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Backup 20-01-2018\Kanjana Pan'g\JOB Pangssii\CHUO SENKO\2017\Draft\Q2'17\Draft_Chuo_06.30.17_แป้ง\ENG\"/>
    </mc:Choice>
  </mc:AlternateContent>
  <bookViews>
    <workbookView xWindow="0" yWindow="0" windowWidth="23040" windowHeight="9390" tabRatio="699" activeTab="5"/>
  </bookViews>
  <sheets>
    <sheet name="BS (E)" sheetId="135" r:id="rId1"/>
    <sheet name="PL (E) (3M)" sheetId="139" r:id="rId2"/>
    <sheet name="PL (E) (6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>#N/A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>#N/A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a" localSheetId="2">#REF!</definedName>
    <definedName name="\ra">#REF!</definedName>
    <definedName name="\s">#N/A</definedName>
    <definedName name="\sasa" localSheetId="2">#REF!</definedName>
    <definedName name="\sasa">#REF!</definedName>
    <definedName name="\ssss" localSheetId="2">#REF!</definedName>
    <definedName name="\ssss">#REF!</definedName>
    <definedName name="\u" localSheetId="2">'[1]ลูกหนี้(เก่า)'!#REF!</definedName>
    <definedName name="\u">'[1]ลูกหนี้(เก่า)'!#REF!</definedName>
    <definedName name="\uuu" localSheetId="2">#REF!</definedName>
    <definedName name="\uuu">#REF!</definedName>
    <definedName name="\w">#N/A</definedName>
    <definedName name="\wa" localSheetId="2">#REF!</definedName>
    <definedName name="\wa">#REF!</definedName>
    <definedName name="\x" localSheetId="2">[2]PL!#REF!</definedName>
    <definedName name="\x">[2]PL!#REF!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Act2">'[3]Actual-ＹＴＤ'!$E$11:$P$37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1" localSheetId="2">#REF!</definedName>
    <definedName name="___A1">#REF!</definedName>
    <definedName name="___a22242" localSheetId="2">#REF!</definedName>
    <definedName name="___a22242">#REF!</definedName>
    <definedName name="___a22260" localSheetId="2">#REF!</definedName>
    <definedName name="___a22260">#REF!</definedName>
    <definedName name="___a22270" localSheetId="2">#REF!</definedName>
    <definedName name="___a22270">#REF!</definedName>
    <definedName name="___a24385" localSheetId="2">#REF!</definedName>
    <definedName name="___a24385">#REF!</definedName>
    <definedName name="___a24391" localSheetId="2">#REF!</definedName>
    <definedName name="___a24391">#REF!</definedName>
    <definedName name="___a24392" localSheetId="2">#REF!</definedName>
    <definedName name="___a24392">#REF!</definedName>
    <definedName name="___a24393" localSheetId="2">#REF!</definedName>
    <definedName name="___a24393">#REF!</definedName>
    <definedName name="___a24394" localSheetId="2">#REF!</definedName>
    <definedName name="___a24394">#REF!</definedName>
    <definedName name="___a27120" localSheetId="2">#REF!</definedName>
    <definedName name="___a27120">#REF!</definedName>
    <definedName name="___a27150" localSheetId="2">#REF!</definedName>
    <definedName name="___a27150">#REF!</definedName>
    <definedName name="___a32320" localSheetId="2">#REF!</definedName>
    <definedName name="___a32320">#REF!</definedName>
    <definedName name="___a32730" localSheetId="2">#REF!</definedName>
    <definedName name="___a32730">#REF!</definedName>
    <definedName name="___a33130" localSheetId="2">#REF!</definedName>
    <definedName name="___a33130">#REF!</definedName>
    <definedName name="___a33140" localSheetId="2">#REF!</definedName>
    <definedName name="___a33140">#REF!</definedName>
    <definedName name="___a33160" localSheetId="2">#REF!</definedName>
    <definedName name="___a33160">#REF!</definedName>
    <definedName name="___a33170" localSheetId="2">#REF!</definedName>
    <definedName name="___a33170">#REF!</definedName>
    <definedName name="___a33190" localSheetId="2">#REF!</definedName>
    <definedName name="___a33190">#REF!</definedName>
    <definedName name="___a33210" localSheetId="2">#REF!</definedName>
    <definedName name="___a33210">#REF!</definedName>
    <definedName name="___a33230" localSheetId="2">#REF!</definedName>
    <definedName name="___a33230">#REF!</definedName>
    <definedName name="___a33240" localSheetId="2">#REF!</definedName>
    <definedName name="___a33240">#REF!</definedName>
    <definedName name="___a34010" localSheetId="2">#REF!</definedName>
    <definedName name="___a34010">#REF!</definedName>
    <definedName name="___a41230" localSheetId="2">#REF!</definedName>
    <definedName name="___a41230">#REF!</definedName>
    <definedName name="___a41240" localSheetId="2">#REF!</definedName>
    <definedName name="___a41240">#REF!</definedName>
    <definedName name="___a42781" localSheetId="2">#REF!</definedName>
    <definedName name="___a42781">#REF!</definedName>
    <definedName name="___a42782" localSheetId="2">#REF!</definedName>
    <definedName name="___a42782">#REF!</definedName>
    <definedName name="___a42783" localSheetId="2">#REF!</definedName>
    <definedName name="___a42783">#REF!</definedName>
    <definedName name="___A43220" localSheetId="2">#REF!</definedName>
    <definedName name="___A43220">#REF!</definedName>
    <definedName name="___a43230" localSheetId="2">#REF!</definedName>
    <definedName name="___a43230">#REF!</definedName>
    <definedName name="___a43260" localSheetId="2">#REF!</definedName>
    <definedName name="___a43260">#REF!</definedName>
    <definedName name="___a43270" localSheetId="2">#REF!</definedName>
    <definedName name="___a43270">#REF!</definedName>
    <definedName name="___a43320" localSheetId="2">#REF!</definedName>
    <definedName name="___a43320">#REF!</definedName>
    <definedName name="___a43330" localSheetId="2">#REF!</definedName>
    <definedName name="___a43330">#REF!</definedName>
    <definedName name="___a43360" localSheetId="2">#REF!</definedName>
    <definedName name="___a43360">#REF!</definedName>
    <definedName name="___a43370" localSheetId="2">#REF!</definedName>
    <definedName name="___a43370">#REF!</definedName>
    <definedName name="___a43530" localSheetId="2">#REF!</definedName>
    <definedName name="___a43530">#REF!</definedName>
    <definedName name="___a43540" localSheetId="2">#REF!</definedName>
    <definedName name="___a43540">#REF!</definedName>
    <definedName name="___a43560" localSheetId="2">#REF!</definedName>
    <definedName name="___a43560">#REF!</definedName>
    <definedName name="___a43570" localSheetId="2">#REF!</definedName>
    <definedName name="___a43570">#REF!</definedName>
    <definedName name="___a43630" localSheetId="2">#REF!</definedName>
    <definedName name="___a43630">#REF!</definedName>
    <definedName name="___a43640" localSheetId="2">#REF!</definedName>
    <definedName name="___a43640">#REF!</definedName>
    <definedName name="___a43660" localSheetId="2">#REF!</definedName>
    <definedName name="___a43660">#REF!</definedName>
    <definedName name="___a43670" localSheetId="2">#REF!</definedName>
    <definedName name="___a43670">#REF!</definedName>
    <definedName name="___a43730" localSheetId="2">#REF!</definedName>
    <definedName name="___a43730">#REF!</definedName>
    <definedName name="___a43750" localSheetId="2">#REF!</definedName>
    <definedName name="___a43750">#REF!</definedName>
    <definedName name="___a43760" localSheetId="2">#REF!</definedName>
    <definedName name="___a43760">#REF!</definedName>
    <definedName name="___a43770" localSheetId="2">#REF!</definedName>
    <definedName name="___a43770">#REF!</definedName>
    <definedName name="___a43780" localSheetId="2">#REF!</definedName>
    <definedName name="___a43780">#REF!</definedName>
    <definedName name="___a48610" localSheetId="2">#REF!</definedName>
    <definedName name="___a48610">#REF!</definedName>
    <definedName name="___a48611" localSheetId="2">#REF!</definedName>
    <definedName name="___a48611">#REF!</definedName>
    <definedName name="___a48620" localSheetId="2">#REF!</definedName>
    <definedName name="___a48620">#REF!</definedName>
    <definedName name="___a48621" localSheetId="2">#REF!</definedName>
    <definedName name="___a48621">#REF!</definedName>
    <definedName name="___a48781" localSheetId="2">#REF!</definedName>
    <definedName name="___a48781">#REF!</definedName>
    <definedName name="___a48782" localSheetId="2">#REF!</definedName>
    <definedName name="___a48782">#REF!</definedName>
    <definedName name="___a48783" localSheetId="2">#REF!</definedName>
    <definedName name="___a48783">#REF!</definedName>
    <definedName name="___a48784" localSheetId="2">#REF!</definedName>
    <definedName name="___a48784">#REF!</definedName>
    <definedName name="___a51530" localSheetId="2">#REF!</definedName>
    <definedName name="___a51530">#REF!</definedName>
    <definedName name="___a51560" localSheetId="2">#REF!</definedName>
    <definedName name="___a51560">#REF!</definedName>
    <definedName name="___a51620" localSheetId="2">#REF!</definedName>
    <definedName name="___a51620">#REF!</definedName>
    <definedName name="___a52010" localSheetId="2">#REF!</definedName>
    <definedName name="___a52010">#REF!</definedName>
    <definedName name="___a53110" localSheetId="2">#REF!</definedName>
    <definedName name="___a53110">#REF!</definedName>
    <definedName name="___a61430" localSheetId="2">#REF!</definedName>
    <definedName name="___a61430">#REF!</definedName>
    <definedName name="___a61470" localSheetId="2">#REF!</definedName>
    <definedName name="___a61470">#REF!</definedName>
    <definedName name="___a61620" localSheetId="2">#REF!</definedName>
    <definedName name="___a61620">#REF!</definedName>
    <definedName name="___a63110" localSheetId="2">#REF!</definedName>
    <definedName name="___a63110">#REF!</definedName>
    <definedName name="___a73310" localSheetId="2">#REF!</definedName>
    <definedName name="___a73310">#REF!</definedName>
    <definedName name="___a83175" localSheetId="2">#REF!</definedName>
    <definedName name="___a83175">#REF!</definedName>
    <definedName name="___a85160" localSheetId="2">#REF!</definedName>
    <definedName name="___a85160">#REF!</definedName>
    <definedName name="___a85250" localSheetId="2">#REF!</definedName>
    <definedName name="___a85250">#REF!</definedName>
    <definedName name="___a85510" localSheetId="2">#REF!</definedName>
    <definedName name="___a85510">#REF!</definedName>
    <definedName name="___a85520" localSheetId="2">#REF!</definedName>
    <definedName name="___a85520">#REF!</definedName>
    <definedName name="___a85530" localSheetId="2">#REF!</definedName>
    <definedName name="___a85530">#REF!</definedName>
    <definedName name="___a85540" localSheetId="2">#REF!</definedName>
    <definedName name="___a85540">#REF!</definedName>
    <definedName name="___a85550" localSheetId="2">#REF!</definedName>
    <definedName name="___a85550">#REF!</definedName>
    <definedName name="___a85570" localSheetId="2">#REF!</definedName>
    <definedName name="___a85570">#REF!</definedName>
    <definedName name="___a85580" localSheetId="2">#REF!</definedName>
    <definedName name="___a85580">#REF!</definedName>
    <definedName name="___a85590" localSheetId="2">#REF!</definedName>
    <definedName name="___a85590">#REF!</definedName>
    <definedName name="___a85611" localSheetId="2">#REF!</definedName>
    <definedName name="___a85611">#REF!</definedName>
    <definedName name="___a85621" localSheetId="2">#REF!</definedName>
    <definedName name="___a85621">#REF!</definedName>
    <definedName name="___a90300" localSheetId="2">#REF!</definedName>
    <definedName name="___a90300">#REF!</definedName>
    <definedName name="___a90400" localSheetId="2">#REF!</definedName>
    <definedName name="___a90400">#REF!</definedName>
    <definedName name="___a90510" localSheetId="2">#REF!</definedName>
    <definedName name="___a90510">#REF!</definedName>
    <definedName name="___a90520" localSheetId="2">#REF!</definedName>
    <definedName name="___a90520">#REF!</definedName>
    <definedName name="___a90530" localSheetId="2">#REF!</definedName>
    <definedName name="___a90530">#REF!</definedName>
    <definedName name="___a90540" localSheetId="2">#REF!</definedName>
    <definedName name="___a90540">#REF!</definedName>
    <definedName name="___a90610" localSheetId="2">#REF!</definedName>
    <definedName name="___a90610">#REF!</definedName>
    <definedName name="___a90620" localSheetId="2">#REF!</definedName>
    <definedName name="___a90620">#REF!</definedName>
    <definedName name="___a90630" localSheetId="2">#REF!</definedName>
    <definedName name="___a90630">#REF!</definedName>
    <definedName name="___a90640" localSheetId="2">#REF!</definedName>
    <definedName name="___a90640">#REF!</definedName>
    <definedName name="___a90710" localSheetId="2">#REF!</definedName>
    <definedName name="___a90710">#REF!</definedName>
    <definedName name="___a90720" localSheetId="2">#REF!</definedName>
    <definedName name="___a90720">#REF!</definedName>
    <definedName name="___a90730" localSheetId="2">#REF!</definedName>
    <definedName name="___a90730">#REF!</definedName>
    <definedName name="___a90740" localSheetId="2">#REF!</definedName>
    <definedName name="___a90740">#REF!</definedName>
    <definedName name="___a90810" localSheetId="2">#REF!</definedName>
    <definedName name="___a90810">#REF!</definedName>
    <definedName name="___a90820" localSheetId="2">#REF!</definedName>
    <definedName name="___a90820">#REF!</definedName>
    <definedName name="___a90830" localSheetId="2">#REF!</definedName>
    <definedName name="___a90830">#REF!</definedName>
    <definedName name="___a90840" localSheetId="2">#REF!</definedName>
    <definedName name="___a90840">#REF!</definedName>
    <definedName name="___a90910" localSheetId="2">#REF!</definedName>
    <definedName name="___a90910">#REF!</definedName>
    <definedName name="___a90920" localSheetId="2">#REF!</definedName>
    <definedName name="___a90920">#REF!</definedName>
    <definedName name="___a90930" localSheetId="2">#REF!</definedName>
    <definedName name="___a90930">#REF!</definedName>
    <definedName name="___a90940" localSheetId="2">#REF!</definedName>
    <definedName name="___a90940">#REF!</definedName>
    <definedName name="___a90950" localSheetId="2">#REF!</definedName>
    <definedName name="___a90950">#REF!</definedName>
    <definedName name="___a91310" localSheetId="2">#REF!</definedName>
    <definedName name="___a91310">#REF!</definedName>
    <definedName name="___a91320" localSheetId="2">#REF!</definedName>
    <definedName name="___a91320">#REF!</definedName>
    <definedName name="___a91330" localSheetId="2">#REF!</definedName>
    <definedName name="___a91330">#REF!</definedName>
    <definedName name="___a91340" localSheetId="2">#REF!</definedName>
    <definedName name="___a91340">#REF!</definedName>
    <definedName name="___a91350" localSheetId="2">#REF!</definedName>
    <definedName name="___a91350">#REF!</definedName>
    <definedName name="___a91710" localSheetId="2">#REF!</definedName>
    <definedName name="___a91710">#REF!</definedName>
    <definedName name="___a91720" localSheetId="2">#REF!</definedName>
    <definedName name="___a91720">#REF!</definedName>
    <definedName name="___a91730" localSheetId="2">#REF!</definedName>
    <definedName name="___a91730">#REF!</definedName>
    <definedName name="___a91740" localSheetId="2">#REF!</definedName>
    <definedName name="___a91740">#REF!</definedName>
    <definedName name="___a93100" localSheetId="2">#REF!</definedName>
    <definedName name="___a93100">#REF!</definedName>
    <definedName name="___a93200" localSheetId="2">#REF!</definedName>
    <definedName name="___a93200">#REF!</definedName>
    <definedName name="___a99340" localSheetId="2">#REF!</definedName>
    <definedName name="___a99340">#REF!</definedName>
    <definedName name="___a99350" localSheetId="2">#REF!</definedName>
    <definedName name="___a99350">#REF!</definedName>
    <definedName name="___AA1" localSheetId="2">#REF!</definedName>
    <definedName name="___AA1">#REF!</definedName>
    <definedName name="___ACT1" localSheetId="2">#REF!</definedName>
    <definedName name="___ACT1">#REF!</definedName>
    <definedName name="___Act2">'[3]Actual-ＹＴＤ'!$E$11:$P$37</definedName>
    <definedName name="___ACT3" localSheetId="2">#REF!</definedName>
    <definedName name="___ACT3">#REF!</definedName>
    <definedName name="___ADJ1" localSheetId="2">#REF!</definedName>
    <definedName name="___ADJ1">#REF!</definedName>
    <definedName name="___ADJ2" localSheetId="2">#REF!</definedName>
    <definedName name="___ADJ2">#REF!</definedName>
    <definedName name="___aje1" localSheetId="2">#REF!</definedName>
    <definedName name="___aje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2">#REF!</definedName>
    <definedName name="___b90710">#REF!</definedName>
    <definedName name="___b90720" localSheetId="2">#REF!</definedName>
    <definedName name="___b90720">#REF!</definedName>
    <definedName name="___b90730" localSheetId="2">#REF!</definedName>
    <definedName name="___b90730">#REF!</definedName>
    <definedName name="___b90740" localSheetId="2">#REF!</definedName>
    <definedName name="___b90740">#REF!</definedName>
    <definedName name="___b95310" localSheetId="2">#REF!</definedName>
    <definedName name="___b95310">#REF!</definedName>
    <definedName name="___b95320" localSheetId="2">#REF!</definedName>
    <definedName name="___b95320">#REF!</definedName>
    <definedName name="___b95330" localSheetId="2">#REF!</definedName>
    <definedName name="___b95330">#REF!</definedName>
    <definedName name="___b95340" localSheetId="2">#REF!</definedName>
    <definedName name="___b95340">#REF!</definedName>
    <definedName name="___BA1" localSheetId="2">#REF!</definedName>
    <definedName name="___BA1">#REF!</definedName>
    <definedName name="___BC1" localSheetId="2">#REF!</definedName>
    <definedName name="___BC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2">#REF!</definedName>
    <definedName name="___CAP1">#REF!</definedName>
    <definedName name="___cap2" localSheetId="2">#REF!</definedName>
    <definedName name="___cap2">#REF!</definedName>
    <definedName name="___cap3" localSheetId="2">#REF!</definedName>
    <definedName name="___cap3">#REF!</definedName>
    <definedName name="___cap4" localSheetId="2">#REF!</definedName>
    <definedName name="___cap4">#REF!</definedName>
    <definedName name="___cap5" localSheetId="2">#REF!</definedName>
    <definedName name="___cap5">#REF!</definedName>
    <definedName name="___cf2" localSheetId="2">#REF!</definedName>
    <definedName name="___cf2">#REF!</definedName>
    <definedName name="___cf3" localSheetId="2">#REF!</definedName>
    <definedName name="___cf3">#REF!</definedName>
    <definedName name="___COH1" localSheetId="2">#REF!</definedName>
    <definedName name="___COH1">#REF!</definedName>
    <definedName name="___COH2" localSheetId="2">#REF!</definedName>
    <definedName name="___COH2">#REF!</definedName>
    <definedName name="___COH3" localSheetId="2">#REF!</definedName>
    <definedName name="___COH3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[6]bblยังไม่จ่าย!#REF!</definedName>
    <definedName name="___DAT11">[6]bblยังไม่จ่าย!#REF!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1" localSheetId="2">#REF!</definedName>
    <definedName name="___e1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2">#REF!</definedName>
    <definedName name="___IA1">#REF!</definedName>
    <definedName name="___K1" localSheetId="2">#REF!</definedName>
    <definedName name="___K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2">#REF!</definedName>
    <definedName name="___KL379">#REF!</definedName>
    <definedName name="___ktm1201" localSheetId="2">#REF!</definedName>
    <definedName name="___ktm1201">#REF!</definedName>
    <definedName name="___kwi1" localSheetId="2">#REF!</definedName>
    <definedName name="___kwi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2">#REF!</definedName>
    <definedName name="___nnn1">#REF!</definedName>
    <definedName name="___o2" localSheetId="2">#REF!</definedName>
    <definedName name="___o2">#REF!</definedName>
    <definedName name="___Pbs1" localSheetId="2">#REF!</definedName>
    <definedName name="___Pbs1">#REF!</definedName>
    <definedName name="___Pbs2" localSheetId="2">#REF!</definedName>
    <definedName name="___Pbs2">#REF!</definedName>
    <definedName name="___PG2">#N/A</definedName>
    <definedName name="___Pyt98" localSheetId="2">#REF!</definedName>
    <definedName name="___Pyt98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2">#REF!</definedName>
    <definedName name="___tax2">#REF!</definedName>
    <definedName name="___tax3" localSheetId="2">#REF!</definedName>
    <definedName name="___tax3">#REF!</definedName>
    <definedName name="___top05" localSheetId="2">#REF!</definedName>
    <definedName name="___top05">#REF!</definedName>
    <definedName name="___TOP1" localSheetId="2">#REF!</definedName>
    <definedName name="___TOP1">#REF!</definedName>
    <definedName name="___TOP2" localSheetId="2">#REF!</definedName>
    <definedName name="___TOP2">#REF!</definedName>
    <definedName name="___u1" localSheetId="2">#REF!</definedName>
    <definedName name="___u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2">#REF!</definedName>
    <definedName name="___Us1">#REF!</definedName>
    <definedName name="___Us2" localSheetId="2">#REF!</definedName>
    <definedName name="___Us2">#REF!</definedName>
    <definedName name="___VAR1" localSheetId="2">#REF!</definedName>
    <definedName name="___VAR1">#REF!</definedName>
    <definedName name="___VAR2" localSheetId="2">#REF!</definedName>
    <definedName name="___VAR2">#REF!</definedName>
    <definedName name="___VAR3" localSheetId="2">#REF!</definedName>
    <definedName name="___VAR3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2">#REF!</definedName>
    <definedName name="__A1">#REF!</definedName>
    <definedName name="__a21420" localSheetId="2">#REF!</definedName>
    <definedName name="__a21420">#REF!</definedName>
    <definedName name="__a21430" localSheetId="2">#REF!</definedName>
    <definedName name="__a21430">#REF!</definedName>
    <definedName name="__A222" localSheetId="2">#REF!</definedName>
    <definedName name="__A222">#REF!</definedName>
    <definedName name="__a22220" localSheetId="2">#REF!</definedName>
    <definedName name="__a22220">#REF!</definedName>
    <definedName name="__a22241" localSheetId="2">#REF!</definedName>
    <definedName name="__a22241">#REF!</definedName>
    <definedName name="__a22242" localSheetId="2">#REF!</definedName>
    <definedName name="__a22242">#REF!</definedName>
    <definedName name="__a22260" localSheetId="2">#REF!</definedName>
    <definedName name="__a22260">#REF!</definedName>
    <definedName name="__a22270" localSheetId="2">#REF!</definedName>
    <definedName name="__a22270">#REF!</definedName>
    <definedName name="__a24385" localSheetId="2">#REF!</definedName>
    <definedName name="__a24385">#REF!</definedName>
    <definedName name="__a24391" localSheetId="2">#REF!</definedName>
    <definedName name="__a24391">#REF!</definedName>
    <definedName name="__a24392" localSheetId="2">#REF!</definedName>
    <definedName name="__a24392">#REF!</definedName>
    <definedName name="__a24393" localSheetId="2">#REF!</definedName>
    <definedName name="__a24393">#REF!</definedName>
    <definedName name="__a24394" localSheetId="2">#REF!</definedName>
    <definedName name="__a24394">#REF!</definedName>
    <definedName name="__a27120" localSheetId="2">#REF!</definedName>
    <definedName name="__a27120">#REF!</definedName>
    <definedName name="__a27150" localSheetId="2">#REF!</definedName>
    <definedName name="__a27150">#REF!</definedName>
    <definedName name="__a32320" localSheetId="2">#REF!</definedName>
    <definedName name="__a32320">#REF!</definedName>
    <definedName name="__a32730" localSheetId="2">#REF!</definedName>
    <definedName name="__a32730">#REF!</definedName>
    <definedName name="__a33130" localSheetId="2">#REF!</definedName>
    <definedName name="__a33130">#REF!</definedName>
    <definedName name="__a33140" localSheetId="2">#REF!</definedName>
    <definedName name="__a33140">#REF!</definedName>
    <definedName name="__a33160" localSheetId="2">#REF!</definedName>
    <definedName name="__a33160">#REF!</definedName>
    <definedName name="__a33170" localSheetId="2">#REF!</definedName>
    <definedName name="__a33170">#REF!</definedName>
    <definedName name="__a33190" localSheetId="2">#REF!</definedName>
    <definedName name="__a33190">#REF!</definedName>
    <definedName name="__a33210" localSheetId="2">#REF!</definedName>
    <definedName name="__a33210">#REF!</definedName>
    <definedName name="__a33230" localSheetId="2">#REF!</definedName>
    <definedName name="__a33230">#REF!</definedName>
    <definedName name="__a33240" localSheetId="2">#REF!</definedName>
    <definedName name="__a33240">#REF!</definedName>
    <definedName name="__a34010" localSheetId="2">#REF!</definedName>
    <definedName name="__a34010">#REF!</definedName>
    <definedName name="__a41230" localSheetId="2">#REF!</definedName>
    <definedName name="__a41230">#REF!</definedName>
    <definedName name="__a41240" localSheetId="2">#REF!</definedName>
    <definedName name="__a41240">#REF!</definedName>
    <definedName name="__a42781" localSheetId="2">#REF!</definedName>
    <definedName name="__a42781">#REF!</definedName>
    <definedName name="__a42782" localSheetId="2">#REF!</definedName>
    <definedName name="__a42782">#REF!</definedName>
    <definedName name="__a42783" localSheetId="2">#REF!</definedName>
    <definedName name="__a42783">#REF!</definedName>
    <definedName name="__A43220" localSheetId="2">#REF!</definedName>
    <definedName name="__A43220">#REF!</definedName>
    <definedName name="__a43230" localSheetId="2">#REF!</definedName>
    <definedName name="__a43230">#REF!</definedName>
    <definedName name="__a43260" localSheetId="2">#REF!</definedName>
    <definedName name="__a43260">#REF!</definedName>
    <definedName name="__a43270" localSheetId="2">#REF!</definedName>
    <definedName name="__a43270">#REF!</definedName>
    <definedName name="__a43320" localSheetId="2">#REF!</definedName>
    <definedName name="__a43320">#REF!</definedName>
    <definedName name="__a43330" localSheetId="2">#REF!</definedName>
    <definedName name="__a43330">#REF!</definedName>
    <definedName name="__a43360" localSheetId="2">#REF!</definedName>
    <definedName name="__a43360">#REF!</definedName>
    <definedName name="__a43370" localSheetId="2">#REF!</definedName>
    <definedName name="__a43370">#REF!</definedName>
    <definedName name="__a43530" localSheetId="2">#REF!</definedName>
    <definedName name="__a43530">#REF!</definedName>
    <definedName name="__a43540" localSheetId="2">#REF!</definedName>
    <definedName name="__a43540">#REF!</definedName>
    <definedName name="__a43560" localSheetId="2">#REF!</definedName>
    <definedName name="__a43560">#REF!</definedName>
    <definedName name="__a43570" localSheetId="2">#REF!</definedName>
    <definedName name="__a43570">#REF!</definedName>
    <definedName name="__a43630" localSheetId="2">#REF!</definedName>
    <definedName name="__a43630">#REF!</definedName>
    <definedName name="__a43640" localSheetId="2">#REF!</definedName>
    <definedName name="__a43640">#REF!</definedName>
    <definedName name="__a43660" localSheetId="2">#REF!</definedName>
    <definedName name="__a43660">#REF!</definedName>
    <definedName name="__a43670" localSheetId="2">#REF!</definedName>
    <definedName name="__a43670">#REF!</definedName>
    <definedName name="__a43730" localSheetId="2">#REF!</definedName>
    <definedName name="__a43730">#REF!</definedName>
    <definedName name="__a43750" localSheetId="2">#REF!</definedName>
    <definedName name="__a43750">#REF!</definedName>
    <definedName name="__a43760" localSheetId="2">#REF!</definedName>
    <definedName name="__a43760">#REF!</definedName>
    <definedName name="__a43770" localSheetId="2">#REF!</definedName>
    <definedName name="__a43770">#REF!</definedName>
    <definedName name="__a43780" localSheetId="2">#REF!</definedName>
    <definedName name="__a43780">#REF!</definedName>
    <definedName name="__a48610" localSheetId="2">#REF!</definedName>
    <definedName name="__a48610">#REF!</definedName>
    <definedName name="__a48611" localSheetId="2">#REF!</definedName>
    <definedName name="__a48611">#REF!</definedName>
    <definedName name="__a48620" localSheetId="2">#REF!</definedName>
    <definedName name="__a48620">#REF!</definedName>
    <definedName name="__a48621" localSheetId="2">#REF!</definedName>
    <definedName name="__a48621">#REF!</definedName>
    <definedName name="__a48781" localSheetId="2">#REF!</definedName>
    <definedName name="__a48781">#REF!</definedName>
    <definedName name="__a48782" localSheetId="2">#REF!</definedName>
    <definedName name="__a48782">#REF!</definedName>
    <definedName name="__a48783" localSheetId="2">#REF!</definedName>
    <definedName name="__a48783">#REF!</definedName>
    <definedName name="__a48784" localSheetId="2">#REF!</definedName>
    <definedName name="__a48784">#REF!</definedName>
    <definedName name="__a51530" localSheetId="2">#REF!</definedName>
    <definedName name="__a51530">#REF!</definedName>
    <definedName name="__a51560" localSheetId="2">#REF!</definedName>
    <definedName name="__a51560">#REF!</definedName>
    <definedName name="__a51620" localSheetId="2">#REF!</definedName>
    <definedName name="__a51620">#REF!</definedName>
    <definedName name="__a52010" localSheetId="2">#REF!</definedName>
    <definedName name="__a52010">#REF!</definedName>
    <definedName name="__a53110" localSheetId="2">#REF!</definedName>
    <definedName name="__a53110">#REF!</definedName>
    <definedName name="__a61430" localSheetId="2">#REF!</definedName>
    <definedName name="__a61430">#REF!</definedName>
    <definedName name="__a61470" localSheetId="2">#REF!</definedName>
    <definedName name="__a61470">#REF!</definedName>
    <definedName name="__a61620" localSheetId="2">#REF!</definedName>
    <definedName name="__a61620">#REF!</definedName>
    <definedName name="__a63110" localSheetId="2">#REF!</definedName>
    <definedName name="__a63110">#REF!</definedName>
    <definedName name="__a73310" localSheetId="2">#REF!</definedName>
    <definedName name="__a73310">#REF!</definedName>
    <definedName name="__a83175" localSheetId="2">#REF!</definedName>
    <definedName name="__a83175">#REF!</definedName>
    <definedName name="__a85160" localSheetId="2">#REF!</definedName>
    <definedName name="__a85160">#REF!</definedName>
    <definedName name="__a85250" localSheetId="2">#REF!</definedName>
    <definedName name="__a85250">#REF!</definedName>
    <definedName name="__a85510" localSheetId="2">#REF!</definedName>
    <definedName name="__a85510">#REF!</definedName>
    <definedName name="__a85520" localSheetId="2">#REF!</definedName>
    <definedName name="__a85520">#REF!</definedName>
    <definedName name="__a85530" localSheetId="2">#REF!</definedName>
    <definedName name="__a85530">#REF!</definedName>
    <definedName name="__a85540" localSheetId="2">#REF!</definedName>
    <definedName name="__a85540">#REF!</definedName>
    <definedName name="__a85550" localSheetId="2">#REF!</definedName>
    <definedName name="__a85550">#REF!</definedName>
    <definedName name="__a85570" localSheetId="2">#REF!</definedName>
    <definedName name="__a85570">#REF!</definedName>
    <definedName name="__a85580" localSheetId="2">#REF!</definedName>
    <definedName name="__a85580">#REF!</definedName>
    <definedName name="__a85590" localSheetId="2">#REF!</definedName>
    <definedName name="__a85590">#REF!</definedName>
    <definedName name="__a85611" localSheetId="2">#REF!</definedName>
    <definedName name="__a85611">#REF!</definedName>
    <definedName name="__a85621" localSheetId="2">#REF!</definedName>
    <definedName name="__a85621">#REF!</definedName>
    <definedName name="__a90300" localSheetId="2">#REF!</definedName>
    <definedName name="__a90300">#REF!</definedName>
    <definedName name="__a90400" localSheetId="2">#REF!</definedName>
    <definedName name="__a90400">#REF!</definedName>
    <definedName name="__a90510" localSheetId="2">#REF!</definedName>
    <definedName name="__a90510">#REF!</definedName>
    <definedName name="__a90520" localSheetId="2">#REF!</definedName>
    <definedName name="__a90520">#REF!</definedName>
    <definedName name="__a90530" localSheetId="2">#REF!</definedName>
    <definedName name="__a90530">#REF!</definedName>
    <definedName name="__a90540" localSheetId="2">#REF!</definedName>
    <definedName name="__a90540">#REF!</definedName>
    <definedName name="__a90610" localSheetId="2">#REF!</definedName>
    <definedName name="__a90610">#REF!</definedName>
    <definedName name="__a90620" localSheetId="2">#REF!</definedName>
    <definedName name="__a90620">#REF!</definedName>
    <definedName name="__a90630" localSheetId="2">#REF!</definedName>
    <definedName name="__a90630">#REF!</definedName>
    <definedName name="__a90640" localSheetId="2">#REF!</definedName>
    <definedName name="__a90640">#REF!</definedName>
    <definedName name="__a90710" localSheetId="2">#REF!</definedName>
    <definedName name="__a90710">#REF!</definedName>
    <definedName name="__a90720" localSheetId="2">#REF!</definedName>
    <definedName name="__a90720">#REF!</definedName>
    <definedName name="__a90730" localSheetId="2">#REF!</definedName>
    <definedName name="__a90730">#REF!</definedName>
    <definedName name="__a90740" localSheetId="2">#REF!</definedName>
    <definedName name="__a90740">#REF!</definedName>
    <definedName name="__a90810" localSheetId="2">#REF!</definedName>
    <definedName name="__a90810">#REF!</definedName>
    <definedName name="__a90820" localSheetId="2">#REF!</definedName>
    <definedName name="__a90820">#REF!</definedName>
    <definedName name="__a90830" localSheetId="2">#REF!</definedName>
    <definedName name="__a90830">#REF!</definedName>
    <definedName name="__a90840" localSheetId="2">#REF!</definedName>
    <definedName name="__a90840">#REF!</definedName>
    <definedName name="__a90910" localSheetId="2">#REF!</definedName>
    <definedName name="__a90910">#REF!</definedName>
    <definedName name="__a90920" localSheetId="2">#REF!</definedName>
    <definedName name="__a90920">#REF!</definedName>
    <definedName name="__a90930" localSheetId="2">#REF!</definedName>
    <definedName name="__a90930">#REF!</definedName>
    <definedName name="__a90940" localSheetId="2">#REF!</definedName>
    <definedName name="__a90940">#REF!</definedName>
    <definedName name="__a90950" localSheetId="2">#REF!</definedName>
    <definedName name="__a90950">#REF!</definedName>
    <definedName name="__a91310" localSheetId="2">#REF!</definedName>
    <definedName name="__a91310">#REF!</definedName>
    <definedName name="__a91320" localSheetId="2">#REF!</definedName>
    <definedName name="__a91320">#REF!</definedName>
    <definedName name="__a91330" localSheetId="2">#REF!</definedName>
    <definedName name="__a91330">#REF!</definedName>
    <definedName name="__a91340" localSheetId="2">#REF!</definedName>
    <definedName name="__a91340">#REF!</definedName>
    <definedName name="__a91350" localSheetId="2">#REF!</definedName>
    <definedName name="__a91350">#REF!</definedName>
    <definedName name="__a91710" localSheetId="2">#REF!</definedName>
    <definedName name="__a91710">#REF!</definedName>
    <definedName name="__a91720" localSheetId="2">#REF!</definedName>
    <definedName name="__a91720">#REF!</definedName>
    <definedName name="__a91730" localSheetId="2">#REF!</definedName>
    <definedName name="__a91730">#REF!</definedName>
    <definedName name="__a91740" localSheetId="2">#REF!</definedName>
    <definedName name="__a91740">#REF!</definedName>
    <definedName name="__a93100" localSheetId="2">#REF!</definedName>
    <definedName name="__a93100">#REF!</definedName>
    <definedName name="__a93200" localSheetId="2">#REF!</definedName>
    <definedName name="__a93200">#REF!</definedName>
    <definedName name="__a99340" localSheetId="2">#REF!</definedName>
    <definedName name="__a99340">#REF!</definedName>
    <definedName name="__a99350" localSheetId="2">#REF!</definedName>
    <definedName name="__a99350">#REF!</definedName>
    <definedName name="__AA1" localSheetId="2">#REF!</definedName>
    <definedName name="__AA1">#REF!</definedName>
    <definedName name="__ACT1" localSheetId="2">#REF!</definedName>
    <definedName name="__ACT1">#REF!</definedName>
    <definedName name="__Act2">'[3]Actual-ＹＴＤ'!$E$11:$P$37</definedName>
    <definedName name="__ACT3" localSheetId="2">#REF!</definedName>
    <definedName name="__ACT3">#REF!</definedName>
    <definedName name="__ADJ1" localSheetId="2">#REF!</definedName>
    <definedName name="__ADJ1">#REF!</definedName>
    <definedName name="__ADJ2" localSheetId="2">#REF!</definedName>
    <definedName name="__ADJ2">#REF!</definedName>
    <definedName name="__AIR12">"$#REF!.#REF!$#REF!"</definedName>
    <definedName name="__aje1" localSheetId="2">#REF!</definedName>
    <definedName name="__aje1">#REF!</definedName>
    <definedName name="__AP110">[10]BPR!$F$11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2">#REF!</definedName>
    <definedName name="__b90710">#REF!</definedName>
    <definedName name="__b90720" localSheetId="2">#REF!</definedName>
    <definedName name="__b90720">#REF!</definedName>
    <definedName name="__b90730" localSheetId="2">#REF!</definedName>
    <definedName name="__b90730">#REF!</definedName>
    <definedName name="__b90740" localSheetId="2">#REF!</definedName>
    <definedName name="__b90740">#REF!</definedName>
    <definedName name="__b95310" localSheetId="2">#REF!</definedName>
    <definedName name="__b95310">#REF!</definedName>
    <definedName name="__b95320" localSheetId="2">#REF!</definedName>
    <definedName name="__b95320">#REF!</definedName>
    <definedName name="__b95330" localSheetId="2">#REF!</definedName>
    <definedName name="__b95330">#REF!</definedName>
    <definedName name="__b95340" localSheetId="2">#REF!</definedName>
    <definedName name="__b95340">#REF!</definedName>
    <definedName name="__BA1" localSheetId="2">#REF!</definedName>
    <definedName name="__BA1">#REF!</definedName>
    <definedName name="__BC1" localSheetId="2">#REF!</definedName>
    <definedName name="__BC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2">#REF!</definedName>
    <definedName name="__CAP1">#REF!</definedName>
    <definedName name="__cap2" localSheetId="2">#REF!</definedName>
    <definedName name="__cap2">#REF!</definedName>
    <definedName name="__cap3" localSheetId="2">#REF!</definedName>
    <definedName name="__cap3">#REF!</definedName>
    <definedName name="__cap4" localSheetId="2">#REF!</definedName>
    <definedName name="__cap4">#REF!</definedName>
    <definedName name="__cap5" localSheetId="2">#REF!</definedName>
    <definedName name="__cap5">#REF!</definedName>
    <definedName name="__cf2" localSheetId="2">#REF!</definedName>
    <definedName name="__cf2">#REF!</definedName>
    <definedName name="__cf3" localSheetId="2">#REF!</definedName>
    <definedName name="__cf3">#REF!</definedName>
    <definedName name="__COH1" localSheetId="2">#REF!</definedName>
    <definedName name="__COH1">#REF!</definedName>
    <definedName name="__COH2" localSheetId="2">#REF!</definedName>
    <definedName name="__COH2">#REF!</definedName>
    <definedName name="__COH3" localSheetId="2">#REF!</definedName>
    <definedName name="__COH3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[6]bblยังไม่จ่าย!#REF!</definedName>
    <definedName name="__DAT11">[6]bblยังไม่จ่าย!#REF!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1" localSheetId="2">#REF!</definedName>
    <definedName name="__e1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2">#REF!</definedName>
    <definedName name="__K1">#REF!</definedName>
    <definedName name="__k2">[11]FORMC94!$A$6:$M$38</definedName>
    <definedName name="__K4" localSheetId="2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2">#REF!</definedName>
    <definedName name="__KL379">#REF!</definedName>
    <definedName name="__ktm1201" localSheetId="2">#REF!</definedName>
    <definedName name="__ktm1201">#REF!</definedName>
    <definedName name="__kwi1" localSheetId="2">#REF!</definedName>
    <definedName name="__kwi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2">#REF!</definedName>
    <definedName name="__lit1">#REF!</definedName>
    <definedName name="__lit2" localSheetId="2">#REF!</definedName>
    <definedName name="__lit2">#REF!</definedName>
    <definedName name="__MAN1" localSheetId="2">#REF!</definedName>
    <definedName name="__MAN1">#REF!</definedName>
    <definedName name="__N1" localSheetId="2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2">#REF!</definedName>
    <definedName name="__nnn1">#REF!</definedName>
    <definedName name="__o2" localSheetId="2">#REF!</definedName>
    <definedName name="__o2">#REF!</definedName>
    <definedName name="__OCT334">[12]FF_3!$A$1:$IV$8</definedName>
    <definedName name="__Pbs1" localSheetId="2">#REF!</definedName>
    <definedName name="__Pbs1">#REF!</definedName>
    <definedName name="__Pbs2" localSheetId="2">#REF!</definedName>
    <definedName name="__Pbs2">#REF!</definedName>
    <definedName name="__PG2">#N/A</definedName>
    <definedName name="__Pyt98" localSheetId="2">#REF!</definedName>
    <definedName name="__Pyt98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2">#REF!</definedName>
    <definedName name="__tax2">#REF!</definedName>
    <definedName name="__tax3" localSheetId="2">#REF!</definedName>
    <definedName name="__tax3">#REF!</definedName>
    <definedName name="__top05" localSheetId="2">#REF!</definedName>
    <definedName name="__top05">#REF!</definedName>
    <definedName name="__TOP1" localSheetId="2">#REF!</definedName>
    <definedName name="__TOP1">#REF!</definedName>
    <definedName name="__TOP2" localSheetId="2">#REF!</definedName>
    <definedName name="__TOP2">#REF!</definedName>
    <definedName name="__u1" localSheetId="2">#REF!</definedName>
    <definedName name="__u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2">#REF!</definedName>
    <definedName name="__Us1">#REF!</definedName>
    <definedName name="__Us2" localSheetId="2">#REF!</definedName>
    <definedName name="__Us2">#REF!</definedName>
    <definedName name="__VAR1" localSheetId="2">#REF!</definedName>
    <definedName name="__VAR1">#REF!</definedName>
    <definedName name="__VAR2" localSheetId="2">#REF!</definedName>
    <definedName name="__VAR2">#REF!</definedName>
    <definedName name="__VAR3" localSheetId="2">#REF!</definedName>
    <definedName name="__VAR3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2">#REF!</definedName>
    <definedName name="__YA1">#REF!</definedName>
    <definedName name="_1" localSheetId="2">#REF!</definedName>
    <definedName name="_1">#REF!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2">#REF!</definedName>
    <definedName name="_10">#REF!</definedName>
    <definedName name="_11" localSheetId="2">#REF!</definedName>
    <definedName name="_11">#REF!</definedName>
    <definedName name="_12" localSheetId="2">#REF!</definedName>
    <definedName name="_12">#REF!</definedName>
    <definedName name="_13" localSheetId="2">#REF!</definedName>
    <definedName name="_13">#REF!</definedName>
    <definedName name="_14" localSheetId="2">#REF!</definedName>
    <definedName name="_14">#REF!</definedName>
    <definedName name="_15" localSheetId="2">#REF!</definedName>
    <definedName name="_15">#REF!</definedName>
    <definedName name="_16" localSheetId="2">#REF!</definedName>
    <definedName name="_16">#REF!</definedName>
    <definedName name="_16.12.99" localSheetId="2">#REF!</definedName>
    <definedName name="_16.12.99">#REF!</definedName>
    <definedName name="_17" localSheetId="2">#REF!</definedName>
    <definedName name="_17">#REF!</definedName>
    <definedName name="_18" localSheetId="2">#REF!</definedName>
    <definedName name="_18">#REF!</definedName>
    <definedName name="_19" localSheetId="2">#REF!</definedName>
    <definedName name="_19">#REF!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2" hidden="1">#REF!</definedName>
    <definedName name="_2__123Graph_BCHART_1" hidden="1">#REF!</definedName>
    <definedName name="_20" localSheetId="2">#REF!</definedName>
    <definedName name="_20">#REF!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4.0___M_E_COST_BREAKDOWN" localSheetId="2">#REF!</definedName>
    <definedName name="_4.0___M_E_COST_BREAKDOWN">#REF!</definedName>
    <definedName name="_4__123Graph_BCHART_5" localSheetId="2" hidden="1">#REF!</definedName>
    <definedName name="_4__123Graph_BCHART_5" hidden="1">#REF!</definedName>
    <definedName name="_5" localSheetId="2">#REF!</definedName>
    <definedName name="_5">#REF!</definedName>
    <definedName name="_6__123Graph_XCHART_5" localSheetId="2" hidden="1">#REF!</definedName>
    <definedName name="_6__123Graph_XCHART_5" hidden="1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2">#REF!</definedName>
    <definedName name="_A1">#REF!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2">#REF!</definedName>
    <definedName name="_AIR12">#REF!</definedName>
    <definedName name="_aje1" localSheetId="2">#REF!</definedName>
    <definedName name="_aje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al2000">[15]TMS2000!$A$5:$N$425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2">[16]FF_21_a_!#REF!</definedName>
    <definedName name="_c___8">[16]FF_21_a_!#REF!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ci1" localSheetId="2">#REF!</definedName>
    <definedName name="_cci1">#REF!</definedName>
    <definedName name="_cci2" localSheetId="2">#REF!</definedName>
    <definedName name="_cci2">#REF!</definedName>
    <definedName name="_cci3" localSheetId="2">#REF!</definedName>
    <definedName name="_cci3">#REF!</definedName>
    <definedName name="_cci4" localSheetId="2">#REF!</definedName>
    <definedName name="_cci4">#REF!</definedName>
    <definedName name="_cci5" localSheetId="2">#REF!</definedName>
    <definedName name="_cci5">#REF!</definedName>
    <definedName name="_cci6" localSheetId="2">#REF!</definedName>
    <definedName name="_cci6">#REF!</definedName>
    <definedName name="_cci7" localSheetId="2">#REF!</definedName>
    <definedName name="_cci7">#REF!</definedName>
    <definedName name="_cci8" localSheetId="2">#REF!</definedName>
    <definedName name="_cci8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so1" localSheetId="2">#REF!</definedName>
    <definedName name="_cso1">#REF!</definedName>
    <definedName name="_cso2" localSheetId="2">#REF!</definedName>
    <definedName name="_cso2">#REF!</definedName>
    <definedName name="_cso3" localSheetId="2">#REF!</definedName>
    <definedName name="_cso3">#REF!</definedName>
    <definedName name="_cso4" localSheetId="2">#REF!</definedName>
    <definedName name="_cso4">#REF!</definedName>
    <definedName name="_cso5" localSheetId="2">#REF!</definedName>
    <definedName name="_cso5">#REF!</definedName>
    <definedName name="_cso6" localSheetId="2">#REF!</definedName>
    <definedName name="_cso6">#REF!</definedName>
    <definedName name="_cso7" localSheetId="2">#REF!</definedName>
    <definedName name="_cso7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00" localSheetId="2">[17]Revenue!#REF!</definedName>
    <definedName name="_DAT100">[17]Revenue!#REF!</definedName>
    <definedName name="_DAT101" localSheetId="2">[17]Revenue!#REF!</definedName>
    <definedName name="_DAT101">[17]Revenue!#REF!</definedName>
    <definedName name="_DAT102" localSheetId="2">[18]Sheet1!#REF!</definedName>
    <definedName name="_DAT102">[18]Sheet1!#REF!</definedName>
    <definedName name="_DAT103" localSheetId="2">[17]Revenue!#REF!</definedName>
    <definedName name="_DAT103">[17]Revenue!#REF!</definedName>
    <definedName name="_DAT104" localSheetId="2">[17]Revenue!#REF!</definedName>
    <definedName name="_DAT104">[17]Revenue!#REF!</definedName>
    <definedName name="_DAT105" localSheetId="2">[17]Revenue!#REF!</definedName>
    <definedName name="_DAT105">[17]Revenue!#REF!</definedName>
    <definedName name="_DAT106" localSheetId="2">[18]Sheet1!#REF!</definedName>
    <definedName name="_DAT106">[18]Sheet1!#REF!</definedName>
    <definedName name="_DAT107" localSheetId="2">[17]Revenue!#REF!</definedName>
    <definedName name="_DAT107">[17]Revenue!#REF!</definedName>
    <definedName name="_DAT108" localSheetId="2">[17]Revenue!#REF!</definedName>
    <definedName name="_DAT108">[17]Revenue!#REF!</definedName>
    <definedName name="_DAT109" localSheetId="2">[17]Revenue!#REF!</definedName>
    <definedName name="_DAT109">[17]Revenue!#REF!</definedName>
    <definedName name="_DAT11" localSheetId="2">[6]bblยังไม่จ่าย!#REF!</definedName>
    <definedName name="_DAT11">[6]bblยังไม่จ่าย!#REF!</definedName>
    <definedName name="_DAT110" localSheetId="2">[18]Sheet1!#REF!</definedName>
    <definedName name="_DAT110">[18]Sheet1!#REF!</definedName>
    <definedName name="_DAT111" localSheetId="2">[17]Revenue!#REF!</definedName>
    <definedName name="_DAT111">[17]Revenue!#REF!</definedName>
    <definedName name="_DAT112" localSheetId="2">[17]Revenue!#REF!</definedName>
    <definedName name="_DAT112">[17]Revenue!#REF!</definedName>
    <definedName name="_DAT113" localSheetId="2">[17]Revenue!#REF!</definedName>
    <definedName name="_DAT113">[17]Revenue!#REF!</definedName>
    <definedName name="_DAT115" localSheetId="2">[17]Revenue!#REF!</definedName>
    <definedName name="_DAT115">[17]Revenue!#REF!</definedName>
    <definedName name="_DAT116" localSheetId="2">[17]Revenue!#REF!</definedName>
    <definedName name="_DAT116">[17]Revenue!#REF!</definedName>
    <definedName name="_DAT117" localSheetId="2">[17]Revenue!#REF!</definedName>
    <definedName name="_DAT117">[17]Revenue!#REF!</definedName>
    <definedName name="_DAT119" localSheetId="2">[17]Revenue!#REF!</definedName>
    <definedName name="_DAT119">[17]Revenue!#REF!</definedName>
    <definedName name="_DAT12" localSheetId="2">#REF!</definedName>
    <definedName name="_DAT12">#REF!</definedName>
    <definedName name="_DAT120" localSheetId="2">[17]Revenue!#REF!</definedName>
    <definedName name="_DAT120">[17]Revenue!#REF!</definedName>
    <definedName name="_DAT121" localSheetId="2">[17]Revenue!#REF!</definedName>
    <definedName name="_DAT121">[17]Revenue!#REF!</definedName>
    <definedName name="_DAT123" localSheetId="2">[17]Revenue!#REF!</definedName>
    <definedName name="_DAT123">[17]Revenue!#REF!</definedName>
    <definedName name="_DAT124" localSheetId="2">[17]Revenue!#REF!</definedName>
    <definedName name="_DAT124">[17]Revenue!#REF!</definedName>
    <definedName name="_DAT125" localSheetId="2">[17]Revenue!#REF!</definedName>
    <definedName name="_DAT125">[17]Revenue!#REF!</definedName>
    <definedName name="_DAT127" localSheetId="2">[17]Revenue!#REF!</definedName>
    <definedName name="_DAT127">[17]Revenue!#REF!</definedName>
    <definedName name="_DAT128" localSheetId="2">[17]Revenue!#REF!</definedName>
    <definedName name="_DAT128">[17]Revenue!#REF!</definedName>
    <definedName name="_DAT129" localSheetId="2">[17]Revenue!#REF!</definedName>
    <definedName name="_DAT129">[17]Revenue!#REF!</definedName>
    <definedName name="_DAT13" localSheetId="2">#REF!</definedName>
    <definedName name="_DAT13">#REF!</definedName>
    <definedName name="_DAT131" localSheetId="2">[17]Revenue!#REF!</definedName>
    <definedName name="_DAT131">[17]Revenue!#REF!</definedName>
    <definedName name="_DAT132" localSheetId="2">[17]Revenue!#REF!</definedName>
    <definedName name="_DAT132">[17]Revenue!#REF!</definedName>
    <definedName name="_DAT133" localSheetId="2">[17]Revenue!#REF!</definedName>
    <definedName name="_DAT133">[17]Revenue!#REF!</definedName>
    <definedName name="_DAT135" localSheetId="2">[17]Revenue!#REF!</definedName>
    <definedName name="_DAT135">[17]Revenue!#REF!</definedName>
    <definedName name="_DAT136" localSheetId="2">[17]Revenue!#REF!</definedName>
    <definedName name="_DAT136">[17]Revenue!#REF!</definedName>
    <definedName name="_DAT137" localSheetId="2">[17]Revenue!#REF!</definedName>
    <definedName name="_DAT137">[17]Revenue!#REF!</definedName>
    <definedName name="_DAT138" localSheetId="2">[17]Revenue!#REF!</definedName>
    <definedName name="_DAT138">[17]Revenue!#REF!</definedName>
    <definedName name="_DAT139" localSheetId="2">[17]Revenue!#REF!</definedName>
    <definedName name="_DAT139">[17]Revenue!#REF!</definedName>
    <definedName name="_DAT14" localSheetId="2">#REF!</definedName>
    <definedName name="_DAT14">#REF!</definedName>
    <definedName name="_DAT140" localSheetId="2">[17]Revenue!#REF!</definedName>
    <definedName name="_DAT140">[17]Revenue!#REF!</definedName>
    <definedName name="_DAT141" localSheetId="2">[17]Revenue!#REF!</definedName>
    <definedName name="_DAT141">[17]Revenue!#REF!</definedName>
    <definedName name="_DAT142" localSheetId="2">[17]Revenue!#REF!</definedName>
    <definedName name="_DAT142">[17]Revenue!#REF!</definedName>
    <definedName name="_DAT143" localSheetId="2">[17]Revenue!#REF!</definedName>
    <definedName name="_DAT143">[17]Revenue!#REF!</definedName>
    <definedName name="_DAT144" localSheetId="2">[17]Revenue!#REF!</definedName>
    <definedName name="_DAT144">[17]Revenue!#REF!</definedName>
    <definedName name="_DAT145" localSheetId="2">[17]Revenue!#REF!</definedName>
    <definedName name="_DAT145">[17]Revenue!#REF!</definedName>
    <definedName name="_DAT146" localSheetId="2">[17]Revenue!#REF!</definedName>
    <definedName name="_DAT146">[17]Revenue!#REF!</definedName>
    <definedName name="_DAT147" localSheetId="2">[17]Revenue!#REF!</definedName>
    <definedName name="_DAT147">[17]Revenue!#REF!</definedName>
    <definedName name="_DAT148" localSheetId="2">[17]Revenue!#REF!</definedName>
    <definedName name="_DAT148">[17]Revenue!#REF!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17" localSheetId="2">#REF!</definedName>
    <definedName name="_DAT17">#REF!</definedName>
    <definedName name="_DAT18" localSheetId="2">#REF!</definedName>
    <definedName name="_DAT18">#REF!</definedName>
    <definedName name="_DAT19" localSheetId="2">#REF!</definedName>
    <definedName name="_DAT19">#REF!</definedName>
    <definedName name="_DAT2" localSheetId="2">#REF!</definedName>
    <definedName name="_DAT2">#REF!</definedName>
    <definedName name="_DAT20" localSheetId="2">#REF!</definedName>
    <definedName name="_DAT20">#REF!</definedName>
    <definedName name="_DAT21" localSheetId="2">#REF!</definedName>
    <definedName name="_DAT21">#REF!</definedName>
    <definedName name="_DAT22" localSheetId="2">#REF!</definedName>
    <definedName name="_DAT22">#REF!</definedName>
    <definedName name="_DAT23" localSheetId="2">#REF!</definedName>
    <definedName name="_DAT23">#REF!</definedName>
    <definedName name="_DAT24" localSheetId="2">#REF!</definedName>
    <definedName name="_DAT24">#REF!</definedName>
    <definedName name="_DAT25" localSheetId="2">#REF!</definedName>
    <definedName name="_DAT25">#REF!</definedName>
    <definedName name="_DAT26" localSheetId="2">#REF!</definedName>
    <definedName name="_DAT26">#REF!</definedName>
    <definedName name="_DAT27" localSheetId="2">[19]Sheet1!#REF!</definedName>
    <definedName name="_DAT27">[19]Sheet1!#REF!</definedName>
    <definedName name="_DAT28" localSheetId="2">'[20]Data-Margin'!#REF!</definedName>
    <definedName name="_DAT28">'[20]Data-Margin'!#REF!</definedName>
    <definedName name="_DAT29" localSheetId="2">[19]Sheet1!#REF!</definedName>
    <definedName name="_DAT29">[19]Sheet1!#REF!</definedName>
    <definedName name="_DAT3" localSheetId="2">#REF!</definedName>
    <definedName name="_DAT3">#REF!</definedName>
    <definedName name="_DAT30" localSheetId="2">[21]Margin!#REF!</definedName>
    <definedName name="_DAT30">[21]Margin!#REF!</definedName>
    <definedName name="_DAT31" localSheetId="2">[19]Sheet1!#REF!</definedName>
    <definedName name="_DAT31">[19]Sheet1!#REF!</definedName>
    <definedName name="_DAT32" localSheetId="2">[21]Margin!#REF!</definedName>
    <definedName name="_DAT32">[21]Margin!#REF!</definedName>
    <definedName name="_DAT33" localSheetId="2">[19]Sheet1!#REF!</definedName>
    <definedName name="_DAT33">[19]Sheet1!#REF!</definedName>
    <definedName name="_DAT34" localSheetId="2">[21]Margin!#REF!</definedName>
    <definedName name="_DAT34">[21]Margin!#REF!</definedName>
    <definedName name="_DAT35" localSheetId="2">[19]Sheet1!#REF!</definedName>
    <definedName name="_DAT35">[19]Sheet1!#REF!</definedName>
    <definedName name="_DAT36" localSheetId="2">[21]Margin!#REF!</definedName>
    <definedName name="_DAT36">[21]Margin!#REF!</definedName>
    <definedName name="_DAT37" localSheetId="2">[19]Sheet1!#REF!</definedName>
    <definedName name="_DAT37">[19]Sheet1!#REF!</definedName>
    <definedName name="_DAT38" localSheetId="2">[21]Margin!#REF!</definedName>
    <definedName name="_DAT38">[21]Margin!#REF!</definedName>
    <definedName name="_DAT39" localSheetId="2">[19]Sheet1!#REF!</definedName>
    <definedName name="_DAT39">[19]Sheet1!#REF!</definedName>
    <definedName name="_DAT4" localSheetId="2">#REF!</definedName>
    <definedName name="_DAT4">#REF!</definedName>
    <definedName name="_DAT40" localSheetId="2">[21]Margin!#REF!</definedName>
    <definedName name="_DAT40">[21]Margin!#REF!</definedName>
    <definedName name="_DAT41" localSheetId="2">[19]Sheet1!#REF!</definedName>
    <definedName name="_DAT41">[19]Sheet1!#REF!</definedName>
    <definedName name="_DAT42" localSheetId="2">[21]Margin!#REF!</definedName>
    <definedName name="_DAT42">[21]Margin!#REF!</definedName>
    <definedName name="_DAT43" localSheetId="2">[19]Sheet1!#REF!</definedName>
    <definedName name="_DAT43">[19]Sheet1!#REF!</definedName>
    <definedName name="_DAT44" localSheetId="2">[21]Margin!#REF!</definedName>
    <definedName name="_DAT44">[21]Margin!#REF!</definedName>
    <definedName name="_DAT45" localSheetId="2">[19]Sheet1!#REF!</definedName>
    <definedName name="_DAT45">[19]Sheet1!#REF!</definedName>
    <definedName name="_DAT46" localSheetId="2">[21]Margin!#REF!</definedName>
    <definedName name="_DAT46">[21]Margin!#REF!</definedName>
    <definedName name="_DAT47" localSheetId="2">[19]Sheet1!#REF!</definedName>
    <definedName name="_DAT47">[19]Sheet1!#REF!</definedName>
    <definedName name="_DAT48" localSheetId="2">[21]Margin!#REF!</definedName>
    <definedName name="_DAT48">[21]Margin!#REF!</definedName>
    <definedName name="_DAT49" localSheetId="2">[19]Sheet1!#REF!</definedName>
    <definedName name="_DAT49">[19]Sheet1!#REF!</definedName>
    <definedName name="_DAT5" localSheetId="2">#REF!</definedName>
    <definedName name="_DAT5">#REF!</definedName>
    <definedName name="_DAT50" localSheetId="2">[21]Margin!#REF!</definedName>
    <definedName name="_DAT50">[21]Margin!#REF!</definedName>
    <definedName name="_DAT51" localSheetId="2">[19]Sheet1!#REF!</definedName>
    <definedName name="_DAT51">[19]Sheet1!#REF!</definedName>
    <definedName name="_DAT52" localSheetId="2">[21]Margin!#REF!</definedName>
    <definedName name="_DAT52">[21]Margin!#REF!</definedName>
    <definedName name="_DAT53" localSheetId="2">[19]Sheet1!#REF!</definedName>
    <definedName name="_DAT53">[19]Sheet1!#REF!</definedName>
    <definedName name="_DAT54" localSheetId="2">[21]Margin!#REF!</definedName>
    <definedName name="_DAT54">[21]Margin!#REF!</definedName>
    <definedName name="_DAT55" localSheetId="2">[19]Sheet1!#REF!</definedName>
    <definedName name="_DAT55">[19]Sheet1!#REF!</definedName>
    <definedName name="_DAT56" localSheetId="2">[21]Margin!#REF!</definedName>
    <definedName name="_DAT56">[21]Margin!#REF!</definedName>
    <definedName name="_DAT57" localSheetId="2">[19]Sheet1!#REF!</definedName>
    <definedName name="_DAT57">[19]Sheet1!#REF!</definedName>
    <definedName name="_DAT58" localSheetId="2">[21]Margin!#REF!</definedName>
    <definedName name="_DAT58">[21]Margin!#REF!</definedName>
    <definedName name="_DAT59" localSheetId="2">[19]Sheet1!#REF!</definedName>
    <definedName name="_DAT59">[19]Sheet1!#REF!</definedName>
    <definedName name="_DAT6" localSheetId="2">#REF!</definedName>
    <definedName name="_DAT6">#REF!</definedName>
    <definedName name="_DAT60" localSheetId="2">[21]Margin!#REF!</definedName>
    <definedName name="_DAT60">[21]Margin!#REF!</definedName>
    <definedName name="_DAT61" localSheetId="2">[19]Sheet1!#REF!</definedName>
    <definedName name="_DAT61">[19]Sheet1!#REF!</definedName>
    <definedName name="_DAT62" localSheetId="2">[21]Margin!#REF!</definedName>
    <definedName name="_DAT62">[21]Margin!#REF!</definedName>
    <definedName name="_DAT63" localSheetId="2">[19]Sheet1!#REF!</definedName>
    <definedName name="_DAT63">[19]Sheet1!#REF!</definedName>
    <definedName name="_DAT64" localSheetId="2">[21]Margin!#REF!</definedName>
    <definedName name="_DAT64">[21]Margin!#REF!</definedName>
    <definedName name="_DAT65" localSheetId="2">[19]Sheet1!#REF!</definedName>
    <definedName name="_DAT65">[19]Sheet1!#REF!</definedName>
    <definedName name="_DAT66" localSheetId="2">[21]Margin!#REF!</definedName>
    <definedName name="_DAT66">[21]Margin!#REF!</definedName>
    <definedName name="_DAT67" localSheetId="2">[19]Sheet1!#REF!</definedName>
    <definedName name="_DAT67">[19]Sheet1!#REF!</definedName>
    <definedName name="_DAT68" localSheetId="2">[21]Margin!#REF!</definedName>
    <definedName name="_DAT68">[21]Margin!#REF!</definedName>
    <definedName name="_DAT69" localSheetId="2">[19]Sheet1!#REF!</definedName>
    <definedName name="_DAT69">[19]Sheet1!#REF!</definedName>
    <definedName name="_DAT7" localSheetId="2">#REF!</definedName>
    <definedName name="_DAT7">#REF!</definedName>
    <definedName name="_DAT70" localSheetId="2">[21]Margin!#REF!</definedName>
    <definedName name="_DAT70">[21]Margin!#REF!</definedName>
    <definedName name="_DAT71" localSheetId="2">[19]Sheet1!#REF!</definedName>
    <definedName name="_DAT71">[19]Sheet1!#REF!</definedName>
    <definedName name="_DAT72" localSheetId="2">[21]Margin!#REF!</definedName>
    <definedName name="_DAT72">[21]Margin!#REF!</definedName>
    <definedName name="_DAT73" localSheetId="2">[19]Sheet1!#REF!</definedName>
    <definedName name="_DAT73">[19]Sheet1!#REF!</definedName>
    <definedName name="_DAT74" localSheetId="2">[21]Margin!#REF!</definedName>
    <definedName name="_DAT74">[21]Margin!#REF!</definedName>
    <definedName name="_DAT75" localSheetId="2">[19]Sheet1!#REF!</definedName>
    <definedName name="_DAT75">[19]Sheet1!#REF!</definedName>
    <definedName name="_DAT76" localSheetId="2">[19]Sheet1!#REF!</definedName>
    <definedName name="_DAT76">[19]Sheet1!#REF!</definedName>
    <definedName name="_DAT77" localSheetId="2">[19]Sheet1!#REF!</definedName>
    <definedName name="_DAT77">[19]Sheet1!#REF!</definedName>
    <definedName name="_DAT78" localSheetId="2">[19]Sheet1!#REF!</definedName>
    <definedName name="_DAT78">[19]Sheet1!#REF!</definedName>
    <definedName name="_DAT79" localSheetId="2">[19]Sheet1!#REF!</definedName>
    <definedName name="_DAT79">[19]Sheet1!#REF!</definedName>
    <definedName name="_DAT8" localSheetId="2">#REF!</definedName>
    <definedName name="_DAT8">#REF!</definedName>
    <definedName name="_DAT80" localSheetId="2">[19]Sheet1!#REF!</definedName>
    <definedName name="_DAT80">[19]Sheet1!#REF!</definedName>
    <definedName name="_DAT81" localSheetId="2">[17]Revenue!#REF!</definedName>
    <definedName name="_DAT81">[17]Revenue!#REF!</definedName>
    <definedName name="_DAT82" localSheetId="2">[22]Sheet1!#REF!</definedName>
    <definedName name="_DAT82">[22]Sheet1!#REF!</definedName>
    <definedName name="_DAT83" localSheetId="2">[17]Revenue!#REF!</definedName>
    <definedName name="_DAT83">[17]Revenue!#REF!</definedName>
    <definedName name="_DAT84" localSheetId="2">[17]Revenue!#REF!</definedName>
    <definedName name="_DAT84">[17]Revenue!#REF!</definedName>
    <definedName name="_DAT85" localSheetId="2">[17]Revenue!#REF!</definedName>
    <definedName name="_DAT85">[17]Revenue!#REF!</definedName>
    <definedName name="_DAT86" localSheetId="2">[18]Sheet1!#REF!</definedName>
    <definedName name="_DAT86">[18]Sheet1!#REF!</definedName>
    <definedName name="_DAT87" localSheetId="2">[17]Revenue!#REF!</definedName>
    <definedName name="_DAT87">[17]Revenue!#REF!</definedName>
    <definedName name="_DAT88" localSheetId="2">[17]Revenue!#REF!</definedName>
    <definedName name="_DAT88">[17]Revenue!#REF!</definedName>
    <definedName name="_DAT89" localSheetId="2">[17]Revenue!#REF!</definedName>
    <definedName name="_DAT89">[17]Revenue!#REF!</definedName>
    <definedName name="_DAT9" localSheetId="2">#REF!</definedName>
    <definedName name="_DAT9">#REF!</definedName>
    <definedName name="_DAT90" localSheetId="2">[18]Sheet1!#REF!</definedName>
    <definedName name="_DAT90">[18]Sheet1!#REF!</definedName>
    <definedName name="_DAT91" localSheetId="2">[17]Revenue!#REF!</definedName>
    <definedName name="_DAT91">[17]Revenue!#REF!</definedName>
    <definedName name="_DAT92" localSheetId="2">[17]Revenue!#REF!</definedName>
    <definedName name="_DAT92">[17]Revenue!#REF!</definedName>
    <definedName name="_DAT93" localSheetId="2">[17]Revenue!#REF!</definedName>
    <definedName name="_DAT93">[17]Revenue!#REF!</definedName>
    <definedName name="_DAT95" localSheetId="2">[17]Revenue!#REF!</definedName>
    <definedName name="_DAT95">[17]Revenue!#REF!</definedName>
    <definedName name="_DAT96" localSheetId="2">[17]Revenue!#REF!</definedName>
    <definedName name="_DAT96">[17]Revenue!#REF!</definedName>
    <definedName name="_DAT97" localSheetId="2">[17]Revenue!#REF!</definedName>
    <definedName name="_DAT97">[17]Revenue!#REF!</definedName>
    <definedName name="_DAT98" localSheetId="2">[18]Sheet1!#REF!</definedName>
    <definedName name="_DAT98">[18]Sheet1!#REF!</definedName>
    <definedName name="_DAT99" localSheetId="2">[17]Revenue!#REF!</definedName>
    <definedName name="_DAT99">[17]Revenue!#REF!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2">#REF!</definedName>
    <definedName name="_IA1">#REF!</definedName>
    <definedName name="_idc1" localSheetId="2">#REF!</definedName>
    <definedName name="_idc1">#REF!</definedName>
    <definedName name="_idc2" localSheetId="2">#REF!</definedName>
    <definedName name="_idc2">#REF!</definedName>
    <definedName name="_idc3" localSheetId="2">#REF!</definedName>
    <definedName name="_idc3">#REF!</definedName>
    <definedName name="_idc4" localSheetId="2">#REF!</definedName>
    <definedName name="_idc4">#REF!</definedName>
    <definedName name="_idc5" localSheetId="2">#REF!</definedName>
    <definedName name="_idc5">#REF!</definedName>
    <definedName name="_idc6" localSheetId="2">#REF!</definedName>
    <definedName name="_idc6">#REF!</definedName>
    <definedName name="_idc7" localSheetId="2">#REF!</definedName>
    <definedName name="_idc7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2">#REF!</definedName>
    <definedName name="_JAK8116">#REF!</definedName>
    <definedName name="_JCC2934" localSheetId="5">#REF!</definedName>
    <definedName name="_JCC2934" localSheetId="2">#REF!</definedName>
    <definedName name="_JCC2934">#REF!</definedName>
    <definedName name="_JCD7460" localSheetId="5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L379" localSheetId="2">#REF!</definedName>
    <definedName name="_KL379">#REF!</definedName>
    <definedName name="_ktm1201" localSheetId="2">#REF!</definedName>
    <definedName name="_ktm1201">#REF!</definedName>
    <definedName name="_kwi1" localSheetId="2">#REF!</definedName>
    <definedName name="_kwi1">#REF!</definedName>
    <definedName name="_L1" localSheetId="2">#REF!</definedName>
    <definedName name="_L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2">#REF!</definedName>
    <definedName name="_n67463">#REF!</definedName>
    <definedName name="_nnn1" localSheetId="2">#REF!</definedName>
    <definedName name="_nnn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bs1" localSheetId="2">#REF!</definedName>
    <definedName name="_Pbs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2">#REF!</definedName>
    <definedName name="_PRT1">#REF!</definedName>
    <definedName name="_PRT2" localSheetId="5">#REF!</definedName>
    <definedName name="_PRT2" localSheetId="2">#REF!</definedName>
    <definedName name="_PRT2">#REF!</definedName>
    <definedName name="_PRT3" localSheetId="5">#REF!</definedName>
    <definedName name="_PRT3" localSheetId="2">#REF!</definedName>
    <definedName name="_PRT3">#REF!</definedName>
    <definedName name="_PRT4" localSheetId="2">#REF!</definedName>
    <definedName name="_PRT4">#REF!</definedName>
    <definedName name="_PRT5" localSheetId="2">#REF!</definedName>
    <definedName name="_PRT5">#REF!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2">#REF!</definedName>
    <definedName name="_spl1">#REF!</definedName>
    <definedName name="_spl2" localSheetId="5">#REF!</definedName>
    <definedName name="_spl2" localSheetId="2">#REF!</definedName>
    <definedName name="_spl2">#REF!</definedName>
    <definedName name="_spl3" localSheetId="2">#REF!</definedName>
    <definedName name="_spl3">#REF!</definedName>
    <definedName name="_spl4" localSheetId="2">#REF!</definedName>
    <definedName name="_spl4">#REF!</definedName>
    <definedName name="_spl5" localSheetId="2">#REF!</definedName>
    <definedName name="_spl5">#REF!</definedName>
    <definedName name="_spl6" localSheetId="2">#REF!</definedName>
    <definedName name="_spl6">#REF!</definedName>
    <definedName name="_spl7" localSheetId="2">#REF!</definedName>
    <definedName name="_spl7">#REF!</definedName>
    <definedName name="_spl8" localSheetId="2">#REF!</definedName>
    <definedName name="_spl8">#REF!</definedName>
    <definedName name="_spm1" localSheetId="2">#REF!</definedName>
    <definedName name="_spm1">#REF!</definedName>
    <definedName name="_spm2" localSheetId="2">#REF!</definedName>
    <definedName name="_spm2">#REF!</definedName>
    <definedName name="_spm3" localSheetId="2">#REF!</definedName>
    <definedName name="_spm3">#REF!</definedName>
    <definedName name="_spm4" localSheetId="2">#REF!</definedName>
    <definedName name="_spm4">#REF!</definedName>
    <definedName name="_spm5" localSheetId="2">#REF!</definedName>
    <definedName name="_spm5">#REF!</definedName>
    <definedName name="_spm6" localSheetId="2">#REF!</definedName>
    <definedName name="_spm6">#REF!</definedName>
    <definedName name="_spm7" localSheetId="2">#REF!</definedName>
    <definedName name="_spm7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2">#REF!</definedName>
    <definedName name="_sps1">#REF!</definedName>
    <definedName name="_sps2" localSheetId="5">#REF!</definedName>
    <definedName name="_sps2" localSheetId="2">#REF!</definedName>
    <definedName name="_sps2">#REF!</definedName>
    <definedName name="_sps3" localSheetId="5">#REF!</definedName>
    <definedName name="_sps3" localSheetId="2">#REF!</definedName>
    <definedName name="_sps3">#REF!</definedName>
    <definedName name="_sps4" localSheetId="2">#REF!</definedName>
    <definedName name="_sps4">#REF!</definedName>
    <definedName name="_sps5" localSheetId="2">#REF!</definedName>
    <definedName name="_sps5">#REF!</definedName>
    <definedName name="_sps6" localSheetId="2">#REF!</definedName>
    <definedName name="_sps6">#REF!</definedName>
    <definedName name="_sps7" localSheetId="2">#REF!</definedName>
    <definedName name="_sps7">#REF!</definedName>
    <definedName name="_sps8" localSheetId="2">#REF!</definedName>
    <definedName name="_sps8">#REF!</definedName>
    <definedName name="_ss15" localSheetId="2">[28]DPLA!#REF!</definedName>
    <definedName name="_ss15">[28]DPLA!#REF!</definedName>
    <definedName name="_ss2" localSheetId="2">[28]DPLA!#REF!</definedName>
    <definedName name="_ss2">[28]DPLA!#REF!</definedName>
    <definedName name="_ss3" localSheetId="2">[28]DPLA!#REF!</definedName>
    <definedName name="_ss3">[28]DPLA!#REF!</definedName>
    <definedName name="_ss4" localSheetId="2">[28]DPLA!#REF!</definedName>
    <definedName name="_ss4">[28]DPLA!#REF!</definedName>
    <definedName name="_ss5" localSheetId="2">[28]DPLA!#REF!</definedName>
    <definedName name="_ss5">[28]DPLA!#REF!</definedName>
    <definedName name="_ss6" localSheetId="2">[28]DPLA!#REF!</definedName>
    <definedName name="_ss6">[28]DPLA!#REF!</definedName>
    <definedName name="_ss7" localSheetId="2">[28]DPLA!#REF!</definedName>
    <definedName name="_ss7">[28]DPLA!#REF!</definedName>
    <definedName name="_ss8" localSheetId="2">[28]DPLA!#REF!</definedName>
    <definedName name="_ss8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TP2" localSheetId="2">#REF!</definedName>
    <definedName name="_TP2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1" localSheetId="2">#REF!</definedName>
    <definedName name="_u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2">#REF!</definedName>
    <definedName name="_YA1">#REF!</definedName>
    <definedName name="_yr5" localSheetId="2">#REF!</definedName>
    <definedName name="_yr5">#REF!</definedName>
    <definedName name="A" localSheetId="2">'[29]11922'!#REF!</definedName>
    <definedName name="A">'[29]11922'!#REF!</definedName>
    <definedName name="a___7" localSheetId="2">[30]BSI!#REF!</definedName>
    <definedName name="a___7">[30]BSI!#REF!</definedName>
    <definedName name="a___8" localSheetId="2">[30]BSI!#REF!</definedName>
    <definedName name="a___8">[30]BSI!#REF!</definedName>
    <definedName name="A_02" localSheetId="5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2">#REF!</definedName>
    <definedName name="a1\">#REF!</definedName>
    <definedName name="a12120_" localSheetId="5">#REF!</definedName>
    <definedName name="a12120_" localSheetId="2">#REF!</definedName>
    <definedName name="a12120_">#REF!</definedName>
    <definedName name="a12220_" localSheetId="5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2">#REF!</definedName>
    <definedName name="aaa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2">#REF!</definedName>
    <definedName name="aaaeeeccc">#REF!</definedName>
    <definedName name="AAClaim" localSheetId="2">#REF!</definedName>
    <definedName name="AAClaim">#REF!</definedName>
    <definedName name="aafaf">#N/A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#REF!</definedName>
    <definedName name="abc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2">#REF!</definedName>
    <definedName name="accTrend7.9">#REF!</definedName>
    <definedName name="ACT" localSheetId="2">#REF!</definedName>
    <definedName name="ACT">#REF!</definedName>
    <definedName name="ad" localSheetId="2">#REF!</definedName>
    <definedName name="ad">#REF!</definedName>
    <definedName name="adc" localSheetId="2">#REF!</definedName>
    <definedName name="adc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2">#REF!</definedName>
    <definedName name="adv">#REF!</definedName>
    <definedName name="advb" localSheetId="5">#REF!</definedName>
    <definedName name="advb" localSheetId="2">#REF!</definedName>
    <definedName name="advb">#REF!</definedName>
    <definedName name="adwdWQ" localSheetId="5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#N/A</definedName>
    <definedName name="aer" localSheetId="2">#REF!</definedName>
    <definedName name="aer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2" hidden="1">#REF!</definedName>
    <definedName name="afavew" hidden="1">#REF!</definedName>
    <definedName name="afawfawf">#N/A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2">#REF!</definedName>
    <definedName name="AFQWEF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gaseg" localSheetId="2">#REF!</definedName>
    <definedName name="agagaseg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2">#REF!</definedName>
    <definedName name="agedump">#REF!</definedName>
    <definedName name="agege">#N/A</definedName>
    <definedName name="Ageing" localSheetId="2">#REF!</definedName>
    <definedName name="Ageing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fqeg">#N/A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>#REF!</definedName>
    <definedName name="analysisde1___8" localSheetId="2">[42]gl!#REF!</definedName>
    <definedName name="analysisde1___8">[42]gl!#REF!</definedName>
    <definedName name="analysisde2" localSheetId="2">[43]gl!#REF!</definedName>
    <definedName name="analysisde2">[43]gl!#REF!</definedName>
    <definedName name="analysisde2___0" localSheetId="2">[44]gl!#REF!</definedName>
    <definedName name="analysisde2___0">[44]gl!#REF!</definedName>
    <definedName name="analysisde2___12" localSheetId="2">[42]gl!#REF!</definedName>
    <definedName name="analysisde2___12">[42]gl!#REF!</definedName>
    <definedName name="analysisde2___14" localSheetId="2">[42]gl!#REF!</definedName>
    <definedName name="analysisde2___14">[42]gl!#REF!</definedName>
    <definedName name="analysisde2___3" localSheetId="2">[42]gl!#REF!</definedName>
    <definedName name="analysisde2___3">[42]gl!#REF!</definedName>
    <definedName name="analysisde2___5" localSheetId="2">[42]gl!#REF!</definedName>
    <definedName name="analysisde2___5">[42]gl!#REF!</definedName>
    <definedName name="analysisde2___6" localSheetId="2">[42]gl!#REF!</definedName>
    <definedName name="analysisde2___6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2">#REF!</definedName>
    <definedName name="ANNUAL_ALLOWAN">#REF!</definedName>
    <definedName name="AP110_72">[45]BPR!$F$11</definedName>
    <definedName name="appendix1" localSheetId="2">[43]gl!#REF!</definedName>
    <definedName name="appendix1">[43]gl!#REF!</definedName>
    <definedName name="appendix1___0" localSheetId="2">[44]gl!#REF!</definedName>
    <definedName name="appendix1___0">[44]gl!#REF!</definedName>
    <definedName name="appendix1___12" localSheetId="2">[42]gl!#REF!</definedName>
    <definedName name="appendix1___12">[42]gl!#REF!</definedName>
    <definedName name="appendix1___14" localSheetId="2">[42]gl!#REF!</definedName>
    <definedName name="appendix1___14">[42]gl!#REF!</definedName>
    <definedName name="appendix1___3" localSheetId="2">[42]gl!#REF!</definedName>
    <definedName name="appendix1___3">[42]gl!#REF!</definedName>
    <definedName name="appendix1___5" localSheetId="2">[42]gl!#REF!</definedName>
    <definedName name="appendix1___5">[42]gl!#REF!</definedName>
    <definedName name="appendix1___6" localSheetId="2">[42]gl!#REF!</definedName>
    <definedName name="appendix1___6">[42]gl!#REF!</definedName>
    <definedName name="appendix1___8" localSheetId="2">[42]gl!#REF!</definedName>
    <definedName name="appendix1___8">[42]gl!#REF!</definedName>
    <definedName name="appendix2_1" localSheetId="2">[43]gl!#REF!</definedName>
    <definedName name="appendix2_1">[43]gl!#REF!</definedName>
    <definedName name="appendix2_1___0" localSheetId="2">[44]gl!#REF!</definedName>
    <definedName name="appendix2_1___0">[44]gl!#REF!</definedName>
    <definedName name="appendix2_1___12" localSheetId="2">[42]gl!#REF!</definedName>
    <definedName name="appendix2_1___12">[42]gl!#REF!</definedName>
    <definedName name="appendix2_1___14" localSheetId="2">[42]gl!#REF!</definedName>
    <definedName name="appendix2_1___14">[42]gl!#REF!</definedName>
    <definedName name="appendix2_1___3" localSheetId="2">[42]gl!#REF!</definedName>
    <definedName name="appendix2_1___3">[42]gl!#REF!</definedName>
    <definedName name="appendix2_1___5" localSheetId="2">[42]gl!#REF!</definedName>
    <definedName name="appendix2_1___5">[42]gl!#REF!</definedName>
    <definedName name="appendix2_1___6" localSheetId="2">[42]gl!#REF!</definedName>
    <definedName name="appendix2_1___6">[42]gl!#REF!</definedName>
    <definedName name="appendix2_1___8" localSheetId="2">[42]gl!#REF!</definedName>
    <definedName name="appendix2_1___8">[42]gl!#REF!</definedName>
    <definedName name="appendix2_2" localSheetId="2">[43]gl!#REF!</definedName>
    <definedName name="appendix2_2">[43]gl!#REF!</definedName>
    <definedName name="appendix2_2___0" localSheetId="2">[44]gl!#REF!</definedName>
    <definedName name="appendix2_2___0">[44]gl!#REF!</definedName>
    <definedName name="appendix2_2___12" localSheetId="2">[42]gl!#REF!</definedName>
    <definedName name="appendix2_2___12">[42]gl!#REF!</definedName>
    <definedName name="appendix2_2___14" localSheetId="2">[42]gl!#REF!</definedName>
    <definedName name="appendix2_2___14">[42]gl!#REF!</definedName>
    <definedName name="appendix2_2___3" localSheetId="2">[42]gl!#REF!</definedName>
    <definedName name="appendix2_2___3">[42]gl!#REF!</definedName>
    <definedName name="appendix2_2___5" localSheetId="2">[42]gl!#REF!</definedName>
    <definedName name="appendix2_2___5">[42]gl!#REF!</definedName>
    <definedName name="appendix2_2___6" localSheetId="2">[42]gl!#REF!</definedName>
    <definedName name="appendix2_2___6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_detail" localSheetId="2">#REF!</definedName>
    <definedName name="AR_detail">#REF!</definedName>
    <definedName name="AR_detail02" localSheetId="2">#REF!</definedName>
    <definedName name="AR_detail02">#REF!</definedName>
    <definedName name="AR_detail02.1" localSheetId="2">#REF!</definedName>
    <definedName name="AR_detail02.1">#REF!</definedName>
    <definedName name="AR_detail08" localSheetId="2">#REF!</definedName>
    <definedName name="AR_detail08">#REF!</definedName>
    <definedName name="AR_detail08.1" localSheetId="2">#REF!</definedName>
    <definedName name="AR_detail08.1">#REF!</definedName>
    <definedName name="AR_detail1" localSheetId="2">#REF!</definedName>
    <definedName name="AR_detail1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R" localSheetId="2">#REF!</definedName>
    <definedName name="ARR">#REF!</definedName>
    <definedName name="ARRR" localSheetId="2">#REF!</definedName>
    <definedName name="ARRR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2">#REF!</definedName>
    <definedName name="ASF">#REF!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2">#REF!</definedName>
    <definedName name="asgsg">#REF!</definedName>
    <definedName name="assdd">#N/A</definedName>
    <definedName name="ASSETS">#N/A</definedName>
    <definedName name="asss" localSheetId="2">#REF!</definedName>
    <definedName name="asss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#REF!</definedName>
    <definedName name="Aug">#REF!</definedName>
    <definedName name="August" localSheetId="2">#REF!</definedName>
    <definedName name="August">#REF!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2">#REF!</definedName>
    <definedName name="B_02">#REF!</definedName>
    <definedName name="B_03" localSheetId="5">#REF!</definedName>
    <definedName name="B_03" localSheetId="2">#REF!</definedName>
    <definedName name="B_03">#REF!</definedName>
    <definedName name="B_05" localSheetId="5">#REF!</definedName>
    <definedName name="B_05" localSheetId="2">#REF!</definedName>
    <definedName name="B_05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2">#REF!</definedName>
    <definedName name="b95310_">#REF!</definedName>
    <definedName name="b95320_" localSheetId="5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ance_type">1</definedName>
    <definedName name="BALLRM" localSheetId="2">#REF!</definedName>
    <definedName name="BALLRM">#REF!</definedName>
    <definedName name="Banchasom_MHlength" localSheetId="2">#REF!</definedName>
    <definedName name="Banchasom_MHlength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2">#REF!</definedName>
    <definedName name="Basis_end">#REF!</definedName>
    <definedName name="Basis_start" localSheetId="5">#REF!</definedName>
    <definedName name="Basis_start" localSheetId="2">#REF!</definedName>
    <definedName name="Basis_start">#REF!</definedName>
    <definedName name="BB" localSheetId="5">#REF!</definedName>
    <definedName name="BB" localSheetId="2">#REF!</definedName>
    <definedName name="BB">#REF!</definedName>
    <definedName name="BB_1a" localSheetId="2">#REF!</definedName>
    <definedName name="BB_1a">#REF!</definedName>
    <definedName name="BB_3" localSheetId="2">#REF!</definedName>
    <definedName name="BB_3">#REF!</definedName>
    <definedName name="BBB" localSheetId="2">[58]DEP12!#REF!</definedName>
    <definedName name="BBB">[58]DEP12!#REF!</definedName>
    <definedName name="BBL" localSheetId="2">'[59]ADJ - RATE'!#REF!</definedName>
    <definedName name="BBL">'[59]ADJ - RATE'!#REF!</definedName>
    <definedName name="BC" localSheetId="5">#REF!</definedName>
    <definedName name="BC" localSheetId="2">#REF!</definedName>
    <definedName name="BC">#REF!</definedName>
    <definedName name="BCClaim" localSheetId="5">#REF!</definedName>
    <definedName name="BCClaim" localSheetId="2">#REF!</definedName>
    <definedName name="BCClaim">#REF!</definedName>
    <definedName name="BCClaim1" localSheetId="5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2">#REF!</definedName>
    <definedName name="bid_bs">#REF!</definedName>
    <definedName name="bid_pl" localSheetId="5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2">#REF!</definedName>
    <definedName name="BOH">#REF!</definedName>
    <definedName name="BPR_01" localSheetId="5">#REF!</definedName>
    <definedName name="BPR_01" localSheetId="2">#REF!</definedName>
    <definedName name="BPR_01">#REF!</definedName>
    <definedName name="BPR_BS" localSheetId="5">#REF!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2">#REF!</definedName>
    <definedName name="BuiltIn_Print_Area___1">#REF!</definedName>
    <definedName name="BuiltIn_Print_Titles" localSheetId="2">#REF!</definedName>
    <definedName name="BuiltIn_Print_Titles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2">#REF!</definedName>
    <definedName name="C_0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2">#REF!</definedName>
    <definedName name="C_4">#REF!</definedName>
    <definedName name="C_5a" localSheetId="5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2">#REF!</definedName>
    <definedName name="CalcAgencyPric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2">#REF!</definedName>
    <definedName name="CCFF">#REF!</definedName>
    <definedName name="ccis1" localSheetId="5">#REF!</definedName>
    <definedName name="ccis1" localSheetId="2">#REF!</definedName>
    <definedName name="ccis1">#REF!</definedName>
    <definedName name="ccis2" localSheetId="5">#REF!</definedName>
    <definedName name="ccis2" localSheetId="2">#REF!</definedName>
    <definedName name="ccis2">#REF!</definedName>
    <definedName name="ccis3" localSheetId="2">#REF!</definedName>
    <definedName name="ccis3">#REF!</definedName>
    <definedName name="ccis4" localSheetId="2">#REF!</definedName>
    <definedName name="ccis4">#REF!</definedName>
    <definedName name="ccis5" localSheetId="2">#REF!</definedName>
    <definedName name="ccis5">#REF!</definedName>
    <definedName name="ccis6" localSheetId="2">#REF!</definedName>
    <definedName name="ccis6">#REF!</definedName>
    <definedName name="ccis7" localSheetId="2">#REF!</definedName>
    <definedName name="ccis7">#REF!</definedName>
    <definedName name="ccis8" localSheetId="2">#REF!</definedName>
    <definedName name="ccis8">#REF!</definedName>
    <definedName name="ccps1" localSheetId="2">#REF!</definedName>
    <definedName name="ccps1">#REF!</definedName>
    <definedName name="ccps2" localSheetId="2">#REF!</definedName>
    <definedName name="ccps2">#REF!</definedName>
    <definedName name="ccps3" localSheetId="2">#REF!</definedName>
    <definedName name="ccps3">#REF!</definedName>
    <definedName name="ccps4" localSheetId="2">#REF!</definedName>
    <definedName name="ccps4">#REF!</definedName>
    <definedName name="ccps5" localSheetId="2">#REF!</definedName>
    <definedName name="ccps5">#REF!</definedName>
    <definedName name="ccps6" localSheetId="2">#REF!</definedName>
    <definedName name="ccps6">#REF!</definedName>
    <definedName name="ccps7" localSheetId="2">#REF!</definedName>
    <definedName name="ccps7">#REF!</definedName>
    <definedName name="ccps8" localSheetId="2">#REF!</definedName>
    <definedName name="ccps8">#REF!</definedName>
    <definedName name="ccps9" localSheetId="2">#REF!</definedName>
    <definedName name="ccps9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2">#REF!</definedName>
    <definedName name="CE">#REF!</definedName>
    <definedName name="cefewfee" localSheetId="5">#REF!</definedName>
    <definedName name="cefewfee" localSheetId="2">#REF!</definedName>
    <definedName name="cefewfee">#REF!</definedName>
    <definedName name="cei" localSheetId="5">#REF!</definedName>
    <definedName name="cei" localSheetId="2">#REF!</definedName>
    <definedName name="cei">#REF!</definedName>
    <definedName name="cellIsStratified" localSheetId="2">#REF!</definedName>
    <definedName name="cellIsStratified">#REF!</definedName>
    <definedName name="cellProjectedMisstatementWarning" localSheetId="2">#REF!</definedName>
    <definedName name="cellProjectedMisstatementWarning">#REF!</definedName>
    <definedName name="cellSampleSize" localSheetId="2">#REF!</definedName>
    <definedName name="cellSampleSize">#REF!</definedName>
    <definedName name="cellSampleSizeWarning" localSheetId="2">#REF!</definedName>
    <definedName name="cellSampleSizeWarning">#REF!</definedName>
    <definedName name="cellSSF" localSheetId="2">#REF!</definedName>
    <definedName name="cellSSF">#REF!</definedName>
    <definedName name="CF" localSheetId="2">#REF!</definedName>
    <definedName name="CF">#REF!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F" localSheetId="2">#REF!</definedName>
    <definedName name="CFF">#REF!</definedName>
    <definedName name="Cflow" localSheetId="2">#REF!</definedName>
    <definedName name="Cflow">#REF!</definedName>
    <definedName name="CFWORKING" localSheetId="2">#REF!</definedName>
    <definedName name="CFWORKING">#REF!</definedName>
    <definedName name="Chart1" localSheetId="2">#REF!</definedName>
    <definedName name="Chart1">#REF!</definedName>
    <definedName name="CHECK" localSheetId="2">#REF!</definedName>
    <definedName name="CHECK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2">#REF!</definedName>
    <definedName name="Co_name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de" localSheetId="2">#REF!</definedName>
    <definedName name="code">#REF!</definedName>
    <definedName name="CodeAsset" localSheetId="2">#REF!</definedName>
    <definedName name="CodeAsset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2">#REF!</definedName>
    <definedName name="CONCIERGE">#REF!</definedName>
    <definedName name="CONSOL_BS" localSheetId="5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pl1" localSheetId="2">#REF!</definedName>
    <definedName name="copl1">#REF!</definedName>
    <definedName name="COPY" localSheetId="2">#REF!</definedName>
    <definedName name="COPY">#REF!</definedName>
    <definedName name="CORP" localSheetId="2">#REF!</definedName>
    <definedName name="CORP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2">#REF!</definedName>
    <definedName name="cost_lab">#REF!</definedName>
    <definedName name="cost_mat" localSheetId="5">#REF!</definedName>
    <definedName name="cost_mat" localSheetId="2">#REF!</definedName>
    <definedName name="cost_mat">#REF!</definedName>
    <definedName name="cost_per_unit" localSheetId="5">#REF!</definedName>
    <definedName name="cost_per_unit" localSheetId="2">#REF!</definedName>
    <definedName name="cost_per_unit">#REF!</definedName>
    <definedName name="cost2" localSheetId="2">#REF!</definedName>
    <definedName name="cost2">#REF!</definedName>
    <definedName name="Cost3" localSheetId="2">#REF!</definedName>
    <definedName name="Cost3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2">#REF!</definedName>
    <definedName name="CREDITOR">#REF!</definedName>
    <definedName name="CREDITORS" localSheetId="5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2">#REF!</definedName>
    <definedName name="CTTotals">#REF!</definedName>
    <definedName name="CTTotals1" localSheetId="5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2">'[79]CA Comp'!#REF!</definedName>
    <definedName name="CurrYA">'[79]CA Comp'!#REF!</definedName>
    <definedName name="CurrYA___0" localSheetId="2">'[78]CA Comp'!#REF!</definedName>
    <definedName name="CurrYA___0">'[78]CA Comp'!#REF!</definedName>
    <definedName name="CurrYA___12" localSheetId="2">'[79]CA Comp'!#REF!</definedName>
    <definedName name="CurrYA___12">'[79]CA Comp'!#REF!</definedName>
    <definedName name="CurrYA___14" localSheetId="2">'[79]CA Comp'!#REF!</definedName>
    <definedName name="CurrYA___14">'[79]CA Comp'!#REF!</definedName>
    <definedName name="CurrYA___3" localSheetId="2">'[79]CA Comp'!#REF!</definedName>
    <definedName name="CurrYA___3">'[79]CA Comp'!#REF!</definedName>
    <definedName name="CurrYA___5" localSheetId="2">'[79]CA Comp'!#REF!</definedName>
    <definedName name="CurrYA___5">'[79]CA Comp'!#REF!</definedName>
    <definedName name="CurrYA___6" localSheetId="2">'[79]CA Comp'!#REF!</definedName>
    <definedName name="CurrYA___6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2">#REF!</definedName>
    <definedName name="d">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2">#REF!</definedName>
    <definedName name="dagdsgds">#REF!</definedName>
    <definedName name="dakewhrleh" localSheetId="2">#REF!</definedName>
    <definedName name="dakewhrleh">#REF!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2">#REF!</definedName>
    <definedName name="data1">#REF!</definedName>
    <definedName name="data2" localSheetId="5">#REF!</definedName>
    <definedName name="data2" localSheetId="2">#REF!</definedName>
    <definedName name="data2">#REF!</definedName>
    <definedName name="data3" localSheetId="5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 localSheetId="2">#REF!</definedName>
    <definedName name="Date">#REF!</definedName>
    <definedName name="dAWDAWDA" localSheetId="2">#REF!</definedName>
    <definedName name="dAWDAWDA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#N/A</definedName>
    <definedName name="ddaaaww" localSheetId="2">#REF!</definedName>
    <definedName name="ddaaaww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ptLookup" localSheetId="2">#REF!</definedName>
    <definedName name="deptLookup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" localSheetId="2">#REF!</definedName>
    <definedName name="detail">#REF!</definedName>
    <definedName name="detail_hr" localSheetId="2">#REF!</definedName>
    <definedName name="detail_hr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2">#REF!</definedName>
    <definedName name="dfdf">#REF!</definedName>
    <definedName name="dfdfdds" localSheetId="5">#REF!</definedName>
    <definedName name="dfdfdds" localSheetId="2">#REF!</definedName>
    <definedName name="dfdfdds">#REF!</definedName>
    <definedName name="dfdfds" localSheetId="5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2">#REF!</definedName>
    <definedName name="dffd">#REF!</definedName>
    <definedName name="dffgdfrd" localSheetId="5">#REF!</definedName>
    <definedName name="dffgdfrd" localSheetId="2">#REF!</definedName>
    <definedName name="dffgdfrd">#REF!</definedName>
    <definedName name="dfg" localSheetId="5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2">#REF!</definedName>
    <definedName name="dfsdgfd">#REF!</definedName>
    <definedName name="dfsfdf" localSheetId="5">#REF!</definedName>
    <definedName name="dfsfdf" localSheetId="2">#REF!</definedName>
    <definedName name="dfsfdf">#REF!</definedName>
    <definedName name="dfsff" localSheetId="5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#N/A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2">#REF!</definedName>
    <definedName name="DisposalTotals1">#REF!</definedName>
    <definedName name="dItemsToTest" localSheetId="2">#REF!</definedName>
    <definedName name="dItemsToTest">#REF!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2">#REF!</definedName>
    <definedName name="dName">#REF!</definedName>
    <definedName name="docs" localSheetId="5">#REF!</definedName>
    <definedName name="docs" localSheetId="2">#REF!</definedName>
    <definedName name="docs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2">#REF!</definedName>
    <definedName name="dPlanningMateriality">#REF!</definedName>
    <definedName name="dProjectedBookValue" localSheetId="2">#REF!</definedName>
    <definedName name="dProjectedBookValue">#REF!</definedName>
    <definedName name="dProjectedBookValueStratified" localSheetId="2">#REF!</definedName>
    <definedName name="dProjectedBookValueStratified">#REF!</definedName>
    <definedName name="dProjectedNumbersOfItems" localSheetId="2">#REF!</definedName>
    <definedName name="dProjectedNumbersOfItems">#REF!</definedName>
    <definedName name="dProjectedNumbersOfItemsStratified" localSheetId="2">#REF!</definedName>
    <definedName name="dProjectedNumbersOfItemsStratified">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ampleSize" localSheetId="2">#REF!</definedName>
    <definedName name="dSampleSize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#N/A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#N/A</definedName>
    <definedName name="dthtdht" localSheetId="2">#REF!</definedName>
    <definedName name="dthtdht">#REF!</definedName>
    <definedName name="dTotalPopulationBookValue" localSheetId="2">#REF!</definedName>
    <definedName name="dTotalPopulationBookValue">#REF!</definedName>
    <definedName name="dTotalProjectedBookValue" localSheetId="2">#REF!</definedName>
    <definedName name="dTotalProjectedBookValue">#REF!</definedName>
    <definedName name="dTotalProjectedNumbersOfItems" localSheetId="2">#REF!</definedName>
    <definedName name="dTotalProjectedNumbersOfItems">#REF!</definedName>
    <definedName name="dTotIndSignItems" localSheetId="2">#REF!</definedName>
    <definedName name="dTotIndSignItems">#REF!</definedName>
    <definedName name="dumppr" localSheetId="2">#REF!</definedName>
    <definedName name="dumppr">#REF!</definedName>
    <definedName name="dvvsv" localSheetId="2">#REF!</definedName>
    <definedName name="dvvsv">#REF!</definedName>
    <definedName name="dwfq" localSheetId="2">#REF!</definedName>
    <definedName name="dwfq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2">#REF!</definedName>
    <definedName name="ea">#REF!</definedName>
    <definedName name="ed" localSheetId="2">[96]Conso!#REF!</definedName>
    <definedName name="ed">[96]Conso!#REF!</definedName>
    <definedName name="edgewrqgr" localSheetId="5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2">#REF!</definedName>
    <definedName name="eerfr">#REF!</definedName>
    <definedName name="efdg" localSheetId="5">#REF!</definedName>
    <definedName name="efdg" localSheetId="2">#REF!</definedName>
    <definedName name="efdg">#REF!</definedName>
    <definedName name="efdsf" localSheetId="5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geg">#N/A</definedName>
    <definedName name="efgwegge" localSheetId="2">#REF!</definedName>
    <definedName name="efgwegge">#REF!</definedName>
    <definedName name="efwegwge">#N/A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#N/A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2">#REF!</definedName>
    <definedName name="ELEMENT__Sanitary_System">#REF!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O" localSheetId="2">#REF!</definedName>
    <definedName name="EO">#REF!</definedName>
    <definedName name="EP" localSheetId="2">#REF!</definedName>
    <definedName name="EP">#REF!</definedName>
    <definedName name="eqaavs">#N/A</definedName>
    <definedName name="eqfqew">#N/A</definedName>
    <definedName name="EQTQ1R" localSheetId="2">#REF!</definedName>
    <definedName name="EQTQ1R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" localSheetId="2">#REF!</definedName>
    <definedName name="ert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ur">#N/A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#N/A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#N/A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#N/A</definedName>
    <definedName name="Excel_BuiltIn_Database" localSheetId="2">'[99]TO _ SP'!#REF!</definedName>
    <definedName name="Excel_BuiltIn_Database">'[99]TO _ SP'!#REF!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>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2">#REF!</definedName>
    <definedName name="Exp_COS">#REF!</definedName>
    <definedName name="EXP_LETTER" localSheetId="5">#REF!</definedName>
    <definedName name="EXP_LETTER" localSheetId="2">#REF!</definedName>
    <definedName name="EXP_LETTER">#REF!</definedName>
    <definedName name="Exp_Samp" localSheetId="5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2">#REF!</definedName>
    <definedName name="F_12Top">#REF!</definedName>
    <definedName name="F_21a" localSheetId="5">#REF!</definedName>
    <definedName name="F_21a" localSheetId="2">#REF!</definedName>
    <definedName name="F_21a">#REF!</definedName>
    <definedName name="F_3" localSheetId="5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RPT" localSheetId="2">#REF!</definedName>
    <definedName name="F_RPT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2">#REF!</definedName>
    <definedName name="FA_COMP">#REF!</definedName>
    <definedName name="FACE" localSheetId="5">#REF!</definedName>
    <definedName name="FACE" localSheetId="2">#REF!</definedName>
    <definedName name="FACE">#REF!</definedName>
    <definedName name="FACEQUIP" localSheetId="5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2">#REF!</definedName>
    <definedName name="fact_mach_eqm">#REF!</definedName>
    <definedName name="FACTOR" localSheetId="5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2">#REF!</definedName>
    <definedName name="fasrfew">#REF!</definedName>
    <definedName name="FAsset" localSheetId="5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2">#REF!</definedName>
    <definedName name="FD">#REF!</definedName>
    <definedName name="fddf" localSheetId="2">#REF!</definedName>
    <definedName name="fddf">#REF!</definedName>
    <definedName name="fdf" localSheetId="2">#REF!</definedName>
    <definedName name="fdf">#REF!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2">#REF!</definedName>
    <definedName name="fdgtefgrf">#REF!</definedName>
    <definedName name="fdhdfhdh" localSheetId="5">#REF!</definedName>
    <definedName name="fdhdfhdh" localSheetId="2">#REF!</definedName>
    <definedName name="fdhdfhdh">#REF!</definedName>
    <definedName name="fdhdhdfh" localSheetId="5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d" localSheetId="2">#REF!</definedName>
    <definedName name="fdsfd">#REF!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2" localSheetId="2">#REF!</definedName>
    <definedName name="FF_2">#REF!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2">#REF!</definedName>
    <definedName name="fffds">#REF!</definedName>
    <definedName name="fffeee" localSheetId="2">#REF!</definedName>
    <definedName name="fffeee">#REF!</definedName>
    <definedName name="ffff" localSheetId="2">#REF!</definedName>
    <definedName name="ffff">#REF!</definedName>
    <definedName name="FFfs">#N/A</definedName>
    <definedName name="ffng" localSheetId="2">#REF!</definedName>
    <definedName name="ffng">#REF!</definedName>
    <definedName name="ffs">#N/A</definedName>
    <definedName name="fg" localSheetId="2">[123]Sheet1!#REF!</definedName>
    <definedName name="fg">[123]Sheet1!#REF!</definedName>
    <definedName name="fgdfgdf" localSheetId="5">#REF!</definedName>
    <definedName name="fgdfgdf" localSheetId="2">#REF!</definedName>
    <definedName name="fgdfgdf">#REF!</definedName>
    <definedName name="fgdgfdgfdgfd" localSheetId="5">#REF!</definedName>
    <definedName name="fgdgfdgfdgfd" localSheetId="2">#REF!</definedName>
    <definedName name="fgdgfdgfdgfd">#REF!</definedName>
    <definedName name="fgg" localSheetId="5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AME" localSheetId="2">#REF!</definedName>
    <definedName name="FNAME">#REF!</definedName>
    <definedName name="fnfg" localSheetId="2">#REF!</definedName>
    <definedName name="fnfg">#REF!</definedName>
    <definedName name="Fon" localSheetId="2">#REF!</definedName>
    <definedName name="Fon">#REF!</definedName>
    <definedName name="Formula" localSheetId="2">#REF!</definedName>
    <definedName name="Formula">#REF!</definedName>
    <definedName name="FORWARD">#N/A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2">#REF!</definedName>
    <definedName name="fsfdgsdg">#REF!</definedName>
    <definedName name="fshhfhdg" localSheetId="5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2">#REF!</definedName>
    <definedName name="FYHJJHKLJ">#REF!</definedName>
    <definedName name="g" localSheetId="5" hidden="1">#REF!</definedName>
    <definedName name="g" localSheetId="2" hidden="1">#REF!</definedName>
    <definedName name="g" hidden="1">#REF!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#N/A</definedName>
    <definedName name="gfrgregr" localSheetId="2">#REF!</definedName>
    <definedName name="gfrgregr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2">#REF!</definedName>
    <definedName name="ggdsg">#REF!</definedName>
    <definedName name="ggg" localSheetId="5">#REF!</definedName>
    <definedName name="ggg" localSheetId="2">#REF!</definedName>
    <definedName name="ggg">#REF!</definedName>
    <definedName name="ggggg" localSheetId="5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#N/A</definedName>
    <definedName name="gh" localSheetId="2">#REF!</definedName>
    <definedName name="gh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2">#REF!</definedName>
    <definedName name="gjntrjt">#REF!</definedName>
    <definedName name="gkgjklj" localSheetId="5">#REF!</definedName>
    <definedName name="gkgjklj" localSheetId="2">#REF!</definedName>
    <definedName name="gkgjklj">#REF!</definedName>
    <definedName name="gkgkgu" localSheetId="5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2">#REF!</definedName>
    <definedName name="gr">#REF!</definedName>
    <definedName name="Grand_Total" localSheetId="2">#REF!</definedName>
    <definedName name="Grand_Total">#REF!</definedName>
    <definedName name="gregregreg" localSheetId="2">#REF!</definedName>
    <definedName name="gregregreg">#REF!</definedName>
    <definedName name="grewghrwh">#N/A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rph1" localSheetId="2">#REF!</definedName>
    <definedName name="grph1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#N/A</definedName>
    <definedName name="gukguk" localSheetId="2">#REF!</definedName>
    <definedName name="gukguk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2">#REF!</definedName>
    <definedName name="hjhjhj">#REF!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2">'[59]ADJ - RATE'!#REF!</definedName>
    <definedName name="HSCB">'[59]ADJ - RATE'!#REF!</definedName>
    <definedName name="hsgsg" localSheetId="5">#REF!</definedName>
    <definedName name="hsgsg" localSheetId="2">#REF!</definedName>
    <definedName name="hsgsg">#REF!</definedName>
    <definedName name="htht" localSheetId="5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" localSheetId="2">#REF!</definedName>
    <definedName name="ie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IFCT" localSheetId="2">#REF!</definedName>
    <definedName name="IFCT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2">#REF!</definedName>
    <definedName name="iiii">#REF!</definedName>
    <definedName name="Income_statement" localSheetId="2">#REF!</definedName>
    <definedName name="Income_statement">#REF!</definedName>
    <definedName name="indYavg" localSheetId="2">#REF!</definedName>
    <definedName name="indYavg">#REF!</definedName>
    <definedName name="inflation" localSheetId="2">#REF!</definedName>
    <definedName name="inflation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">#N/A</definedName>
    <definedName name="InsertCASum" localSheetId="2">#REF!</definedName>
    <definedName name="InsertCASum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ntFreeCred" localSheetId="2">#REF!</definedName>
    <definedName name="IntFreeCred">#REF!</definedName>
    <definedName name="ipodsf" localSheetId="2">#REF!</definedName>
    <definedName name="ipodsf">#REF!</definedName>
    <definedName name="ITS" localSheetId="2">#REF!</definedName>
    <definedName name="ITS">#REF!</definedName>
    <definedName name="IZCL020" localSheetId="2">#REF!</definedName>
    <definedName name="IZCL020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ckl1" localSheetId="2">#REF!</definedName>
    <definedName name="jackl1">#REF!</definedName>
    <definedName name="jackl2" localSheetId="2">#REF!</definedName>
    <definedName name="jackl2">#REF!</definedName>
    <definedName name="jackl3" localSheetId="2">#REF!</definedName>
    <definedName name="jackl3">#REF!</definedName>
    <definedName name="jackl4" localSheetId="2">#REF!</definedName>
    <definedName name="jackl4">#REF!</definedName>
    <definedName name="jackl5" localSheetId="2">#REF!</definedName>
    <definedName name="jackl5">#REF!</definedName>
    <definedName name="jackl6" localSheetId="2">#REF!</definedName>
    <definedName name="jackl6">#REF!</definedName>
    <definedName name="jackl7" localSheetId="2">#REF!</definedName>
    <definedName name="jackl7">#REF!</definedName>
    <definedName name="jacks1" localSheetId="2">#REF!</definedName>
    <definedName name="jacks1">#REF!</definedName>
    <definedName name="jacks2" localSheetId="2">#REF!</definedName>
    <definedName name="jacks2">#REF!</definedName>
    <definedName name="jacks3" localSheetId="2">#REF!</definedName>
    <definedName name="jacks3">#REF!</definedName>
    <definedName name="jacks4" localSheetId="2">#REF!</definedName>
    <definedName name="jacks4">#REF!</definedName>
    <definedName name="jacks5" localSheetId="2">#REF!</definedName>
    <definedName name="jacks5">#REF!</definedName>
    <definedName name="jacks6" localSheetId="2">#REF!</definedName>
    <definedName name="jacks6">#REF!</definedName>
    <definedName name="jacks7" localSheetId="2">#REF!</definedName>
    <definedName name="jacks7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2">#REF!</definedName>
    <definedName name="JBFA98">#REF!</definedName>
    <definedName name="JCC2934_49" localSheetId="5">#REF!</definedName>
    <definedName name="JCC2934_49" localSheetId="2">#REF!</definedName>
    <definedName name="JCC2934_49">#REF!</definedName>
    <definedName name="JCC2934_65" localSheetId="5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2">#REF!</definedName>
    <definedName name="JJJ">#REF!</definedName>
    <definedName name="jjjjj" localSheetId="5">#REF!</definedName>
    <definedName name="jjjjj" localSheetId="2">#REF!</definedName>
    <definedName name="jjjjj">#REF!</definedName>
    <definedName name="jjkj" localSheetId="5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2">#REF!</definedName>
    <definedName name="KC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2">#REF!</definedName>
    <definedName name="kfgykgy">#REF!</definedName>
    <definedName name="KG" localSheetId="5">#REF!</definedName>
    <definedName name="KG" localSheetId="2">#REF!</definedName>
    <definedName name="KG">#REF!</definedName>
    <definedName name="kgfffkf" localSheetId="5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2">#REF!</definedName>
    <definedName name="Klubchareon_MHlength">#REF!</definedName>
    <definedName name="kmghkfjd" localSheetId="2">#REF!</definedName>
    <definedName name="kmghkfjd">#REF!</definedName>
    <definedName name="KOUNT" localSheetId="2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2">#REF!</definedName>
    <definedName name="Lain">#REF!</definedName>
    <definedName name="last" localSheetId="5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2">#REF!</definedName>
    <definedName name="LASTCOLUMNCELL">#REF!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2">#REF!</definedName>
    <definedName name="lINE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2">#REF!</definedName>
    <definedName name="LOPPPP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2">#REF!</definedName>
    <definedName name="luglkguu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2">#REF!</definedName>
    <definedName name="LYBin">#REF!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2">#REF!</definedName>
    <definedName name="m">#REF!</definedName>
    <definedName name="M_2" localSheetId="2">#REF!</definedName>
    <definedName name="M_2">#REF!</definedName>
    <definedName name="M_UNIT" localSheetId="2">#REF!</definedName>
    <definedName name="M_UNIT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rk_Up" localSheetId="2">#REF!</definedName>
    <definedName name="Mark_Up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2">#REF!</definedName>
    <definedName name="May">#REF!</definedName>
    <definedName name="mb">1000000</definedName>
    <definedName name="mc" localSheetId="2">#REF!</definedName>
    <definedName name="mc">#REF!</definedName>
    <definedName name="mctrend" localSheetId="2">#REF!</definedName>
    <definedName name="mctrend">#REF!</definedName>
    <definedName name="Mduration" localSheetId="2">#REF!</definedName>
    <definedName name="Mduration">#REF!</definedName>
    <definedName name="Meinhardt__Thailand__Ltd." localSheetId="2">#REF!</definedName>
    <definedName name="Meinhardt__Thailand__Ltd.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2">#REF!</definedName>
    <definedName name="mg">#REF!</definedName>
    <definedName name="MGTFEE" localSheetId="5">#REF!</definedName>
    <definedName name="MGTFEE" localSheetId="2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2">#REF!</definedName>
    <definedName name="MM_02">#REF!</definedName>
    <definedName name="mnfmfgm" localSheetId="5">#REF!</definedName>
    <definedName name="mnfmfgm" localSheetId="2">#REF!</definedName>
    <definedName name="mnfmfgm">#REF!</definedName>
    <definedName name="monthcode___6" localSheetId="5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2">#REF!</definedName>
    <definedName name="n">#REF!</definedName>
    <definedName name="n3a" localSheetId="2">#REF!</definedName>
    <definedName name="n3a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2">#REF!</definedName>
    <definedName name="NameAsset">#REF!</definedName>
    <definedName name="NameRef" localSheetId="5">#REF!</definedName>
    <definedName name="NameRef" localSheetId="2">#REF!</definedName>
    <definedName name="NameRef">#REF!</definedName>
    <definedName name="NameRef1" localSheetId="5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2">#REF!</definedName>
    <definedName name="nfgf">#REF!</definedName>
    <definedName name="ngjgj" localSheetId="5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2">#REF!</definedName>
    <definedName name="nnn">#REF!</definedName>
    <definedName name="no.3" localSheetId="2">#REF!</definedName>
    <definedName name="no.3">#REF!</definedName>
    <definedName name="NOMO" localSheetId="2">#REF!</definedName>
    <definedName name="NOMO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s" localSheetId="2">#REF!</definedName>
    <definedName name="Notes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2">#REF!</definedName>
    <definedName name="Nov">#REF!</definedName>
    <definedName name="NOV2003_A" localSheetId="5">#REF!</definedName>
    <definedName name="NOV2003_A" localSheetId="2">#REF!</definedName>
    <definedName name="NOV2003_A">#REF!</definedName>
    <definedName name="NS" localSheetId="5">#REF!</definedName>
    <definedName name="NS" localSheetId="2">#REF!</definedName>
    <definedName name="NS">#REF!</definedName>
    <definedName name="nuch" localSheetId="2">#REF!</definedName>
    <definedName name="nuch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2">MATCH(0.01,'PL (E) (6M)'!End_Bal,-1)+1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2">#REF!</definedName>
    <definedName name="Octun">#REF!</definedName>
    <definedName name="ODP">#N/A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2">#REF!</definedName>
    <definedName name="open1">#REF!</definedName>
    <definedName name="open10" localSheetId="2">#REF!</definedName>
    <definedName name="open10">#REF!</definedName>
    <definedName name="open2" localSheetId="2">#REF!</definedName>
    <definedName name="open2">#REF!</definedName>
    <definedName name="open3" localSheetId="2">#REF!</definedName>
    <definedName name="open3">#REF!</definedName>
    <definedName name="open4" localSheetId="2">#REF!</definedName>
    <definedName name="open4">#REF!</definedName>
    <definedName name="open5" localSheetId="2">#REF!</definedName>
    <definedName name="open5">#REF!</definedName>
    <definedName name="open6" localSheetId="2">#REF!</definedName>
    <definedName name="open6">#REF!</definedName>
    <definedName name="open7" localSheetId="2">#REF!</definedName>
    <definedName name="open7">#REF!</definedName>
    <definedName name="open8" localSheetId="2">#REF!</definedName>
    <definedName name="open8">#REF!</definedName>
    <definedName name="open9" localSheetId="2">#REF!</definedName>
    <definedName name="open9">#REF!</definedName>
    <definedName name="othcred" localSheetId="5">[0]!Visible</definedName>
    <definedName name="othcred" localSheetId="2">[0]!Visible</definedName>
    <definedName name="othcred">[0]!Visible</definedName>
    <definedName name="OthDebts" localSheetId="5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2">#REF!</definedName>
    <definedName name="OWNCTS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2">#REF!</definedName>
    <definedName name="PAGE">#REF!</definedName>
    <definedName name="page_8" localSheetId="5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2">#REF!</definedName>
    <definedName name="PAGE4TO7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n" localSheetId="2">#REF!</definedName>
    <definedName name="pan">#REF!</definedName>
    <definedName name="parner" localSheetId="2">#REF!</definedName>
    <definedName name="parner">#REF!</definedName>
    <definedName name="pars" localSheetId="2">#REF!</definedName>
    <definedName name="pars">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2">#REF!</definedName>
    <definedName name="Particulars">#REF!</definedName>
    <definedName name="Particulars1" localSheetId="5">#REF!</definedName>
    <definedName name="Particulars1" localSheetId="2">#REF!</definedName>
    <definedName name="Particulars1">#REF!</definedName>
    <definedName name="partner" localSheetId="5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2">DATE(YEAR('PL (E) (6M)'!Loan_Start),MONTH('PL (E) (6M)'!Loan_Start)+Payment_Number,DAY('PL (E) (6M)'!Loan_Start))</definedName>
    <definedName name="Payment_Date">DATE(YEAR(Loan_Start),MONTH(Loan_Start)+Payment_Number,DAY(Loan_Start))</definedName>
    <definedName name="Payroll_Samp" localSheetId="5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2">#REF!</definedName>
    <definedName name="PERFM_C">#REF!</definedName>
    <definedName name="PERFM_D" localSheetId="5">#REF!</definedName>
    <definedName name="PERFM_D" localSheetId="2">#REF!</definedName>
    <definedName name="PERFM_D">#REF!</definedName>
    <definedName name="PERFM_E" localSheetId="5">#REF!</definedName>
    <definedName name="PERFM_E" localSheetId="2">#REF!</definedName>
    <definedName name="PERFM_E">#REF!</definedName>
    <definedName name="PERFM_F" localSheetId="2">#REF!</definedName>
    <definedName name="PERFM_F">#REF!</definedName>
    <definedName name="PERFM_G" localSheetId="2">#REF!</definedName>
    <definedName name="PERFM_G">#REF!</definedName>
    <definedName name="PERFM_H" localSheetId="2">#REF!</definedName>
    <definedName name="PERFM_H">#REF!</definedName>
    <definedName name="PERFM_I" localSheetId="2">#REF!</definedName>
    <definedName name="PERFM_I">#REF!</definedName>
    <definedName name="PERFM_J" localSheetId="2">#REF!</definedName>
    <definedName name="PERFM_J">#REF!</definedName>
    <definedName name="PERFM_K" localSheetId="2">#REF!</definedName>
    <definedName name="PERFM_K">#REF!</definedName>
    <definedName name="PERFM_L" localSheetId="2">#REF!</definedName>
    <definedName name="PERFM_L">#REF!</definedName>
    <definedName name="PERFM_M" localSheetId="2">#REF!</definedName>
    <definedName name="PERFM_M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2">#REF!</definedName>
    <definedName name="PERRET">#REF!</definedName>
    <definedName name="PERYR" localSheetId="5">#REF!</definedName>
    <definedName name="PERYR" localSheetId="2">#REF!</definedName>
    <definedName name="PERYR">#REF!</definedName>
    <definedName name="PhpYavg" localSheetId="5">#REF!</definedName>
    <definedName name="PhpYavg" localSheetId="2">#REF!</definedName>
    <definedName name="PhpYavg">#REF!</definedName>
    <definedName name="Phrasamut_CSOlength" localSheetId="2">#REF!</definedName>
    <definedName name="Phrasamut_CSOlength">#REF!</definedName>
    <definedName name="Phrasamut_MHlength" localSheetId="2">#REF!</definedName>
    <definedName name="Phrasamut_MHlength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h" localSheetId="2">#REF!</definedName>
    <definedName name="pnh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2">#REF!</definedName>
    <definedName name="ppe">#REF!</definedName>
    <definedName name="ppl" localSheetId="5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2">#REF!</definedName>
    <definedName name="PRDump">#REF!</definedName>
    <definedName name="PrepytFD" localSheetId="2">#REF!</definedName>
    <definedName name="PrepytFD">#REF!</definedName>
    <definedName name="Princ" localSheetId="2">#REF!</definedName>
    <definedName name="Princ">#REF!</definedName>
    <definedName name="PRINT">#N/A</definedName>
    <definedName name="_xlnm.Print_Area" localSheetId="0">'BS (E)'!$A$1:$P$109</definedName>
    <definedName name="_xlnm.Print_Area" localSheetId="5">'CF (E)'!$A$1:$I$100</definedName>
    <definedName name="_xlnm.Print_Area" localSheetId="1">'PL (E) (3M)'!$A$1:$L$66</definedName>
    <definedName name="_xlnm.Print_Area" localSheetId="2">'PL (E) (6M)'!$A$1:$L$69</definedName>
    <definedName name="_xlnm.Print_Area" localSheetId="4">'SE_COM (E)'!$A$1:$P$41</definedName>
    <definedName name="_xlnm.Print_Area" localSheetId="3">'SE_CON (E)'!$A$1:$Z$46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2">OFFSET('PL (E) (6M)'!Full_Print,0,0,[0]!Last_Row)</definedName>
    <definedName name="Print_Area_Reset">OFFSET(Full_Print,0,0,Last_Row)</definedName>
    <definedName name="Print_PL" localSheetId="5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2">#REF!</definedName>
    <definedName name="PRINT1">#REF!</definedName>
    <definedName name="Print2" localSheetId="5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2">#REF!</definedName>
    <definedName name="PrintArea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2">#REF!</definedName>
    <definedName name="Profitloss">#REF!</definedName>
    <definedName name="PROJ" localSheetId="5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#REF!</definedName>
    <definedName name="q">#REF!</definedName>
    <definedName name="q_ty" localSheetId="2">#REF!</definedName>
    <definedName name="q_ty">#REF!</definedName>
    <definedName name="q35y5yu" localSheetId="2">#REF!</definedName>
    <definedName name="q35y5yu">#REF!</definedName>
    <definedName name="q3t3242t32">#N/A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fqwfwq">#N/A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2">#REF!</definedName>
    <definedName name="qty">#REF!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#N/A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2">#REF!</definedName>
    <definedName name="qwrfqwreqr">#REF!</definedName>
    <definedName name="qwrq2r2" localSheetId="5">#REF!</definedName>
    <definedName name="qwrq2r2" localSheetId="2">#REF!</definedName>
    <definedName name="qwrq2r2">#REF!</definedName>
    <definedName name="qwrqwqw" localSheetId="5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_UNIT" localSheetId="2">#REF!</definedName>
    <definedName name="R_UNIT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1" localSheetId="2">#REF!</definedName>
    <definedName name="Re_1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_xlnm.Recorder" localSheetId="2">#REF!</definedName>
    <definedName name="_xlnm.Recorder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2">#REF!</definedName>
    <definedName name="ResPricing">#REF!</definedName>
    <definedName name="RestNote" localSheetId="5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TURN" localSheetId="2">#REF!</definedName>
    <definedName name="RETURN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2">#REF!</definedName>
    <definedName name="rmYavg">#REF!</definedName>
    <definedName name="RNAME" localSheetId="5">#REF!</definedName>
    <definedName name="RNAME" localSheetId="2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NYLD" localSheetId="2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#REF!</definedName>
    <definedName name="S">#REF!</definedName>
    <definedName name="sa" localSheetId="2">#REF!</definedName>
    <definedName name="sa">#REF!</definedName>
    <definedName name="safeffe">#N/A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PLAN" localSheetId="2">#REF!</definedName>
    <definedName name="SALESPLAN">#REF!</definedName>
    <definedName name="sasfqwdqw" localSheetId="2">#REF!</definedName>
    <definedName name="sasfqwdqw">#REF!</definedName>
    <definedName name="SAVE" localSheetId="2">#REF!</definedName>
    <definedName name="SAVE">#REF!</definedName>
    <definedName name="SCB" localSheetId="2">'[59]ADJ - RATE'!#REF!</definedName>
    <definedName name="SCB">'[59]ADJ - RATE'!#REF!</definedName>
    <definedName name="sch" localSheetId="5">#REF!</definedName>
    <definedName name="sch" localSheetId="2">#REF!</definedName>
    <definedName name="sch">#REF!</definedName>
    <definedName name="SchDebts" localSheetId="5">#REF!</definedName>
    <definedName name="SchDebts" localSheetId="2">#REF!</definedName>
    <definedName name="SchDebts">#REF!</definedName>
    <definedName name="Sched_Pay" localSheetId="5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#N/A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esggewq">#N/A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" localSheetId="2">#REF!</definedName>
    <definedName name="sf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gethetye" localSheetId="2">#REF!</definedName>
    <definedName name="sfgethetye">#REF!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#N/A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#N/A</definedName>
    <definedName name="sgfgfdhf" localSheetId="2">#REF!</definedName>
    <definedName name="sgfgfdhf">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2">#REF!</definedName>
    <definedName name="shshdrh">#REF!</definedName>
    <definedName name="shshresh" localSheetId="5">#REF!</definedName>
    <definedName name="shshresh" localSheetId="2">#REF!</definedName>
    <definedName name="shshresh">#REF!</definedName>
    <definedName name="shshsrh" localSheetId="5">#REF!</definedName>
    <definedName name="shshsrh" localSheetId="2">#REF!</definedName>
    <definedName name="shshsrh">#REF!</definedName>
    <definedName name="shwshrwhrewh">#N/A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2" hidden="1">#REF!</definedName>
    <definedName name="Sort" hidden="1">#REF!</definedName>
    <definedName name="Sorthai_CSOlength" localSheetId="2">#REF!</definedName>
    <definedName name="Sorthai_CSOlength">#REF!</definedName>
    <definedName name="Sorthai_MHlength" localSheetId="2">#REF!</definedName>
    <definedName name="Sorthai_MHlength">#REF!</definedName>
    <definedName name="Sp_2" localSheetId="2">#REF!</definedName>
    <definedName name="Sp_2">#REF!</definedName>
    <definedName name="Sp_Item" localSheetId="2">#REF!</definedName>
    <definedName name="Sp_Item">#REF!</definedName>
    <definedName name="Sp_Total" localSheetId="2">#REF!</definedName>
    <definedName name="Sp_Total">#REF!</definedName>
    <definedName name="Spec" localSheetId="2">[168]BS!#REF!</definedName>
    <definedName name="Spec">[168]BS!#REF!</definedName>
    <definedName name="srgetgwe" localSheetId="5">#REF!</definedName>
    <definedName name="srgetgwe" localSheetId="2">#REF!</definedName>
    <definedName name="srgetgwe">#REF!</definedName>
    <definedName name="ss" localSheetId="5">#REF!</definedName>
    <definedName name="ss" localSheetId="2">#REF!</definedName>
    <definedName name="ss">#REF!</definedName>
    <definedName name="ssfdhdsfh" localSheetId="5">#REF!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2">#REF!</definedName>
    <definedName name="START2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2">#REF!</definedName>
    <definedName name="Suksawat2_CSOlength">#REF!</definedName>
    <definedName name="Suksawat2_MHlength" localSheetId="2">#REF!</definedName>
    <definedName name="Suksawat2_MHlength">#REF!</definedName>
    <definedName name="Suksawat78_CSOlength" localSheetId="2">#REF!</definedName>
    <definedName name="Suksawat78_CSOlength">#REF!</definedName>
    <definedName name="Suksawat78_IDClength" localSheetId="2">#REF!</definedName>
    <definedName name="Suksawat78_IDClength">#REF!</definedName>
    <definedName name="Suksawat78_MHlength" localSheetId="2">#REF!</definedName>
    <definedName name="Suksawat78_MHlength">#REF!</definedName>
    <definedName name="Suksawat78soi6_CSOlength" localSheetId="2">#REF!</definedName>
    <definedName name="Suksawat78soi6_CSOlength">#REF!</definedName>
    <definedName name="Suksawat78soi6_MHlength" localSheetId="2">#REF!</definedName>
    <definedName name="Suksawat78soi6_MHlength">#REF!</definedName>
    <definedName name="sum" localSheetId="2">#REF!</definedName>
    <definedName name="sum">#REF!</definedName>
    <definedName name="sum_hr" localSheetId="2">#REF!</definedName>
    <definedName name="sum_hr">#REF!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#N/A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2">#REF!</definedName>
    <definedName name="TABadj">#REF!</definedName>
    <definedName name="TABbs" localSheetId="2">#REF!</definedName>
    <definedName name="TABbs">#REF!</definedName>
    <definedName name="Table1" localSheetId="2">#REF!</definedName>
    <definedName name="Table1">#REF!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2">#REF!</definedName>
    <definedName name="TB_Manual_JEs">#REF!</definedName>
    <definedName name="tbold" localSheetId="5">#REF!</definedName>
    <definedName name="tbold" localSheetId="2">#REF!</definedName>
    <definedName name="tbold">#REF!</definedName>
    <definedName name="TDB" localSheetId="5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2">#REF!</definedName>
    <definedName name="te">#REF!</definedName>
    <definedName name="TEHTRHTR" localSheetId="5">#REF!</definedName>
    <definedName name="TEHTRHTR" localSheetId="2">#REF!</definedName>
    <definedName name="TEHTRHTR">#REF!</definedName>
    <definedName name="tejnyrjytkt" localSheetId="5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 localSheetId="2">#REF!</definedName>
    <definedName name="TEST">#REF!</definedName>
    <definedName name="TEST0" localSheetId="2">#REF!</definedName>
    <definedName name="TEST0">#REF!</definedName>
    <definedName name="TEST1" localSheetId="2">#REF!</definedName>
    <definedName name="TEST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2">#REF!</definedName>
    <definedName name="test4">#REF!</definedName>
    <definedName name="TEST5" localSheetId="5">#REF!</definedName>
    <definedName name="TEST5" localSheetId="2">#REF!</definedName>
    <definedName name="TEST5">#REF!</definedName>
    <definedName name="TEST6" localSheetId="5">#REF!</definedName>
    <definedName name="TEST6" localSheetId="2">#REF!</definedName>
    <definedName name="TEST6">#REF!</definedName>
    <definedName name="TEST7" localSheetId="2">#REF!</definedName>
    <definedName name="TEST7">#REF!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VKEY" localSheetId="2">#REF!</definedName>
    <definedName name="TESTVKEY">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jryjhrt" localSheetId="2">#REF!</definedName>
    <definedName name="thjryjhrt">#REF!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2">#REF!</definedName>
    <definedName name="tjfjrt">#REF!</definedName>
    <definedName name="tjrjyjryj" localSheetId="5">#REF!</definedName>
    <definedName name="tjrjyjryj" localSheetId="2">#REF!</definedName>
    <definedName name="tjrjyjryj">#REF!</definedName>
    <definedName name="tjryjyrj" localSheetId="5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lab" localSheetId="2">#REF!</definedName>
    <definedName name="total_lab">#REF!</definedName>
    <definedName name="total_mat" localSheetId="2">#REF!</definedName>
    <definedName name="total_mat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2">#REF!</definedName>
    <definedName name="Total3">#REF!</definedName>
    <definedName name="TotalCA___3" localSheetId="5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2">#REF!</definedName>
    <definedName name="TotalIBA">#REF!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REV" localSheetId="2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2">#REF!</definedName>
    <definedName name="trhtrh">#REF!</definedName>
    <definedName name="trhtrht" localSheetId="5">#REF!</definedName>
    <definedName name="trhtrht" localSheetId="2">#REF!</definedName>
    <definedName name="trhtrht">#REF!</definedName>
    <definedName name="trhtrhtr" localSheetId="5">#REF!</definedName>
    <definedName name="trhtrhtr" localSheetId="2">#REF!</definedName>
    <definedName name="trhtrhtr">#REF!</definedName>
    <definedName name="trialbal1___8" localSheetId="5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2">#REF!</definedName>
    <definedName name="tribal">#REF!</definedName>
    <definedName name="trjjmyrjy" localSheetId="5">#REF!</definedName>
    <definedName name="trjjmyrjy" localSheetId="2">#REF!</definedName>
    <definedName name="trjjmyrjy">#REF!</definedName>
    <definedName name="trjrjytjmy" localSheetId="5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#N/A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2">#REF!</definedName>
    <definedName name="tyu">#REF!</definedName>
    <definedName name="tyy" localSheetId="5">#REF!</definedName>
    <definedName name="tyy" localSheetId="2">#REF!</definedName>
    <definedName name="tyy">#REF!</definedName>
    <definedName name="tyy435h" localSheetId="5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2">#REF!</definedName>
    <definedName name="U_01">#REF!</definedName>
    <definedName name="U_01lead" localSheetId="5">#REF!</definedName>
    <definedName name="U_01lead" localSheetId="2">#REF!</definedName>
    <definedName name="U_01lead">#REF!</definedName>
    <definedName name="U_02" localSheetId="5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2">#REF!</definedName>
    <definedName name="U_40">#REF!</definedName>
    <definedName name="U_lab" localSheetId="5">#REF!</definedName>
    <definedName name="U_lab" localSheetId="2">#REF!</definedName>
    <definedName name="U_lab">#REF!</definedName>
    <definedName name="U_mat" localSheetId="5">#REF!</definedName>
    <definedName name="U_mat" localSheetId="2">#REF!</definedName>
    <definedName name="U_mat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_lab" localSheetId="2">#REF!</definedName>
    <definedName name="unit_lab">#REF!</definedName>
    <definedName name="unit_mat" localSheetId="2">#REF!</definedName>
    <definedName name="unit_mat">#REF!</definedName>
    <definedName name="unit_total" localSheetId="2">#REF!</definedName>
    <definedName name="unit_total">#REF!</definedName>
    <definedName name="unnamed" localSheetId="2">#REF!</definedName>
    <definedName name="unnamed">#REF!</definedName>
    <definedName name="unreal" localSheetId="2">#REF!</definedName>
    <definedName name="unreal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2">#REF!</definedName>
    <definedName name="USD">#REF!</definedName>
    <definedName name="usdYavg" localSheetId="5">#REF!</definedName>
    <definedName name="usdYavg" localSheetId="2">#REF!</definedName>
    <definedName name="usdYavg">#REF!</definedName>
    <definedName name="utituit" localSheetId="5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2">#REF!,#REF!</definedName>
    <definedName name="va">#REF!,#REF!</definedName>
    <definedName name="vaava">#N/A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">3</definedName>
    <definedName name="Value_1" localSheetId="2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2">IF('PL (E) (6M)'!Loan_Amount*'PL (E) (6M)'!Interest_Rate*'PL (E) (6M)'!Loan_Years*'PL (E) (6M)'!Loan_Start&gt;0,1,0)</definedName>
    <definedName name="Values_Entered">IF(Loan_Amount*Interest_Rate*Loan_Years*Loan_Start&gt;0,1,0)</definedName>
    <definedName name="Var" localSheetId="5">#REF!</definedName>
    <definedName name="Var" localSheetId="2">#REF!</definedName>
    <definedName name="Var">#REF!</definedName>
    <definedName name="Var_1" localSheetId="5">#REF!</definedName>
    <definedName name="Var_1" localSheetId="2">#REF!</definedName>
    <definedName name="Var_1">#REF!</definedName>
    <definedName name="Var_2" localSheetId="5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ersionno">1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2">#REF!,#REF!</definedName>
    <definedName name="vvli">#REF!,#REF!</definedName>
    <definedName name="w" localSheetId="5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2">#REF!</definedName>
    <definedName name="Watkhusrang_CSOlength">#REF!</definedName>
    <definedName name="Watkhusrang_IDClength" localSheetId="2">#REF!</definedName>
    <definedName name="Watkhusrang_IDClength">#REF!</definedName>
    <definedName name="Watkhusrang_MHlength" localSheetId="2">#REF!</definedName>
    <definedName name="Watkhusrang_MHlength">#REF!</definedName>
    <definedName name="Watyai_CSOlength" localSheetId="2">#REF!</definedName>
    <definedName name="Watyai_CSOlength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2">#REF!</definedName>
    <definedName name="wegtwgwrh">#REF!</definedName>
    <definedName name="wegwrgwr" localSheetId="5">#REF!</definedName>
    <definedName name="wegwrgwr" localSheetId="2">#REF!</definedName>
    <definedName name="wegwrgwr">#REF!</definedName>
    <definedName name="weqeqwrq" localSheetId="5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#N/A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2">#REF!</definedName>
    <definedName name="wgweg">#REF!</definedName>
    <definedName name="wgwgwg" localSheetId="5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2">#REF!</definedName>
    <definedName name="wr3wr3v">#REF!</definedName>
    <definedName name="wregwrgr" localSheetId="5">#REF!</definedName>
    <definedName name="wregwrgr" localSheetId="2">#REF!</definedName>
    <definedName name="wregwrgr">#REF!</definedName>
    <definedName name="wrhgrwhnr" localSheetId="5">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w24">#N/A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2">#REF!</definedName>
    <definedName name="xbdsb">#REF!</definedName>
    <definedName name="xx" localSheetId="2">#REF!</definedName>
    <definedName name="xx">#REF!</definedName>
    <definedName name="XYZ" localSheetId="2">[58]DEP12!#REF!</definedName>
    <definedName name="XYZ">[58]DEP12!#REF!</definedName>
    <definedName name="y">"$#REF!.$#REF!$#REF!"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>#REF!</definedName>
    <definedName name="Year97_1st2nd" localSheetId="2">#REF!</definedName>
    <definedName name="Year97_1st2nd">#REF!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2">#REF!</definedName>
    <definedName name="YTJRYJRYJ">#REF!</definedName>
    <definedName name="ytkjtyjrthjjet" localSheetId="5">#REF!</definedName>
    <definedName name="ytkjtyjrthjjet" localSheetId="2">#REF!</definedName>
    <definedName name="ytkjtyjrthjjet">#REF!</definedName>
    <definedName name="ytkmtyekje" localSheetId="5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" localSheetId="2">#REF!</definedName>
    <definedName name="yy">#REF!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one">"02"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2">#REF!</definedName>
    <definedName name="zzz">#REF!</definedName>
    <definedName name="zzz1" localSheetId="2">#REF!</definedName>
    <definedName name="zzz1">#REF!</definedName>
    <definedName name="zzz2" localSheetId="2">#REF!</definedName>
    <definedName name="zzz2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2">#REF!</definedName>
    <definedName name="แ">#REF!</definedName>
    <definedName name="โ4305" localSheetId="5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2">#REF!</definedName>
    <definedName name="เจ๊รัช">#REF!</definedName>
    <definedName name="ฉ160" localSheetId="2">#REF!</definedName>
    <definedName name="ฉ160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2">#REF!</definedName>
    <definedName name="ปห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2">#REF!</definedName>
    <definedName name="พ">#REF!</definedName>
    <definedName name="พ1" localSheetId="5">#REF!</definedName>
    <definedName name="พ1" localSheetId="2">#REF!</definedName>
    <definedName name="พ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2">#REF!</definedName>
    <definedName name="ฟ">#REF!</definedName>
    <definedName name="ฟ1" localSheetId="5">#REF!</definedName>
    <definedName name="ฟ1" localSheetId="2">#REF!</definedName>
    <definedName name="ฟ1">#REF!</definedName>
    <definedName name="ฟ1000" localSheetId="5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2">#REF!</definedName>
    <definedName name="ฟ850">#REF!</definedName>
    <definedName name="ฟฟ" localSheetId="5">#REF!</definedName>
    <definedName name="ฟฟ" localSheetId="2">#REF!</definedName>
    <definedName name="ฟฟ">#REF!</definedName>
    <definedName name="ฟฟฟฟฟ" localSheetId="5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2">#REF!</definedName>
    <definedName name="ฤ">#REF!</definedName>
    <definedName name="ฤ1" localSheetId="2">#REF!</definedName>
    <definedName name="ฤ1">#REF!</definedName>
    <definedName name="ล" localSheetId="2">#REF!</definedName>
    <definedName name="ล">#REF!</definedName>
    <definedName name="ลว." localSheetId="2">#REF!</definedName>
    <definedName name="ลว.">#REF!</definedName>
    <definedName name="วว" localSheetId="2">#REF!</definedName>
    <definedName name="วว">#REF!</definedName>
    <definedName name="วัสดุ" localSheetId="2">#REF!</definedName>
    <definedName name="วัสดุ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2">#REF!</definedName>
    <definedName name="ส1117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2">#REF!</definedName>
    <definedName name="สรุปพื้นที่">#REF!</definedName>
    <definedName name="หนากกา" localSheetId="2">#REF!</definedName>
    <definedName name="หนากกา">#REF!</definedName>
    <definedName name="หลักประกัน" localSheetId="2">#REF!</definedName>
    <definedName name="หลักประกัน">#REF!</definedName>
    <definedName name="อาคารเดิม" localSheetId="2">#REF!</definedName>
    <definedName name="อาคารเดิม">#REF!</definedName>
    <definedName name="อาคารรวม" localSheetId="2">#REF!</definedName>
    <definedName name="อาคารรวม">#REF!</definedName>
    <definedName name="ะ1" localSheetId="2">#REF!</definedName>
    <definedName name="ะ1">#REF!</definedName>
    <definedName name="ๆ" localSheetId="2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I81" i="140" l="1"/>
  <c r="G81" i="140"/>
  <c r="E81" i="140"/>
  <c r="C81" i="140"/>
  <c r="H67" i="141" l="1"/>
  <c r="V35" i="136" l="1"/>
  <c r="Z35" i="136" s="1"/>
  <c r="R23" i="136" l="1"/>
  <c r="P23" i="136"/>
  <c r="H24" i="139"/>
  <c r="E95" i="140"/>
  <c r="I90" i="140"/>
  <c r="R40" i="136"/>
  <c r="T40" i="136" s="1"/>
  <c r="I65" i="141" l="1"/>
  <c r="I61" i="141"/>
  <c r="L52" i="141"/>
  <c r="L37" i="137" s="1"/>
  <c r="J52" i="141"/>
  <c r="H52" i="141"/>
  <c r="F52" i="141"/>
  <c r="N23" i="136" s="1"/>
  <c r="K51" i="141"/>
  <c r="I51" i="141"/>
  <c r="L46" i="141"/>
  <c r="N37" i="137" s="1"/>
  <c r="J46" i="141"/>
  <c r="N23" i="137" s="1"/>
  <c r="H46" i="141"/>
  <c r="F46" i="141"/>
  <c r="L28" i="141"/>
  <c r="J28" i="141"/>
  <c r="H28" i="141"/>
  <c r="F28" i="141"/>
  <c r="L15" i="141"/>
  <c r="J15" i="141"/>
  <c r="H15" i="141"/>
  <c r="F15" i="141"/>
  <c r="J54" i="141" l="1"/>
  <c r="L23" i="137"/>
  <c r="L54" i="141"/>
  <c r="F31" i="141"/>
  <c r="F34" i="141" s="1"/>
  <c r="H31" i="141"/>
  <c r="H34" i="141" s="1"/>
  <c r="F54" i="141"/>
  <c r="H54" i="141"/>
  <c r="J31" i="141"/>
  <c r="L31" i="141"/>
  <c r="L34" i="141" s="1"/>
  <c r="I9" i="140" s="1"/>
  <c r="K52" i="141"/>
  <c r="K53" i="141" s="1"/>
  <c r="K54" i="141" s="1"/>
  <c r="I52" i="141"/>
  <c r="I53" i="141"/>
  <c r="I54" i="141" l="1"/>
  <c r="F36" i="141"/>
  <c r="C9" i="140"/>
  <c r="C34" i="140" s="1"/>
  <c r="J34" i="141"/>
  <c r="L22" i="137"/>
  <c r="H36" i="141"/>
  <c r="H61" i="141" s="1"/>
  <c r="H60" i="141" s="1"/>
  <c r="X39" i="136" s="1"/>
  <c r="E9" i="140"/>
  <c r="L36" i="141"/>
  <c r="I55" i="141"/>
  <c r="I56" i="141" s="1"/>
  <c r="K55" i="141"/>
  <c r="F59" i="141" l="1"/>
  <c r="N22" i="136"/>
  <c r="F56" i="141"/>
  <c r="J36" i="141"/>
  <c r="G9" i="140"/>
  <c r="L59" i="141"/>
  <c r="L67" i="141" s="1"/>
  <c r="L36" i="137"/>
  <c r="N39" i="136"/>
  <c r="H56" i="141"/>
  <c r="H65" i="141" s="1"/>
  <c r="H64" i="141" s="1"/>
  <c r="L56" i="141"/>
  <c r="L63" i="141" s="1"/>
  <c r="L65" i="141" s="1"/>
  <c r="I57" i="141"/>
  <c r="K56" i="141"/>
  <c r="L61" i="141" l="1"/>
  <c r="F63" i="141"/>
  <c r="F65" i="141" s="1"/>
  <c r="F61" i="141"/>
  <c r="F67" i="141"/>
  <c r="J56" i="141"/>
  <c r="J63" i="141" s="1"/>
  <c r="J65" i="141" s="1"/>
  <c r="J59" i="141"/>
  <c r="K57" i="141"/>
  <c r="K58" i="141" s="1"/>
  <c r="J61" i="141" l="1"/>
  <c r="J67" i="141"/>
  <c r="L24" i="139"/>
  <c r="H48" i="139"/>
  <c r="P32" i="137" l="1"/>
  <c r="P28" i="137"/>
  <c r="P27" i="137"/>
  <c r="P18" i="137"/>
  <c r="P14" i="137"/>
  <c r="P13" i="137"/>
  <c r="F42" i="139" l="1"/>
  <c r="H42" i="139"/>
  <c r="L42" i="139"/>
  <c r="J24" i="139" l="1"/>
  <c r="P24" i="135"/>
  <c r="N24" i="135"/>
  <c r="L24" i="135"/>
  <c r="C95" i="140" l="1"/>
  <c r="C90" i="140"/>
  <c r="E90" i="140" l="1"/>
  <c r="G95" i="140"/>
  <c r="G90" i="140"/>
  <c r="J103" i="135" l="1"/>
  <c r="J100" i="135"/>
  <c r="F20" i="136"/>
  <c r="H20" i="136"/>
  <c r="X28" i="136"/>
  <c r="P28" i="136"/>
  <c r="T28" i="136" s="1"/>
  <c r="N28" i="136"/>
  <c r="J28" i="136"/>
  <c r="J15" i="136"/>
  <c r="J25" i="136" s="1"/>
  <c r="F97" i="135" s="1"/>
  <c r="T14" i="136"/>
  <c r="V14" i="136" s="1"/>
  <c r="V28" i="136" l="1"/>
  <c r="Z28" i="136" s="1"/>
  <c r="H97" i="135"/>
  <c r="X41" i="136"/>
  <c r="R41" i="136"/>
  <c r="P41" i="136"/>
  <c r="F43" i="135"/>
  <c r="H43" i="135"/>
  <c r="J43" i="135"/>
  <c r="T13" i="136"/>
  <c r="R24" i="136"/>
  <c r="P24" i="136"/>
  <c r="N24" i="137" l="1"/>
  <c r="T23" i="136"/>
  <c r="T24" i="136" s="1"/>
  <c r="T41" i="136"/>
  <c r="N38" i="137"/>
  <c r="F34" i="137"/>
  <c r="P34" i="137" s="1"/>
  <c r="N29" i="137"/>
  <c r="L29" i="137"/>
  <c r="P100" i="135" s="1"/>
  <c r="J29" i="137"/>
  <c r="J39" i="137" s="1"/>
  <c r="H29" i="137"/>
  <c r="F29" i="137"/>
  <c r="H20" i="137"/>
  <c r="F20" i="137"/>
  <c r="N15" i="137"/>
  <c r="L15" i="137"/>
  <c r="N100" i="135" s="1"/>
  <c r="J15" i="137"/>
  <c r="J25" i="137" s="1"/>
  <c r="L99" i="135" s="1"/>
  <c r="H15" i="137"/>
  <c r="N95" i="135" s="1"/>
  <c r="F15" i="137"/>
  <c r="R30" i="137"/>
  <c r="T30" i="137" s="1"/>
  <c r="X30" i="137" s="1"/>
  <c r="R16" i="137"/>
  <c r="T16" i="137" s="1"/>
  <c r="X16" i="137" s="1"/>
  <c r="X37" i="136"/>
  <c r="J37" i="136"/>
  <c r="J42" i="136" s="1"/>
  <c r="F37" i="136"/>
  <c r="R29" i="136"/>
  <c r="R42" i="136" s="1"/>
  <c r="L29" i="136"/>
  <c r="H29" i="136"/>
  <c r="J95" i="135" s="1"/>
  <c r="F29" i="136"/>
  <c r="R15" i="136"/>
  <c r="P15" i="136"/>
  <c r="N15" i="136"/>
  <c r="H100" i="135" s="1"/>
  <c r="L15" i="136"/>
  <c r="H15" i="136"/>
  <c r="F15" i="136"/>
  <c r="F25" i="136" s="1"/>
  <c r="F94" i="135" s="1"/>
  <c r="H25" i="136" l="1"/>
  <c r="F95" i="135" s="1"/>
  <c r="H95" i="135"/>
  <c r="L42" i="136"/>
  <c r="V23" i="136"/>
  <c r="Z23" i="136" s="1"/>
  <c r="P29" i="137"/>
  <c r="F25" i="137"/>
  <c r="L94" i="135" s="1"/>
  <c r="P15" i="137"/>
  <c r="P20" i="137"/>
  <c r="H39" i="137"/>
  <c r="P95" i="135"/>
  <c r="H50" i="139"/>
  <c r="F50" i="139"/>
  <c r="T15" i="136"/>
  <c r="H101" i="135" s="1"/>
  <c r="V40" i="136"/>
  <c r="Z40" i="136" s="1"/>
  <c r="F39" i="137"/>
  <c r="N94" i="135" s="1"/>
  <c r="N39" i="137"/>
  <c r="H25" i="137"/>
  <c r="L95" i="135" s="1"/>
  <c r="N25" i="137"/>
  <c r="L101" i="135" s="1"/>
  <c r="F42" i="136"/>
  <c r="H94" i="135" s="1"/>
  <c r="H42" i="136"/>
  <c r="P42" i="136"/>
  <c r="P37" i="137" l="1"/>
  <c r="P23" i="137"/>
  <c r="N43" i="135"/>
  <c r="P43" i="135"/>
  <c r="L43" i="135"/>
  <c r="L50" i="139" l="1"/>
  <c r="I111" i="135"/>
  <c r="O111" i="135"/>
  <c r="R25" i="136" l="1"/>
  <c r="V13" i="136"/>
  <c r="L25" i="136"/>
  <c r="F99" i="135" s="1"/>
  <c r="P25" i="136"/>
  <c r="Z13" i="136" l="1"/>
  <c r="P102" i="135" l="1"/>
  <c r="P104" i="135" s="1"/>
  <c r="P85" i="135"/>
  <c r="J85" i="135"/>
  <c r="H85" i="135"/>
  <c r="P76" i="135"/>
  <c r="J76" i="135"/>
  <c r="J24" i="135"/>
  <c r="J87" i="135" l="1"/>
  <c r="P45" i="135"/>
  <c r="J45" i="135"/>
  <c r="P87" i="135"/>
  <c r="P106" i="135" s="1"/>
  <c r="N45" i="135"/>
  <c r="P111" i="135" l="1"/>
  <c r="I39" i="137" l="1"/>
  <c r="K39" i="137"/>
  <c r="M39" i="137"/>
  <c r="O39" i="137"/>
  <c r="O25" i="137" l="1"/>
  <c r="M25" i="137"/>
  <c r="K25" i="137"/>
  <c r="I25" i="137"/>
  <c r="G25" i="137"/>
  <c r="V34" i="136"/>
  <c r="Z34" i="136" s="1"/>
  <c r="T27" i="136"/>
  <c r="T29" i="136" s="1"/>
  <c r="V29" i="136" l="1"/>
  <c r="Z29" i="136" s="1"/>
  <c r="J101" i="135"/>
  <c r="J102" i="135" s="1"/>
  <c r="J104" i="135" s="1"/>
  <c r="J106" i="135" s="1"/>
  <c r="J111" i="135" s="1"/>
  <c r="V32" i="136"/>
  <c r="T42" i="136"/>
  <c r="V27" i="136"/>
  <c r="Y20" i="136"/>
  <c r="W20" i="136"/>
  <c r="S20" i="136"/>
  <c r="Q20" i="136"/>
  <c r="O20" i="136"/>
  <c r="M20" i="136"/>
  <c r="K20" i="136"/>
  <c r="I20" i="136"/>
  <c r="G20" i="136"/>
  <c r="V18" i="136"/>
  <c r="Z18" i="136" s="1"/>
  <c r="I61" i="139"/>
  <c r="I57" i="139"/>
  <c r="I47" i="139"/>
  <c r="K47" i="139"/>
  <c r="F24" i="139"/>
  <c r="I48" i="139" l="1"/>
  <c r="I49" i="139" s="1"/>
  <c r="K48" i="139"/>
  <c r="K49" i="139" s="1"/>
  <c r="K50" i="139" s="1"/>
  <c r="Z27" i="136"/>
  <c r="Z32" i="136"/>
  <c r="Z37" i="136" s="1"/>
  <c r="V37" i="136"/>
  <c r="I50" i="139" l="1"/>
  <c r="K51" i="139"/>
  <c r="K52" i="139" s="1"/>
  <c r="K53" i="139" s="1"/>
  <c r="K54" i="139" s="1"/>
  <c r="I51" i="139"/>
  <c r="T25" i="136"/>
  <c r="F101" i="135" s="1"/>
  <c r="V15" i="136"/>
  <c r="Z14" i="136"/>
  <c r="Z20" i="136"/>
  <c r="V20" i="136"/>
  <c r="H24" i="135"/>
  <c r="H45" i="135" s="1"/>
  <c r="I52" i="139" l="1"/>
  <c r="I53" i="139" s="1"/>
  <c r="Z15" i="136"/>
  <c r="F14" i="139"/>
  <c r="J14" i="139"/>
  <c r="L14" i="139"/>
  <c r="L27" i="139" s="1"/>
  <c r="L30" i="139" s="1"/>
  <c r="L32" i="139" s="1"/>
  <c r="L55" i="139" s="1"/>
  <c r="L63" i="139" s="1"/>
  <c r="H14" i="139"/>
  <c r="H27" i="139" s="1"/>
  <c r="H30" i="139" s="1"/>
  <c r="K102" i="135"/>
  <c r="K104" i="135" s="1"/>
  <c r="M102" i="135"/>
  <c r="M104" i="135" s="1"/>
  <c r="N102" i="135"/>
  <c r="N104" i="135" s="1"/>
  <c r="H102" i="135"/>
  <c r="H104" i="135" s="1"/>
  <c r="G87" i="135"/>
  <c r="F85" i="135"/>
  <c r="L85" i="135"/>
  <c r="M85" i="135"/>
  <c r="N85" i="135"/>
  <c r="F76" i="135"/>
  <c r="L76" i="135"/>
  <c r="M76" i="135"/>
  <c r="N76" i="135"/>
  <c r="H76" i="135"/>
  <c r="G45" i="135"/>
  <c r="F24" i="135"/>
  <c r="K24" i="135"/>
  <c r="M24" i="135"/>
  <c r="K43" i="135"/>
  <c r="M43" i="135"/>
  <c r="I34" i="140" l="1"/>
  <c r="I50" i="140" s="1"/>
  <c r="I54" i="140" s="1"/>
  <c r="I94" i="140" s="1"/>
  <c r="H32" i="139"/>
  <c r="H55" i="139" s="1"/>
  <c r="H63" i="139" s="1"/>
  <c r="F27" i="139"/>
  <c r="F30" i="139" s="1"/>
  <c r="J27" i="139"/>
  <c r="J30" i="139" s="1"/>
  <c r="G34" i="140" s="1"/>
  <c r="G50" i="140" s="1"/>
  <c r="F87" i="135"/>
  <c r="F45" i="135"/>
  <c r="M45" i="135"/>
  <c r="M87" i="135"/>
  <c r="M106" i="135" s="1"/>
  <c r="H87" i="135"/>
  <c r="H106" i="135" s="1"/>
  <c r="H111" i="135" s="1"/>
  <c r="K106" i="135"/>
  <c r="N87" i="135"/>
  <c r="N106" i="135" s="1"/>
  <c r="N111" i="135" s="1"/>
  <c r="L87" i="135"/>
  <c r="L45" i="135"/>
  <c r="K45" i="135"/>
  <c r="G54" i="140" l="1"/>
  <c r="G94" i="140" s="1"/>
  <c r="G96" i="140" s="1"/>
  <c r="G102" i="140" s="1"/>
  <c r="I96" i="140"/>
  <c r="E34" i="140"/>
  <c r="E50" i="140" s="1"/>
  <c r="E54" i="140" s="1"/>
  <c r="F32" i="139"/>
  <c r="C50" i="140"/>
  <c r="C54" i="140" s="1"/>
  <c r="P36" i="137"/>
  <c r="L52" i="139"/>
  <c r="H52" i="139"/>
  <c r="H59" i="139" s="1"/>
  <c r="H57" i="139"/>
  <c r="M111" i="135"/>
  <c r="J32" i="139"/>
  <c r="J63" i="139" s="1"/>
  <c r="K111" i="135"/>
  <c r="L59" i="139" l="1"/>
  <c r="L61" i="139" s="1"/>
  <c r="F55" i="139"/>
  <c r="E94" i="140"/>
  <c r="E96" i="140" s="1"/>
  <c r="C94" i="140"/>
  <c r="C96" i="140" s="1"/>
  <c r="C102" i="140" s="1"/>
  <c r="H61" i="139"/>
  <c r="N41" i="136"/>
  <c r="N42" i="136" s="1"/>
  <c r="L57" i="139"/>
  <c r="F52" i="139"/>
  <c r="F59" i="139" s="1"/>
  <c r="F61" i="139" s="1"/>
  <c r="N24" i="136"/>
  <c r="N25" i="136" s="1"/>
  <c r="P38" i="137"/>
  <c r="P39" i="137" s="1"/>
  <c r="L38" i="137"/>
  <c r="L39" i="137" s="1"/>
  <c r="J55" i="139"/>
  <c r="J57" i="139" s="1"/>
  <c r="J52" i="139"/>
  <c r="J59" i="139" s="1"/>
  <c r="J61" i="139" s="1"/>
  <c r="F57" i="139" l="1"/>
  <c r="F63" i="139"/>
  <c r="F100" i="135"/>
  <c r="F102" i="135" s="1"/>
  <c r="F104" i="135" s="1"/>
  <c r="F106" i="135" s="1"/>
  <c r="F111" i="135" s="1"/>
  <c r="V39" i="136"/>
  <c r="V41" i="136" s="1"/>
  <c r="V42" i="136" s="1"/>
  <c r="L24" i="137"/>
  <c r="P24" i="137" s="1"/>
  <c r="P25" i="137" s="1"/>
  <c r="P22" i="137"/>
  <c r="V22" i="136"/>
  <c r="Z22" i="136" s="1"/>
  <c r="Z24" i="136" s="1"/>
  <c r="Z25" i="136" s="1"/>
  <c r="Z39" i="136" l="1"/>
  <c r="Z41" i="136" s="1"/>
  <c r="Z42" i="136" s="1"/>
  <c r="L25" i="137"/>
  <c r="L100" i="135" s="1"/>
  <c r="L102" i="135" s="1"/>
  <c r="L104" i="135" s="1"/>
  <c r="L106" i="135" s="1"/>
  <c r="L111" i="135" s="1"/>
  <c r="V24" i="136"/>
  <c r="V25" i="136" s="1"/>
</calcChain>
</file>

<file path=xl/sharedStrings.xml><?xml version="1.0" encoding="utf-8"?>
<sst xmlns="http://schemas.openxmlformats.org/spreadsheetml/2006/main" count="892" uniqueCount="278">
  <si>
    <t>CURRENT LIABILITIES</t>
  </si>
  <si>
    <t>ASSETS</t>
  </si>
  <si>
    <t>STATEMENT OF CHANGES IN SHAREHOLDERS' EQUITY</t>
  </si>
  <si>
    <t>Other current assets</t>
  </si>
  <si>
    <t>Accrued costs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</si>
  <si>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</si>
  <si>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</si>
  <si>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</si>
  <si>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</si>
  <si>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</si>
  <si>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</si>
  <si>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</si>
  <si>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</si>
  <si>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Work in progress</t>
  </si>
  <si>
    <t>EXPENSES</t>
  </si>
  <si>
    <t>Total</t>
  </si>
  <si>
    <t>Corporate income tax payable</t>
  </si>
  <si>
    <t>Advances received from customers</t>
  </si>
  <si>
    <t>Other components of shareholders' equity</t>
  </si>
  <si>
    <t>Trade and other receivables</t>
  </si>
  <si>
    <t>Commission and services income</t>
  </si>
  <si>
    <t>Administrative expenses</t>
  </si>
  <si>
    <t>CHUO SENKO (THAILAND) PUBLIC COMPANY LIMITED AND ITS SUBSIDIARIES</t>
  </si>
  <si>
    <t>CURRENT  ASSETS</t>
  </si>
  <si>
    <t>Other long-term investments</t>
  </si>
  <si>
    <t>Deferred income tax assets</t>
  </si>
  <si>
    <t>Trade and other payables</t>
  </si>
  <si>
    <t>Employee benefit obligations</t>
  </si>
  <si>
    <t>Provision for long-term demolition</t>
  </si>
  <si>
    <t>Deferred income tax liabilities</t>
  </si>
  <si>
    <t xml:space="preserve">Other non-current liabilities 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</si>
  <si>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</si>
  <si>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</si>
  <si>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</si>
  <si>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</si>
  <si>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</si>
  <si>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</si>
  <si>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</si>
  <si>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 xml:space="preserve">equity attributable </t>
  </si>
  <si>
    <t>paid - up</t>
  </si>
  <si>
    <t>on translation</t>
  </si>
  <si>
    <t>shareholders'</t>
  </si>
  <si>
    <t>to owners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</si>
  <si>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</si>
  <si>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</si>
  <si>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</si>
  <si>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</si>
  <si>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</si>
  <si>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</si>
  <si>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</si>
  <si>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</si>
  <si>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of the Company</t>
  </si>
  <si>
    <t>Interest</t>
  </si>
  <si>
    <t>Gain on sales of fixed assets</t>
  </si>
  <si>
    <t>Share of loss on investment in associates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</si>
  <si>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</si>
  <si>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</si>
  <si>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</si>
  <si>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</si>
  <si>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</si>
  <si>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2016</t>
  </si>
  <si>
    <t>Bank overdraft</t>
  </si>
  <si>
    <t>Gain on sales of investments in subsidiary</t>
  </si>
  <si>
    <t>Depreciation and amortization</t>
  </si>
  <si>
    <t>Gain on sales of investment in subsidiary</t>
  </si>
  <si>
    <t>Provision for employee benefit obligations</t>
  </si>
  <si>
    <t>Interest income</t>
  </si>
  <si>
    <t>operating assets and liabilities</t>
  </si>
  <si>
    <t>Other non-current liabilities</t>
  </si>
  <si>
    <t>Interest paid</t>
  </si>
  <si>
    <t>Income taxes paid</t>
  </si>
  <si>
    <t>Proceeds from sale of equipments</t>
  </si>
  <si>
    <t>In Thousand Baht</t>
  </si>
  <si>
    <t>"UNAUDITED"</t>
  </si>
  <si>
    <t>"REVIEWED"</t>
  </si>
  <si>
    <t>Non-current assets held for sale</t>
  </si>
  <si>
    <t xml:space="preserve"> - Appropriated for legal reserve</t>
  </si>
  <si>
    <t xml:space="preserve"> - Unappropriated</t>
  </si>
  <si>
    <t>Non - controlling interests</t>
  </si>
  <si>
    <t>2017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</si>
  <si>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</si>
  <si>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</si>
  <si>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</si>
  <si>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</si>
  <si>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</si>
  <si>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</si>
  <si>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31, 2016</t>
  </si>
  <si>
    <t>-</t>
  </si>
  <si>
    <t>31, 2015</t>
  </si>
  <si>
    <t>"Restated"</t>
  </si>
  <si>
    <t xml:space="preserve">Current portion of long-term loans </t>
  </si>
  <si>
    <t>- Related parties</t>
  </si>
  <si>
    <t>Long-term loans to - net of current portion</t>
  </si>
  <si>
    <t>Cost of services</t>
  </si>
  <si>
    <t>LOSS BEFORE SHARE OF LOSS FROM</t>
  </si>
  <si>
    <t>Other comprehensive income (loss) - net of income tax</t>
  </si>
  <si>
    <t>Other comprehensive income to be reclassified to profit or loss</t>
  </si>
  <si>
    <t>in subsequent periods</t>
  </si>
  <si>
    <t xml:space="preserve">Other comprehensive income not to be reclassified </t>
  </si>
  <si>
    <t>to profit or loss in subsequent periods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</si>
  <si>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</si>
  <si>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</si>
  <si>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</si>
  <si>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</si>
  <si>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Balance as at January 1, 2017 as restated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</si>
  <si>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</si>
  <si>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</si>
  <si>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</si>
  <si>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</si>
  <si>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</si>
  <si>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Balance as at January 1, 2016 as restated</t>
  </si>
  <si>
    <t>Balance as at  January 1, 2017 as previously reported</t>
  </si>
  <si>
    <t>Transactions with owners, recorded directly in</t>
  </si>
  <si>
    <t>“UNAUDITED”</t>
  </si>
  <si>
    <t>“REVIEWED”</t>
  </si>
  <si>
    <t>Proceeds from long term loan from related parties</t>
  </si>
  <si>
    <t>Share capital - common shares, Baht 5 par value</t>
  </si>
  <si>
    <t>Issued and fully paid-up share capital - 67,499,426 shares,</t>
  </si>
  <si>
    <t>Management fee income</t>
  </si>
  <si>
    <t>7,9</t>
  </si>
  <si>
    <t>Liabilities under finance lease contracts</t>
  </si>
  <si>
    <t>- net of current portion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</si>
  <si>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</si>
  <si>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</si>
  <si>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</si>
  <si>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</si>
  <si>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</si>
  <si>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</si>
  <si>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</si>
  <si>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Balance of  January 1, 2016 as previously reported</t>
  </si>
  <si>
    <t>Income tax (expenses) income</t>
  </si>
  <si>
    <t xml:space="preserve">Authorized share capital - 67,500,000 shares, Baht 5 par value </t>
  </si>
  <si>
    <t xml:space="preserve">Baht 5 par value in 2017 and 47,759,170 shares, Baht 5 par value </t>
  </si>
  <si>
    <t xml:space="preserve"> in 2016 and 45,000,000 shares, Baht 5 par value in 2015</t>
  </si>
  <si>
    <t>- Withholding tax</t>
  </si>
  <si>
    <t>- Others</t>
  </si>
  <si>
    <t>Balance as at January 1, 2016 as previously reported</t>
  </si>
  <si>
    <t xml:space="preserve">Investment in subsidiaries </t>
  </si>
  <si>
    <t xml:space="preserve">Investment in convertible bond </t>
  </si>
  <si>
    <t>Equipment</t>
  </si>
  <si>
    <t>Intangible assets</t>
  </si>
  <si>
    <t>Premium (Discount) on share capital</t>
  </si>
  <si>
    <t>Surplus (Deficit) from the changes in the ownership</t>
  </si>
  <si>
    <t>interest in subsidiaries</t>
  </si>
  <si>
    <t>Equity attributable to the equity holders of the parent company</t>
  </si>
  <si>
    <t>TOTAL LIABILITIES AND SHAREHOLDERS' EQUITY</t>
  </si>
  <si>
    <t>Doubtful accounts of receivables from related parties and other parties</t>
  </si>
  <si>
    <t>Doubtful accounts of receivables from debt consolidation agreement (Reversal)</t>
  </si>
  <si>
    <t>Doubtful accounst of loans to related parties and other parties</t>
  </si>
  <si>
    <t>Doubtful accounts of advance payment for share subscription</t>
  </si>
  <si>
    <t>INVESTMENT IN ASSOCIATES AND INCOME TAX</t>
  </si>
  <si>
    <t xml:space="preserve">Total other comprehensive income to be reclassified </t>
  </si>
  <si>
    <t>LOSS PER SHARE (In Baht)</t>
  </si>
  <si>
    <t>Increase in share capital</t>
  </si>
  <si>
    <t>Loss for the period</t>
  </si>
  <si>
    <t xml:space="preserve">Resulting from the changes in the ownership interest 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</si>
  <si>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</si>
  <si>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</si>
  <si>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</si>
  <si>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</si>
  <si>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</si>
  <si>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Surplus (Deficit) from the</t>
  </si>
  <si>
    <t>Appropriated for</t>
  </si>
  <si>
    <t>Premium (Discount)</t>
  </si>
  <si>
    <t>on share capital</t>
  </si>
  <si>
    <t>Unrealized gain ( loss) from</t>
  </si>
  <si>
    <t>Cash flows from operating activities</t>
  </si>
  <si>
    <t>Adjustments for</t>
  </si>
  <si>
    <t>Loss before income tax</t>
  </si>
  <si>
    <t>in subsidiaries without loss of control</t>
  </si>
  <si>
    <t xml:space="preserve">Premium (Discount) </t>
  </si>
  <si>
    <t>on  share capital</t>
  </si>
  <si>
    <t>STATEMENT OF COMPREHENSIVE INCOME</t>
  </si>
  <si>
    <t xml:space="preserve">Gain from disposal and write-off on fixed assets </t>
  </si>
  <si>
    <t>Decrease (Increase) in operating assets</t>
  </si>
  <si>
    <t xml:space="preserve">Loss from operating activities before changes in </t>
  </si>
  <si>
    <t>Work in process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</si>
  <si>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</si>
  <si>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</si>
  <si>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</si>
  <si>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</si>
  <si>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</si>
  <si>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</si>
  <si>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>Impairment loss of investment in subsidiaries (Reversal)</t>
  </si>
  <si>
    <t>Cash paid for employee benefit obligations</t>
  </si>
  <si>
    <t>Cash paid for loan to other parties</t>
  </si>
  <si>
    <t xml:space="preserve">Current portion of payable from debt consolidation agreement </t>
  </si>
  <si>
    <t>Investment in associates</t>
  </si>
  <si>
    <t>Impariment loss of other long-term investments</t>
  </si>
  <si>
    <t xml:space="preserve"> changes in the ownership</t>
  </si>
  <si>
    <t xml:space="preserve">Current portion of receivable from debt consolidation agreement </t>
  </si>
  <si>
    <t>TOTAL ASSETS</t>
  </si>
  <si>
    <t>Finance costs</t>
  </si>
  <si>
    <t>Impairment loss of other non-current assets</t>
  </si>
  <si>
    <t>Unrealized loss on exchange rate</t>
  </si>
  <si>
    <t>Share of loss from investment in associates</t>
  </si>
  <si>
    <t>Receivable from debt consolidation agreement</t>
  </si>
  <si>
    <t xml:space="preserve">Payable from debt consolidation agreement </t>
  </si>
  <si>
    <t>Cash paid for advance payment for share subscription</t>
  </si>
  <si>
    <t>Proceeds from sales of investment in subsidiary</t>
  </si>
  <si>
    <t>Cash paid for purchase of investment in subsidiaries</t>
  </si>
  <si>
    <t>Cash paid for purchase of other investment</t>
  </si>
  <si>
    <t>Proceeds from increase in share capital</t>
  </si>
  <si>
    <t>Doubtful accounts of receivable from debt consolidation agreement (Reversal)</t>
  </si>
  <si>
    <t>Doubtful accounts of loans to related parties and other parties</t>
  </si>
  <si>
    <t>Gain on sales of non-current assets held for sale</t>
  </si>
  <si>
    <t>Proceeds from loan to related parties</t>
  </si>
  <si>
    <t xml:space="preserve">Cash paid for loan to related parties 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</si>
  <si>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</si>
  <si>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</si>
  <si>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</si>
  <si>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</si>
  <si>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</si>
  <si>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</si>
  <si>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 xml:space="preserve">Total Shareholders' Equity </t>
  </si>
  <si>
    <t>Defined benefit plan actuarial gain (loss)</t>
  </si>
  <si>
    <t xml:space="preserve">Increase in bank overdrafts </t>
  </si>
  <si>
    <t>Effects from translation of financial statements in foreign currency</t>
  </si>
  <si>
    <t>Cumulative effects from correction of errors</t>
  </si>
  <si>
    <t>AS AT JUNE 30, 2017</t>
  </si>
  <si>
    <t xml:space="preserve"> June</t>
  </si>
  <si>
    <t>June</t>
  </si>
  <si>
    <t>30, 2017</t>
  </si>
  <si>
    <t>FOR THE SIX - MONTH PERIOD ENDED JUNE 30, 2017</t>
  </si>
  <si>
    <t>Dividend income</t>
  </si>
  <si>
    <t>Loss on declining of work in process</t>
  </si>
  <si>
    <t>7,20</t>
  </si>
  <si>
    <t>FOR THE THREE - MONTH PERIOD ENDED JUNE 30, 2017</t>
  </si>
  <si>
    <t>Balance as at June 30, 2017</t>
  </si>
  <si>
    <t>Balance as at June 30, 2016</t>
  </si>
  <si>
    <t>Balance as of June 30, 2017</t>
  </si>
  <si>
    <t>Balance as of June 30, 2016</t>
  </si>
  <si>
    <t>Effect from loss of control in subsidiaries</t>
  </si>
  <si>
    <t>Impairment loss of vehicle (Reversal)</t>
  </si>
  <si>
    <t>Proceeds from long term loan from other parties</t>
  </si>
  <si>
    <t xml:space="preserve">- Related parties </t>
  </si>
  <si>
    <t xml:space="preserve">- Other parties </t>
  </si>
  <si>
    <t>16, 26</t>
  </si>
  <si>
    <t>27</t>
  </si>
  <si>
    <t>9</t>
  </si>
  <si>
    <t>10</t>
  </si>
  <si>
    <t>14</t>
  </si>
  <si>
    <t>Proceeds from loan to other parties</t>
  </si>
  <si>
    <t>- Other parties</t>
  </si>
  <si>
    <t>Deposits at financial institutions pledged as collaterals</t>
  </si>
  <si>
    <t xml:space="preserve">Short-term loans and accrued interest </t>
  </si>
  <si>
    <t>Gain on settlement employee benefit</t>
  </si>
  <si>
    <t xml:space="preserve">Unrealized gain (loss) on changes in value of available-for-sale investments - </t>
  </si>
  <si>
    <t xml:space="preserve">net of income tax </t>
  </si>
  <si>
    <t>net of income tax</t>
  </si>
  <si>
    <t>Unrealized gain (loss) on changes in value of available-for-sale investments -</t>
  </si>
  <si>
    <t>Income taxes return</t>
  </si>
  <si>
    <t>Proceeds from interest income</t>
  </si>
  <si>
    <t>Proceeds from dividend income</t>
  </si>
  <si>
    <t>Cash paid from loss of control in subsidiaries</t>
  </si>
  <si>
    <t>Impairment loss of investment in convertible bond (Reversal)</t>
  </si>
  <si>
    <t>Proceeds from  non-controlling interests</t>
  </si>
  <si>
    <t>Cash paid from operations</t>
  </si>
  <si>
    <t>Net Cash Used in Operating Activities</t>
  </si>
  <si>
    <t xml:space="preserve">Net Cash Provided by Financing Activities </t>
  </si>
  <si>
    <t>NET DECREASE IN CASH AND CASH EQUIVALENTS</t>
  </si>
  <si>
    <t>Net Cash Provided by (Used in) Investing Activities</t>
  </si>
  <si>
    <t>STATEMENT OF FINANCIAL POSITION (CONTINUED)</t>
  </si>
  <si>
    <t>Separate  Financial Statements</t>
  </si>
  <si>
    <t>Receivables from debt consolidation agreement - net of current portion</t>
  </si>
  <si>
    <t>in 2017 and 2016 and 45,000,000 shares, Baht 5 par value in 2015</t>
  </si>
  <si>
    <t>REVENUES</t>
  </si>
  <si>
    <t>LOSS FOR THE PERIOD</t>
  </si>
  <si>
    <t>TOTAL COMPREHENSIVE INCOME (LOSS) FOR THE PERIOD</t>
  </si>
  <si>
    <t>Profit (Loss) for the period attributable to :</t>
  </si>
  <si>
    <t>EARNINGS (LOSS) PER SHARE (In Baht)</t>
  </si>
  <si>
    <t>Impairment loss of investment in convertible debentures (Reversal)</t>
  </si>
  <si>
    <t>Separate Financial Statements</t>
  </si>
  <si>
    <t>STATEMENT OF CASH FLOWS</t>
  </si>
  <si>
    <t>STATEMENT OF CASH FLOWS  (CONTINUED)</t>
  </si>
  <si>
    <t>Decrease in liabilities under finance lease contracts</t>
  </si>
  <si>
    <t>Cash and cash equivalents at beginning of the period</t>
  </si>
  <si>
    <t>Comprehensive income (loss) for the period attributable to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</si>
</sst>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0.5"/>
      <name val="Calibri"/>
      <family val="2"/>
    </font>
    <font>
      <sz val="10.5"/>
      <name val="Calibri"/>
      <family val="2"/>
    </font>
    <font>
      <b/>
      <i/>
      <sz val="10.5"/>
      <name val="Calibri"/>
      <family val="2"/>
    </font>
    <font>
      <b/>
      <sz val="10.5"/>
      <color theme="1"/>
      <name val="Calibri"/>
      <family val="2"/>
    </font>
    <font>
      <sz val="10.5"/>
      <color theme="0"/>
      <name val="Calibri"/>
      <family val="2"/>
    </font>
    <font>
      <i/>
      <sz val="10.5"/>
      <name val="Calibri"/>
      <family val="2"/>
    </font>
    <font>
      <u/>
      <sz val="10.5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pFont"/>
    </font>
    <font>
      <sz val="10.5"/>
      <color theme="1"/>
      <name val="Calibri"/>
      <family val="2"/>
    </font>
    <font>
      <b/>
      <i/>
      <sz val="10.5"/>
      <color rgb="FFFF0000"/>
      <name val="Calibri"/>
      <family val="2"/>
    </font>
    <font>
      <i/>
      <u/>
      <sz val="10.5"/>
      <name val="Calibri"/>
      <family val="2"/>
    </font>
    <font>
      <sz val="10.5"/>
      <color rgb="FFFF0000"/>
      <name val="Calibri"/>
      <family val="2"/>
    </font>
    <font>
      <sz val="1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7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905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1" fontId="7" fillId="0" borderId="0" applyFont="0" applyFill="0" applyBorder="0" applyAlignment="0" applyProtection="0"/>
    <xf numFmtId="172" fontId="9" fillId="0" borderId="0"/>
    <xf numFmtId="182" fontId="24" fillId="0" borderId="0"/>
    <xf numFmtId="175" fontId="17" fillId="0" borderId="0" applyFont="0" applyFill="0" applyBorder="0" applyAlignment="0" applyProtection="0"/>
    <xf numFmtId="0" fontId="7" fillId="0" borderId="0"/>
    <xf numFmtId="0" fontId="28" fillId="0" borderId="0"/>
    <xf numFmtId="175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30" fillId="0" borderId="0"/>
    <xf numFmtId="190" fontId="7" fillId="0" borderId="0" applyFont="0" applyFill="0" applyBorder="0" applyAlignment="0" applyProtection="0"/>
    <xf numFmtId="0" fontId="36" fillId="42" borderId="0"/>
    <xf numFmtId="191" fontId="7" fillId="0" borderId="0" applyFont="0" applyFill="0" applyBorder="0" applyAlignment="0" applyProtection="0"/>
    <xf numFmtId="192" fontId="37" fillId="0" borderId="0"/>
    <xf numFmtId="0" fontId="38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97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8" fontId="40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41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21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184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21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05" fontId="40" fillId="0" borderId="0" applyFont="0" applyFill="0" applyBorder="0" applyAlignment="0" applyProtection="0"/>
    <xf numFmtId="17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18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2" fontId="7" fillId="0" borderId="0"/>
    <xf numFmtId="219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0" fontId="46" fillId="0" borderId="0" applyFont="0" applyFill="0" applyBorder="0" applyAlignment="0" applyProtection="0"/>
    <xf numFmtId="169" fontId="40" fillId="0" borderId="0"/>
    <xf numFmtId="218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222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3" fontId="7" fillId="0" borderId="0" applyFont="0" applyFill="0" applyBorder="0" applyAlignment="0" applyProtection="0"/>
    <xf numFmtId="224" fontId="40" fillId="0" borderId="0"/>
    <xf numFmtId="225" fontId="7" fillId="12" borderId="0" applyFont="0" applyBorder="0"/>
    <xf numFmtId="0" fontId="48" fillId="0" borderId="0"/>
    <xf numFmtId="38" fontId="55" fillId="0" borderId="0"/>
    <xf numFmtId="0" fontId="44" fillId="0" borderId="27"/>
    <xf numFmtId="227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0" fontId="48" fillId="0" borderId="0" applyNumberFormat="0" applyFill="0" applyBorder="0" applyAlignment="0" applyProtection="0"/>
    <xf numFmtId="229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0" fontId="7" fillId="17" borderId="0" applyAlignment="0">
      <protection locked="0"/>
    </xf>
    <xf numFmtId="231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3" fontId="65" fillId="0" borderId="0">
      <protection locked="0"/>
    </xf>
    <xf numFmtId="234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5" fontId="7" fillId="0" borderId="0">
      <protection locked="0"/>
    </xf>
    <xf numFmtId="235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6" fontId="72" fillId="45" borderId="0"/>
    <xf numFmtId="214" fontId="73" fillId="0" borderId="0">
      <alignment horizontal="center"/>
    </xf>
    <xf numFmtId="189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236" fontId="75" fillId="47" borderId="0"/>
    <xf numFmtId="168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37" fontId="7" fillId="0" borderId="0" applyFont="0" applyFill="0" applyBorder="0" applyAlignment="0" applyProtection="0"/>
    <xf numFmtId="0" fontId="76" fillId="0" borderId="14"/>
    <xf numFmtId="238" fontId="77" fillId="0" borderId="0" applyFont="0" applyFill="0" applyBorder="0" applyAlignment="0" applyProtection="0"/>
    <xf numFmtId="239" fontId="7" fillId="0" borderId="0" applyFont="0" applyFill="0" applyBorder="0" applyAlignment="0" applyProtection="0"/>
    <xf numFmtId="240" fontId="51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3" fontId="40" fillId="0" borderId="0" applyNumberFormat="0" applyFont="0" applyFill="0" applyBorder="0" applyAlignment="0" applyProtection="0"/>
    <xf numFmtId="244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1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3" fontId="7" fillId="0" borderId="0" applyFill="0" applyBorder="0" applyAlignment="0"/>
    <xf numFmtId="0" fontId="7" fillId="0" borderId="0" applyFill="0" applyBorder="0" applyAlignment="0"/>
    <xf numFmtId="164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5" fontId="7" fillId="0" borderId="0" applyFont="0" applyFill="0" applyBorder="0" applyAlignment="0" applyProtection="0"/>
    <xf numFmtId="246" fontId="85" fillId="0" borderId="8" applyFont="0" applyBorder="0" applyAlignment="0">
      <alignment horizontal="center" vertical="center"/>
    </xf>
    <xf numFmtId="247" fontId="7" fillId="0" borderId="0"/>
    <xf numFmtId="0" fontId="48" fillId="0" borderId="0"/>
    <xf numFmtId="0" fontId="44" fillId="0" borderId="0"/>
    <xf numFmtId="248" fontId="51" fillId="0" borderId="0" applyFont="0" applyFill="0" applyBorder="0" applyAlignment="0" applyProtection="0"/>
    <xf numFmtId="249" fontId="7" fillId="0" borderId="0" applyNumberFormat="0" applyFill="0" applyBorder="0" applyAlignment="0" applyProtection="0">
      <alignment horizontal="left"/>
    </xf>
    <xf numFmtId="0" fontId="7" fillId="0" borderId="16"/>
    <xf numFmtId="180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0" fontId="52" fillId="0" borderId="0"/>
    <xf numFmtId="251" fontId="37" fillId="0" borderId="0" applyBorder="0" applyAlignment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4" fontId="40" fillId="0" borderId="0"/>
    <xf numFmtId="258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2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1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5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29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255" fontId="37" fillId="0" borderId="0" applyBorder="0"/>
    <xf numFmtId="255" fontId="37" fillId="0" borderId="0" applyBorder="0"/>
    <xf numFmtId="256" fontId="55" fillId="0" borderId="0" applyBorder="0" applyAlignment="0"/>
    <xf numFmtId="255" fontId="37" fillId="0" borderId="0" applyBorder="0"/>
    <xf numFmtId="256" fontId="55" fillId="0" borderId="0" applyBorder="0" applyAlignment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03" fontId="41" fillId="0" borderId="3" applyFont="0" applyBorder="0" applyAlignment="0">
      <alignment horizontal="center" vertical="center"/>
    </xf>
    <xf numFmtId="259" fontId="102" fillId="0" borderId="0" applyFont="0" applyFill="0" applyBorder="0" applyAlignment="0" applyProtection="0"/>
    <xf numFmtId="220" fontId="55" fillId="0" borderId="0" applyFont="0" applyFill="0" applyBorder="0" applyAlignment="0" applyProtection="0"/>
    <xf numFmtId="220" fontId="78" fillId="0" borderId="0" applyFont="0" applyFill="0" applyBorder="0" applyAlignment="0" applyProtection="0"/>
    <xf numFmtId="193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1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38" fontId="56" fillId="0" borderId="0" applyFill="0" applyBorder="0" applyAlignment="0" applyProtection="0"/>
    <xf numFmtId="171" fontId="7" fillId="0" borderId="0" applyFont="0" applyFill="0" applyBorder="0" applyAlignment="0" applyProtection="0"/>
    <xf numFmtId="38" fontId="56" fillId="0" borderId="0" applyFill="0" applyBorder="0" applyAlignment="0" applyProtection="0"/>
    <xf numFmtId="191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1" fontId="7" fillId="0" borderId="0" applyFont="0" applyFill="0" applyBorder="0" applyAlignment="0" applyProtection="0"/>
    <xf numFmtId="0" fontId="112" fillId="0" borderId="0"/>
    <xf numFmtId="262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3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5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6" fontId="7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237" fontId="78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7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6" fillId="42" borderId="0"/>
    <xf numFmtId="0" fontId="117" fillId="42" borderId="0"/>
    <xf numFmtId="267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37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18" fontId="7" fillId="12" borderId="20" applyNumberFormat="0" applyFill="0" applyBorder="0">
      <alignment vertical="top" wrapText="1"/>
    </xf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180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0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69" fontId="7" fillId="0" borderId="0"/>
    <xf numFmtId="270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1" fontId="40" fillId="0" borderId="0" applyFont="0" applyFill="0" applyBorder="0" applyAlignment="0" applyProtection="0"/>
    <xf numFmtId="272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9" fontId="40" fillId="0" borderId="0"/>
    <xf numFmtId="169" fontId="40" fillId="0" borderId="0"/>
    <xf numFmtId="169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2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3" fontId="134" fillId="0" borderId="0" applyFill="0" applyBorder="0" applyAlignment="0" applyProtection="0"/>
    <xf numFmtId="40" fontId="134" fillId="0" borderId="0" applyFill="0" applyBorder="0" applyAlignment="0" applyProtection="0"/>
    <xf numFmtId="274" fontId="14" fillId="111" borderId="0" applyFill="0" applyBorder="0" applyAlignment="0">
      <alignment vertical="top"/>
    </xf>
    <xf numFmtId="275" fontId="14" fillId="0" borderId="0" applyFill="0" applyBorder="0" applyAlignment="0" applyProtection="0"/>
    <xf numFmtId="169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36" fillId="0" borderId="0" applyFill="0" applyBorder="0" applyAlignment="0" applyProtection="0"/>
    <xf numFmtId="169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9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36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67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2" fontId="136" fillId="0" borderId="0" applyFill="0" applyBorder="0" applyAlignment="0" applyProtection="0"/>
    <xf numFmtId="179" fontId="136" fillId="0" borderId="0" applyFill="0" applyBorder="0" applyAlignment="0" applyProtection="0"/>
    <xf numFmtId="171" fontId="7" fillId="0" borderId="0" applyNumberFormat="0" applyFill="0" applyBorder="0" applyAlignment="0" applyProtection="0"/>
    <xf numFmtId="172" fontId="136" fillId="0" borderId="0" applyFill="0" applyBorder="0" applyAlignment="0" applyProtection="0"/>
    <xf numFmtId="171" fontId="124" fillId="0" borderId="0" applyFont="0" applyFill="0" applyBorder="0" applyAlignment="0" applyProtection="0"/>
    <xf numFmtId="187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72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43" fontId="120" fillId="0" borderId="0" applyFont="0" applyFill="0" applyBorder="0" applyAlignment="0" applyProtection="0"/>
    <xf numFmtId="172" fontId="136" fillId="0" borderId="0" applyFill="0" applyBorder="0" applyAlignment="0" applyProtection="0"/>
    <xf numFmtId="168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1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36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9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/>
    <xf numFmtId="184" fontId="78" fillId="0" borderId="0"/>
    <xf numFmtId="184" fontId="78" fillId="0" borderId="0"/>
    <xf numFmtId="166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48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5" fontId="7" fillId="12" borderId="0" applyFont="0" applyBorder="0"/>
    <xf numFmtId="226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27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1" fontId="114" fillId="0" borderId="0"/>
    <xf numFmtId="181" fontId="110" fillId="0" borderId="0"/>
    <xf numFmtId="181" fontId="114" fillId="0" borderId="0"/>
    <xf numFmtId="181" fontId="114" fillId="0" borderId="0"/>
    <xf numFmtId="181" fontId="114" fillId="0" borderId="0"/>
    <xf numFmtId="181" fontId="110" fillId="0" borderId="0"/>
    <xf numFmtId="167" fontId="7" fillId="0" borderId="0" applyFill="0" applyBorder="0" applyAlignment="0" applyProtection="0"/>
    <xf numFmtId="165" fontId="7" fillId="0" borderId="0" applyFill="0" applyBorder="0" applyAlignment="0" applyProtection="0"/>
    <xf numFmtId="167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1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2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68" fontId="7" fillId="0" borderId="0" applyFont="0" applyFill="0" applyBorder="0" applyAlignment="0" applyProtection="0"/>
    <xf numFmtId="0" fontId="188" fillId="0" borderId="4">
      <alignment horizontal="center"/>
    </xf>
    <xf numFmtId="165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2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0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64" fontId="14" fillId="111" borderId="0" applyFill="0" applyBorder="0" applyAlignment="0" applyProtection="0">
      <alignment vertical="top"/>
    </xf>
    <xf numFmtId="175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49" fontId="7" fillId="0" borderId="0" applyNumberFormat="0" applyFill="0" applyBorder="0" applyAlignment="0" applyProtection="0">
      <alignment horizontal="left"/>
    </xf>
    <xf numFmtId="273" fontId="7" fillId="0" borderId="0"/>
    <xf numFmtId="237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89" fontId="7" fillId="0" borderId="0" applyFont="0" applyFill="0" applyBorder="0" applyAlignment="0" applyProtection="0"/>
    <xf numFmtId="258" fontId="101" fillId="0" borderId="0" applyFont="0" applyFill="0" applyBorder="0" applyAlignment="0" applyProtection="0"/>
    <xf numFmtId="258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0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7" fontId="37" fillId="0" borderId="0" applyBorder="0" applyAlignment="0"/>
    <xf numFmtId="257" fontId="37" fillId="0" borderId="0" applyBorder="0" applyAlignment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255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1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7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75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35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68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182" fontId="4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0" borderId="5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2" fontId="24" fillId="0" borderId="0"/>
    <xf numFmtId="0" fontId="237" fillId="0" borderId="0"/>
    <xf numFmtId="179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3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71" fontId="242" fillId="0" borderId="0" applyFont="0" applyFill="0" applyBorder="0" applyAlignment="0" applyProtection="0"/>
    <xf numFmtId="170" fontId="242" fillId="0" borderId="0" applyFont="0" applyFill="0" applyBorder="0" applyAlignment="0" applyProtection="0"/>
    <xf numFmtId="0" fontId="7" fillId="0" borderId="0"/>
    <xf numFmtId="182" fontId="212" fillId="0" borderId="0"/>
    <xf numFmtId="0" fontId="243" fillId="0" borderId="0"/>
    <xf numFmtId="169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6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8" fillId="0" borderId="0"/>
    <xf numFmtId="171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57" fillId="0" borderId="0"/>
    <xf numFmtId="171" fontId="2" fillId="0" borderId="0" applyFont="0" applyFill="0" applyBorder="0" applyAlignment="0" applyProtection="0"/>
  </cellStyleXfs>
  <cellXfs count="322">
    <xf numFmtId="0" fontId="0" fillId="0" borderId="0" xfId="0"/>
    <xf numFmtId="184" fontId="246" fillId="0" borderId="0" xfId="9" applyNumberFormat="1" applyFont="1" applyFill="1" applyAlignment="1">
      <alignment horizontal="left"/>
    </xf>
    <xf numFmtId="173" fontId="246" fillId="0" borderId="0" xfId="2" applyNumberFormat="1" applyFont="1" applyFill="1" applyAlignment="1">
      <alignment horizontal="left"/>
    </xf>
    <xf numFmtId="184" fontId="247" fillId="0" borderId="0" xfId="9" applyNumberFormat="1" applyFont="1" applyFill="1"/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/>
    <xf numFmtId="171" fontId="247" fillId="0" borderId="0" xfId="9" quotePrefix="1" applyNumberFormat="1" applyFont="1" applyFill="1" applyBorder="1" applyAlignment="1"/>
    <xf numFmtId="184" fontId="247" fillId="0" borderId="0" xfId="9" applyNumberFormat="1" applyFont="1" applyFill="1" applyAlignment="1">
      <alignment horizontal="center"/>
    </xf>
    <xf numFmtId="0" fontId="247" fillId="0" borderId="0" xfId="9" applyNumberFormat="1" applyFont="1" applyFill="1" applyAlignment="1">
      <alignment horizontal="center"/>
    </xf>
    <xf numFmtId="49" fontId="247" fillId="0" borderId="0" xfId="9" applyNumberFormat="1" applyFont="1" applyFill="1" applyBorder="1" applyAlignment="1">
      <alignment horizontal="center"/>
    </xf>
    <xf numFmtId="0" fontId="246" fillId="0" borderId="0" xfId="9" applyFont="1" applyFill="1" applyAlignment="1">
      <alignment horizontal="left"/>
    </xf>
    <xf numFmtId="171" fontId="247" fillId="0" borderId="0" xfId="9" applyNumberFormat="1" applyFont="1" applyFill="1"/>
    <xf numFmtId="171" fontId="247" fillId="0" borderId="0" xfId="1148" applyNumberFormat="1" applyFont="1" applyFill="1"/>
    <xf numFmtId="173" fontId="247" fillId="0" borderId="0" xfId="2" applyNumberFormat="1" applyFont="1" applyFill="1"/>
    <xf numFmtId="171" fontId="247" fillId="0" borderId="0" xfId="4894" applyNumberFormat="1" applyFont="1" applyFill="1"/>
    <xf numFmtId="171" fontId="247" fillId="0" borderId="0" xfId="1148" applyNumberFormat="1" applyFont="1" applyFill="1" applyBorder="1"/>
    <xf numFmtId="171" fontId="247" fillId="0" borderId="0" xfId="4894" applyNumberFormat="1" applyFont="1" applyFill="1" applyBorder="1"/>
    <xf numFmtId="173" fontId="247" fillId="0" borderId="0" xfId="2" applyNumberFormat="1" applyFont="1" applyFill="1" applyBorder="1"/>
    <xf numFmtId="171" fontId="247" fillId="0" borderId="0" xfId="10" applyFont="1" applyFill="1"/>
    <xf numFmtId="171" fontId="247" fillId="0" borderId="0" xfId="10" applyNumberFormat="1" applyFont="1" applyFill="1" applyBorder="1"/>
    <xf numFmtId="173" fontId="247" fillId="0" borderId="6" xfId="2" applyNumberFormat="1" applyFont="1" applyFill="1" applyBorder="1"/>
    <xf numFmtId="0" fontId="246" fillId="0" borderId="0" xfId="9" applyFont="1" applyFill="1"/>
    <xf numFmtId="0" fontId="247" fillId="0" borderId="0" xfId="9" applyFont="1" applyFill="1" applyAlignment="1">
      <alignment horizontal="left"/>
    </xf>
    <xf numFmtId="10" fontId="247" fillId="0" borderId="0" xfId="12" applyNumberFormat="1" applyFont="1" applyFill="1"/>
    <xf numFmtId="10" fontId="247" fillId="0" borderId="0" xfId="10" applyNumberFormat="1" applyFont="1" applyFill="1"/>
    <xf numFmtId="0" fontId="247" fillId="0" borderId="0" xfId="1148" applyFont="1" applyFill="1"/>
    <xf numFmtId="171" fontId="247" fillId="0" borderId="0" xfId="9" applyNumberFormat="1" applyFont="1" applyFill="1" applyBorder="1"/>
    <xf numFmtId="0" fontId="247" fillId="0" borderId="0" xfId="4902" applyFont="1" applyFill="1"/>
    <xf numFmtId="185" fontId="246" fillId="0" borderId="0" xfId="9" applyNumberFormat="1" applyFont="1" applyFill="1" applyAlignment="1">
      <alignment horizontal="left"/>
    </xf>
    <xf numFmtId="171" fontId="247" fillId="0" borderId="0" xfId="10" applyNumberFormat="1" applyFont="1" applyFill="1"/>
    <xf numFmtId="173" fontId="247" fillId="0" borderId="8" xfId="2" applyNumberFormat="1" applyFont="1" applyFill="1" applyBorder="1"/>
    <xf numFmtId="0" fontId="247" fillId="0" borderId="0" xfId="9" applyFont="1" applyFill="1"/>
    <xf numFmtId="173" fontId="247" fillId="0" borderId="11" xfId="2" applyNumberFormat="1" applyFont="1" applyFill="1" applyBorder="1"/>
    <xf numFmtId="185" fontId="246" fillId="0" borderId="0" xfId="9" applyNumberFormat="1" applyFont="1" applyFill="1"/>
    <xf numFmtId="0" fontId="248" fillId="0" borderId="0" xfId="1150" applyFont="1" applyFill="1"/>
    <xf numFmtId="0" fontId="248" fillId="0" borderId="0" xfId="1148" applyFont="1" applyFill="1"/>
    <xf numFmtId="185" fontId="247" fillId="0" borderId="0" xfId="9" applyNumberFormat="1" applyFont="1" applyFill="1"/>
    <xf numFmtId="184" fontId="247" fillId="0" borderId="0" xfId="9" applyNumberFormat="1" applyFont="1" applyFill="1" applyBorder="1"/>
    <xf numFmtId="171" fontId="247" fillId="0" borderId="0" xfId="10" applyFont="1" applyFill="1" applyBorder="1" applyAlignment="1">
      <alignment horizontal="right"/>
    </xf>
    <xf numFmtId="0" fontId="249" fillId="0" borderId="0" xfId="9" applyFont="1" applyFill="1"/>
    <xf numFmtId="173" fontId="247" fillId="0" borderId="0" xfId="2" applyNumberFormat="1" applyFont="1" applyFill="1" applyBorder="1" applyAlignment="1">
      <alignment horizontal="right"/>
    </xf>
    <xf numFmtId="171" fontId="247" fillId="0" borderId="0" xfId="10" applyFont="1" applyFill="1" applyBorder="1"/>
    <xf numFmtId="171" fontId="247" fillId="0" borderId="0" xfId="9" applyNumberFormat="1" applyFont="1" applyFill="1" applyBorder="1" applyAlignment="1">
      <alignment horizontal="center"/>
    </xf>
    <xf numFmtId="171" fontId="247" fillId="0" borderId="0" xfId="9" applyNumberFormat="1" applyFont="1" applyFill="1" applyAlignment="1">
      <alignment horizontal="center"/>
    </xf>
    <xf numFmtId="171" fontId="247" fillId="0" borderId="0" xfId="1148" applyNumberFormat="1" applyFont="1" applyFill="1" applyAlignment="1">
      <alignment horizontal="center" vertical="center"/>
    </xf>
    <xf numFmtId="173" fontId="247" fillId="0" borderId="2" xfId="2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/>
    </xf>
    <xf numFmtId="171" fontId="247" fillId="0" borderId="0" xfId="1148" applyNumberFormat="1" applyFont="1" applyFill="1" applyBorder="1" applyAlignment="1">
      <alignment horizontal="center"/>
    </xf>
    <xf numFmtId="171" fontId="247" fillId="0" borderId="0" xfId="1148" applyNumberFormat="1" applyFont="1" applyFill="1" applyAlignment="1">
      <alignment horizontal="center"/>
    </xf>
    <xf numFmtId="171" fontId="247" fillId="0" borderId="0" xfId="10" applyNumberFormat="1" applyFont="1" applyFill="1" applyBorder="1" applyAlignment="1">
      <alignment horizontal="center"/>
    </xf>
    <xf numFmtId="0" fontId="247" fillId="0" borderId="0" xfId="9" applyNumberFormat="1" applyFont="1" applyFill="1" applyBorder="1" applyAlignment="1">
      <alignment horizontal="center"/>
    </xf>
    <xf numFmtId="187" fontId="247" fillId="0" borderId="0" xfId="11" applyNumberFormat="1" applyFont="1" applyFill="1" applyBorder="1" applyAlignment="1">
      <alignment horizontal="center"/>
    </xf>
    <xf numFmtId="0" fontId="247" fillId="0" borderId="0" xfId="9" applyFont="1" applyFill="1" applyAlignment="1"/>
    <xf numFmtId="0" fontId="247" fillId="0" borderId="0" xfId="9" applyFont="1" applyFill="1" applyBorder="1"/>
    <xf numFmtId="0" fontId="247" fillId="0" borderId="0" xfId="9" applyFont="1" applyFill="1" applyBorder="1" applyAlignment="1">
      <alignment horizontal="center"/>
    </xf>
    <xf numFmtId="185" fontId="247" fillId="0" borderId="0" xfId="9" applyNumberFormat="1" applyFont="1" applyFill="1" applyBorder="1" applyAlignment="1">
      <alignment horizontal="right"/>
    </xf>
    <xf numFmtId="185" fontId="247" fillId="0" borderId="0" xfId="10" applyNumberFormat="1" applyFont="1" applyFill="1" applyBorder="1"/>
    <xf numFmtId="173" fontId="247" fillId="0" borderId="0" xfId="10" applyNumberFormat="1" applyFont="1" applyFill="1"/>
    <xf numFmtId="171" fontId="250" fillId="0" borderId="0" xfId="9" applyNumberFormat="1" applyFont="1" applyFill="1"/>
    <xf numFmtId="173" fontId="250" fillId="0" borderId="0" xfId="2" applyNumberFormat="1" applyFont="1" applyFill="1"/>
    <xf numFmtId="173" fontId="247" fillId="0" borderId="0" xfId="9" applyNumberFormat="1" applyFont="1" applyFill="1"/>
    <xf numFmtId="173" fontId="251" fillId="0" borderId="0" xfId="10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47" fillId="0" borderId="0" xfId="9" quotePrefix="1" applyFont="1" applyFill="1" applyBorder="1" applyAlignment="1"/>
    <xf numFmtId="9" fontId="247" fillId="0" borderId="0" xfId="12" applyFont="1" applyFill="1" applyBorder="1"/>
    <xf numFmtId="185" fontId="247" fillId="0" borderId="0" xfId="9" applyNumberFormat="1" applyFont="1" applyFill="1" applyBorder="1"/>
    <xf numFmtId="171" fontId="247" fillId="0" borderId="0" xfId="10" applyFont="1" applyFill="1" applyBorder="1" applyAlignment="1">
      <alignment horizontal="center"/>
    </xf>
    <xf numFmtId="177" fontId="247" fillId="0" borderId="0" xfId="10" applyNumberFormat="1" applyFont="1" applyFill="1" applyBorder="1" applyAlignment="1">
      <alignment horizontal="center"/>
    </xf>
    <xf numFmtId="177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left"/>
    </xf>
    <xf numFmtId="186" fontId="247" fillId="0" borderId="0" xfId="10" applyNumberFormat="1" applyFont="1" applyFill="1" applyBorder="1"/>
    <xf numFmtId="186" fontId="247" fillId="0" borderId="0" xfId="9" applyNumberFormat="1" applyFont="1" applyFill="1" applyBorder="1" applyAlignment="1">
      <alignment horizontal="right"/>
    </xf>
    <xf numFmtId="186" fontId="247" fillId="0" borderId="0" xfId="9" applyNumberFormat="1" applyFont="1" applyFill="1" applyBorder="1"/>
    <xf numFmtId="184" fontId="247" fillId="0" borderId="0" xfId="10" applyNumberFormat="1" applyFont="1" applyFill="1" applyBorder="1"/>
    <xf numFmtId="173" fontId="247" fillId="0" borderId="0" xfId="10" applyNumberFormat="1" applyFont="1" applyFill="1" applyBorder="1"/>
    <xf numFmtId="173" fontId="247" fillId="0" borderId="0" xfId="9" applyNumberFormat="1" applyFont="1" applyFill="1" applyBorder="1"/>
    <xf numFmtId="184" fontId="253" fillId="0" borderId="0" xfId="9" applyNumberFormat="1" applyFont="1" applyFill="1" applyAlignment="1">
      <alignment horizontal="left"/>
    </xf>
    <xf numFmtId="0" fontId="254" fillId="0" borderId="0" xfId="0" applyFont="1" applyBorder="1" applyAlignment="1">
      <alignment horizontal="right"/>
    </xf>
    <xf numFmtId="0" fontId="247" fillId="0" borderId="0" xfId="0" applyFont="1" applyBorder="1" applyAlignment="1"/>
    <xf numFmtId="0" fontId="251" fillId="0" borderId="0" xfId="0" applyFont="1" applyBorder="1" applyAlignment="1">
      <alignment horizontal="center"/>
    </xf>
    <xf numFmtId="313" fontId="247" fillId="0" borderId="0" xfId="0" applyNumberFormat="1" applyFont="1" applyBorder="1" applyAlignment="1"/>
    <xf numFmtId="313" fontId="247" fillId="0" borderId="0" xfId="0" applyNumberFormat="1" applyFont="1" applyBorder="1" applyAlignment="1">
      <alignment horizontal="right"/>
    </xf>
    <xf numFmtId="0" fontId="247" fillId="0" borderId="8" xfId="0" applyFont="1" applyBorder="1" applyAlignment="1"/>
    <xf numFmtId="313" fontId="247" fillId="0" borderId="8" xfId="0" applyNumberFormat="1" applyFont="1" applyBorder="1" applyAlignment="1">
      <alignment horizontal="right"/>
    </xf>
    <xf numFmtId="49" fontId="247" fillId="0" borderId="56" xfId="9" quotePrefix="1" applyNumberFormat="1" applyFont="1" applyFill="1" applyBorder="1" applyAlignment="1">
      <alignment horizontal="center"/>
    </xf>
    <xf numFmtId="173" fontId="247" fillId="0" borderId="56" xfId="2" quotePrefix="1" applyNumberFormat="1" applyFont="1" applyFill="1" applyBorder="1" applyAlignment="1">
      <alignment horizontal="center"/>
    </xf>
    <xf numFmtId="49" fontId="247" fillId="0" borderId="11" xfId="9" quotePrefix="1" applyNumberFormat="1" applyFont="1" applyFill="1" applyBorder="1" applyAlignment="1">
      <alignment horizontal="center"/>
    </xf>
    <xf numFmtId="173" fontId="247" fillId="0" borderId="11" xfId="2" quotePrefix="1" applyNumberFormat="1" applyFont="1" applyFill="1" applyBorder="1" applyAlignment="1">
      <alignment horizontal="center"/>
    </xf>
    <xf numFmtId="173" fontId="247" fillId="0" borderId="55" xfId="2" applyNumberFormat="1" applyFont="1" applyFill="1" applyBorder="1"/>
    <xf numFmtId="0" fontId="246" fillId="0" borderId="0" xfId="1150" applyFont="1" applyFill="1"/>
    <xf numFmtId="185" fontId="247" fillId="0" borderId="0" xfId="9" applyNumberFormat="1" applyFont="1" applyFill="1" applyAlignment="1">
      <alignment horizontal="left"/>
    </xf>
    <xf numFmtId="171" fontId="247" fillId="0" borderId="11" xfId="10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1" fontId="247" fillId="0" borderId="11" xfId="10" applyNumberFormat="1" applyFont="1" applyFill="1" applyBorder="1" applyAlignment="1">
      <alignment horizontal="center" vertical="center"/>
    </xf>
    <xf numFmtId="0" fontId="256" fillId="0" borderId="0" xfId="0" applyFont="1" applyFill="1" applyAlignment="1">
      <alignment vertical="center"/>
    </xf>
    <xf numFmtId="0" fontId="246" fillId="0" borderId="0" xfId="0" applyFont="1" applyFill="1" applyAlignment="1">
      <alignment vertical="center"/>
    </xf>
    <xf numFmtId="173" fontId="247" fillId="0" borderId="7" xfId="2" applyNumberFormat="1" applyFont="1" applyFill="1" applyBorder="1"/>
    <xf numFmtId="173" fontId="247" fillId="0" borderId="11" xfId="2" applyNumberFormat="1" applyFont="1" applyFill="1" applyBorder="1" applyAlignment="1">
      <alignment horizontal="right"/>
    </xf>
    <xf numFmtId="185" fontId="247" fillId="0" borderId="0" xfId="9" applyNumberFormat="1" applyFont="1" applyFill="1" applyAlignment="1"/>
    <xf numFmtId="184" fontId="247" fillId="0" borderId="0" xfId="9" applyNumberFormat="1" applyFont="1" applyFill="1" applyAlignment="1"/>
    <xf numFmtId="171" fontId="247" fillId="0" borderId="0" xfId="9" applyNumberFormat="1" applyFont="1" applyFill="1" applyAlignment="1"/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49" fontId="247" fillId="0" borderId="0" xfId="9" applyNumberFormat="1" applyFont="1" applyFill="1" applyAlignment="1">
      <alignment horizontal="center"/>
    </xf>
    <xf numFmtId="0" fontId="247" fillId="0" borderId="11" xfId="9" applyNumberFormat="1" applyFont="1" applyFill="1" applyBorder="1" applyAlignment="1">
      <alignment horizontal="center"/>
    </xf>
    <xf numFmtId="49" fontId="247" fillId="0" borderId="0" xfId="1148" applyNumberFormat="1" applyFont="1" applyFill="1" applyAlignment="1">
      <alignment horizontal="center"/>
    </xf>
    <xf numFmtId="0" fontId="247" fillId="0" borderId="0" xfId="1148" applyNumberFormat="1" applyFont="1" applyFill="1" applyAlignment="1">
      <alignment horizontal="center"/>
    </xf>
    <xf numFmtId="0" fontId="247" fillId="0" borderId="0" xfId="0" applyFont="1" applyFill="1" applyBorder="1" applyAlignment="1"/>
    <xf numFmtId="49" fontId="252" fillId="0" borderId="0" xfId="9" applyNumberFormat="1" applyFont="1" applyFill="1" applyBorder="1" applyAlignment="1">
      <alignment horizontal="center"/>
    </xf>
    <xf numFmtId="1" fontId="247" fillId="0" borderId="0" xfId="9" applyNumberFormat="1" applyFont="1" applyFill="1" applyBorder="1" applyAlignment="1">
      <alignment horizontal="center"/>
    </xf>
    <xf numFmtId="38" fontId="255" fillId="0" borderId="0" xfId="0" applyNumberFormat="1" applyFont="1" applyFill="1" applyAlignment="1">
      <alignment vertical="center"/>
    </xf>
    <xf numFmtId="38" fontId="255" fillId="0" borderId="0" xfId="0" applyNumberFormat="1" applyFont="1" applyFill="1" applyAlignment="1">
      <alignment horizontal="left" vertical="center" indent="3"/>
    </xf>
    <xf numFmtId="171" fontId="246" fillId="0" borderId="0" xfId="9" applyNumberFormat="1" applyFont="1" applyFill="1" applyBorder="1" applyAlignment="1"/>
    <xf numFmtId="184" fontId="247" fillId="0" borderId="0" xfId="9" applyNumberFormat="1" applyFont="1" applyFill="1" applyBorder="1" applyAlignment="1"/>
    <xf numFmtId="173" fontId="247" fillId="0" borderId="0" xfId="9" applyNumberFormat="1" applyFont="1" applyFill="1" applyBorder="1" applyAlignment="1"/>
    <xf numFmtId="16" fontId="247" fillId="0" borderId="0" xfId="9" quotePrefix="1" applyNumberFormat="1" applyFont="1" applyFill="1" applyBorder="1" applyAlignment="1"/>
    <xf numFmtId="3" fontId="247" fillId="0" borderId="0" xfId="9" quotePrefix="1" applyNumberFormat="1" applyFont="1" applyFill="1" applyBorder="1" applyAlignment="1">
      <alignment horizontal="center"/>
    </xf>
    <xf numFmtId="0" fontId="247" fillId="0" borderId="0" xfId="9" applyNumberFormat="1" applyFont="1" applyFill="1" applyBorder="1"/>
    <xf numFmtId="0" fontId="247" fillId="0" borderId="0" xfId="9" quotePrefix="1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84" fontId="247" fillId="0" borderId="11" xfId="9" quotePrefix="1" applyNumberFormat="1" applyFont="1" applyFill="1" applyBorder="1" applyAlignment="1">
      <alignment horizontal="center"/>
    </xf>
    <xf numFmtId="171" fontId="247" fillId="0" borderId="0" xfId="10" applyNumberFormat="1" applyFont="1" applyFill="1" applyBorder="1" applyAlignment="1">
      <alignment horizontal="right"/>
    </xf>
    <xf numFmtId="173" fontId="247" fillId="0" borderId="0" xfId="2" applyNumberFormat="1" applyFont="1" applyFill="1" applyBorder="1" applyAlignment="1"/>
    <xf numFmtId="184" fontId="247" fillId="0" borderId="0" xfId="10" applyNumberFormat="1" applyFont="1" applyFill="1" applyBorder="1" applyAlignment="1">
      <alignment horizontal="right"/>
    </xf>
    <xf numFmtId="173" fontId="247" fillId="0" borderId="0" xfId="4894" applyNumberFormat="1" applyFont="1" applyFill="1" applyBorder="1" applyAlignment="1">
      <alignment horizontal="right"/>
    </xf>
    <xf numFmtId="171" fontId="247" fillId="0" borderId="0" xfId="2" applyFont="1" applyFill="1" applyBorder="1"/>
    <xf numFmtId="173" fontId="247" fillId="0" borderId="0" xfId="4894" applyNumberFormat="1" applyFont="1" applyFill="1" applyBorder="1"/>
    <xf numFmtId="171" fontId="247" fillId="0" borderId="0" xfId="9" quotePrefix="1" applyNumberFormat="1" applyFont="1" applyFill="1" applyBorder="1" applyAlignment="1">
      <alignment horizontal="left"/>
    </xf>
    <xf numFmtId="173" fontId="247" fillId="0" borderId="0" xfId="4894" applyNumberFormat="1" applyFont="1" applyFill="1" applyBorder="1" applyAlignment="1">
      <alignment horizontal="center"/>
    </xf>
    <xf numFmtId="0" fontId="247" fillId="0" borderId="0" xfId="1148" applyFont="1" applyFill="1" applyAlignment="1"/>
    <xf numFmtId="171" fontId="247" fillId="0" borderId="0" xfId="9" applyNumberFormat="1" applyFont="1" applyFill="1" applyBorder="1" applyAlignment="1"/>
    <xf numFmtId="171" fontId="247" fillId="0" borderId="0" xfId="2" applyFont="1" applyFill="1" applyBorder="1" applyAlignment="1"/>
    <xf numFmtId="184" fontId="247" fillId="0" borderId="0" xfId="4894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left"/>
    </xf>
    <xf numFmtId="0" fontId="247" fillId="0" borderId="0" xfId="1148" applyFont="1" applyFill="1" applyBorder="1" applyAlignment="1">
      <alignment horizontal="left"/>
    </xf>
    <xf numFmtId="184" fontId="247" fillId="0" borderId="0" xfId="1148" applyNumberFormat="1" applyFont="1" applyFill="1" applyBorder="1"/>
    <xf numFmtId="171" fontId="247" fillId="0" borderId="0" xfId="4894" applyNumberFormat="1" applyFont="1" applyFill="1" applyBorder="1" applyAlignment="1">
      <alignment horizontal="right"/>
    </xf>
    <xf numFmtId="173" fontId="247" fillId="0" borderId="0" xfId="1148" applyNumberFormat="1" applyFont="1" applyFill="1" applyBorder="1"/>
    <xf numFmtId="173" fontId="247" fillId="0" borderId="55" xfId="2" applyNumberFormat="1" applyFont="1" applyFill="1" applyBorder="1" applyAlignment="1"/>
    <xf numFmtId="173" fontId="247" fillId="0" borderId="6" xfId="10" applyNumberFormat="1" applyFont="1" applyFill="1" applyBorder="1" applyAlignment="1">
      <alignment horizontal="right"/>
    </xf>
    <xf numFmtId="173" fontId="247" fillId="0" borderId="0" xfId="10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right"/>
    </xf>
    <xf numFmtId="184" fontId="247" fillId="0" borderId="0" xfId="10" quotePrefix="1" applyNumberFormat="1" applyFont="1" applyFill="1" applyBorder="1" applyAlignment="1">
      <alignment horizontal="center"/>
    </xf>
    <xf numFmtId="184" fontId="258" fillId="0" borderId="0" xfId="9" applyNumberFormat="1" applyFont="1" applyFill="1" applyBorder="1"/>
    <xf numFmtId="173" fontId="247" fillId="0" borderId="0" xfId="10" quotePrefix="1" applyNumberFormat="1" applyFont="1" applyFill="1" applyBorder="1" applyAlignment="1">
      <alignment horizontal="right"/>
    </xf>
    <xf numFmtId="173" fontId="258" fillId="0" borderId="0" xfId="9" applyNumberFormat="1" applyFont="1" applyFill="1" applyBorder="1"/>
    <xf numFmtId="184" fontId="247" fillId="0" borderId="0" xfId="4894" applyNumberFormat="1" applyFont="1" applyFill="1" applyBorder="1" applyAlignment="1">
      <alignment horizontal="center"/>
    </xf>
    <xf numFmtId="173" fontId="247" fillId="0" borderId="0" xfId="10" quotePrefix="1" applyNumberFormat="1" applyFont="1" applyFill="1" applyBorder="1" applyAlignment="1">
      <alignment horizontal="center"/>
    </xf>
    <xf numFmtId="184" fontId="258" fillId="0" borderId="0" xfId="2" applyNumberFormat="1" applyFont="1" applyFill="1" applyBorder="1" applyAlignment="1">
      <alignment horizontal="center"/>
    </xf>
    <xf numFmtId="171" fontId="247" fillId="0" borderId="0" xfId="2" applyFont="1" applyFill="1" applyBorder="1" applyAlignment="1">
      <alignment horizontal="right"/>
    </xf>
    <xf numFmtId="173" fontId="258" fillId="0" borderId="0" xfId="2" applyNumberFormat="1" applyFont="1" applyFill="1" applyBorder="1" applyAlignment="1">
      <alignment horizontal="center"/>
    </xf>
    <xf numFmtId="184" fontId="258" fillId="0" borderId="0" xfId="9" applyNumberFormat="1" applyFont="1" applyFill="1" applyBorder="1" applyAlignment="1">
      <alignment horizontal="center"/>
    </xf>
    <xf numFmtId="173" fontId="258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/>
    <xf numFmtId="173" fontId="247" fillId="0" borderId="11" xfId="10" applyNumberFormat="1" applyFont="1" applyFill="1" applyBorder="1" applyAlignment="1">
      <alignment horizontal="right"/>
    </xf>
    <xf numFmtId="173" fontId="247" fillId="0" borderId="7" xfId="10" applyNumberFormat="1" applyFont="1" applyFill="1" applyBorder="1" applyAlignment="1">
      <alignment horizontal="right"/>
    </xf>
    <xf numFmtId="38" fontId="254" fillId="0" borderId="0" xfId="0" applyNumberFormat="1" applyFont="1" applyFill="1" applyAlignment="1">
      <alignment vertical="center"/>
    </xf>
    <xf numFmtId="171" fontId="246" fillId="0" borderId="0" xfId="11" applyNumberFormat="1" applyFont="1" applyFill="1" applyBorder="1" applyAlignment="1">
      <alignment horizontal="left"/>
    </xf>
    <xf numFmtId="173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right"/>
    </xf>
    <xf numFmtId="171" fontId="247" fillId="0" borderId="0" xfId="9" applyNumberFormat="1" applyFont="1" applyFill="1" applyBorder="1" applyAlignment="1">
      <alignment horizontal="right"/>
    </xf>
    <xf numFmtId="173" fontId="247" fillId="0" borderId="0" xfId="9" applyNumberFormat="1" applyFont="1" applyFill="1" applyBorder="1" applyAlignment="1">
      <alignment horizontal="center"/>
    </xf>
    <xf numFmtId="184" fontId="247" fillId="0" borderId="0" xfId="10" applyNumberFormat="1" applyFont="1" applyFill="1" applyBorder="1" applyAlignment="1">
      <alignment horizontal="center"/>
    </xf>
    <xf numFmtId="173" fontId="247" fillId="0" borderId="0" xfId="10" applyNumberFormat="1" applyFont="1" applyFill="1" applyBorder="1" applyAlignment="1">
      <alignment horizontal="center"/>
    </xf>
    <xf numFmtId="173" fontId="247" fillId="0" borderId="0" xfId="9" applyNumberFormat="1" applyFont="1" applyFill="1" applyBorder="1" applyAlignment="1">
      <alignment horizontal="center" vertical="center"/>
    </xf>
    <xf numFmtId="173" fontId="247" fillId="0" borderId="55" xfId="10" applyNumberFormat="1" applyFont="1" applyFill="1" applyBorder="1" applyAlignment="1">
      <alignment horizontal="right"/>
    </xf>
    <xf numFmtId="171" fontId="247" fillId="0" borderId="0" xfId="4894" applyNumberFormat="1" applyFont="1" applyFill="1" applyBorder="1" applyAlignment="1">
      <alignment horizontal="center"/>
    </xf>
    <xf numFmtId="171" fontId="247" fillId="0" borderId="11" xfId="4894" applyNumberFormat="1" applyFont="1" applyFill="1" applyBorder="1" applyAlignment="1">
      <alignment horizontal="center"/>
    </xf>
    <xf numFmtId="184" fontId="247" fillId="0" borderId="11" xfId="4894" applyNumberFormat="1" applyFont="1" applyFill="1" applyBorder="1" applyAlignment="1">
      <alignment horizontal="center"/>
    </xf>
    <xf numFmtId="173" fontId="247" fillId="0" borderId="11" xfId="4894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 vertical="center"/>
    </xf>
    <xf numFmtId="0" fontId="247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71" fontId="247" fillId="0" borderId="0" xfId="1148" applyNumberFormat="1" applyFont="1" applyFill="1" applyBorder="1" applyAlignment="1">
      <alignment horizontal="left"/>
    </xf>
    <xf numFmtId="173" fontId="247" fillId="0" borderId="7" xfId="1148" applyNumberFormat="1" applyFont="1" applyFill="1" applyBorder="1"/>
    <xf numFmtId="171" fontId="247" fillId="0" borderId="0" xfId="9" quotePrefix="1" applyNumberFormat="1" applyFont="1" applyFill="1" applyBorder="1"/>
    <xf numFmtId="171" fontId="247" fillId="0" borderId="0" xfId="1148" applyNumberFormat="1" applyFont="1" applyFill="1" applyBorder="1" applyAlignment="1">
      <alignment horizontal="right"/>
    </xf>
    <xf numFmtId="184" fontId="247" fillId="0" borderId="0" xfId="1148" applyNumberFormat="1" applyFont="1" applyFill="1" applyBorder="1" applyAlignment="1">
      <alignment horizontal="right"/>
    </xf>
    <xf numFmtId="173" fontId="247" fillId="0" borderId="0" xfId="1148" applyNumberFormat="1" applyFont="1" applyFill="1" applyBorder="1" applyAlignment="1">
      <alignment horizontal="center"/>
    </xf>
    <xf numFmtId="171" fontId="247" fillId="0" borderId="0" xfId="11" applyNumberFormat="1" applyFont="1" applyFill="1" applyBorder="1" applyAlignment="1">
      <alignment horizontal="left" indent="2"/>
    </xf>
    <xf numFmtId="173" fontId="247" fillId="0" borderId="11" xfId="4894" applyNumberFormat="1" applyFont="1" applyFill="1" applyBorder="1" applyAlignment="1">
      <alignment horizontal="right"/>
    </xf>
    <xf numFmtId="173" fontId="247" fillId="0" borderId="11" xfId="1148" applyNumberFormat="1" applyFont="1" applyFill="1" applyBorder="1"/>
    <xf numFmtId="171" fontId="246" fillId="0" borderId="0" xfId="11" applyNumberFormat="1" applyFont="1" applyFill="1" applyBorder="1"/>
    <xf numFmtId="171" fontId="247" fillId="0" borderId="0" xfId="11" applyNumberFormat="1" applyFont="1" applyFill="1" applyBorder="1"/>
    <xf numFmtId="173" fontId="247" fillId="0" borderId="6" xfId="9" applyNumberFormat="1" applyFont="1" applyFill="1" applyBorder="1"/>
    <xf numFmtId="173" fontId="247" fillId="0" borderId="7" xfId="9" applyNumberFormat="1" applyFont="1" applyFill="1" applyBorder="1"/>
    <xf numFmtId="0" fontId="246" fillId="0" borderId="0" xfId="9" applyFont="1" applyFill="1" applyAlignment="1"/>
    <xf numFmtId="173" fontId="247" fillId="0" borderId="0" xfId="2" applyNumberFormat="1" applyFont="1" applyFill="1" applyAlignment="1"/>
    <xf numFmtId="173" fontId="247" fillId="0" borderId="0" xfId="2" applyNumberFormat="1" applyFont="1" applyFill="1" applyAlignment="1">
      <alignment horizontal="center"/>
    </xf>
    <xf numFmtId="0" fontId="246" fillId="0" borderId="0" xfId="0" applyFont="1" applyFill="1" applyAlignment="1"/>
    <xf numFmtId="0" fontId="247" fillId="0" borderId="0" xfId="0" applyFont="1" applyFill="1" applyAlignment="1"/>
    <xf numFmtId="0" fontId="247" fillId="0" borderId="0" xfId="9" applyFont="1" applyFill="1" applyAlignment="1">
      <alignment horizontal="center"/>
    </xf>
    <xf numFmtId="169" fontId="247" fillId="0" borderId="0" xfId="9" applyNumberFormat="1" applyFont="1" applyFill="1" applyBorder="1" applyAlignment="1"/>
    <xf numFmtId="169" fontId="247" fillId="0" borderId="0" xfId="9" applyNumberFormat="1" applyFont="1" applyFill="1" applyBorder="1" applyAlignment="1">
      <alignment horizontal="center"/>
    </xf>
    <xf numFmtId="169" fontId="247" fillId="0" borderId="0" xfId="9" applyNumberFormat="1" applyFont="1" applyFill="1" applyAlignment="1">
      <alignment horizontal="center"/>
    </xf>
    <xf numFmtId="9" fontId="246" fillId="0" borderId="0" xfId="12" applyFont="1" applyFill="1" applyAlignment="1"/>
    <xf numFmtId="0" fontId="247" fillId="0" borderId="0" xfId="9" applyFont="1" applyFill="1" applyAlignment="1">
      <alignment horizontal="right"/>
    </xf>
    <xf numFmtId="171" fontId="247" fillId="0" borderId="0" xfId="10" applyNumberFormat="1" applyFont="1" applyFill="1" applyBorder="1" applyAlignment="1"/>
    <xf numFmtId="0" fontId="247" fillId="0" borderId="0" xfId="4893" quotePrefix="1" applyFont="1" applyFill="1"/>
    <xf numFmtId="173" fontId="247" fillId="0" borderId="0" xfId="2" quotePrefix="1" applyNumberFormat="1" applyFont="1" applyFill="1" applyBorder="1" applyAlignment="1">
      <alignment horizontal="center"/>
    </xf>
    <xf numFmtId="0" fontId="247" fillId="0" borderId="0" xfId="9" quotePrefix="1" applyFont="1" applyFill="1"/>
    <xf numFmtId="0" fontId="251" fillId="0" borderId="0" xfId="9" applyFont="1" applyFill="1" applyAlignment="1">
      <alignment horizontal="center"/>
    </xf>
    <xf numFmtId="173" fontId="247" fillId="0" borderId="56" xfId="2" applyNumberFormat="1" applyFont="1" applyFill="1" applyBorder="1" applyAlignment="1"/>
    <xf numFmtId="173" fontId="247" fillId="0" borderId="56" xfId="2" applyNumberFormat="1" applyFont="1" applyFill="1" applyBorder="1" applyAlignment="1">
      <alignment horizontal="center"/>
    </xf>
    <xf numFmtId="0" fontId="252" fillId="0" borderId="0" xfId="9" applyFont="1" applyFill="1" applyAlignment="1">
      <alignment horizontal="center"/>
    </xf>
    <xf numFmtId="0" fontId="252" fillId="0" borderId="0" xfId="9" applyFont="1" applyFill="1" applyBorder="1" applyAlignment="1">
      <alignment horizontal="center"/>
    </xf>
    <xf numFmtId="0" fontId="247" fillId="0" borderId="0" xfId="9" applyFont="1" applyFill="1" applyAlignment="1">
      <alignment vertical="center"/>
    </xf>
    <xf numFmtId="0" fontId="247" fillId="0" borderId="0" xfId="9" applyFont="1" applyFill="1" applyAlignment="1">
      <alignment horizontal="right" vertical="center"/>
    </xf>
    <xf numFmtId="0" fontId="247" fillId="0" borderId="0" xfId="9" applyFont="1" applyFill="1" applyBorder="1" applyAlignment="1">
      <alignment horizontal="center" vertical="center"/>
    </xf>
    <xf numFmtId="171" fontId="247" fillId="0" borderId="0" xfId="10" applyNumberFormat="1" applyFont="1" applyFill="1" applyBorder="1" applyAlignment="1">
      <alignment vertical="center"/>
    </xf>
    <xf numFmtId="171" fontId="247" fillId="0" borderId="0" xfId="9" applyNumberFormat="1" applyFont="1" applyFill="1" applyAlignment="1">
      <alignment vertical="center"/>
    </xf>
    <xf numFmtId="171" fontId="247" fillId="0" borderId="0" xfId="9" applyNumberFormat="1" applyFont="1" applyFill="1" applyBorder="1" applyAlignment="1">
      <alignment vertical="center"/>
    </xf>
    <xf numFmtId="173" fontId="247" fillId="0" borderId="0" xfId="2" applyNumberFormat="1" applyFont="1" applyFill="1" applyAlignment="1">
      <alignment vertical="center"/>
    </xf>
    <xf numFmtId="184" fontId="247" fillId="0" borderId="0" xfId="9" applyNumberFormat="1" applyFont="1" applyFill="1" applyAlignment="1">
      <alignment vertical="center"/>
    </xf>
    <xf numFmtId="38" fontId="254" fillId="0" borderId="0" xfId="0" applyNumberFormat="1" applyFont="1" applyFill="1" applyAlignment="1">
      <alignment horizontal="left" vertical="center" indent="3"/>
    </xf>
    <xf numFmtId="173" fontId="259" fillId="0" borderId="0" xfId="2" applyNumberFormat="1" applyFont="1" applyFill="1"/>
    <xf numFmtId="2" fontId="259" fillId="0" borderId="0" xfId="9" applyNumberFormat="1" applyFont="1" applyFill="1"/>
    <xf numFmtId="173" fontId="247" fillId="0" borderId="0" xfId="2" applyNumberFormat="1" applyFont="1" applyFill="1" applyAlignment="1">
      <alignment horizontal="left"/>
    </xf>
    <xf numFmtId="0" fontId="254" fillId="0" borderId="0" xfId="4903" applyFont="1" applyFill="1" applyBorder="1" applyAlignment="1">
      <alignment horizontal="center" vertical="center"/>
    </xf>
    <xf numFmtId="0" fontId="254" fillId="0" borderId="56" xfId="4903" applyFont="1" applyFill="1" applyBorder="1" applyAlignment="1">
      <alignment horizontal="center" vertical="center"/>
    </xf>
    <xf numFmtId="0" fontId="254" fillId="0" borderId="11" xfId="4903" applyFont="1" applyFill="1" applyBorder="1" applyAlignment="1">
      <alignment horizontal="center" vertical="center"/>
    </xf>
    <xf numFmtId="0" fontId="254" fillId="0" borderId="0" xfId="4903" applyFont="1" applyFill="1" applyAlignment="1">
      <alignment horizontal="center" vertical="center"/>
    </xf>
    <xf numFmtId="173" fontId="247" fillId="0" borderId="2" xfId="2" applyNumberFormat="1" applyFont="1" applyFill="1" applyBorder="1" applyAlignment="1"/>
    <xf numFmtId="0" fontId="260" fillId="0" borderId="0" xfId="9" applyFont="1" applyFill="1" applyAlignment="1">
      <alignment horizontal="center"/>
    </xf>
    <xf numFmtId="173" fontId="250" fillId="0" borderId="0" xfId="2" applyNumberFormat="1" applyFont="1" applyFill="1" applyBorder="1" applyAlignment="1"/>
    <xf numFmtId="184" fontId="246" fillId="0" borderId="0" xfId="1148" applyNumberFormat="1" applyFont="1" applyFill="1" applyAlignment="1"/>
    <xf numFmtId="173" fontId="246" fillId="0" borderId="0" xfId="2" applyNumberFormat="1" applyFont="1" applyFill="1" applyAlignment="1"/>
    <xf numFmtId="185" fontId="247" fillId="0" borderId="0" xfId="1148" applyNumberFormat="1" applyFont="1" applyFill="1"/>
    <xf numFmtId="185" fontId="246" fillId="0" borderId="0" xfId="1148" applyNumberFormat="1" applyFont="1" applyFill="1" applyAlignment="1"/>
    <xf numFmtId="185" fontId="247" fillId="0" borderId="0" xfId="1148" applyNumberFormat="1" applyFont="1" applyFill="1" applyBorder="1" applyAlignment="1"/>
    <xf numFmtId="185" fontId="246" fillId="0" borderId="0" xfId="1148" applyNumberFormat="1" applyFont="1" applyFill="1"/>
    <xf numFmtId="184" fontId="247" fillId="0" borderId="0" xfId="1148" applyNumberFormat="1" applyFont="1" applyFill="1"/>
    <xf numFmtId="173" fontId="261" fillId="0" borderId="0" xfId="2" applyNumberFormat="1" applyFont="1" applyFill="1"/>
    <xf numFmtId="184" fontId="247" fillId="0" borderId="0" xfId="4894" applyNumberFormat="1" applyFont="1" applyFill="1"/>
    <xf numFmtId="0" fontId="247" fillId="0" borderId="0" xfId="1148" applyFont="1" applyFill="1" applyAlignment="1">
      <alignment vertical="top"/>
    </xf>
    <xf numFmtId="0" fontId="247" fillId="0" borderId="0" xfId="1149" applyFont="1" applyFill="1"/>
    <xf numFmtId="0" fontId="247" fillId="0" borderId="0" xfId="1149" applyFont="1" applyFill="1" applyAlignment="1">
      <alignment vertical="top"/>
    </xf>
    <xf numFmtId="184" fontId="247" fillId="0" borderId="0" xfId="1149" applyNumberFormat="1" applyFont="1" applyFill="1" applyBorder="1"/>
    <xf numFmtId="185" fontId="247" fillId="0" borderId="0" xfId="4894" applyNumberFormat="1" applyFont="1" applyFill="1"/>
    <xf numFmtId="0" fontId="246" fillId="0" borderId="0" xfId="1148" applyFont="1" applyFill="1" applyAlignment="1">
      <alignment vertical="top"/>
    </xf>
    <xf numFmtId="185" fontId="247" fillId="0" borderId="0" xfId="4894" applyNumberFormat="1" applyFont="1" applyFill="1" applyBorder="1"/>
    <xf numFmtId="185" fontId="247" fillId="0" borderId="0" xfId="1148" applyNumberFormat="1" applyFont="1" applyFill="1" applyBorder="1"/>
    <xf numFmtId="0" fontId="246" fillId="0" borderId="0" xfId="1148" applyFont="1" applyFill="1" applyAlignment="1">
      <alignment vertical="center"/>
    </xf>
    <xf numFmtId="0" fontId="247" fillId="0" borderId="0" xfId="1148" applyFont="1" applyFill="1" applyAlignment="1">
      <alignment horizontal="left"/>
    </xf>
    <xf numFmtId="0" fontId="246" fillId="0" borderId="0" xfId="1148" applyFont="1" applyFill="1" applyAlignment="1"/>
    <xf numFmtId="0" fontId="247" fillId="0" borderId="0" xfId="1148" applyFont="1" applyFill="1" applyAlignment="1">
      <alignment horizontal="center"/>
    </xf>
    <xf numFmtId="0" fontId="247" fillId="0" borderId="0" xfId="1148" applyFont="1" applyFill="1" applyBorder="1" applyAlignment="1"/>
    <xf numFmtId="0" fontId="247" fillId="0" borderId="0" xfId="1148" applyFont="1" applyFill="1" applyBorder="1" applyAlignment="1">
      <alignment horizontal="center"/>
    </xf>
    <xf numFmtId="173" fontId="247" fillId="0" borderId="0" xfId="2" applyNumberFormat="1" applyFont="1" applyFill="1" applyAlignment="1">
      <alignment horizontal="right"/>
    </xf>
    <xf numFmtId="0" fontId="247" fillId="0" borderId="0" xfId="1148" applyFont="1" applyFill="1" applyAlignment="1">
      <alignment horizontal="center" vertical="top"/>
    </xf>
    <xf numFmtId="173" fontId="247" fillId="0" borderId="0" xfId="2" applyNumberFormat="1" applyFont="1" applyFill="1" applyAlignment="1">
      <alignment horizontal="right" vertical="top"/>
    </xf>
    <xf numFmtId="173" fontId="247" fillId="0" borderId="0" xfId="2" applyNumberFormat="1" applyFont="1" applyFill="1" applyAlignment="1">
      <alignment horizontal="center" vertical="top"/>
    </xf>
    <xf numFmtId="0" fontId="246" fillId="0" borderId="0" xfId="1148" applyFont="1" applyFill="1" applyAlignment="1">
      <alignment horizontal="left" vertical="top"/>
    </xf>
    <xf numFmtId="173" fontId="247" fillId="0" borderId="6" xfId="2" applyNumberFormat="1" applyFont="1" applyFill="1" applyBorder="1" applyAlignment="1">
      <alignment horizontal="right"/>
    </xf>
    <xf numFmtId="0" fontId="247" fillId="0" borderId="0" xfId="1148" applyFont="1" applyFill="1" applyAlignment="1">
      <alignment horizontal="left" vertical="top"/>
    </xf>
    <xf numFmtId="173" fontId="247" fillId="0" borderId="8" xfId="2" applyNumberFormat="1" applyFont="1" applyFill="1" applyBorder="1" applyAlignment="1">
      <alignment horizontal="right"/>
    </xf>
    <xf numFmtId="0" fontId="247" fillId="0" borderId="0" xfId="1148" applyFont="1" applyFill="1" applyAlignment="1">
      <alignment vertical="center"/>
    </xf>
    <xf numFmtId="173" fontId="247" fillId="0" borderId="2" xfId="2" applyNumberFormat="1" applyFont="1" applyFill="1" applyBorder="1"/>
    <xf numFmtId="38" fontId="254" fillId="0" borderId="0" xfId="0" applyNumberFormat="1" applyFont="1" applyFill="1" applyAlignment="1">
      <alignment horizontal="left" vertical="center" indent="6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0" fontId="251" fillId="0" borderId="0" xfId="9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49" fontId="251" fillId="0" borderId="0" xfId="1148" applyNumberFormat="1" applyFont="1" applyFill="1" applyAlignment="1">
      <alignment horizontal="center"/>
    </xf>
    <xf numFmtId="0" fontId="251" fillId="0" borderId="0" xfId="1148" applyNumberFormat="1" applyFont="1" applyFill="1" applyAlignment="1">
      <alignment horizontal="center"/>
    </xf>
    <xf numFmtId="0" fontId="251" fillId="0" borderId="0" xfId="9" applyNumberFormat="1" applyFont="1" applyFill="1" applyAlignment="1">
      <alignment horizontal="center"/>
    </xf>
    <xf numFmtId="0" fontId="251" fillId="0" borderId="0" xfId="0" applyFont="1" applyFill="1" applyBorder="1" applyAlignment="1"/>
    <xf numFmtId="184" fontId="251" fillId="0" borderId="0" xfId="9" applyNumberFormat="1" applyFont="1" applyFill="1"/>
    <xf numFmtId="0" fontId="251" fillId="0" borderId="0" xfId="4902" applyFont="1" applyFill="1" applyAlignment="1">
      <alignment horizontal="center"/>
    </xf>
    <xf numFmtId="184" fontId="251" fillId="0" borderId="0" xfId="9" applyNumberFormat="1" applyFont="1" applyFill="1" applyAlignment="1">
      <alignment horizontal="center"/>
    </xf>
    <xf numFmtId="0" fontId="251" fillId="0" borderId="0" xfId="9" applyFont="1" applyFill="1" applyAlignment="1">
      <alignment horizontal="center" vertical="center"/>
    </xf>
    <xf numFmtId="0" fontId="246" fillId="0" borderId="0" xfId="9" applyFont="1" applyFill="1" applyBorder="1" applyAlignment="1">
      <alignment horizontal="left"/>
    </xf>
    <xf numFmtId="0" fontId="246" fillId="0" borderId="0" xfId="4902" applyFont="1" applyFill="1"/>
    <xf numFmtId="49" fontId="251" fillId="0" borderId="0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71" fontId="247" fillId="0" borderId="56" xfId="10" applyFont="1" applyFill="1" applyBorder="1" applyAlignment="1">
      <alignment horizontal="right"/>
    </xf>
    <xf numFmtId="173" fontId="247" fillId="0" borderId="56" xfId="2" applyNumberFormat="1" applyFont="1" applyFill="1" applyBorder="1" applyAlignment="1">
      <alignment horizontal="right"/>
    </xf>
    <xf numFmtId="173" fontId="247" fillId="0" borderId="56" xfId="2" applyNumberFormat="1" applyFont="1" applyFill="1" applyBorder="1"/>
    <xf numFmtId="173" fontId="247" fillId="0" borderId="55" xfId="2" applyNumberFormat="1" applyFont="1" applyFill="1" applyBorder="1" applyAlignment="1">
      <alignment horizontal="center"/>
    </xf>
    <xf numFmtId="314" fontId="247" fillId="0" borderId="0" xfId="10" applyNumberFormat="1" applyFont="1" applyFill="1" applyBorder="1" applyAlignment="1">
      <alignment horizontal="center"/>
    </xf>
    <xf numFmtId="314" fontId="247" fillId="0" borderId="0" xfId="9" applyNumberFormat="1" applyFont="1" applyFill="1" applyBorder="1" applyAlignment="1">
      <alignment horizontal="center"/>
    </xf>
    <xf numFmtId="314" fontId="247" fillId="0" borderId="0" xfId="9" applyNumberFormat="1" applyFont="1" applyFill="1" applyAlignment="1">
      <alignment horizontal="center"/>
    </xf>
    <xf numFmtId="173" fontId="262" fillId="0" borderId="0" xfId="4894" applyNumberFormat="1" applyFont="1" applyFill="1" applyAlignment="1">
      <alignment horizontal="center"/>
    </xf>
    <xf numFmtId="0" fontId="254" fillId="0" borderId="0" xfId="0" applyFont="1" applyBorder="1" applyAlignment="1">
      <alignment horizontal="right"/>
    </xf>
    <xf numFmtId="184" fontId="247" fillId="0" borderId="0" xfId="9" applyNumberFormat="1" applyFont="1" applyFill="1" applyBorder="1" applyAlignment="1">
      <alignment horizontal="center"/>
    </xf>
    <xf numFmtId="0" fontId="247" fillId="0" borderId="0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173" fontId="247" fillId="0" borderId="11" xfId="2" applyNumberFormat="1" applyFont="1" applyFill="1" applyBorder="1" applyAlignment="1">
      <alignment horizontal="center"/>
    </xf>
    <xf numFmtId="184" fontId="247" fillId="0" borderId="0" xfId="4904" applyNumberFormat="1" applyFont="1" applyFill="1" applyBorder="1" applyAlignment="1">
      <alignment horizontal="center" vertical="center"/>
    </xf>
    <xf numFmtId="171" fontId="247" fillId="0" borderId="0" xfId="10" applyNumberFormat="1" applyFont="1" applyFill="1" applyAlignment="1">
      <alignment horizontal="center"/>
    </xf>
    <xf numFmtId="171" fontId="247" fillId="0" borderId="7" xfId="10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173" fontId="247" fillId="0" borderId="0" xfId="2" applyNumberFormat="1" applyFont="1" applyFill="1" applyBorder="1" applyAlignment="1">
      <alignment horizontal="center" vertical="center"/>
    </xf>
    <xf numFmtId="173" fontId="247" fillId="0" borderId="0" xfId="2" applyNumberFormat="1" applyFont="1" applyFill="1" applyBorder="1" applyAlignment="1">
      <alignment vertical="center"/>
    </xf>
    <xf numFmtId="184" fontId="247" fillId="0" borderId="0" xfId="9" quotePrefix="1" applyNumberFormat="1" applyFont="1" applyFill="1" applyBorder="1"/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  <xf numFmtId="184" fontId="247" fillId="0" borderId="11" xfId="9" applyNumberFormat="1" applyFont="1" applyFill="1" applyBorder="1" applyAlignment="1">
      <alignment horizontal="center"/>
    </xf>
    <xf numFmtId="171" fontId="247" fillId="0" borderId="55" xfId="9" applyNumberFormat="1" applyFont="1" applyFill="1" applyBorder="1" applyAlignment="1">
      <alignment horizontal="center"/>
    </xf>
    <xf numFmtId="16" fontId="247" fillId="0" borderId="6" xfId="9" applyNumberFormat="1" applyFont="1" applyFill="1" applyBorder="1" applyAlignment="1">
      <alignment horizontal="center"/>
    </xf>
    <xf numFmtId="0" fontId="247" fillId="0" borderId="6" xfId="9" applyFont="1" applyFill="1" applyBorder="1" applyAlignment="1">
      <alignment horizontal="center"/>
    </xf>
    <xf numFmtId="184" fontId="247" fillId="0" borderId="0" xfId="9" quotePrefix="1" applyNumberFormat="1" applyFont="1" applyFill="1" applyBorder="1" applyAlignment="1">
      <alignment horizontal="center"/>
    </xf>
    <xf numFmtId="184" fontId="247" fillId="0" borderId="0" xfId="9" applyNumberFormat="1" applyFont="1" applyFill="1" applyBorder="1" applyAlignment="1">
      <alignment horizontal="center"/>
    </xf>
    <xf numFmtId="0" fontId="247" fillId="0" borderId="11" xfId="9" applyFont="1" applyFill="1" applyBorder="1" applyAlignment="1">
      <alignment horizontal="center"/>
    </xf>
    <xf numFmtId="173" fontId="251" fillId="0" borderId="0" xfId="10" applyNumberFormat="1" applyFont="1" applyFill="1" applyBorder="1" applyAlignment="1">
      <alignment horizontal="right"/>
    </xf>
    <xf numFmtId="0" fontId="254" fillId="0" borderId="0" xfId="0" applyFont="1" applyBorder="1" applyAlignment="1">
      <alignment horizontal="right"/>
    </xf>
    <xf numFmtId="0" fontId="247" fillId="0" borderId="0" xfId="9" applyFont="1" applyFill="1" applyBorder="1" applyAlignment="1">
      <alignment horizontal="center"/>
    </xf>
    <xf numFmtId="169" fontId="247" fillId="0" borderId="11" xfId="9" applyNumberFormat="1" applyFont="1" applyFill="1" applyBorder="1" applyAlignment="1">
      <alignment horizontal="center"/>
    </xf>
    <xf numFmtId="171" fontId="247" fillId="0" borderId="11" xfId="9" applyNumberFormat="1" applyFont="1" applyFill="1" applyBorder="1" applyAlignment="1">
      <alignment horizontal="center"/>
    </xf>
    <xf numFmtId="169" fontId="247" fillId="0" borderId="6" xfId="9" applyNumberFormat="1" applyFont="1" applyFill="1" applyBorder="1" applyAlignment="1">
      <alignment horizontal="center"/>
    </xf>
    <xf numFmtId="173" fontId="247" fillId="0" borderId="11" xfId="2" applyNumberFormat="1" applyFont="1" applyFill="1" applyBorder="1" applyAlignment="1">
      <alignment horizontal="center"/>
    </xf>
    <xf numFmtId="173" fontId="247" fillId="0" borderId="6" xfId="2" applyNumberFormat="1" applyFont="1" applyFill="1" applyBorder="1" applyAlignment="1">
      <alignment horizontal="center"/>
    </xf>
  </cellXfs>
  <cellStyles count="4905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4" xfId="923"/>
    <cellStyle name="20% - Accent1 4 2" xfId="1299"/>
    <cellStyle name="20% - Accent1 5" xfId="977"/>
    <cellStyle name="20% - Accent1 5 2" xfId="1300"/>
    <cellStyle name="20% - Accent1 6" xfId="1081"/>
    <cellStyle name="20% - Accent1 7" xfId="1115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4" xfId="927"/>
    <cellStyle name="20% - Accent2 4 2" xfId="1369"/>
    <cellStyle name="20% - Accent2 5" xfId="981"/>
    <cellStyle name="20% - Accent2 5 2" xfId="1370"/>
    <cellStyle name="20% - Accent2 6" xfId="1085"/>
    <cellStyle name="20% - Accent2 7" xfId="1119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4" xfId="931"/>
    <cellStyle name="20% - Accent3 4 2" xfId="1439"/>
    <cellStyle name="20% - Accent3 5" xfId="985"/>
    <cellStyle name="20% - Accent3 5 2" xfId="1440"/>
    <cellStyle name="20% - Accent3 6" xfId="1088"/>
    <cellStyle name="20% - Accent3 7" xfId="1121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4" xfId="934"/>
    <cellStyle name="20% - Accent4 4 2" xfId="1509"/>
    <cellStyle name="20% - Accent4 5" xfId="989"/>
    <cellStyle name="20% - Accent4 5 2" xfId="1510"/>
    <cellStyle name="20% - Accent4 6" xfId="1091"/>
    <cellStyle name="20% - Accent4 7" xfId="1124"/>
    <cellStyle name="20% - Accent4 8" xfId="789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4" xfId="938"/>
    <cellStyle name="20% - Accent5 4 2" xfId="1578"/>
    <cellStyle name="20% - Accent5 5" xfId="993"/>
    <cellStyle name="20% - Accent5 5 2" xfId="1579"/>
    <cellStyle name="20% - Accent5 6" xfId="1094"/>
    <cellStyle name="20% - Accent5 7" xfId="112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4" xfId="941"/>
    <cellStyle name="20% - Accent6 4 2" xfId="1648"/>
    <cellStyle name="20% - Accent6 5" xfId="997"/>
    <cellStyle name="20% - Accent6 5 2" xfId="1649"/>
    <cellStyle name="20% - Accent6 6" xfId="1097"/>
    <cellStyle name="20% - Accent6 7" xfId="112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4" xfId="924"/>
    <cellStyle name="40% - Accent1 4 2" xfId="1739"/>
    <cellStyle name="40% - Accent1 5" xfId="978"/>
    <cellStyle name="40% - Accent1 5 2" xfId="1740"/>
    <cellStyle name="40% - Accent1 6" xfId="1082"/>
    <cellStyle name="40% - Accent1 7" xfId="1116"/>
    <cellStyle name="40% - Accent1 8" xfId="787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4" xfId="928"/>
    <cellStyle name="40% - Accent2 4 2" xfId="1808"/>
    <cellStyle name="40% - Accent2 5" xfId="982"/>
    <cellStyle name="40% - Accent2 5 2" xfId="1809"/>
    <cellStyle name="40% - Accent2 6" xfId="1086"/>
    <cellStyle name="40% - Accent2 7" xfId="1120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4" xfId="932"/>
    <cellStyle name="40% - Accent3 4 2" xfId="1878"/>
    <cellStyle name="40% - Accent3 5" xfId="986"/>
    <cellStyle name="40% - Accent3 5 2" xfId="1879"/>
    <cellStyle name="40% - Accent3 6" xfId="1089"/>
    <cellStyle name="40% - Accent3 7" xfId="1122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4" xfId="935"/>
    <cellStyle name="40% - Accent4 4 2" xfId="1948"/>
    <cellStyle name="40% - Accent4 5" xfId="990"/>
    <cellStyle name="40% - Accent4 5 2" xfId="1949"/>
    <cellStyle name="40% - Accent4 6" xfId="1092"/>
    <cellStyle name="40% - Accent4 7" xfId="1125"/>
    <cellStyle name="40% - Accent4 8" xfId="790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4" xfId="939"/>
    <cellStyle name="40% - Accent5 4 2" xfId="2017"/>
    <cellStyle name="40% - Accent5 5" xfId="994"/>
    <cellStyle name="40% - Accent5 5 2" xfId="2018"/>
    <cellStyle name="40% - Accent5 6" xfId="1095"/>
    <cellStyle name="40% - Accent5 7" xfId="112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4" xfId="942"/>
    <cellStyle name="40% - Accent6 4 2" xfId="2087"/>
    <cellStyle name="40% - Accent6 5" xfId="998"/>
    <cellStyle name="40% - Accent6 5 2" xfId="2088"/>
    <cellStyle name="40% - Accent6 6" xfId="1098"/>
    <cellStyle name="40% - Accent6 7" xfId="1129"/>
    <cellStyle name="40% - Accent6 8" xfId="793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_BS wp" xfId="2340"/>
    <cellStyle name="b_BS wp_BS wps" xfId="2341"/>
    <cellStyle name="b_BS wps" xfId="2342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4" xfId="2397"/>
    <cellStyle name="Calculation 5" xfId="2398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3" xfId="242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2" xfId="2435"/>
    <cellStyle name="Comma 10 2 2" xfId="2436"/>
    <cellStyle name="Comma 10 2 3" xfId="2437"/>
    <cellStyle name="Comma 10 2 4" xfId="2438"/>
    <cellStyle name="Comma 10 2 5" xfId="2439"/>
    <cellStyle name="Comma 10 3" xfId="2440"/>
    <cellStyle name="Comma 10 3 2" xfId="2441"/>
    <cellStyle name="Comma 10 3 3" xfId="2442"/>
    <cellStyle name="Comma 10 3 4" xfId="2443"/>
    <cellStyle name="Comma 10 3 5" xfId="2444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2" xfId="2459"/>
    <cellStyle name="Comma 11 2 2" xfId="2460"/>
    <cellStyle name="Comma 11 2 3" xfId="2461"/>
    <cellStyle name="Comma 11 3" xfId="2462"/>
    <cellStyle name="Comma 11 3 2" xfId="2463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3" xfId="2517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_CPI_Y'52_TOP_GG 1" xfId="2527"/>
    <cellStyle name="Comma 14" xfId="2528"/>
    <cellStyle name="Comma 14 2" xfId="2529"/>
    <cellStyle name="Comma 14 3" xfId="2530"/>
    <cellStyle name="Comma 14 4" xfId="2531"/>
    <cellStyle name="Comma 14 5" xfId="2532"/>
    <cellStyle name="Comma 15" xfId="2533"/>
    <cellStyle name="Comma 15 10" xfId="2534"/>
    <cellStyle name="Comma 15 11" xfId="2535"/>
    <cellStyle name="Comma 15 12" xfId="2536"/>
    <cellStyle name="Comma 15 2" xfId="2537"/>
    <cellStyle name="Comma 15 2 2" xfId="2538"/>
    <cellStyle name="Comma 15 3" xfId="2539"/>
    <cellStyle name="Comma 15 3 2" xfId="2540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8" xfId="2555"/>
    <cellStyle name="Comma 18 2" xfId="2556"/>
    <cellStyle name="Comma 18 3" xfId="2557"/>
    <cellStyle name="Comma 18 4" xfId="2558"/>
    <cellStyle name="Comma 18_B3-Property plant&amp;equiment_incom" xfId="2559"/>
    <cellStyle name="Comma 19" xfId="2560"/>
    <cellStyle name="Comma 19 2" xfId="2561"/>
    <cellStyle name="Comma 19 3" xfId="2562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3" xfId="266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3" xfId="2720"/>
    <cellStyle name="Comma 2 3 3" xfId="2721"/>
    <cellStyle name="Comma 2 3 4" xfId="2722"/>
    <cellStyle name="Comma 2 3 5" xfId="272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3" xfId="2737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1" xfId="2790"/>
    <cellStyle name="Comma 21 2" xfId="2791"/>
    <cellStyle name="Comma 21 2 2" xfId="2792"/>
    <cellStyle name="Comma 21 3" xfId="2793"/>
    <cellStyle name="Comma 21 4" xfId="2794"/>
    <cellStyle name="Comma 21 5" xfId="2795"/>
    <cellStyle name="Comma 21 6" xfId="2796"/>
    <cellStyle name="Comma 22" xfId="2797"/>
    <cellStyle name="Comma 22 2" xfId="2798"/>
    <cellStyle name="Comma 22 2 2" xfId="2799"/>
    <cellStyle name="Comma 22 3" xfId="2800"/>
    <cellStyle name="Comma 22 4" xfId="2801"/>
    <cellStyle name="Comma 22 5" xfId="2802"/>
    <cellStyle name="Comma 23" xfId="2803"/>
    <cellStyle name="Comma 23 2" xfId="2804"/>
    <cellStyle name="Comma 23 2 2" xfId="2805"/>
    <cellStyle name="Comma 23 3" xfId="2806"/>
    <cellStyle name="Comma 23 4" xfId="2807"/>
    <cellStyle name="Comma 23_Cut-off_รายได้" xfId="2808"/>
    <cellStyle name="Comma 24" xfId="2809"/>
    <cellStyle name="Comma 24 2" xfId="2810"/>
    <cellStyle name="Comma 24 3" xfId="2811"/>
    <cellStyle name="Comma 25" xfId="2812"/>
    <cellStyle name="Comma 25 2" xfId="2813"/>
    <cellStyle name="Comma 26" xfId="2814"/>
    <cellStyle name="Comma 26 2" xfId="2815"/>
    <cellStyle name="Comma 26 2 2" xfId="2816"/>
    <cellStyle name="Comma 26 3" xfId="2817"/>
    <cellStyle name="Comma 26 4" xfId="2818"/>
    <cellStyle name="Comma 26_Cut-off_รายได้" xfId="2819"/>
    <cellStyle name="Comma 27" xfId="2820"/>
    <cellStyle name="Comma 27 2" xfId="2821"/>
    <cellStyle name="Comma 27 3" xfId="2822"/>
    <cellStyle name="Comma 28" xfId="2823"/>
    <cellStyle name="Comma 28 2" xfId="2824"/>
    <cellStyle name="Comma 28 3" xfId="2825"/>
    <cellStyle name="Comma 29" xfId="2826"/>
    <cellStyle name="Comma 29 2" xfId="2827"/>
    <cellStyle name="Comma 29 3" xfId="2828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3" xfId="2843"/>
    <cellStyle name="Comma 3 2 4" xfId="2844"/>
    <cellStyle name="Comma 3 2 5" xfId="4904"/>
    <cellStyle name="Comma 3 20" xfId="2845"/>
    <cellStyle name="Comma 3 21" xfId="4894"/>
    <cellStyle name="Comma 3 3" xfId="2846"/>
    <cellStyle name="Comma 3 3 2" xfId="2847"/>
    <cellStyle name="Comma 3 3 3" xfId="2848"/>
    <cellStyle name="Comma 3 4" xfId="2849"/>
    <cellStyle name="Comma 3 4 2" xfId="2850"/>
    <cellStyle name="Comma 3 4 3" xfId="2851"/>
    <cellStyle name="Comma 3 5" xfId="2852"/>
    <cellStyle name="Comma 3 5 2" xfId="2853"/>
    <cellStyle name="Comma 3 6" xfId="2854"/>
    <cellStyle name="Comma 3 6 2" xfId="2855"/>
    <cellStyle name="Comma 3 7" xfId="2856"/>
    <cellStyle name="Comma 3 7 2" xfId="2857"/>
    <cellStyle name="Comma 3 8" xfId="2858"/>
    <cellStyle name="Comma 3 8 2" xfId="2859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3" xfId="2865"/>
    <cellStyle name="Comma 31" xfId="2866"/>
    <cellStyle name="Comma 31 2" xfId="2867"/>
    <cellStyle name="Comma 31 3" xfId="2868"/>
    <cellStyle name="Comma 31 3 2" xfId="2869"/>
    <cellStyle name="Comma 32" xfId="2870"/>
    <cellStyle name="Comma 32 2" xfId="2871"/>
    <cellStyle name="Comma 32 3" xfId="2872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3" xfId="2899"/>
    <cellStyle name="Comma 39 4" xfId="2900"/>
    <cellStyle name="Comma 39 5" xfId="2901"/>
    <cellStyle name="Comma 39 6" xfId="2902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3" xfId="2915"/>
    <cellStyle name="Comma 4 3 2" xfId="2916"/>
    <cellStyle name="Comma 4 3 3" xfId="2917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3" xfId="3021"/>
    <cellStyle name="Comma 5 2 4" xfId="3022"/>
    <cellStyle name="Comma 5 2 5" xfId="3023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0" xfId="3038"/>
    <cellStyle name="Comma 5 31" xfId="3039"/>
    <cellStyle name="Comma 5 32" xfId="3040"/>
    <cellStyle name="Comma 5 4" xfId="3041"/>
    <cellStyle name="Comma 5 4 2" xfId="3042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3" xfId="3076"/>
    <cellStyle name="Comma 6 3 2" xfId="3077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2" xfId="3095"/>
    <cellStyle name="Comma 7 2 2" xfId="3096"/>
    <cellStyle name="Comma 7 2 2 2" xfId="3097"/>
    <cellStyle name="Comma 7 2 3" xfId="3098"/>
    <cellStyle name="Comma 7 2 4" xfId="3099"/>
    <cellStyle name="Comma 7 2_B3 - Property plant &amp; equipment_GE" xfId="3100"/>
    <cellStyle name="Comma 7 3" xfId="3101"/>
    <cellStyle name="Comma 7 3 2" xfId="3102"/>
    <cellStyle name="Comma 7 3 3" xfId="3103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3" xfId="3198"/>
    <cellStyle name="Currency 3" xfId="3199"/>
    <cellStyle name="Currency 3 2" xfId="3200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shadow and lines within range" xfId="3242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row of totals" xfId="3280"/>
    <cellStyle name="Format Number Column" xfId="3281"/>
    <cellStyle name="Format text as bold, black on yello" xfId="3282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3" xfId="3333"/>
    <cellStyle name="Header2 4" xfId="3334"/>
    <cellStyle name="Header2 5" xfId="3335"/>
    <cellStyle name="Header2 6" xfId="3336"/>
    <cellStyle name="Header2 7" xfId="3337"/>
    <cellStyle name="Header2 8" xfId="3338"/>
    <cellStyle name="Header2 9" xfId="333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3" xfId="3414"/>
    <cellStyle name="Input 2 4" xfId="3415"/>
    <cellStyle name="Input 2 5" xfId="3416"/>
    <cellStyle name="Input 2 6" xfId="3417"/>
    <cellStyle name="Input 2 7" xfId="3418"/>
    <cellStyle name="Input 3" xfId="1135"/>
    <cellStyle name="Input 3 2" xfId="3419"/>
    <cellStyle name="Input 3 3" xfId="3420"/>
    <cellStyle name="Input 3 4" xfId="3421"/>
    <cellStyle name="Input 3 5" xfId="3422"/>
    <cellStyle name="Input 3 6" xfId="3423"/>
    <cellStyle name="Input 3 7" xfId="3424"/>
    <cellStyle name="Input 4" xfId="1132"/>
    <cellStyle name="Input 4 2" xfId="3425"/>
    <cellStyle name="Input 5" xfId="3426"/>
    <cellStyle name="Input 5 2" xfId="342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eft" xfId="3440"/>
    <cellStyle name="LINEAL - Style2" xfId="3441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_PL CST+CSA" xfId="3521"/>
    <cellStyle name="Normal 100" xfId="1035"/>
    <cellStyle name="Normal 101" xfId="1037"/>
    <cellStyle name="Normal 102" xfId="1039"/>
    <cellStyle name="Normal 103" xfId="1041"/>
    <cellStyle name="Normal 104" xfId="1043"/>
    <cellStyle name="Normal 105" xfId="1045"/>
    <cellStyle name="Normal 106" xfId="1047"/>
    <cellStyle name="Normal 107" xfId="1049"/>
    <cellStyle name="Normal 108" xfId="1051"/>
    <cellStyle name="Normal 109" xfId="1053"/>
    <cellStyle name="Normal 11" xfId="23"/>
    <cellStyle name="Normal 11 2" xfId="798"/>
    <cellStyle name="Normal 11 2 2" xfId="3522"/>
    <cellStyle name="Normal 11 2 3" xfId="3523"/>
    <cellStyle name="Normal 11 3" xfId="3524"/>
    <cellStyle name="Normal 11_PL CST+CSA" xfId="3525"/>
    <cellStyle name="Normal 110" xfId="1055"/>
    <cellStyle name="Normal 111" xfId="1068"/>
    <cellStyle name="Normal 112" xfId="1077"/>
    <cellStyle name="Normal 113" xfId="1073"/>
    <cellStyle name="Normal 114" xfId="1079"/>
    <cellStyle name="Normal 115" xfId="1072"/>
    <cellStyle name="Normal 116" xfId="1070"/>
    <cellStyle name="Normal 117" xfId="1074"/>
    <cellStyle name="Normal 118" xfId="1096"/>
    <cellStyle name="Normal 119" xfId="1071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_PL CST+CSA" xfId="3531"/>
    <cellStyle name="Normal 120" xfId="1075"/>
    <cellStyle name="Normal 121" xfId="1076"/>
    <cellStyle name="Normal 122" xfId="1093"/>
    <cellStyle name="Normal 123" xfId="1105"/>
    <cellStyle name="Normal 124" xfId="1111"/>
    <cellStyle name="Normal 125" xfId="1109"/>
    <cellStyle name="Normal 126" xfId="1113"/>
    <cellStyle name="Normal 127" xfId="1108"/>
    <cellStyle name="Normal 128" xfId="1107"/>
    <cellStyle name="Normal 129" xfId="1110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1" xfId="1142"/>
    <cellStyle name="Normal 132" xfId="1143"/>
    <cellStyle name="Normal 133" xfId="1144"/>
    <cellStyle name="Normal 134" xfId="1145"/>
    <cellStyle name="Normal 135" xfId="1146"/>
    <cellStyle name="Normal 136" xfId="1147"/>
    <cellStyle name="Normal 137" xfId="3535"/>
    <cellStyle name="Normal 138" xfId="3536"/>
    <cellStyle name="Normal 139" xfId="4895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_PL CST+CSA" xfId="3552"/>
    <cellStyle name="Normal 140" xfId="4896"/>
    <cellStyle name="Normal 141" xfId="4897"/>
    <cellStyle name="Normal 142" xfId="4898"/>
    <cellStyle name="Normal 143" xfId="4899"/>
    <cellStyle name="Normal 144" xfId="4900"/>
    <cellStyle name="Normal 145" xfId="4901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_PL CST+CSA" xfId="3560"/>
    <cellStyle name="Normal 16" xfId="17"/>
    <cellStyle name="Normal 16 2" xfId="826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_PL CST+CSA" xfId="3570"/>
    <cellStyle name="Normal 18" xfId="29"/>
    <cellStyle name="Normal 18 2" xfId="831"/>
    <cellStyle name="Normal 18 3" xfId="3571"/>
    <cellStyle name="Normal 18 4" xfId="3572"/>
    <cellStyle name="Normal 18_PL CST+CSA" xfId="3573"/>
    <cellStyle name="Normal 19" xfId="30"/>
    <cellStyle name="Normal 19 2" xfId="837"/>
    <cellStyle name="Normal 19 3" xfId="3574"/>
    <cellStyle name="Normal 19 4" xfId="357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3" xfId="3748"/>
    <cellStyle name="Normal 20 4" xfId="3749"/>
    <cellStyle name="Normal 20 5" xfId="3750"/>
    <cellStyle name="Normal 20_PL CST+CSA" xfId="3751"/>
    <cellStyle name="Normal 21" xfId="32"/>
    <cellStyle name="Normal 21 2" xfId="828"/>
    <cellStyle name="Normal 21 3" xfId="3752"/>
    <cellStyle name="Normal 21 4" xfId="3753"/>
    <cellStyle name="Normal 21 5" xfId="3754"/>
    <cellStyle name="Normal 21_PL CST+CSA" xfId="3755"/>
    <cellStyle name="Normal 22" xfId="33"/>
    <cellStyle name="Normal 22 2" xfId="832"/>
    <cellStyle name="Normal 22 3" xfId="3756"/>
    <cellStyle name="Normal 22_PL CST+CSA" xfId="3757"/>
    <cellStyle name="Normal 23" xfId="34"/>
    <cellStyle name="Normal 23 2" xfId="858"/>
    <cellStyle name="Normal 23_PL CST+CSA" xfId="3758"/>
    <cellStyle name="Normal 24" xfId="35"/>
    <cellStyle name="Normal 24 2" xfId="829"/>
    <cellStyle name="Normal 24_PL CST+CSA" xfId="3759"/>
    <cellStyle name="Normal 25" xfId="36"/>
    <cellStyle name="Normal 25 2" xfId="833"/>
    <cellStyle name="Normal 25_PL CST+CSA" xfId="3760"/>
    <cellStyle name="Normal 26" xfId="37"/>
    <cellStyle name="Normal 26 2" xfId="834"/>
    <cellStyle name="Normal 26_PL CST+CSA" xfId="3761"/>
    <cellStyle name="Normal 27" xfId="38"/>
    <cellStyle name="Normal 27 2" xfId="855"/>
    <cellStyle name="Normal 27_PL CST+CSA" xfId="3762"/>
    <cellStyle name="Normal 28" xfId="39"/>
    <cellStyle name="Normal 28 2" xfId="872"/>
    <cellStyle name="Normal 28_PL CST+CSA" xfId="3763"/>
    <cellStyle name="Normal 29" xfId="40"/>
    <cellStyle name="Normal 29 2" xfId="854"/>
    <cellStyle name="Normal 29 3" xfId="3764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_PL CST+CSA" xfId="3844"/>
    <cellStyle name="Normal 31" xfId="42"/>
    <cellStyle name="Normal 31 2" xfId="862"/>
    <cellStyle name="Normal 31 3" xfId="3845"/>
    <cellStyle name="Normal 31_PL CST+CSA" xfId="3846"/>
    <cellStyle name="Normal 32" xfId="43"/>
    <cellStyle name="Normal 32 2" xfId="861"/>
    <cellStyle name="Normal 32 3" xfId="3847"/>
    <cellStyle name="Normal 32_PL CST+CSA" xfId="3848"/>
    <cellStyle name="Normal 33" xfId="44"/>
    <cellStyle name="Normal 33 2" xfId="847"/>
    <cellStyle name="Normal 33 3" xfId="3849"/>
    <cellStyle name="Normal 33_PL CST+CSA" xfId="3850"/>
    <cellStyle name="Normal 34" xfId="45"/>
    <cellStyle name="Normal 34 2" xfId="865"/>
    <cellStyle name="Normal 34_PL CST+CSA" xfId="3851"/>
    <cellStyle name="Normal 35" xfId="46"/>
    <cellStyle name="Normal 35 2" xfId="867"/>
    <cellStyle name="Normal 35_PL CST+CSA" xfId="3852"/>
    <cellStyle name="Normal 36" xfId="47"/>
    <cellStyle name="Normal 36 2" xfId="850"/>
    <cellStyle name="Normal 36_PL CST+CSA" xfId="3853"/>
    <cellStyle name="Normal 37" xfId="48"/>
    <cellStyle name="Normal 37 2" xfId="868"/>
    <cellStyle name="Normal 37_PL CST+CSA" xfId="3854"/>
    <cellStyle name="Normal 38" xfId="18"/>
    <cellStyle name="Normal 38 2" xfId="839"/>
    <cellStyle name="Normal 38_PL CST+CSA" xfId="3855"/>
    <cellStyle name="Normal 39" xfId="49"/>
    <cellStyle name="Normal 39 2" xfId="885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2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_PL CST+CSA" xfId="3958"/>
    <cellStyle name="Normal 41" xfId="51"/>
    <cellStyle name="Normal 41 2" xfId="889"/>
    <cellStyle name="Normal 41_PL CST+CSA" xfId="3959"/>
    <cellStyle name="Normal 42" xfId="52"/>
    <cellStyle name="Normal 42 2" xfId="892"/>
    <cellStyle name="Normal 42_PL CST+CSA" xfId="3960"/>
    <cellStyle name="Normal 43" xfId="53"/>
    <cellStyle name="Normal 43 2" xfId="888"/>
    <cellStyle name="Normal 43_PL CST+CSA" xfId="3961"/>
    <cellStyle name="Normal 44" xfId="54"/>
    <cellStyle name="Normal 44 2" xfId="887"/>
    <cellStyle name="Normal 44_PL CST+CSA" xfId="3962"/>
    <cellStyle name="Normal 45" xfId="55"/>
    <cellStyle name="Normal 45 2" xfId="910"/>
    <cellStyle name="Normal 45_PL CST+CSA" xfId="3963"/>
    <cellStyle name="Normal 46" xfId="56"/>
    <cellStyle name="Normal 46 2" xfId="919"/>
    <cellStyle name="Normal 46_PL CST+CSA" xfId="3964"/>
    <cellStyle name="Normal 47" xfId="57"/>
    <cellStyle name="Normal 47 2" xfId="915"/>
    <cellStyle name="Normal 47_PL CST+CSA" xfId="3965"/>
    <cellStyle name="Normal 48" xfId="58"/>
    <cellStyle name="Normal 48 2" xfId="921"/>
    <cellStyle name="Normal 48_PL CST+CSA" xfId="3966"/>
    <cellStyle name="Normal 49" xfId="59"/>
    <cellStyle name="Normal 49 2" xfId="91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_PL CST+CSA" xfId="4009"/>
    <cellStyle name="Normal 51" xfId="61"/>
    <cellStyle name="Normal 51 2" xfId="916"/>
    <cellStyle name="Normal 51_PL CST+CSA" xfId="4010"/>
    <cellStyle name="Normal 52" xfId="62"/>
    <cellStyle name="Normal 52 2" xfId="940"/>
    <cellStyle name="Normal 52_PL CST+CSA" xfId="4011"/>
    <cellStyle name="Normal 53" xfId="63"/>
    <cellStyle name="Normal 53 2" xfId="913"/>
    <cellStyle name="Normal 53_PL CST+CSA" xfId="4012"/>
    <cellStyle name="Normal 54" xfId="64"/>
    <cellStyle name="Normal 54 2" xfId="917"/>
    <cellStyle name="Normal 54_PL CST+CSA" xfId="4013"/>
    <cellStyle name="Normal 55" xfId="65"/>
    <cellStyle name="Normal 55 2" xfId="918"/>
    <cellStyle name="Normal 55_PL CST+CSA" xfId="4014"/>
    <cellStyle name="Normal 56" xfId="66"/>
    <cellStyle name="Normal 56 2" xfId="937"/>
    <cellStyle name="Normal 56_PL CST+CSA" xfId="4015"/>
    <cellStyle name="Normal 57" xfId="67"/>
    <cellStyle name="Normal 57 2" xfId="953"/>
    <cellStyle name="Normal 57_PL CST+CSA" xfId="4016"/>
    <cellStyle name="Normal 58" xfId="68"/>
    <cellStyle name="Normal 58 2" xfId="936"/>
    <cellStyle name="Normal 59" xfId="73"/>
    <cellStyle name="Normal 59 2" xfId="95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1" xfId="943"/>
    <cellStyle name="Normal 62" xfId="930"/>
    <cellStyle name="Normal 63" xfId="947"/>
    <cellStyle name="Normal 64" xfId="949"/>
    <cellStyle name="Normal 65" xfId="963"/>
    <cellStyle name="Normal 66" xfId="972"/>
    <cellStyle name="Normal 67" xfId="968"/>
    <cellStyle name="Normal 68" xfId="974"/>
    <cellStyle name="Normal 69" xfId="967"/>
    <cellStyle name="Normal 7" xfId="19"/>
    <cellStyle name="Normal 7 10" xfId="4049"/>
    <cellStyle name="Normal 7 11" xfId="4050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1" xfId="969"/>
    <cellStyle name="Normal 72" xfId="996"/>
    <cellStyle name="Normal 73" xfId="966"/>
    <cellStyle name="Normal 74" xfId="970"/>
    <cellStyle name="Normal 75" xfId="971"/>
    <cellStyle name="Normal 76" xfId="992"/>
    <cellStyle name="Normal 77" xfId="1010"/>
    <cellStyle name="Normal 78" xfId="991"/>
    <cellStyle name="Normal 79" xfId="100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_B3 - Property plant &amp; equipment" xfId="4075"/>
    <cellStyle name="Normal 80" xfId="1000"/>
    <cellStyle name="Normal 81" xfId="999"/>
    <cellStyle name="Normal 82" xfId="984"/>
    <cellStyle name="Normal 83" xfId="1003"/>
    <cellStyle name="Normal 84" xfId="1005"/>
    <cellStyle name="Normal 85" xfId="987"/>
    <cellStyle name="Normal 85 2" xfId="4076"/>
    <cellStyle name="Normal 86" xfId="1006"/>
    <cellStyle name="Normal 87" xfId="976"/>
    <cellStyle name="Normal 88" xfId="995"/>
    <cellStyle name="Normal 89" xfId="1013"/>
    <cellStyle name="Normal 9" xfId="21"/>
    <cellStyle name="Normal 9 10" xfId="407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1" xfId="1017"/>
    <cellStyle name="Normal 92" xfId="1019"/>
    <cellStyle name="Normal 93" xfId="1021"/>
    <cellStyle name="Normal 94" xfId="1023"/>
    <cellStyle name="Normal 94 2" xfId="4089"/>
    <cellStyle name="Normal 95" xfId="1025"/>
    <cellStyle name="Normal 96" xfId="1027"/>
    <cellStyle name="Normal 97" xfId="1029"/>
    <cellStyle name="Normal 98" xfId="1031"/>
    <cellStyle name="Normal 99" xfId="1033"/>
    <cellStyle name="Normal_C164 - BSPLT_YE12'08" xfId="4903"/>
    <cellStyle name="Normal_CM Q3'07" xfId="4893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3" xfId="4102"/>
    <cellStyle name="Note 2 2 4" xfId="4103"/>
    <cellStyle name="Note 2 2 5" xfId="4104"/>
    <cellStyle name="Note 2 3" xfId="4105"/>
    <cellStyle name="Note 2 3 2" xfId="4106"/>
    <cellStyle name="Note 2 3 3" xfId="4107"/>
    <cellStyle name="Note 2 3 4" xfId="4108"/>
    <cellStyle name="Note 2 3 5" xfId="4109"/>
    <cellStyle name="Note 2 4" xfId="4110"/>
    <cellStyle name="Note 2 4 2" xfId="4111"/>
    <cellStyle name="Note 2 4 3" xfId="4112"/>
    <cellStyle name="Note 2 4 4" xfId="4113"/>
    <cellStyle name="Note 2 4 5" xfId="4114"/>
    <cellStyle name="Note 2 5" xfId="4115"/>
    <cellStyle name="Note 2 5 2" xfId="4116"/>
    <cellStyle name="Note 2 5 3" xfId="4117"/>
    <cellStyle name="Note 2 5 4" xfId="4118"/>
    <cellStyle name="Note 2 5 5" xfId="4119"/>
    <cellStyle name="Note 2 6" xfId="4120"/>
    <cellStyle name="Note 2 6 2" xfId="4121"/>
    <cellStyle name="Note 2 6 3" xfId="4122"/>
    <cellStyle name="Note 2 6 4" xfId="4123"/>
    <cellStyle name="Note 2 6 5" xfId="4124"/>
    <cellStyle name="Note 2 7" xfId="4125"/>
    <cellStyle name="Note 3" xfId="836"/>
    <cellStyle name="Note 3 2" xfId="4126"/>
    <cellStyle name="Note 3 2 2" xfId="4127"/>
    <cellStyle name="Note 3 2 3" xfId="4128"/>
    <cellStyle name="Note 3 2 4" xfId="4129"/>
    <cellStyle name="Note 3 2 5" xfId="4130"/>
    <cellStyle name="Note 3 3" xfId="4131"/>
    <cellStyle name="Note 3 3 2" xfId="4132"/>
    <cellStyle name="Note 3 3 3" xfId="4133"/>
    <cellStyle name="Note 3 3 4" xfId="4134"/>
    <cellStyle name="Note 3 3 5" xfId="4135"/>
    <cellStyle name="Note 3 4" xfId="4136"/>
    <cellStyle name="Note 3 4 2" xfId="4137"/>
    <cellStyle name="Note 3 4 3" xfId="4138"/>
    <cellStyle name="Note 3 4 4" xfId="4139"/>
    <cellStyle name="Note 3 4 5" xfId="4140"/>
    <cellStyle name="Note 3 5" xfId="4141"/>
    <cellStyle name="Note 3 5 2" xfId="4142"/>
    <cellStyle name="Note 3 5 3" xfId="4143"/>
    <cellStyle name="Note 3 5 4" xfId="4144"/>
    <cellStyle name="Note 3 5 5" xfId="4145"/>
    <cellStyle name="Note 3 6" xfId="4146"/>
    <cellStyle name="Note 3 6 2" xfId="4147"/>
    <cellStyle name="Note 3 6 3" xfId="4148"/>
    <cellStyle name="Note 3 6 4" xfId="4149"/>
    <cellStyle name="Note 3 6 5" xfId="4150"/>
    <cellStyle name="Note 3 7" xfId="4151"/>
    <cellStyle name="Note 4" xfId="891"/>
    <cellStyle name="Note 4 2" xfId="4152"/>
    <cellStyle name="Note 4 3" xfId="4153"/>
    <cellStyle name="Note 5" xfId="920"/>
    <cellStyle name="Note 5 2" xfId="4154"/>
    <cellStyle name="Note 5 3" xfId="4155"/>
    <cellStyle name="Note 6" xfId="973"/>
    <cellStyle name="Note 6 2" xfId="4156"/>
    <cellStyle name="Note 7" xfId="1078"/>
    <cellStyle name="Note 7 2" xfId="4157"/>
    <cellStyle name="Note 8" xfId="1112"/>
    <cellStyle name="Note 8 2" xfId="4158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3" xfId="4167"/>
    <cellStyle name="Output 2 4" xfId="4168"/>
    <cellStyle name="Output 2 5" xfId="4169"/>
    <cellStyle name="Output 2 6" xfId="4170"/>
    <cellStyle name="Output 2 7" xfId="4171"/>
    <cellStyle name="Output 3" xfId="4172"/>
    <cellStyle name="Output 3 2" xfId="4173"/>
    <cellStyle name="Output 3 3" xfId="4174"/>
    <cellStyle name="Output 3 4" xfId="4175"/>
    <cellStyle name="Output 3 5" xfId="4176"/>
    <cellStyle name="Output 3 6" xfId="4177"/>
    <cellStyle name="Output 3 7" xfId="4178"/>
    <cellStyle name="Output 4" xfId="4179"/>
    <cellStyle name="Output 5" xfId="418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Emph" xfId="692"/>
    <cellStyle name="SAPBEXaggItem" xfId="693"/>
    <cellStyle name="SAPBEXaggItemX" xfId="4459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60"/>
    <cellStyle name="SAPBEXHLevel0X" xfId="4461"/>
    <cellStyle name="SAPBEXHLevel1" xfId="4462"/>
    <cellStyle name="SAPBEXHLevel1X" xfId="4463"/>
    <cellStyle name="SAPBEXHLevel2" xfId="4464"/>
    <cellStyle name="SAPBEXHLevel2X" xfId="4465"/>
    <cellStyle name="SAPBEXHLevel3" xfId="4466"/>
    <cellStyle name="SAPBEXHLevel3X" xfId="4467"/>
    <cellStyle name="SAPBEXinputData" xfId="4468"/>
    <cellStyle name="SAPBEXresData" xfId="710"/>
    <cellStyle name="SAPBEXresDataEmph" xfId="711"/>
    <cellStyle name="SAPBEXresItem" xfId="712"/>
    <cellStyle name="SAPBEXresItemX" xfId="4469"/>
    <cellStyle name="SAPBEXstdData" xfId="713"/>
    <cellStyle name="SAPBEXstdDataEmph" xfId="714"/>
    <cellStyle name="SAPBEXstdItem" xfId="715"/>
    <cellStyle name="SAPBEXstdItemX" xfId="4470"/>
    <cellStyle name="SAPBEXtitle" xfId="716"/>
    <cellStyle name="SAPBEXundefined" xfId="717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6" xfId="73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3" xfId="4506"/>
    <cellStyle name="Total 2 4" xfId="4507"/>
    <cellStyle name="Total 2 5" xfId="4508"/>
    <cellStyle name="Total 2 6" xfId="4509"/>
    <cellStyle name="Total 3" xfId="750"/>
    <cellStyle name="Total 3 2" xfId="4510"/>
    <cellStyle name="Total 4" xfId="4511"/>
    <cellStyle name="Total 5" xfId="4512"/>
    <cellStyle name="Total 6" xfId="4513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3" xfId="4671"/>
    <cellStyle name="เครื่องหมายจุลภาค 14" xfId="4672"/>
    <cellStyle name="เครื่องหมายจุลภาค 15" xfId="4673"/>
    <cellStyle name="เครื่องหมายจุลภาค 15 2" xfId="4674"/>
    <cellStyle name="เครื่องหมายจุลภาค 16" xfId="4675"/>
    <cellStyle name="เครื่องหมายจุลภาค 17" xfId="4676"/>
    <cellStyle name="เครื่องหมายจุลภาค 18" xfId="4677"/>
    <cellStyle name="เครื่องหมายจุลภาค 18 2" xfId="4678"/>
    <cellStyle name="เครื่องหมายจุลภาค 19" xfId="4679"/>
    <cellStyle name="เครื่องหมายจุลภาค 2" xfId="4680"/>
    <cellStyle name="เครื่องหมายจุลภาค 2 10" xfId="4681"/>
    <cellStyle name="เครื่องหมายจุลภาค 2 11" xfId="4682"/>
    <cellStyle name="เครื่องหมายจุลภาค 2 12" xfId="4683"/>
    <cellStyle name="เครื่องหมายจุลภาค 2 13" xfId="4684"/>
    <cellStyle name="เครื่องหมายจุลภาค 2 14" xfId="4685"/>
    <cellStyle name="เครื่องหมายจุลภาค 2 15" xfId="4686"/>
    <cellStyle name="เครื่องหมายจุลภาค 2 16" xfId="4687"/>
    <cellStyle name="เครื่องหมายจุลภาค 2 17" xfId="4688"/>
    <cellStyle name="เครื่องหมายจุลภาค 2 18" xfId="4689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3" xfId="4693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4" xfId="4696"/>
    <cellStyle name="เครื่องหมายจุลภาค 2 5" xfId="4697"/>
    <cellStyle name="เครื่องหมายจุลภาค 2 6" xfId="4698"/>
    <cellStyle name="เครื่องหมายจุลภาค 2 7" xfId="4699"/>
    <cellStyle name="เครื่องหมายจุลภาค 2 8" xfId="4700"/>
    <cellStyle name="เครื่องหมายจุลภาค 2 9" xfId="470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2" xfId="470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3" xfId="4710"/>
    <cellStyle name="เครื่องหมายจุลภาค 3 2 4" xfId="4711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4" xfId="4714"/>
    <cellStyle name="เครื่องหมายจุลภาค 3 5" xfId="4715"/>
    <cellStyle name="เครื่องหมายจุลภาค 3 6" xfId="471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3" xfId="4721"/>
    <cellStyle name="เครื่องหมายจุลภาค 4 2 4" xfId="4722"/>
    <cellStyle name="เครื่องหมายจุลภาค 4 2 5" xfId="4723"/>
    <cellStyle name="เครื่องหมายจุลภาค 4 2 6" xfId="4724"/>
    <cellStyle name="เครื่องหมายจุลภาค 4 2 7" xfId="4725"/>
    <cellStyle name="เครื่องหมายจุลภาค 4 3" xfId="4726"/>
    <cellStyle name="เครื่องหมายจุลภาค 4 4" xfId="4727"/>
    <cellStyle name="เครื่องหมายจุลภาค 4 5" xfId="4728"/>
    <cellStyle name="เครื่องหมายจุลภาค 4 6" xfId="4729"/>
    <cellStyle name="เครื่องหมายจุลภาค 5" xfId="4730"/>
    <cellStyle name="เครื่องหมายจุลภาค 5 2" xfId="4731"/>
    <cellStyle name="เครื่องหมายจุลภาค 6" xfId="4732"/>
    <cellStyle name="เครื่องหมายจุลภาค 7" xfId="4733"/>
    <cellStyle name="เครื่องหมายจุลภาค 7 2" xfId="4734"/>
    <cellStyle name="เครื่องหมายจุลภาค 8" xfId="4735"/>
    <cellStyle name="เครื่องหมายจุลภาค 8 2" xfId="4736"/>
    <cellStyle name="เครื่องหมายจุลภาค 9" xfId="4737"/>
    <cellStyle name="เครื่องหมายจุลภาค 9 2" xfId="4738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D5F8FF"/>
      <color rgb="FFFFCCFF"/>
      <color rgb="FFFFFFA3"/>
      <color rgb="FFCCFFCC"/>
      <color rgb="FF9999FF"/>
      <color rgb="FFCC99FF"/>
      <color rgb="FFFF66CC"/>
      <color rgb="FFCCFF99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FF_3"/>
      <sheetName val="Company Info"/>
      <sheetName val="CA Comp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K113"/>
  <sheetViews>
    <sheetView view="pageBreakPreview" topLeftCell="A91" zoomScale="130" zoomScaleNormal="110" zoomScaleSheetLayoutView="130" workbookViewId="0">
      <selection activeCell="C92" sqref="C92"/>
    </sheetView>
  </sheetViews>
  <sheetFormatPr defaultColWidth="35.42578125" defaultRowHeight="14.25"/>
  <cols>
    <col min="1" max="1" width="3.7109375" style="37" customWidth="1"/>
    <col min="2" max="2" width="2.42578125" style="37" customWidth="1"/>
    <col min="3" max="3" width="51.7109375" style="37" customWidth="1"/>
    <col min="4" max="4" width="6.140625" style="50" customWidth="1"/>
    <col min="5" max="5" width="0.5703125" style="37" customWidth="1"/>
    <col min="6" max="6" width="11.7109375" style="37" customWidth="1"/>
    <col min="7" max="7" width="0.5703125" style="37" customWidth="1"/>
    <col min="8" max="8" width="11.7109375" style="37" customWidth="1"/>
    <col min="9" max="9" width="0.5703125" style="37" customWidth="1"/>
    <col min="10" max="10" width="11.7109375" style="37" customWidth="1"/>
    <col min="11" max="11" width="0.5703125" style="37" customWidth="1"/>
    <col min="12" max="12" width="11.7109375" style="37" customWidth="1"/>
    <col min="13" max="13" width="0.5703125" style="37" customWidth="1"/>
    <col min="14" max="14" width="11.42578125" style="75" customWidth="1"/>
    <col min="15" max="15" width="0.5703125" style="41" customWidth="1"/>
    <col min="16" max="16" width="11.7109375" style="37" customWidth="1"/>
    <col min="17" max="17" width="0.42578125" style="37" customWidth="1"/>
    <col min="18" max="18" width="9.85546875" style="37" bestFit="1" customWidth="1"/>
    <col min="19" max="19" width="0.42578125" style="37" customWidth="1"/>
    <col min="20" max="20" width="9.85546875" style="37" bestFit="1" customWidth="1"/>
    <col min="21" max="21" width="0.42578125" style="37" customWidth="1"/>
    <col min="22" max="22" width="9.85546875" style="37" bestFit="1" customWidth="1"/>
    <col min="23" max="23" width="0.42578125" style="37" customWidth="1"/>
    <col min="24" max="24" width="9.85546875" style="37" bestFit="1" customWidth="1"/>
    <col min="25" max="25" width="0.42578125" style="37" customWidth="1"/>
    <col min="26" max="26" width="23.140625" style="37" customWidth="1"/>
    <col min="27" max="27" width="19.42578125" style="37" customWidth="1"/>
    <col min="28" max="28" width="0.42578125" style="37" customWidth="1"/>
    <col min="29" max="29" width="23.7109375" style="37" customWidth="1"/>
    <col min="30" max="30" width="0.42578125" style="37" customWidth="1"/>
    <col min="31" max="31" width="23.140625" style="37" customWidth="1"/>
    <col min="32" max="32" width="0.42578125" style="37" customWidth="1"/>
    <col min="33" max="33" width="17.140625" style="37" customWidth="1"/>
    <col min="34" max="34" width="0.42578125" style="37" customWidth="1"/>
    <col min="35" max="35" width="13.7109375" style="37" bestFit="1" customWidth="1"/>
    <col min="36" max="36" width="0.42578125" style="37" customWidth="1"/>
    <col min="37" max="37" width="13.7109375" style="37" bestFit="1" customWidth="1"/>
    <col min="38" max="16384" width="35.42578125" style="37"/>
  </cols>
  <sheetData>
    <row r="1" spans="1:37" ht="20.100000000000001" customHeight="1">
      <c r="A1" s="114" t="s">
        <v>22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6"/>
    </row>
    <row r="2" spans="1:37" ht="20.100000000000001" customHeight="1">
      <c r="A2" s="114" t="s">
        <v>57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</row>
    <row r="3" spans="1:37" ht="20.100000000000001" customHeight="1">
      <c r="A3" s="114" t="s">
        <v>219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</row>
    <row r="4" spans="1:37" ht="20.100000000000001" customHeight="1">
      <c r="A4" s="1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37" ht="20.100000000000001" customHeight="1">
      <c r="A5" s="114" t="s">
        <v>1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6"/>
    </row>
    <row r="6" spans="1:37" ht="20.100000000000001" customHeight="1">
      <c r="E6" s="37">
        <v>0</v>
      </c>
      <c r="F6" s="307" t="s">
        <v>72</v>
      </c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37" ht="20.100000000000001" customHeight="1">
      <c r="E7" s="102">
        <v>0</v>
      </c>
      <c r="F7" s="309" t="s">
        <v>56</v>
      </c>
      <c r="G7" s="309"/>
      <c r="H7" s="309"/>
      <c r="I7" s="309"/>
      <c r="J7" s="309"/>
      <c r="K7" s="117">
        <v>0</v>
      </c>
      <c r="L7" s="310" t="s">
        <v>263</v>
      </c>
      <c r="M7" s="310"/>
      <c r="N7" s="310"/>
      <c r="O7" s="310"/>
      <c r="P7" s="310"/>
    </row>
    <row r="8" spans="1:37" ht="20.100000000000001" customHeight="1">
      <c r="D8" s="37"/>
      <c r="E8" s="102">
        <v>0</v>
      </c>
      <c r="F8" s="281" t="s">
        <v>220</v>
      </c>
      <c r="G8" s="102">
        <v>0</v>
      </c>
      <c r="H8" s="101" t="s">
        <v>83</v>
      </c>
      <c r="I8" s="101"/>
      <c r="J8" s="101" t="s">
        <v>83</v>
      </c>
      <c r="K8" s="37">
        <v>0</v>
      </c>
      <c r="L8" s="281" t="s">
        <v>221</v>
      </c>
      <c r="M8" s="102">
        <v>0</v>
      </c>
      <c r="N8" s="101" t="s">
        <v>83</v>
      </c>
      <c r="P8" s="101" t="s">
        <v>83</v>
      </c>
    </row>
    <row r="9" spans="1:37" ht="20.100000000000001" customHeight="1">
      <c r="D9" s="37"/>
      <c r="E9" s="102"/>
      <c r="F9" s="118" t="s">
        <v>222</v>
      </c>
      <c r="G9" s="50"/>
      <c r="H9" s="101" t="s">
        <v>86</v>
      </c>
      <c r="I9" s="101"/>
      <c r="J9" s="101" t="s">
        <v>88</v>
      </c>
      <c r="K9" s="119"/>
      <c r="L9" s="120" t="s">
        <v>222</v>
      </c>
      <c r="M9" s="50"/>
      <c r="N9" s="101" t="s">
        <v>86</v>
      </c>
      <c r="P9" s="101" t="s">
        <v>88</v>
      </c>
    </row>
    <row r="10" spans="1:37" ht="20.100000000000001" customHeight="1">
      <c r="E10" s="102"/>
      <c r="F10" s="102" t="s">
        <v>84</v>
      </c>
      <c r="G10" s="102"/>
      <c r="H10" s="101"/>
      <c r="I10" s="101"/>
      <c r="J10" s="101"/>
      <c r="L10" s="102" t="s">
        <v>84</v>
      </c>
      <c r="M10" s="102"/>
      <c r="N10" s="101"/>
      <c r="P10" s="101"/>
    </row>
    <row r="11" spans="1:37" ht="20.100000000000001" customHeight="1">
      <c r="D11" s="106" t="s">
        <v>44</v>
      </c>
      <c r="E11" s="102"/>
      <c r="F11" s="121" t="s">
        <v>85</v>
      </c>
      <c r="G11" s="102"/>
      <c r="H11" s="122" t="s">
        <v>89</v>
      </c>
      <c r="I11" s="101"/>
      <c r="J11" s="122" t="s">
        <v>89</v>
      </c>
      <c r="L11" s="121" t="s">
        <v>85</v>
      </c>
      <c r="M11" s="102"/>
      <c r="N11" s="122" t="s">
        <v>89</v>
      </c>
      <c r="P11" s="122" t="s">
        <v>89</v>
      </c>
    </row>
    <row r="12" spans="1:37" ht="20.100000000000001" customHeight="1">
      <c r="A12" s="277" t="s">
        <v>23</v>
      </c>
      <c r="B12" s="53"/>
      <c r="C12" s="53"/>
      <c r="E12" s="26"/>
      <c r="F12" s="26"/>
      <c r="G12" s="26"/>
      <c r="K12" s="26"/>
      <c r="L12" s="26"/>
      <c r="M12" s="26"/>
    </row>
    <row r="13" spans="1:37" ht="20.100000000000001" customHeight="1">
      <c r="A13" s="69" t="s">
        <v>11</v>
      </c>
      <c r="C13" s="26"/>
      <c r="D13" s="266">
        <v>8</v>
      </c>
      <c r="E13" s="123"/>
      <c r="F13" s="124">
        <v>1309</v>
      </c>
      <c r="G13" s="123"/>
      <c r="H13" s="124">
        <v>10853</v>
      </c>
      <c r="I13" s="125"/>
      <c r="J13" s="124">
        <v>125569</v>
      </c>
      <c r="K13" s="26"/>
      <c r="L13" s="126">
        <v>414</v>
      </c>
      <c r="M13" s="26"/>
      <c r="N13" s="126">
        <v>9554</v>
      </c>
      <c r="P13" s="124">
        <v>85517</v>
      </c>
      <c r="Q13" s="37">
        <v>9554576.9600000009</v>
      </c>
      <c r="AA13" s="127"/>
      <c r="AC13" s="127"/>
      <c r="AE13" s="127"/>
      <c r="AG13" s="127"/>
      <c r="AI13" s="127"/>
      <c r="AK13" s="127"/>
    </row>
    <row r="14" spans="1:37" ht="20.100000000000001" customHeight="1">
      <c r="A14" s="69" t="s">
        <v>19</v>
      </c>
      <c r="C14" s="26"/>
      <c r="D14" s="266"/>
      <c r="E14" s="123"/>
      <c r="F14" s="124"/>
      <c r="G14" s="123"/>
      <c r="H14" s="124"/>
      <c r="I14" s="125"/>
      <c r="J14" s="124"/>
      <c r="K14" s="26"/>
      <c r="L14" s="126"/>
      <c r="M14" s="26"/>
      <c r="N14" s="128"/>
      <c r="P14" s="124"/>
      <c r="AA14" s="127"/>
      <c r="AC14" s="127"/>
      <c r="AE14" s="127"/>
      <c r="AG14" s="127"/>
      <c r="AI14" s="127"/>
      <c r="AK14" s="127"/>
    </row>
    <row r="15" spans="1:37" ht="20.100000000000001" customHeight="1">
      <c r="A15" s="129" t="s">
        <v>91</v>
      </c>
      <c r="D15" s="266" t="s">
        <v>119</v>
      </c>
      <c r="E15" s="123"/>
      <c r="F15" s="46">
        <v>25</v>
      </c>
      <c r="G15" s="123"/>
      <c r="H15" s="46" t="s">
        <v>87</v>
      </c>
      <c r="I15" s="125"/>
      <c r="J15" s="124">
        <v>11519</v>
      </c>
      <c r="K15" s="26"/>
      <c r="L15" s="126">
        <v>64</v>
      </c>
      <c r="M15" s="65"/>
      <c r="N15" s="130" t="s">
        <v>87</v>
      </c>
      <c r="P15" s="124">
        <v>32021</v>
      </c>
      <c r="Q15" s="37">
        <v>0</v>
      </c>
      <c r="AA15" s="127"/>
      <c r="AC15" s="127"/>
      <c r="AE15" s="127"/>
      <c r="AG15" s="127"/>
      <c r="AI15" s="127"/>
      <c r="AK15" s="127"/>
    </row>
    <row r="16" spans="1:37" ht="20.100000000000001" customHeight="1">
      <c r="A16" s="129" t="s">
        <v>243</v>
      </c>
      <c r="D16" s="266">
        <v>9</v>
      </c>
      <c r="E16" s="123"/>
      <c r="F16" s="124">
        <v>2324</v>
      </c>
      <c r="G16" s="123"/>
      <c r="H16" s="124">
        <v>6231</v>
      </c>
      <c r="I16" s="125"/>
      <c r="J16" s="46">
        <v>140547</v>
      </c>
      <c r="K16" s="26"/>
      <c r="L16" s="126">
        <v>327</v>
      </c>
      <c r="M16" s="26"/>
      <c r="N16" s="130">
        <v>4291</v>
      </c>
      <c r="P16" s="124">
        <v>2387</v>
      </c>
      <c r="Q16" s="37">
        <v>0</v>
      </c>
      <c r="AA16" s="127"/>
      <c r="AC16" s="127"/>
      <c r="AE16" s="127"/>
      <c r="AG16" s="127"/>
      <c r="AI16" s="127"/>
      <c r="AK16" s="127"/>
    </row>
    <row r="17" spans="1:37" s="115" customFormat="1" ht="20.100000000000001" customHeight="1">
      <c r="A17" s="131" t="s">
        <v>190</v>
      </c>
      <c r="D17" s="266">
        <v>10</v>
      </c>
      <c r="E17" s="123"/>
      <c r="F17" s="46">
        <v>1147</v>
      </c>
      <c r="G17" s="123"/>
      <c r="H17" s="124">
        <v>38</v>
      </c>
      <c r="I17" s="125"/>
      <c r="J17" s="46" t="s">
        <v>87</v>
      </c>
      <c r="K17" s="26"/>
      <c r="L17" s="130">
        <v>1147</v>
      </c>
      <c r="M17" s="26"/>
      <c r="N17" s="130">
        <v>38</v>
      </c>
      <c r="O17" s="41"/>
      <c r="P17" s="46" t="s">
        <v>87</v>
      </c>
      <c r="AA17" s="133"/>
      <c r="AC17" s="133"/>
      <c r="AE17" s="133"/>
      <c r="AG17" s="133"/>
      <c r="AI17" s="133"/>
      <c r="AK17" s="133"/>
    </row>
    <row r="18" spans="1:37" ht="20.100000000000001" customHeight="1">
      <c r="A18" s="69" t="s">
        <v>13</v>
      </c>
      <c r="D18" s="266">
        <v>11</v>
      </c>
      <c r="E18" s="123"/>
      <c r="F18" s="46" t="s">
        <v>87</v>
      </c>
      <c r="G18" s="123"/>
      <c r="H18" s="46" t="s">
        <v>87</v>
      </c>
      <c r="I18" s="134"/>
      <c r="J18" s="124">
        <v>15845</v>
      </c>
      <c r="K18" s="26"/>
      <c r="L18" s="130" t="s">
        <v>87</v>
      </c>
      <c r="M18" s="26"/>
      <c r="N18" s="130" t="s">
        <v>87</v>
      </c>
      <c r="P18" s="124">
        <v>1835</v>
      </c>
      <c r="Q18" s="37">
        <v>0</v>
      </c>
      <c r="AA18" s="127"/>
      <c r="AC18" s="127"/>
      <c r="AE18" s="127"/>
      <c r="AG18" s="127"/>
      <c r="AI18" s="127"/>
      <c r="AK18" s="127"/>
    </row>
    <row r="19" spans="1:37" ht="20.100000000000001" customHeight="1">
      <c r="A19" s="69" t="s">
        <v>90</v>
      </c>
      <c r="D19" s="266"/>
      <c r="E19" s="123"/>
      <c r="F19" s="124"/>
      <c r="G19" s="123"/>
      <c r="H19" s="124"/>
      <c r="I19" s="134"/>
      <c r="J19" s="124"/>
      <c r="K19" s="26"/>
      <c r="L19" s="130"/>
      <c r="M19" s="26"/>
      <c r="N19" s="130"/>
      <c r="P19" s="124"/>
      <c r="AA19" s="127"/>
      <c r="AC19" s="127"/>
      <c r="AE19" s="127"/>
      <c r="AG19" s="127"/>
      <c r="AI19" s="127"/>
      <c r="AK19" s="127"/>
    </row>
    <row r="20" spans="1:37" ht="20.100000000000001" customHeight="1">
      <c r="A20" s="129" t="s">
        <v>91</v>
      </c>
      <c r="D20" s="266">
        <v>7</v>
      </c>
      <c r="E20" s="123"/>
      <c r="F20" s="46" t="s">
        <v>87</v>
      </c>
      <c r="G20" s="123"/>
      <c r="H20" s="124">
        <v>107</v>
      </c>
      <c r="I20" s="134"/>
      <c r="J20" s="46" t="s">
        <v>87</v>
      </c>
      <c r="K20" s="26"/>
      <c r="L20" s="130" t="s">
        <v>87</v>
      </c>
      <c r="M20" s="26"/>
      <c r="N20" s="126">
        <v>107</v>
      </c>
      <c r="P20" s="124">
        <v>18314</v>
      </c>
      <c r="Q20" s="37">
        <v>365079.76</v>
      </c>
      <c r="AA20" s="127"/>
      <c r="AC20" s="127"/>
      <c r="AE20" s="127"/>
      <c r="AG20" s="127"/>
      <c r="AI20" s="127"/>
      <c r="AK20" s="127"/>
    </row>
    <row r="21" spans="1:37" ht="20.100000000000001" customHeight="1">
      <c r="A21" s="129" t="s">
        <v>243</v>
      </c>
      <c r="B21" s="135"/>
      <c r="D21" s="266">
        <v>14</v>
      </c>
      <c r="E21" s="123"/>
      <c r="F21" s="46" t="s">
        <v>87</v>
      </c>
      <c r="G21" s="49"/>
      <c r="H21" s="46" t="s">
        <v>87</v>
      </c>
      <c r="I21" s="134"/>
      <c r="J21" s="124">
        <v>9300</v>
      </c>
      <c r="K21" s="26"/>
      <c r="L21" s="130" t="s">
        <v>87</v>
      </c>
      <c r="M21" s="42"/>
      <c r="N21" s="130" t="s">
        <v>87</v>
      </c>
      <c r="O21" s="66"/>
      <c r="P21" s="46" t="s">
        <v>87</v>
      </c>
      <c r="Q21" s="37">
        <v>7695257.8499999996</v>
      </c>
      <c r="AA21" s="127"/>
      <c r="AC21" s="127"/>
      <c r="AE21" s="127"/>
      <c r="AG21" s="127"/>
      <c r="AI21" s="127"/>
      <c r="AK21" s="127"/>
    </row>
    <row r="22" spans="1:37" s="137" customFormat="1" ht="20.100000000000001" customHeight="1">
      <c r="A22" s="136" t="s">
        <v>75</v>
      </c>
      <c r="C22" s="15"/>
      <c r="D22" s="267"/>
      <c r="E22" s="138"/>
      <c r="F22" s="124">
        <v>9</v>
      </c>
      <c r="G22" s="138"/>
      <c r="H22" s="124">
        <v>1705</v>
      </c>
      <c r="J22" s="46" t="s">
        <v>87</v>
      </c>
      <c r="K22" s="15"/>
      <c r="L22" s="126">
        <v>9</v>
      </c>
      <c r="M22" s="15"/>
      <c r="N22" s="139">
        <v>1705</v>
      </c>
      <c r="P22" s="46" t="s">
        <v>87</v>
      </c>
      <c r="Q22" s="137">
        <v>1704683.05</v>
      </c>
    </row>
    <row r="23" spans="1:37" ht="20.100000000000001" customHeight="1">
      <c r="A23" s="69" t="s">
        <v>3</v>
      </c>
      <c r="C23" s="26"/>
      <c r="D23" s="266">
        <v>12</v>
      </c>
      <c r="E23" s="123"/>
      <c r="F23" s="124">
        <v>3445</v>
      </c>
      <c r="G23" s="123"/>
      <c r="H23" s="124">
        <v>3522</v>
      </c>
      <c r="I23" s="137"/>
      <c r="J23" s="124">
        <v>10492</v>
      </c>
      <c r="K23" s="26"/>
      <c r="L23" s="126">
        <v>3097</v>
      </c>
      <c r="M23" s="26"/>
      <c r="N23" s="139">
        <v>3175</v>
      </c>
      <c r="P23" s="124">
        <v>1777</v>
      </c>
      <c r="Q23" s="37">
        <v>3179331.67</v>
      </c>
      <c r="AA23" s="127"/>
      <c r="AC23" s="127"/>
      <c r="AE23" s="127"/>
      <c r="AG23" s="127"/>
      <c r="AI23" s="127"/>
      <c r="AK23" s="127"/>
    </row>
    <row r="24" spans="1:37" ht="20.100000000000001" customHeight="1">
      <c r="A24" s="277" t="s">
        <v>5</v>
      </c>
      <c r="B24" s="26"/>
      <c r="C24" s="26"/>
      <c r="D24" s="266"/>
      <c r="E24" s="123"/>
      <c r="F24" s="140">
        <f>SUM(F13:F23)</f>
        <v>8259</v>
      </c>
      <c r="G24" s="123"/>
      <c r="H24" s="140">
        <f>SUM(H13:H23)</f>
        <v>22456</v>
      </c>
      <c r="I24" s="125"/>
      <c r="J24" s="140">
        <f>SUM(J13:J23)</f>
        <v>313272</v>
      </c>
      <c r="K24" s="123">
        <f>SUM(K13:K23)</f>
        <v>0</v>
      </c>
      <c r="L24" s="141">
        <f>SUM(L13:L23)</f>
        <v>5058</v>
      </c>
      <c r="M24" s="123">
        <f>SUM(M13:M23)</f>
        <v>0</v>
      </c>
      <c r="N24" s="141">
        <f>SUM(N13:N23)</f>
        <v>18870</v>
      </c>
      <c r="P24" s="141">
        <f>SUM(P13:P23)</f>
        <v>141851</v>
      </c>
      <c r="Q24" s="37">
        <v>22606329.290000003</v>
      </c>
      <c r="AA24" s="127"/>
      <c r="AC24" s="127"/>
      <c r="AE24" s="127"/>
      <c r="AG24" s="127"/>
      <c r="AI24" s="127"/>
      <c r="AK24" s="127"/>
    </row>
    <row r="25" spans="1:37" ht="20.100000000000001" customHeight="1">
      <c r="A25" s="114"/>
      <c r="B25" s="26"/>
      <c r="C25" s="26"/>
      <c r="D25" s="266"/>
      <c r="E25" s="123"/>
      <c r="F25" s="124"/>
      <c r="G25" s="123"/>
      <c r="H25" s="124"/>
      <c r="I25" s="125"/>
      <c r="J25" s="124"/>
      <c r="K25" s="123"/>
      <c r="L25" s="142"/>
      <c r="M25" s="123"/>
      <c r="N25" s="142"/>
      <c r="P25" s="142"/>
      <c r="AA25" s="127"/>
      <c r="AC25" s="127"/>
      <c r="AE25" s="127"/>
      <c r="AG25" s="127"/>
      <c r="AI25" s="127"/>
      <c r="AK25" s="127"/>
    </row>
    <row r="26" spans="1:37" ht="20.100000000000001" customHeight="1">
      <c r="A26" s="277" t="s">
        <v>12</v>
      </c>
      <c r="B26" s="26"/>
      <c r="C26" s="26"/>
      <c r="D26" s="266"/>
      <c r="E26" s="123"/>
      <c r="F26" s="123"/>
      <c r="G26" s="123"/>
      <c r="H26" s="125"/>
      <c r="I26" s="125"/>
      <c r="J26" s="125"/>
      <c r="K26" s="26"/>
      <c r="L26" s="123"/>
      <c r="M26" s="123"/>
      <c r="N26" s="142"/>
      <c r="AA26" s="127"/>
      <c r="AC26" s="127"/>
      <c r="AE26" s="127"/>
      <c r="AG26" s="127"/>
      <c r="AI26" s="127"/>
      <c r="AK26" s="127"/>
    </row>
    <row r="27" spans="1:37" ht="20.100000000000001" customHeight="1">
      <c r="A27" s="69" t="s">
        <v>244</v>
      </c>
      <c r="B27" s="135"/>
      <c r="D27" s="266">
        <v>13</v>
      </c>
      <c r="E27" s="123"/>
      <c r="F27" s="124">
        <v>46630</v>
      </c>
      <c r="G27" s="123"/>
      <c r="H27" s="124">
        <v>46630</v>
      </c>
      <c r="I27" s="143"/>
      <c r="J27" s="124">
        <v>46630</v>
      </c>
      <c r="K27" s="26"/>
      <c r="L27" s="124">
        <v>46630</v>
      </c>
      <c r="M27" s="123"/>
      <c r="N27" s="124">
        <v>46630</v>
      </c>
      <c r="P27" s="124">
        <v>46630</v>
      </c>
      <c r="Q27" s="37">
        <v>46630000</v>
      </c>
      <c r="AA27" s="127"/>
      <c r="AC27" s="127"/>
      <c r="AE27" s="127"/>
      <c r="AG27" s="127"/>
      <c r="AI27" s="127"/>
      <c r="AK27" s="127"/>
    </row>
    <row r="28" spans="1:37" ht="20.100000000000001" customHeight="1">
      <c r="A28" s="69" t="s">
        <v>264</v>
      </c>
      <c r="B28" s="135"/>
      <c r="D28" s="266">
        <v>10</v>
      </c>
      <c r="E28" s="123"/>
      <c r="F28" s="124">
        <v>3879</v>
      </c>
      <c r="G28" s="123"/>
      <c r="H28" s="124">
        <v>3731</v>
      </c>
      <c r="I28" s="143"/>
      <c r="J28" s="144" t="s">
        <v>87</v>
      </c>
      <c r="K28" s="26"/>
      <c r="L28" s="124">
        <v>3879</v>
      </c>
      <c r="M28" s="123"/>
      <c r="N28" s="124">
        <v>3731</v>
      </c>
      <c r="P28" s="102" t="s">
        <v>87</v>
      </c>
      <c r="AA28" s="127"/>
      <c r="AC28" s="127"/>
      <c r="AE28" s="127"/>
      <c r="AG28" s="127"/>
      <c r="AI28" s="127"/>
      <c r="AK28" s="127"/>
    </row>
    <row r="29" spans="1:37" ht="20.100000000000001" customHeight="1">
      <c r="A29" s="69" t="s">
        <v>92</v>
      </c>
      <c r="B29" s="26"/>
      <c r="D29" s="266"/>
      <c r="E29" s="123"/>
      <c r="F29" s="143"/>
      <c r="G29" s="123"/>
      <c r="H29" s="145"/>
      <c r="I29" s="145"/>
      <c r="J29" s="145"/>
      <c r="K29" s="26"/>
      <c r="L29" s="146"/>
      <c r="M29" s="123"/>
      <c r="N29" s="147"/>
      <c r="Q29" s="37">
        <v>101600</v>
      </c>
      <c r="AA29" s="127"/>
      <c r="AC29" s="127"/>
      <c r="AE29" s="127"/>
      <c r="AG29" s="127"/>
      <c r="AI29" s="127"/>
      <c r="AK29" s="127"/>
    </row>
    <row r="30" spans="1:37" ht="20.100000000000001" customHeight="1">
      <c r="A30" s="129" t="s">
        <v>91</v>
      </c>
      <c r="D30" s="266">
        <v>7</v>
      </c>
      <c r="E30" s="123"/>
      <c r="F30" s="46" t="s">
        <v>87</v>
      </c>
      <c r="G30" s="123"/>
      <c r="H30" s="124">
        <v>102</v>
      </c>
      <c r="I30" s="134"/>
      <c r="J30" s="124">
        <v>15713</v>
      </c>
      <c r="K30" s="26"/>
      <c r="L30" s="46" t="s">
        <v>87</v>
      </c>
      <c r="M30" s="124"/>
      <c r="N30" s="124">
        <v>102</v>
      </c>
      <c r="O30" s="124"/>
      <c r="P30" s="124">
        <v>44312</v>
      </c>
      <c r="Q30" s="37">
        <v>365079.76</v>
      </c>
      <c r="AA30" s="127"/>
      <c r="AC30" s="127"/>
      <c r="AE30" s="127"/>
      <c r="AG30" s="127"/>
      <c r="AI30" s="127"/>
      <c r="AK30" s="127"/>
    </row>
    <row r="31" spans="1:37" ht="20.100000000000001" customHeight="1">
      <c r="A31" s="129" t="s">
        <v>243</v>
      </c>
      <c r="B31" s="135"/>
      <c r="D31" s="266">
        <v>14</v>
      </c>
      <c r="E31" s="123"/>
      <c r="F31" s="144" t="s">
        <v>87</v>
      </c>
      <c r="G31" s="49"/>
      <c r="H31" s="148" t="s">
        <v>87</v>
      </c>
      <c r="I31" s="134"/>
      <c r="J31" s="124">
        <v>35713</v>
      </c>
      <c r="K31" s="26"/>
      <c r="L31" s="130" t="s">
        <v>87</v>
      </c>
      <c r="M31" s="42"/>
      <c r="N31" s="130" t="s">
        <v>87</v>
      </c>
      <c r="O31" s="66"/>
      <c r="P31" s="102" t="s">
        <v>87</v>
      </c>
      <c r="Q31" s="37">
        <v>7695257.8499999996</v>
      </c>
      <c r="AA31" s="127"/>
      <c r="AC31" s="127"/>
      <c r="AE31" s="127"/>
      <c r="AG31" s="127"/>
      <c r="AI31" s="127"/>
      <c r="AK31" s="127"/>
    </row>
    <row r="32" spans="1:37" ht="20.100000000000001" customHeight="1">
      <c r="A32" s="69" t="s">
        <v>137</v>
      </c>
      <c r="B32" s="26"/>
      <c r="D32" s="266">
        <v>15</v>
      </c>
      <c r="E32" s="123"/>
      <c r="F32" s="144" t="s">
        <v>87</v>
      </c>
      <c r="G32" s="123"/>
      <c r="H32" s="144" t="s">
        <v>87</v>
      </c>
      <c r="I32" s="144"/>
      <c r="J32" s="144" t="s">
        <v>87</v>
      </c>
      <c r="K32" s="26"/>
      <c r="L32" s="149" t="s">
        <v>87</v>
      </c>
      <c r="M32" s="123"/>
      <c r="N32" s="149" t="s">
        <v>87</v>
      </c>
      <c r="P32" s="124">
        <v>68161</v>
      </c>
      <c r="Q32" s="37">
        <v>0</v>
      </c>
      <c r="AA32" s="127"/>
      <c r="AC32" s="127"/>
      <c r="AE32" s="127"/>
      <c r="AG32" s="127"/>
      <c r="AI32" s="127"/>
      <c r="AK32" s="127"/>
    </row>
    <row r="33" spans="1:37" ht="20.100000000000001" customHeight="1">
      <c r="A33" s="69" t="s">
        <v>187</v>
      </c>
      <c r="B33" s="26"/>
      <c r="D33" s="266"/>
      <c r="E33" s="123"/>
      <c r="F33" s="144" t="s">
        <v>87</v>
      </c>
      <c r="G33" s="49"/>
      <c r="H33" s="144" t="s">
        <v>87</v>
      </c>
      <c r="I33" s="143"/>
      <c r="J33" s="124">
        <v>2548</v>
      </c>
      <c r="K33" s="26"/>
      <c r="L33" s="149" t="s">
        <v>87</v>
      </c>
      <c r="M33" s="49"/>
      <c r="N33" s="149" t="s">
        <v>87</v>
      </c>
      <c r="O33" s="66"/>
      <c r="P33" s="102" t="s">
        <v>87</v>
      </c>
      <c r="Q33" s="37">
        <v>0</v>
      </c>
      <c r="AA33" s="127"/>
      <c r="AC33" s="127"/>
      <c r="AE33" s="127"/>
      <c r="AG33" s="127"/>
      <c r="AI33" s="127"/>
      <c r="AK33" s="127"/>
    </row>
    <row r="34" spans="1:37" ht="20.100000000000001" customHeight="1">
      <c r="A34" s="69" t="s">
        <v>24</v>
      </c>
      <c r="B34" s="26"/>
      <c r="D34" s="266">
        <v>16</v>
      </c>
      <c r="E34" s="123"/>
      <c r="F34" s="124">
        <v>1125</v>
      </c>
      <c r="G34" s="124"/>
      <c r="H34" s="124">
        <v>1583</v>
      </c>
      <c r="I34" s="124"/>
      <c r="J34" s="124">
        <v>3862</v>
      </c>
      <c r="K34" s="124"/>
      <c r="L34" s="124">
        <v>1125</v>
      </c>
      <c r="M34" s="124"/>
      <c r="N34" s="124">
        <v>1583</v>
      </c>
      <c r="O34" s="124"/>
      <c r="P34" s="124">
        <v>3863</v>
      </c>
      <c r="Q34" s="37">
        <v>1582812.5</v>
      </c>
      <c r="AA34" s="127"/>
      <c r="AC34" s="127"/>
      <c r="AE34" s="127"/>
      <c r="AG34" s="127"/>
      <c r="AI34" s="127"/>
      <c r="AK34" s="127"/>
    </row>
    <row r="35" spans="1:37" ht="20.100000000000001" customHeight="1">
      <c r="A35" s="69" t="s">
        <v>138</v>
      </c>
      <c r="B35" s="26"/>
      <c r="D35" s="266">
        <v>16</v>
      </c>
      <c r="E35" s="123"/>
      <c r="F35" s="144" t="s">
        <v>87</v>
      </c>
      <c r="G35" s="49"/>
      <c r="H35" s="144" t="s">
        <v>87</v>
      </c>
      <c r="I35" s="144"/>
      <c r="J35" s="144" t="s">
        <v>87</v>
      </c>
      <c r="K35" s="26"/>
      <c r="L35" s="149" t="s">
        <v>87</v>
      </c>
      <c r="M35" s="123"/>
      <c r="N35" s="149" t="s">
        <v>87</v>
      </c>
      <c r="P35" s="102" t="s">
        <v>87</v>
      </c>
      <c r="Q35" s="37">
        <v>0</v>
      </c>
      <c r="AA35" s="127"/>
      <c r="AC35" s="127"/>
      <c r="AE35" s="127"/>
      <c r="AG35" s="127"/>
      <c r="AI35" s="127"/>
      <c r="AK35" s="127"/>
    </row>
    <row r="36" spans="1:37" ht="20.100000000000001" customHeight="1">
      <c r="A36" s="69" t="s">
        <v>208</v>
      </c>
      <c r="B36" s="26"/>
      <c r="D36" s="266">
        <v>17</v>
      </c>
      <c r="E36" s="123"/>
      <c r="F36" s="144" t="s">
        <v>87</v>
      </c>
      <c r="G36" s="49"/>
      <c r="H36" s="150" t="s">
        <v>87</v>
      </c>
      <c r="I36" s="150"/>
      <c r="J36" s="150" t="s">
        <v>87</v>
      </c>
      <c r="K36" s="127"/>
      <c r="L36" s="149" t="s">
        <v>87</v>
      </c>
      <c r="M36" s="151"/>
      <c r="N36" s="152" t="s">
        <v>87</v>
      </c>
      <c r="P36" s="102" t="s">
        <v>87</v>
      </c>
      <c r="Q36" s="37">
        <v>0</v>
      </c>
      <c r="AA36" s="127"/>
      <c r="AC36" s="127"/>
      <c r="AE36" s="127"/>
      <c r="AG36" s="127"/>
      <c r="AI36" s="127"/>
      <c r="AK36" s="127"/>
    </row>
    <row r="37" spans="1:37" ht="20.100000000000001" customHeight="1">
      <c r="A37" s="69" t="s">
        <v>139</v>
      </c>
      <c r="B37" s="26"/>
      <c r="D37" s="266">
        <v>18</v>
      </c>
      <c r="E37" s="123"/>
      <c r="F37" s="124">
        <v>6</v>
      </c>
      <c r="G37" s="124"/>
      <c r="H37" s="124">
        <v>1704</v>
      </c>
      <c r="I37" s="124"/>
      <c r="J37" s="124">
        <v>22589</v>
      </c>
      <c r="K37" s="124"/>
      <c r="L37" s="46" t="s">
        <v>87</v>
      </c>
      <c r="M37" s="124"/>
      <c r="N37" s="124">
        <v>1691</v>
      </c>
      <c r="O37" s="124"/>
      <c r="P37" s="124">
        <v>10126</v>
      </c>
      <c r="Q37" s="37">
        <v>1690633</v>
      </c>
      <c r="AA37" s="127"/>
      <c r="AC37" s="127"/>
      <c r="AE37" s="127"/>
      <c r="AG37" s="127"/>
      <c r="AI37" s="127"/>
      <c r="AK37" s="127"/>
    </row>
    <row r="38" spans="1:37" ht="20.100000000000001" customHeight="1">
      <c r="A38" s="69" t="s">
        <v>140</v>
      </c>
      <c r="B38" s="26"/>
      <c r="D38" s="266"/>
      <c r="E38" s="123"/>
      <c r="F38" s="124">
        <v>370</v>
      </c>
      <c r="G38" s="124"/>
      <c r="H38" s="124">
        <v>666</v>
      </c>
      <c r="I38" s="124"/>
      <c r="J38" s="124">
        <v>3550</v>
      </c>
      <c r="K38" s="124"/>
      <c r="L38" s="124">
        <v>370</v>
      </c>
      <c r="M38" s="124"/>
      <c r="N38" s="124">
        <v>666</v>
      </c>
      <c r="O38" s="124"/>
      <c r="P38" s="124">
        <v>3225</v>
      </c>
      <c r="Q38" s="37">
        <v>666206.44999999995</v>
      </c>
      <c r="AA38" s="127"/>
      <c r="AC38" s="127"/>
      <c r="AE38" s="127"/>
      <c r="AG38" s="127"/>
      <c r="AI38" s="127"/>
      <c r="AK38" s="127"/>
    </row>
    <row r="39" spans="1:37" ht="20.100000000000001" customHeight="1">
      <c r="A39" s="69" t="s">
        <v>25</v>
      </c>
      <c r="B39" s="26"/>
      <c r="D39" s="266">
        <v>26</v>
      </c>
      <c r="E39" s="123"/>
      <c r="F39" s="144" t="s">
        <v>87</v>
      </c>
      <c r="G39" s="123"/>
      <c r="H39" s="153" t="s">
        <v>87</v>
      </c>
      <c r="I39" s="153"/>
      <c r="J39" s="124">
        <v>9919</v>
      </c>
      <c r="K39" s="26"/>
      <c r="L39" s="149" t="s">
        <v>87</v>
      </c>
      <c r="M39" s="123"/>
      <c r="N39" s="154" t="s">
        <v>87</v>
      </c>
      <c r="P39" s="124">
        <v>4433</v>
      </c>
      <c r="Q39" s="37">
        <v>0</v>
      </c>
      <c r="AA39" s="127"/>
      <c r="AC39" s="127"/>
      <c r="AE39" s="127"/>
      <c r="AG39" s="127"/>
      <c r="AI39" s="127"/>
      <c r="AK39" s="127"/>
    </row>
    <row r="40" spans="1:37" ht="20.100000000000001" customHeight="1">
      <c r="A40" s="69" t="s">
        <v>10</v>
      </c>
      <c r="B40" s="26"/>
      <c r="D40" s="268"/>
      <c r="E40" s="123"/>
      <c r="F40" s="143"/>
      <c r="G40" s="123"/>
      <c r="H40" s="143"/>
      <c r="I40" s="143"/>
      <c r="J40" s="143"/>
      <c r="K40" s="26"/>
      <c r="L40" s="146"/>
      <c r="M40" s="123"/>
      <c r="N40" s="74"/>
      <c r="AA40" s="127"/>
      <c r="AC40" s="127"/>
      <c r="AE40" s="127"/>
      <c r="AG40" s="127"/>
      <c r="AI40" s="127"/>
      <c r="AK40" s="127"/>
    </row>
    <row r="41" spans="1:37" ht="20.100000000000001" customHeight="1">
      <c r="A41" s="180" t="s">
        <v>134</v>
      </c>
      <c r="B41" s="135"/>
      <c r="D41" s="266"/>
      <c r="E41" s="123"/>
      <c r="F41" s="124">
        <v>222</v>
      </c>
      <c r="G41" s="124"/>
      <c r="H41" s="124">
        <v>2806</v>
      </c>
      <c r="I41" s="124"/>
      <c r="J41" s="124">
        <v>17384</v>
      </c>
      <c r="K41" s="124"/>
      <c r="L41" s="124">
        <v>222</v>
      </c>
      <c r="M41" s="124"/>
      <c r="N41" s="124">
        <v>2806</v>
      </c>
      <c r="O41" s="124"/>
      <c r="P41" s="124">
        <v>8429</v>
      </c>
      <c r="Q41" s="37">
        <v>2806262.82</v>
      </c>
      <c r="AA41" s="127"/>
      <c r="AC41" s="127"/>
      <c r="AE41" s="127"/>
      <c r="AG41" s="127"/>
      <c r="AI41" s="127"/>
      <c r="AK41" s="127"/>
    </row>
    <row r="42" spans="1:37" ht="20.100000000000001" customHeight="1">
      <c r="A42" s="180" t="s">
        <v>135</v>
      </c>
      <c r="D42" s="266"/>
      <c r="E42" s="123"/>
      <c r="F42" s="155">
        <v>4374</v>
      </c>
      <c r="G42" s="124"/>
      <c r="H42" s="155">
        <v>7396</v>
      </c>
      <c r="I42" s="124"/>
      <c r="J42" s="155">
        <v>17118</v>
      </c>
      <c r="K42" s="124"/>
      <c r="L42" s="124">
        <v>4374</v>
      </c>
      <c r="M42" s="124"/>
      <c r="N42" s="124">
        <v>7396</v>
      </c>
      <c r="O42" s="124"/>
      <c r="P42" s="155">
        <v>10735</v>
      </c>
      <c r="Q42" s="37">
        <v>4544970.95</v>
      </c>
      <c r="AA42" s="127"/>
      <c r="AC42" s="127"/>
      <c r="AE42" s="127"/>
      <c r="AG42" s="127"/>
      <c r="AI42" s="127"/>
      <c r="AK42" s="127"/>
    </row>
    <row r="43" spans="1:37" ht="20.100000000000001" customHeight="1">
      <c r="A43" s="277" t="s">
        <v>209</v>
      </c>
      <c r="B43" s="26"/>
      <c r="C43" s="26"/>
      <c r="D43" s="266"/>
      <c r="E43" s="123"/>
      <c r="F43" s="156">
        <f>SUM(F27:F42)</f>
        <v>56606</v>
      </c>
      <c r="G43" s="123"/>
      <c r="H43" s="156">
        <f>SUM(H27:H42)</f>
        <v>64618</v>
      </c>
      <c r="I43" s="125"/>
      <c r="J43" s="156">
        <f>SUM(J27:J42)</f>
        <v>175026</v>
      </c>
      <c r="K43" s="123">
        <f>SUM(K33:K42)</f>
        <v>0</v>
      </c>
      <c r="L43" s="141">
        <f>SUM(L27:L42)</f>
        <v>56600</v>
      </c>
      <c r="M43" s="123">
        <f>SUM(M33:M42)</f>
        <v>0</v>
      </c>
      <c r="N43" s="141">
        <f>SUM(N27:N42)</f>
        <v>64605</v>
      </c>
      <c r="P43" s="156">
        <f>SUM(P26:P42)</f>
        <v>199914</v>
      </c>
      <c r="Q43" s="37">
        <v>58022485.720000006</v>
      </c>
      <c r="AA43" s="127"/>
      <c r="AC43" s="127"/>
      <c r="AE43" s="127"/>
      <c r="AG43" s="127"/>
      <c r="AI43" s="127"/>
      <c r="AK43" s="127"/>
    </row>
    <row r="44" spans="1:37" ht="7.5" customHeight="1">
      <c r="A44" s="114"/>
      <c r="B44" s="26"/>
      <c r="C44" s="26"/>
      <c r="D44" s="266"/>
      <c r="E44" s="123"/>
      <c r="F44" s="123"/>
      <c r="G44" s="123"/>
      <c r="H44" s="125"/>
      <c r="I44" s="125"/>
      <c r="J44" s="125"/>
      <c r="K44" s="123"/>
      <c r="L44" s="123"/>
      <c r="M44" s="123"/>
      <c r="N44" s="142"/>
      <c r="AA44" s="127"/>
      <c r="AC44" s="127"/>
      <c r="AE44" s="127"/>
      <c r="AG44" s="127"/>
      <c r="AI44" s="127"/>
      <c r="AK44" s="127"/>
    </row>
    <row r="45" spans="1:37" ht="20.100000000000001" customHeight="1" thickBot="1">
      <c r="A45" s="277" t="s">
        <v>191</v>
      </c>
      <c r="B45" s="135"/>
      <c r="C45" s="42"/>
      <c r="D45" s="266"/>
      <c r="E45" s="123"/>
      <c r="F45" s="157">
        <f>SUM(F24,F43)</f>
        <v>64865</v>
      </c>
      <c r="G45" s="123">
        <f>SUM(G24,G43)</f>
        <v>0</v>
      </c>
      <c r="H45" s="157">
        <f>SUM(H24,H43)</f>
        <v>87074</v>
      </c>
      <c r="I45" s="125"/>
      <c r="J45" s="157">
        <f>SUM(J24,J43)</f>
        <v>488298</v>
      </c>
      <c r="K45" s="123">
        <f>SUM(K24,K43)</f>
        <v>0</v>
      </c>
      <c r="L45" s="157">
        <f>SUM(L24,L43)</f>
        <v>61658</v>
      </c>
      <c r="M45" s="123">
        <f>SUM(M24,M43)</f>
        <v>0</v>
      </c>
      <c r="N45" s="157">
        <f>SUM(N24,N43)</f>
        <v>83475</v>
      </c>
      <c r="P45" s="157">
        <f>SUM(P24,P43)</f>
        <v>341765</v>
      </c>
      <c r="Q45" s="37">
        <v>80628815.010000005</v>
      </c>
    </row>
    <row r="46" spans="1:37" ht="20.100000000000001" customHeight="1" thickTop="1">
      <c r="A46" s="114"/>
      <c r="B46" s="135"/>
      <c r="C46" s="42"/>
      <c r="D46" s="266"/>
      <c r="E46" s="123"/>
      <c r="F46" s="142"/>
      <c r="G46" s="123"/>
      <c r="H46" s="142"/>
      <c r="I46" s="125"/>
      <c r="J46" s="142"/>
      <c r="K46" s="123"/>
      <c r="L46" s="142"/>
      <c r="M46" s="123"/>
      <c r="N46" s="142"/>
      <c r="P46" s="142"/>
    </row>
    <row r="47" spans="1:37" ht="20.100000000000001" customHeight="1">
      <c r="A47" s="114"/>
      <c r="B47" s="135"/>
      <c r="C47" s="42"/>
      <c r="E47" s="123"/>
      <c r="F47" s="142"/>
      <c r="G47" s="123"/>
      <c r="H47" s="142"/>
      <c r="I47" s="125"/>
      <c r="J47" s="142"/>
      <c r="K47" s="123"/>
      <c r="L47" s="142"/>
      <c r="M47" s="123"/>
      <c r="N47" s="142"/>
      <c r="P47" s="142"/>
    </row>
    <row r="48" spans="1:37" ht="20.100000000000001" customHeight="1">
      <c r="A48" s="114"/>
      <c r="B48" s="135"/>
      <c r="C48" s="42"/>
      <c r="E48" s="123"/>
      <c r="F48" s="142"/>
      <c r="G48" s="123"/>
      <c r="H48" s="142"/>
      <c r="I48" s="125"/>
      <c r="J48" s="142"/>
      <c r="K48" s="123"/>
      <c r="L48" s="142"/>
      <c r="M48" s="123"/>
      <c r="N48" s="142"/>
      <c r="P48" s="142"/>
    </row>
    <row r="49" spans="1:16" ht="20.100000000000001" customHeight="1">
      <c r="A49" s="5"/>
      <c r="B49" s="26"/>
      <c r="C49" s="158" t="s">
        <v>127</v>
      </c>
      <c r="E49" s="26"/>
      <c r="F49" s="26"/>
      <c r="G49" s="26"/>
      <c r="J49" s="158" t="s">
        <v>127</v>
      </c>
      <c r="K49" s="26"/>
      <c r="L49" s="26"/>
      <c r="M49" s="26"/>
      <c r="O49" s="37"/>
    </row>
    <row r="50" spans="1:16" ht="20.100000000000001" customHeight="1">
      <c r="A50" s="5"/>
      <c r="B50" s="26"/>
      <c r="C50" s="158"/>
      <c r="E50" s="26"/>
      <c r="F50" s="26"/>
      <c r="G50" s="26"/>
      <c r="J50" s="158"/>
      <c r="K50" s="26"/>
      <c r="L50" s="26"/>
      <c r="M50" s="26"/>
      <c r="O50" s="37"/>
    </row>
    <row r="51" spans="1:16" ht="20.100000000000001" customHeight="1">
      <c r="A51" s="114" t="s">
        <v>22</v>
      </c>
      <c r="B51" s="132"/>
      <c r="C51" s="132"/>
      <c r="D51" s="132"/>
      <c r="E51" s="132"/>
      <c r="F51" s="132"/>
      <c r="G51" s="132"/>
      <c r="H51" s="115"/>
      <c r="I51" s="115"/>
      <c r="J51" s="115"/>
      <c r="K51" s="132"/>
      <c r="L51" s="132"/>
      <c r="M51" s="132"/>
      <c r="N51" s="116"/>
      <c r="O51" s="37"/>
    </row>
    <row r="52" spans="1:16" ht="20.100000000000001" customHeight="1">
      <c r="A52" s="114" t="s">
        <v>262</v>
      </c>
      <c r="B52" s="132"/>
      <c r="C52" s="132"/>
      <c r="D52" s="132"/>
      <c r="E52" s="132"/>
      <c r="F52" s="132"/>
      <c r="G52" s="132"/>
      <c r="H52" s="115"/>
      <c r="I52" s="115"/>
      <c r="J52" s="115"/>
      <c r="K52" s="132"/>
      <c r="L52" s="132"/>
      <c r="M52" s="132"/>
      <c r="N52" s="116"/>
      <c r="O52" s="37"/>
    </row>
    <row r="53" spans="1:16" ht="20.100000000000001" customHeight="1">
      <c r="A53" s="114" t="s">
        <v>219</v>
      </c>
      <c r="B53" s="132"/>
      <c r="C53" s="132"/>
      <c r="D53" s="132"/>
      <c r="E53" s="132"/>
      <c r="F53" s="132"/>
      <c r="G53" s="132"/>
      <c r="H53" s="115"/>
      <c r="I53" s="115"/>
      <c r="J53" s="115"/>
      <c r="K53" s="132"/>
      <c r="L53" s="132"/>
      <c r="M53" s="132"/>
      <c r="N53" s="116"/>
      <c r="O53" s="37"/>
    </row>
    <row r="54" spans="1:16" ht="20.100000000000001" customHeight="1">
      <c r="A54" s="114"/>
      <c r="B54" s="132"/>
      <c r="C54" s="132"/>
      <c r="D54" s="132"/>
      <c r="E54" s="132"/>
      <c r="F54" s="132"/>
      <c r="G54" s="132"/>
      <c r="H54" s="115"/>
      <c r="I54" s="115"/>
      <c r="J54" s="115"/>
      <c r="K54" s="132"/>
      <c r="L54" s="132"/>
      <c r="M54" s="132"/>
      <c r="N54" s="116"/>
      <c r="O54" s="37"/>
    </row>
    <row r="55" spans="1:16" ht="20.100000000000001" customHeight="1">
      <c r="A55" s="159" t="s">
        <v>58</v>
      </c>
      <c r="B55" s="132"/>
      <c r="C55" s="132"/>
      <c r="D55" s="132"/>
      <c r="E55" s="132"/>
      <c r="F55" s="132"/>
      <c r="G55" s="132"/>
      <c r="H55" s="115"/>
      <c r="I55" s="115"/>
      <c r="J55" s="115"/>
      <c r="K55" s="132"/>
      <c r="L55" s="132"/>
      <c r="M55" s="132"/>
      <c r="N55" s="116"/>
      <c r="O55" s="37"/>
    </row>
    <row r="56" spans="1:16" ht="20.100000000000001" customHeight="1">
      <c r="A56" s="26"/>
      <c r="B56" s="26"/>
      <c r="C56" s="26"/>
      <c r="E56" s="132"/>
      <c r="F56" s="307" t="s">
        <v>72</v>
      </c>
      <c r="G56" s="307"/>
      <c r="H56" s="307"/>
      <c r="I56" s="307"/>
      <c r="J56" s="307"/>
      <c r="K56" s="307"/>
      <c r="L56" s="307"/>
      <c r="M56" s="307"/>
      <c r="N56" s="307"/>
      <c r="O56" s="307"/>
      <c r="P56" s="307"/>
    </row>
    <row r="57" spans="1:16" ht="20.100000000000001" customHeight="1">
      <c r="A57" s="26"/>
      <c r="B57" s="26"/>
      <c r="C57" s="26"/>
      <c r="E57" s="42"/>
      <c r="F57" s="308" t="s">
        <v>56</v>
      </c>
      <c r="G57" s="308"/>
      <c r="H57" s="308"/>
      <c r="I57" s="308"/>
      <c r="J57" s="308"/>
      <c r="K57" s="6"/>
      <c r="L57" s="308" t="s">
        <v>263</v>
      </c>
      <c r="M57" s="308"/>
      <c r="N57" s="308"/>
      <c r="O57" s="308"/>
      <c r="P57" s="308"/>
    </row>
    <row r="58" spans="1:16" ht="20.100000000000001" customHeight="1">
      <c r="A58" s="26"/>
      <c r="B58" s="26"/>
      <c r="C58" s="26"/>
      <c r="D58" s="37"/>
      <c r="E58" s="102">
        <v>0</v>
      </c>
      <c r="F58" s="281" t="s">
        <v>221</v>
      </c>
      <c r="G58" s="102">
        <v>0</v>
      </c>
      <c r="H58" s="101" t="s">
        <v>83</v>
      </c>
      <c r="I58" s="101"/>
      <c r="J58" s="101" t="s">
        <v>83</v>
      </c>
      <c r="L58" s="281" t="s">
        <v>221</v>
      </c>
      <c r="M58" s="102">
        <v>0</v>
      </c>
      <c r="N58" s="160" t="s">
        <v>83</v>
      </c>
      <c r="O58" s="37"/>
      <c r="P58" s="101" t="s">
        <v>83</v>
      </c>
    </row>
    <row r="59" spans="1:16" ht="20.100000000000001" customHeight="1">
      <c r="A59" s="26"/>
      <c r="B59" s="26"/>
      <c r="C59" s="26"/>
      <c r="D59" s="37"/>
      <c r="E59" s="102"/>
      <c r="F59" s="120" t="s">
        <v>222</v>
      </c>
      <c r="G59" s="50"/>
      <c r="H59" s="101" t="s">
        <v>86</v>
      </c>
      <c r="I59" s="101"/>
      <c r="J59" s="101" t="s">
        <v>88</v>
      </c>
      <c r="K59" s="119"/>
      <c r="L59" s="120" t="s">
        <v>222</v>
      </c>
      <c r="M59" s="50"/>
      <c r="N59" s="160" t="s">
        <v>86</v>
      </c>
      <c r="O59" s="37"/>
      <c r="P59" s="101" t="s">
        <v>88</v>
      </c>
    </row>
    <row r="60" spans="1:16" ht="20.100000000000001" customHeight="1">
      <c r="E60" s="102"/>
      <c r="F60" s="102" t="s">
        <v>84</v>
      </c>
      <c r="G60" s="102"/>
      <c r="H60" s="101"/>
      <c r="I60" s="101"/>
      <c r="J60" s="101"/>
      <c r="L60" s="102" t="s">
        <v>84</v>
      </c>
      <c r="M60" s="102"/>
      <c r="N60" s="160"/>
      <c r="P60" s="101"/>
    </row>
    <row r="61" spans="1:16" ht="20.100000000000001" customHeight="1">
      <c r="D61" s="106" t="s">
        <v>44</v>
      </c>
      <c r="E61" s="102"/>
      <c r="F61" s="121" t="s">
        <v>85</v>
      </c>
      <c r="G61" s="102"/>
      <c r="H61" s="122" t="s">
        <v>89</v>
      </c>
      <c r="I61" s="101"/>
      <c r="J61" s="122" t="s">
        <v>89</v>
      </c>
      <c r="L61" s="121" t="s">
        <v>85</v>
      </c>
      <c r="M61" s="102"/>
      <c r="N61" s="122" t="s">
        <v>89</v>
      </c>
      <c r="P61" s="122" t="s">
        <v>89</v>
      </c>
    </row>
    <row r="62" spans="1:16" ht="20.100000000000001" customHeight="1">
      <c r="A62" s="277" t="s">
        <v>0</v>
      </c>
      <c r="B62" s="26"/>
      <c r="C62" s="26"/>
      <c r="E62" s="26"/>
      <c r="F62" s="26"/>
      <c r="G62" s="26"/>
      <c r="K62" s="26"/>
      <c r="L62" s="26"/>
      <c r="M62" s="26"/>
    </row>
    <row r="63" spans="1:16" ht="20.100000000000001" customHeight="1">
      <c r="A63" s="37" t="s">
        <v>61</v>
      </c>
      <c r="C63" s="26"/>
      <c r="D63" s="266">
        <v>19</v>
      </c>
      <c r="E63" s="26"/>
      <c r="F63" s="124">
        <v>37153</v>
      </c>
      <c r="G63" s="123"/>
      <c r="H63" s="124">
        <v>34385</v>
      </c>
      <c r="I63" s="161"/>
      <c r="J63" s="102" t="s">
        <v>87</v>
      </c>
      <c r="K63" s="26"/>
      <c r="L63" s="162">
        <v>37152</v>
      </c>
      <c r="M63" s="123"/>
      <c r="N63" s="162">
        <v>34385</v>
      </c>
      <c r="P63" s="102" t="s">
        <v>87</v>
      </c>
    </row>
    <row r="64" spans="1:16" ht="20.100000000000001" customHeight="1">
      <c r="A64" s="37" t="s">
        <v>26</v>
      </c>
      <c r="C64" s="26"/>
      <c r="D64" s="266"/>
      <c r="E64" s="163"/>
      <c r="F64" s="124"/>
      <c r="G64" s="163"/>
      <c r="H64" s="124"/>
      <c r="I64" s="161"/>
      <c r="J64" s="161"/>
      <c r="K64" s="26"/>
      <c r="L64" s="124"/>
      <c r="M64" s="163"/>
      <c r="N64" s="74"/>
    </row>
    <row r="65" spans="1:37" ht="20.100000000000001" customHeight="1">
      <c r="A65" s="129" t="s">
        <v>91</v>
      </c>
      <c r="D65" s="268" t="s">
        <v>226</v>
      </c>
      <c r="E65" s="123"/>
      <c r="F65" s="124">
        <v>3217</v>
      </c>
      <c r="G65" s="123"/>
      <c r="H65" s="124">
        <v>1145</v>
      </c>
      <c r="I65" s="161"/>
      <c r="J65" s="124">
        <v>1163</v>
      </c>
      <c r="K65" s="26"/>
      <c r="L65" s="124">
        <v>3243</v>
      </c>
      <c r="M65" s="123"/>
      <c r="N65" s="162">
        <v>1145</v>
      </c>
      <c r="P65" s="124">
        <v>12533</v>
      </c>
      <c r="AA65" s="127"/>
      <c r="AC65" s="127"/>
      <c r="AE65" s="127"/>
      <c r="AG65" s="127"/>
      <c r="AI65" s="127"/>
      <c r="AK65" s="127"/>
    </row>
    <row r="66" spans="1:37" ht="20.100000000000001" customHeight="1">
      <c r="A66" s="129" t="s">
        <v>243</v>
      </c>
      <c r="D66" s="268">
        <v>20</v>
      </c>
      <c r="E66" s="123"/>
      <c r="F66" s="124">
        <v>19179</v>
      </c>
      <c r="G66" s="123"/>
      <c r="H66" s="124">
        <v>12468</v>
      </c>
      <c r="I66" s="161"/>
      <c r="J66" s="124">
        <v>142211</v>
      </c>
      <c r="K66" s="26"/>
      <c r="L66" s="124">
        <v>18178</v>
      </c>
      <c r="M66" s="123"/>
      <c r="N66" s="162">
        <v>11737</v>
      </c>
      <c r="P66" s="124">
        <v>8518</v>
      </c>
      <c r="AA66" s="127"/>
      <c r="AC66" s="127"/>
      <c r="AE66" s="127"/>
      <c r="AG66" s="127"/>
      <c r="AI66" s="127"/>
      <c r="AK66" s="127"/>
    </row>
    <row r="67" spans="1:37" ht="20.100000000000001" customHeight="1">
      <c r="A67" s="37" t="s">
        <v>186</v>
      </c>
      <c r="D67" s="268">
        <v>10</v>
      </c>
      <c r="E67" s="123"/>
      <c r="F67" s="124">
        <v>11763</v>
      </c>
      <c r="G67" s="123"/>
      <c r="H67" s="124">
        <v>13997</v>
      </c>
      <c r="I67" s="161"/>
      <c r="J67" s="102" t="s">
        <v>87</v>
      </c>
      <c r="K67" s="26"/>
      <c r="L67" s="124">
        <v>11763</v>
      </c>
      <c r="M67" s="123"/>
      <c r="N67" s="162">
        <v>13997</v>
      </c>
      <c r="P67" s="102" t="s">
        <v>87</v>
      </c>
      <c r="AA67" s="127"/>
      <c r="AC67" s="127"/>
      <c r="AE67" s="127"/>
      <c r="AG67" s="127"/>
      <c r="AI67" s="127"/>
      <c r="AK67" s="127"/>
    </row>
    <row r="68" spans="1:37" ht="20.100000000000001" customHeight="1">
      <c r="A68" s="37" t="s">
        <v>245</v>
      </c>
      <c r="D68" s="268"/>
      <c r="E68" s="123"/>
      <c r="F68" s="124"/>
      <c r="G68" s="123"/>
      <c r="H68" s="124"/>
      <c r="I68" s="161"/>
      <c r="J68" s="300"/>
      <c r="K68" s="26"/>
      <c r="L68" s="124"/>
      <c r="M68" s="123"/>
      <c r="N68" s="162"/>
      <c r="P68" s="300"/>
      <c r="AA68" s="127"/>
      <c r="AC68" s="127"/>
      <c r="AE68" s="127"/>
      <c r="AG68" s="127"/>
      <c r="AI68" s="127"/>
      <c r="AK68" s="127"/>
    </row>
    <row r="69" spans="1:37" ht="20.100000000000001" customHeight="1">
      <c r="A69" s="303" t="s">
        <v>235</v>
      </c>
      <c r="D69" s="268">
        <v>7</v>
      </c>
      <c r="E69" s="123"/>
      <c r="F69" s="124">
        <v>1230</v>
      </c>
      <c r="G69" s="123"/>
      <c r="H69" s="291" t="s">
        <v>87</v>
      </c>
      <c r="I69" s="161"/>
      <c r="J69" s="291" t="s">
        <v>87</v>
      </c>
      <c r="K69" s="26"/>
      <c r="L69" s="124">
        <v>1230</v>
      </c>
      <c r="M69" s="123"/>
      <c r="N69" s="164" t="s">
        <v>87</v>
      </c>
      <c r="P69" s="164" t="s">
        <v>87</v>
      </c>
      <c r="AA69" s="127"/>
      <c r="AC69" s="127"/>
      <c r="AE69" s="127"/>
      <c r="AG69" s="127"/>
      <c r="AI69" s="127"/>
      <c r="AK69" s="127"/>
    </row>
    <row r="70" spans="1:37" ht="20.100000000000001" customHeight="1">
      <c r="A70" s="303" t="s">
        <v>236</v>
      </c>
      <c r="D70" s="268">
        <v>21</v>
      </c>
      <c r="E70" s="123"/>
      <c r="F70" s="124">
        <v>1090</v>
      </c>
      <c r="G70" s="123"/>
      <c r="H70" s="102" t="s">
        <v>87</v>
      </c>
      <c r="I70" s="161"/>
      <c r="J70" s="102" t="s">
        <v>87</v>
      </c>
      <c r="K70" s="26"/>
      <c r="L70" s="124">
        <v>1090</v>
      </c>
      <c r="M70" s="123"/>
      <c r="N70" s="164" t="s">
        <v>87</v>
      </c>
      <c r="P70" s="164" t="s">
        <v>87</v>
      </c>
      <c r="AA70" s="127"/>
      <c r="AC70" s="127"/>
      <c r="AE70" s="127"/>
      <c r="AG70" s="127"/>
      <c r="AI70" s="127"/>
      <c r="AK70" s="127"/>
    </row>
    <row r="71" spans="1:37" ht="20.100000000000001" customHeight="1">
      <c r="A71" s="37" t="s">
        <v>17</v>
      </c>
      <c r="C71" s="26"/>
      <c r="D71" s="266"/>
      <c r="E71" s="123"/>
      <c r="F71" s="46" t="s">
        <v>87</v>
      </c>
      <c r="G71" s="123"/>
      <c r="H71" s="124">
        <v>89</v>
      </c>
      <c r="I71" s="161"/>
      <c r="J71" s="124">
        <v>54435</v>
      </c>
      <c r="K71" s="26"/>
      <c r="L71" s="164" t="s">
        <v>87</v>
      </c>
      <c r="M71" s="123"/>
      <c r="N71" s="164" t="s">
        <v>87</v>
      </c>
      <c r="P71" s="124">
        <v>2569</v>
      </c>
      <c r="AA71" s="127"/>
      <c r="AC71" s="127"/>
      <c r="AE71" s="127"/>
      <c r="AG71" s="127"/>
      <c r="AI71" s="127"/>
      <c r="AK71" s="127"/>
    </row>
    <row r="72" spans="1:37" ht="20.100000000000001" customHeight="1">
      <c r="A72" s="5" t="s">
        <v>4</v>
      </c>
      <c r="C72" s="26"/>
      <c r="D72" s="266"/>
      <c r="E72" s="123"/>
      <c r="F72" s="46" t="s">
        <v>87</v>
      </c>
      <c r="G72" s="123"/>
      <c r="H72" s="165" t="s">
        <v>87</v>
      </c>
      <c r="I72" s="165"/>
      <c r="J72" s="124">
        <v>315</v>
      </c>
      <c r="K72" s="26"/>
      <c r="L72" s="164" t="s">
        <v>87</v>
      </c>
      <c r="M72" s="123"/>
      <c r="N72" s="166" t="s">
        <v>87</v>
      </c>
      <c r="P72" s="124">
        <v>315</v>
      </c>
      <c r="AA72" s="127"/>
      <c r="AC72" s="127"/>
      <c r="AE72" s="127"/>
      <c r="AG72" s="127"/>
      <c r="AI72" s="127"/>
      <c r="AK72" s="127"/>
    </row>
    <row r="73" spans="1:37" ht="20.100000000000001" customHeight="1">
      <c r="A73" s="37" t="s">
        <v>128</v>
      </c>
      <c r="C73" s="26"/>
      <c r="D73" s="266">
        <v>21</v>
      </c>
      <c r="E73" s="123"/>
      <c r="F73" s="124">
        <v>1141</v>
      </c>
      <c r="G73" s="123"/>
      <c r="H73" s="124">
        <v>3194</v>
      </c>
      <c r="I73" s="161"/>
      <c r="J73" s="124">
        <v>2073</v>
      </c>
      <c r="K73" s="26"/>
      <c r="L73" s="124">
        <v>1141</v>
      </c>
      <c r="M73" s="123"/>
      <c r="N73" s="164">
        <v>3194</v>
      </c>
      <c r="P73" s="124">
        <v>1589</v>
      </c>
      <c r="AA73" s="127"/>
      <c r="AC73" s="127"/>
      <c r="AE73" s="127"/>
      <c r="AG73" s="127"/>
      <c r="AI73" s="127"/>
      <c r="AK73" s="127"/>
    </row>
    <row r="74" spans="1:37" ht="20.100000000000001" customHeight="1">
      <c r="A74" s="5" t="s">
        <v>16</v>
      </c>
      <c r="B74" s="26"/>
      <c r="D74" s="266"/>
      <c r="E74" s="123"/>
      <c r="F74" s="46" t="s">
        <v>87</v>
      </c>
      <c r="G74" s="123"/>
      <c r="H74" s="102" t="s">
        <v>87</v>
      </c>
      <c r="I74" s="161"/>
      <c r="J74" s="124">
        <v>41</v>
      </c>
      <c r="K74" s="26"/>
      <c r="L74" s="167" t="s">
        <v>87</v>
      </c>
      <c r="M74" s="123"/>
      <c r="N74" s="164" t="s">
        <v>87</v>
      </c>
      <c r="P74" s="102" t="s">
        <v>87</v>
      </c>
      <c r="AA74" s="127"/>
      <c r="AC74" s="127"/>
      <c r="AE74" s="127"/>
      <c r="AG74" s="127"/>
      <c r="AI74" s="127"/>
      <c r="AK74" s="127"/>
    </row>
    <row r="75" spans="1:37" ht="20.100000000000001" customHeight="1">
      <c r="A75" s="5" t="s">
        <v>8</v>
      </c>
      <c r="B75" s="26"/>
      <c r="D75" s="266">
        <v>23</v>
      </c>
      <c r="E75" s="123"/>
      <c r="F75" s="124">
        <v>5602</v>
      </c>
      <c r="G75" s="123"/>
      <c r="H75" s="124">
        <v>6306</v>
      </c>
      <c r="I75" s="161"/>
      <c r="J75" s="124">
        <v>16556</v>
      </c>
      <c r="K75" s="26"/>
      <c r="L75" s="124">
        <v>5602</v>
      </c>
      <c r="M75" s="123"/>
      <c r="N75" s="162">
        <v>6306</v>
      </c>
      <c r="P75" s="124">
        <v>4918</v>
      </c>
      <c r="AA75" s="127"/>
      <c r="AC75" s="127"/>
      <c r="AE75" s="127"/>
      <c r="AG75" s="127"/>
      <c r="AI75" s="127"/>
      <c r="AK75" s="127"/>
    </row>
    <row r="76" spans="1:37" ht="20.100000000000001" customHeight="1">
      <c r="A76" s="277" t="s">
        <v>210</v>
      </c>
      <c r="C76" s="26"/>
      <c r="D76" s="266"/>
      <c r="E76" s="123"/>
      <c r="F76" s="168">
        <f>SUM(F63:F75)</f>
        <v>80375</v>
      </c>
      <c r="G76" s="123"/>
      <c r="H76" s="168">
        <f>SUM(H63:H75)</f>
        <v>71584</v>
      </c>
      <c r="I76" s="125"/>
      <c r="J76" s="168">
        <f>SUM(J63:J75)</f>
        <v>216794</v>
      </c>
      <c r="K76" s="123"/>
      <c r="L76" s="168">
        <f>SUM(L63:L75)</f>
        <v>79399</v>
      </c>
      <c r="M76" s="123">
        <f>SUM(M63:M75)</f>
        <v>0</v>
      </c>
      <c r="N76" s="168">
        <f>SUM(N63:N75)</f>
        <v>70764</v>
      </c>
      <c r="P76" s="168">
        <f>SUM(P63:P75)</f>
        <v>30442</v>
      </c>
      <c r="AA76" s="127"/>
      <c r="AC76" s="127"/>
      <c r="AE76" s="127"/>
      <c r="AG76" s="127"/>
      <c r="AI76" s="127"/>
      <c r="AK76" s="127"/>
    </row>
    <row r="77" spans="1:37" ht="20.100000000000001" customHeight="1">
      <c r="A77" s="159"/>
      <c r="C77" s="26"/>
      <c r="D77" s="266"/>
      <c r="E77" s="123"/>
      <c r="F77" s="142"/>
      <c r="G77" s="123"/>
      <c r="H77" s="142"/>
      <c r="I77" s="125"/>
      <c r="J77" s="142"/>
      <c r="K77" s="123"/>
      <c r="L77" s="142"/>
      <c r="M77" s="123"/>
      <c r="N77" s="142"/>
      <c r="P77" s="142"/>
      <c r="AA77" s="127"/>
      <c r="AC77" s="127"/>
      <c r="AE77" s="127"/>
      <c r="AG77" s="127"/>
      <c r="AI77" s="127"/>
      <c r="AK77" s="127"/>
    </row>
    <row r="78" spans="1:37" ht="20.100000000000001" customHeight="1">
      <c r="A78" s="277" t="s">
        <v>7</v>
      </c>
      <c r="B78" s="26"/>
      <c r="C78" s="26"/>
      <c r="D78" s="266"/>
      <c r="E78" s="123"/>
      <c r="F78" s="123"/>
      <c r="G78" s="123"/>
      <c r="H78" s="125"/>
      <c r="I78" s="125"/>
      <c r="J78" s="125"/>
      <c r="K78" s="26"/>
      <c r="L78" s="123"/>
      <c r="M78" s="123"/>
      <c r="N78" s="142"/>
      <c r="AA78" s="127"/>
      <c r="AC78" s="127"/>
      <c r="AE78" s="127"/>
      <c r="AG78" s="127"/>
      <c r="AI78" s="127"/>
      <c r="AK78" s="127"/>
    </row>
    <row r="79" spans="1:37" ht="20.100000000000001" customHeight="1">
      <c r="A79" s="5" t="s">
        <v>120</v>
      </c>
      <c r="C79" s="26"/>
      <c r="D79" s="267"/>
      <c r="E79" s="138"/>
      <c r="F79" s="169"/>
      <c r="G79" s="138"/>
      <c r="H79" s="148"/>
      <c r="I79" s="134"/>
      <c r="J79" s="124"/>
      <c r="K79" s="15"/>
      <c r="L79" s="169"/>
      <c r="M79" s="138"/>
      <c r="N79" s="130"/>
      <c r="P79" s="124"/>
      <c r="Q79" s="37">
        <v>714811.36</v>
      </c>
      <c r="AA79" s="127"/>
      <c r="AC79" s="127"/>
      <c r="AE79" s="127"/>
      <c r="AG79" s="127"/>
      <c r="AI79" s="127"/>
      <c r="AK79" s="127"/>
    </row>
    <row r="80" spans="1:37" ht="20.100000000000001" customHeight="1">
      <c r="A80" s="63" t="s">
        <v>121</v>
      </c>
      <c r="C80" s="26"/>
      <c r="D80" s="267">
        <v>22</v>
      </c>
      <c r="E80" s="138"/>
      <c r="F80" s="169" t="s">
        <v>87</v>
      </c>
      <c r="G80" s="138"/>
      <c r="H80" s="148" t="s">
        <v>87</v>
      </c>
      <c r="I80" s="134"/>
      <c r="J80" s="124">
        <v>4868</v>
      </c>
      <c r="K80" s="15"/>
      <c r="L80" s="46" t="s">
        <v>87</v>
      </c>
      <c r="M80" s="138"/>
      <c r="N80" s="130" t="s">
        <v>87</v>
      </c>
      <c r="P80" s="124">
        <v>3206</v>
      </c>
      <c r="AA80" s="127"/>
      <c r="AC80" s="127"/>
      <c r="AE80" s="127"/>
      <c r="AG80" s="127"/>
      <c r="AI80" s="127"/>
      <c r="AK80" s="127"/>
    </row>
    <row r="81" spans="1:37" ht="20.100000000000001" customHeight="1">
      <c r="A81" s="69" t="s">
        <v>27</v>
      </c>
      <c r="C81" s="26"/>
      <c r="D81" s="267">
        <v>24</v>
      </c>
      <c r="E81" s="138"/>
      <c r="F81" s="124">
        <v>6489</v>
      </c>
      <c r="G81" s="138"/>
      <c r="H81" s="124">
        <v>13325</v>
      </c>
      <c r="I81" s="134"/>
      <c r="J81" s="124">
        <v>45593</v>
      </c>
      <c r="K81" s="15"/>
      <c r="L81" s="46">
        <v>6489</v>
      </c>
      <c r="M81" s="138"/>
      <c r="N81" s="124">
        <v>13325</v>
      </c>
      <c r="P81" s="124">
        <v>18166</v>
      </c>
      <c r="Q81" s="37">
        <v>1748373.67</v>
      </c>
      <c r="AA81" s="127"/>
      <c r="AC81" s="127"/>
      <c r="AE81" s="127"/>
      <c r="AG81" s="127"/>
      <c r="AI81" s="127"/>
      <c r="AK81" s="127"/>
    </row>
    <row r="82" spans="1:37" ht="20.100000000000001" customHeight="1">
      <c r="A82" s="69" t="s">
        <v>28</v>
      </c>
      <c r="C82" s="26"/>
      <c r="D82" s="267"/>
      <c r="E82" s="138"/>
      <c r="F82" s="124">
        <v>334</v>
      </c>
      <c r="G82" s="138"/>
      <c r="H82" s="124">
        <v>334</v>
      </c>
      <c r="I82" s="134"/>
      <c r="J82" s="124">
        <v>4000</v>
      </c>
      <c r="K82" s="15"/>
      <c r="L82" s="124">
        <v>334</v>
      </c>
      <c r="M82" s="138"/>
      <c r="N82" s="124">
        <v>334</v>
      </c>
      <c r="P82" s="124">
        <v>4000</v>
      </c>
      <c r="Q82" s="37">
        <v>334295.82</v>
      </c>
      <c r="AA82" s="127"/>
      <c r="AC82" s="127"/>
      <c r="AE82" s="127"/>
      <c r="AG82" s="127"/>
      <c r="AI82" s="127"/>
      <c r="AK82" s="127"/>
    </row>
    <row r="83" spans="1:37" ht="20.100000000000001" customHeight="1">
      <c r="A83" s="69" t="s">
        <v>29</v>
      </c>
      <c r="C83" s="26"/>
      <c r="D83" s="267">
        <v>26</v>
      </c>
      <c r="E83" s="138"/>
      <c r="F83" s="124">
        <v>134</v>
      </c>
      <c r="G83" s="138"/>
      <c r="H83" s="124">
        <v>125</v>
      </c>
      <c r="I83" s="134"/>
      <c r="J83" s="124">
        <v>152</v>
      </c>
      <c r="K83" s="15"/>
      <c r="L83" s="126">
        <v>134</v>
      </c>
      <c r="M83" s="138"/>
      <c r="N83" s="124">
        <v>125</v>
      </c>
      <c r="P83" s="124">
        <v>141</v>
      </c>
      <c r="Q83" s="37">
        <v>125062.5</v>
      </c>
      <c r="AA83" s="127"/>
      <c r="AC83" s="127"/>
      <c r="AE83" s="127"/>
      <c r="AG83" s="127"/>
      <c r="AI83" s="127"/>
      <c r="AK83" s="127"/>
    </row>
    <row r="84" spans="1:37" ht="20.100000000000001" customHeight="1">
      <c r="A84" s="69" t="s">
        <v>30</v>
      </c>
      <c r="C84" s="26"/>
      <c r="D84" s="267"/>
      <c r="E84" s="138"/>
      <c r="F84" s="170" t="s">
        <v>87</v>
      </c>
      <c r="G84" s="138"/>
      <c r="H84" s="171" t="s">
        <v>87</v>
      </c>
      <c r="I84" s="148"/>
      <c r="J84" s="155">
        <v>1429</v>
      </c>
      <c r="K84" s="15"/>
      <c r="L84" s="172" t="s">
        <v>87</v>
      </c>
      <c r="M84" s="138"/>
      <c r="N84" s="172" t="s">
        <v>87</v>
      </c>
      <c r="P84" s="155">
        <v>42</v>
      </c>
      <c r="Q84" s="37">
        <v>0</v>
      </c>
      <c r="AA84" s="127"/>
      <c r="AC84" s="127"/>
      <c r="AE84" s="127"/>
      <c r="AG84" s="127"/>
      <c r="AI84" s="127"/>
      <c r="AK84" s="127"/>
    </row>
    <row r="85" spans="1:37" ht="20.100000000000001" customHeight="1">
      <c r="A85" s="277" t="s">
        <v>212</v>
      </c>
      <c r="B85" s="69"/>
      <c r="C85" s="26"/>
      <c r="D85" s="266"/>
      <c r="E85" s="123"/>
      <c r="F85" s="156">
        <f>SUM(F79:F84)</f>
        <v>6957</v>
      </c>
      <c r="G85" s="123"/>
      <c r="H85" s="156">
        <f>SUM(H79:H84)</f>
        <v>13784</v>
      </c>
      <c r="I85" s="125"/>
      <c r="J85" s="156">
        <f>SUM(J79:J84)</f>
        <v>56042</v>
      </c>
      <c r="K85" s="123"/>
      <c r="L85" s="156">
        <f>SUM(L79:M84)</f>
        <v>6957</v>
      </c>
      <c r="M85" s="123">
        <f>SUM(M79:N84)</f>
        <v>13784</v>
      </c>
      <c r="N85" s="156">
        <f>SUM(N79:O84)</f>
        <v>13784</v>
      </c>
      <c r="O85" s="37"/>
      <c r="P85" s="156">
        <f>SUM(P79:P84)</f>
        <v>25555</v>
      </c>
      <c r="Q85" s="37">
        <v>4970739.3499999996</v>
      </c>
      <c r="AA85" s="127"/>
      <c r="AC85" s="127"/>
      <c r="AE85" s="127"/>
      <c r="AG85" s="127"/>
      <c r="AI85" s="127"/>
      <c r="AK85" s="127"/>
    </row>
    <row r="86" spans="1:37" ht="7.5" customHeight="1">
      <c r="A86" s="159"/>
      <c r="B86" s="69"/>
      <c r="C86" s="26"/>
      <c r="D86" s="266"/>
      <c r="E86" s="123"/>
      <c r="F86" s="142"/>
      <c r="G86" s="123"/>
      <c r="H86" s="142"/>
      <c r="I86" s="125"/>
      <c r="J86" s="142"/>
      <c r="K86" s="123"/>
      <c r="L86" s="142"/>
      <c r="M86" s="123"/>
      <c r="N86" s="142"/>
      <c r="O86" s="37"/>
      <c r="P86" s="142"/>
      <c r="AA86" s="127"/>
      <c r="AC86" s="127"/>
      <c r="AE86" s="127"/>
      <c r="AG86" s="127"/>
      <c r="AI86" s="127"/>
      <c r="AK86" s="127"/>
    </row>
    <row r="87" spans="1:37" ht="20.100000000000001" customHeight="1">
      <c r="A87" s="277" t="s">
        <v>211</v>
      </c>
      <c r="B87" s="69"/>
      <c r="C87" s="26"/>
      <c r="D87" s="266"/>
      <c r="E87" s="123"/>
      <c r="F87" s="156">
        <f>SUM(F76,F85)</f>
        <v>87332</v>
      </c>
      <c r="G87" s="123">
        <f>SUM(G76,G85)</f>
        <v>0</v>
      </c>
      <c r="H87" s="156">
        <f>SUM(H76,H85)</f>
        <v>85368</v>
      </c>
      <c r="I87" s="125"/>
      <c r="J87" s="156">
        <f>SUM(J76,J85)</f>
        <v>272836</v>
      </c>
      <c r="K87" s="123"/>
      <c r="L87" s="156">
        <f>SUM(L76,L85)</f>
        <v>86356</v>
      </c>
      <c r="M87" s="123">
        <f>SUM(M76,M85)</f>
        <v>13784</v>
      </c>
      <c r="N87" s="156">
        <f>SUM(N76,N85)</f>
        <v>84548</v>
      </c>
      <c r="P87" s="156">
        <f>SUM(P76,P85)</f>
        <v>55997</v>
      </c>
      <c r="Q87" s="37">
        <v>73459412.769999996</v>
      </c>
      <c r="AA87" s="127"/>
      <c r="AC87" s="127"/>
      <c r="AE87" s="127"/>
      <c r="AG87" s="127"/>
      <c r="AI87" s="127"/>
      <c r="AK87" s="127"/>
    </row>
    <row r="88" spans="1:37" ht="20.100000000000001" customHeight="1">
      <c r="A88" s="277" t="s">
        <v>9</v>
      </c>
      <c r="B88" s="26"/>
      <c r="C88" s="26"/>
      <c r="D88" s="266"/>
      <c r="E88" s="26"/>
      <c r="F88" s="173"/>
      <c r="G88" s="174"/>
      <c r="H88" s="175"/>
      <c r="I88" s="175"/>
      <c r="J88" s="175"/>
      <c r="K88" s="176"/>
      <c r="L88" s="173"/>
      <c r="M88" s="174"/>
      <c r="N88" s="177"/>
    </row>
    <row r="89" spans="1:37" ht="20.100000000000001" customHeight="1">
      <c r="A89" s="132" t="s">
        <v>116</v>
      </c>
      <c r="C89" s="26"/>
      <c r="D89" s="266"/>
      <c r="E89" s="163"/>
      <c r="F89" s="163"/>
      <c r="G89" s="163"/>
      <c r="H89" s="161"/>
      <c r="I89" s="161"/>
      <c r="J89" s="161"/>
      <c r="K89" s="26"/>
      <c r="L89" s="123"/>
      <c r="M89" s="26"/>
    </row>
    <row r="90" spans="1:37" ht="20.100000000000001" customHeight="1">
      <c r="A90" s="26" t="s">
        <v>131</v>
      </c>
      <c r="B90" s="26"/>
      <c r="D90" s="266"/>
      <c r="E90" s="163"/>
      <c r="F90" s="163"/>
      <c r="G90" s="163"/>
      <c r="H90" s="161"/>
      <c r="I90" s="161"/>
      <c r="J90" s="161"/>
      <c r="K90" s="26"/>
      <c r="L90" s="123"/>
      <c r="M90" s="26"/>
    </row>
    <row r="91" spans="1:37" ht="20.100000000000001" customHeight="1" thickBot="1">
      <c r="A91" s="26" t="s">
        <v>265</v>
      </c>
      <c r="B91" s="26"/>
      <c r="C91" s="178"/>
      <c r="D91" s="266">
        <v>25</v>
      </c>
      <c r="E91" s="163"/>
      <c r="F91" s="179">
        <v>337500</v>
      </c>
      <c r="G91" s="163"/>
      <c r="H91" s="179">
        <v>337500</v>
      </c>
      <c r="I91" s="161"/>
      <c r="J91" s="179">
        <v>225000</v>
      </c>
      <c r="K91" s="26"/>
      <c r="L91" s="179">
        <v>337500</v>
      </c>
      <c r="M91" s="26"/>
      <c r="N91" s="179">
        <v>337500</v>
      </c>
      <c r="P91" s="179">
        <v>225000</v>
      </c>
    </row>
    <row r="92" spans="1:37" ht="20.100000000000001" customHeight="1" thickTop="1">
      <c r="A92" s="26" t="s">
        <v>117</v>
      </c>
      <c r="B92" s="26"/>
      <c r="D92" s="266"/>
      <c r="E92" s="123"/>
      <c r="F92" s="123"/>
      <c r="G92" s="123"/>
      <c r="H92" s="125"/>
      <c r="I92" s="125"/>
      <c r="J92" s="125"/>
      <c r="K92" s="26"/>
      <c r="L92" s="123"/>
      <c r="M92" s="123"/>
      <c r="N92" s="142"/>
      <c r="AA92" s="127"/>
      <c r="AC92" s="127"/>
      <c r="AE92" s="127"/>
      <c r="AG92" s="127"/>
      <c r="AI92" s="127"/>
      <c r="AK92" s="127"/>
    </row>
    <row r="93" spans="1:37" ht="20.100000000000001" customHeight="1">
      <c r="A93" s="180" t="s">
        <v>132</v>
      </c>
      <c r="B93" s="26"/>
      <c r="D93" s="266"/>
      <c r="E93" s="123"/>
      <c r="F93" s="123"/>
      <c r="G93" s="123"/>
      <c r="H93" s="125"/>
      <c r="I93" s="125"/>
      <c r="J93" s="125"/>
      <c r="K93" s="26"/>
      <c r="L93" s="123"/>
      <c r="M93" s="123"/>
      <c r="N93" s="142"/>
      <c r="AA93" s="127"/>
      <c r="AC93" s="127"/>
      <c r="AE93" s="127"/>
      <c r="AG93" s="127"/>
      <c r="AI93" s="127"/>
      <c r="AK93" s="127"/>
    </row>
    <row r="94" spans="1:37" ht="20.100000000000001" customHeight="1">
      <c r="A94" s="178" t="s">
        <v>133</v>
      </c>
      <c r="B94" s="26"/>
      <c r="D94" s="267">
        <v>25</v>
      </c>
      <c r="E94" s="138"/>
      <c r="F94" s="139">
        <f>+'SE_CON (E)'!F25</f>
        <v>337497</v>
      </c>
      <c r="G94" s="181"/>
      <c r="H94" s="139">
        <f>+'SE_CON (E)'!F42</f>
        <v>238796</v>
      </c>
      <c r="I94" s="182"/>
      <c r="J94" s="139">
        <v>225000</v>
      </c>
      <c r="K94" s="15"/>
      <c r="L94" s="139">
        <f>+'SE_COM (E)'!F25</f>
        <v>337497</v>
      </c>
      <c r="M94" s="15"/>
      <c r="N94" s="139">
        <f>+'SE_COM (E)'!F39</f>
        <v>238796</v>
      </c>
      <c r="P94" s="139">
        <v>225000</v>
      </c>
      <c r="AA94" s="127"/>
      <c r="AC94" s="127"/>
      <c r="AE94" s="127"/>
      <c r="AG94" s="127"/>
      <c r="AI94" s="127"/>
      <c r="AK94" s="127"/>
    </row>
    <row r="95" spans="1:37" ht="20.100000000000001" customHeight="1">
      <c r="A95" s="26" t="s">
        <v>141</v>
      </c>
      <c r="C95" s="26"/>
      <c r="D95" s="266"/>
      <c r="E95" s="123"/>
      <c r="F95" s="139">
        <f>+'SE_CON (E)'!H25</f>
        <v>-5895</v>
      </c>
      <c r="G95" s="123"/>
      <c r="H95" s="139">
        <f>+'SE_CON (E)'!H15</f>
        <v>80963</v>
      </c>
      <c r="I95" s="125"/>
      <c r="J95" s="139">
        <f>+'SE_CON (E)'!H29</f>
        <v>80963</v>
      </c>
      <c r="K95" s="26"/>
      <c r="L95" s="139">
        <f>+'SE_COM (E)'!H25</f>
        <v>-5895</v>
      </c>
      <c r="M95" s="123"/>
      <c r="N95" s="139">
        <f>+'SE_COM (E)'!H15</f>
        <v>80963</v>
      </c>
      <c r="P95" s="139">
        <f>+'SE_COM (E)'!H29</f>
        <v>80963</v>
      </c>
      <c r="AA95" s="127"/>
      <c r="AC95" s="127"/>
      <c r="AE95" s="127"/>
      <c r="AG95" s="127"/>
      <c r="AI95" s="127"/>
      <c r="AK95" s="127"/>
    </row>
    <row r="96" spans="1:37" ht="20.100000000000001" customHeight="1">
      <c r="A96" s="26" t="s">
        <v>142</v>
      </c>
      <c r="C96" s="26"/>
      <c r="D96" s="267"/>
      <c r="E96" s="123"/>
      <c r="F96" s="139"/>
      <c r="G96" s="123"/>
      <c r="H96" s="125"/>
      <c r="I96" s="125"/>
      <c r="J96" s="125"/>
      <c r="K96" s="26"/>
      <c r="L96" s="139"/>
      <c r="M96" s="123"/>
      <c r="N96" s="142"/>
      <c r="AA96" s="127"/>
      <c r="AC96" s="127"/>
      <c r="AE96" s="127"/>
      <c r="AG96" s="127"/>
      <c r="AI96" s="127"/>
      <c r="AK96" s="127"/>
    </row>
    <row r="97" spans="1:37" ht="20.100000000000001" customHeight="1">
      <c r="A97" s="26" t="s">
        <v>143</v>
      </c>
      <c r="B97" s="26"/>
      <c r="D97" s="267"/>
      <c r="E97" s="123"/>
      <c r="F97" s="134">
        <f>+'SE_CON (E)'!J25</f>
        <v>-226</v>
      </c>
      <c r="G97" s="123"/>
      <c r="H97" s="134">
        <f>+'SE_CON (E)'!J15</f>
        <v>-226</v>
      </c>
      <c r="I97" s="125"/>
      <c r="J97" s="139">
        <v>21935</v>
      </c>
      <c r="K97" s="26"/>
      <c r="L97" s="183" t="s">
        <v>87</v>
      </c>
      <c r="M97" s="123"/>
      <c r="N97" s="166" t="s">
        <v>87</v>
      </c>
      <c r="O97" s="66"/>
      <c r="P97" s="102" t="s">
        <v>87</v>
      </c>
      <c r="AA97" s="127"/>
      <c r="AC97" s="127"/>
      <c r="AE97" s="127"/>
      <c r="AG97" s="127"/>
      <c r="AI97" s="127"/>
      <c r="AK97" s="127"/>
    </row>
    <row r="98" spans="1:37" ht="20.100000000000001" customHeight="1">
      <c r="A98" s="15" t="s">
        <v>213</v>
      </c>
      <c r="D98" s="266"/>
      <c r="E98" s="123"/>
      <c r="F98" s="123"/>
      <c r="G98" s="123"/>
      <c r="H98" s="125"/>
      <c r="I98" s="125"/>
      <c r="J98" s="125"/>
      <c r="K98" s="26"/>
      <c r="L98" s="139"/>
      <c r="M98" s="123"/>
      <c r="N98" s="142"/>
      <c r="O98" s="37"/>
      <c r="AA98" s="127"/>
      <c r="AC98" s="127"/>
      <c r="AE98" s="127"/>
      <c r="AG98" s="127"/>
      <c r="AI98" s="127"/>
      <c r="AK98" s="127"/>
    </row>
    <row r="99" spans="1:37" ht="20.100000000000001" customHeight="1">
      <c r="A99" s="26" t="s">
        <v>76</v>
      </c>
      <c r="B99" s="26"/>
      <c r="C99" s="178"/>
      <c r="D99" s="267"/>
      <c r="E99" s="138"/>
      <c r="F99" s="139">
        <f>+'SE_CON (E)'!L25</f>
        <v>11250</v>
      </c>
      <c r="G99" s="138"/>
      <c r="H99" s="139">
        <v>11250</v>
      </c>
      <c r="I99" s="134"/>
      <c r="J99" s="139">
        <v>11250</v>
      </c>
      <c r="K99" s="15"/>
      <c r="L99" s="139">
        <f>+'SE_COM (E)'!J25</f>
        <v>11250</v>
      </c>
      <c r="M99" s="138"/>
      <c r="N99" s="139">
        <v>11250</v>
      </c>
      <c r="P99" s="139">
        <v>11250</v>
      </c>
      <c r="AA99" s="127"/>
      <c r="AC99" s="127"/>
      <c r="AE99" s="127"/>
      <c r="AG99" s="127"/>
      <c r="AI99" s="127"/>
      <c r="AK99" s="127"/>
    </row>
    <row r="100" spans="1:37" ht="20.100000000000001" customHeight="1">
      <c r="A100" s="26" t="s">
        <v>77</v>
      </c>
      <c r="B100" s="26"/>
      <c r="C100" s="178"/>
      <c r="D100" s="267"/>
      <c r="E100" s="138"/>
      <c r="F100" s="134">
        <f>+'SE_CON (E)'!N25</f>
        <v>-365929</v>
      </c>
      <c r="G100" s="138"/>
      <c r="H100" s="134">
        <f>+'SE_CON (E)'!N15</f>
        <v>-329236</v>
      </c>
      <c r="I100" s="134"/>
      <c r="J100" s="126">
        <f>+'SE_CON (E)'!N29</f>
        <v>-98826</v>
      </c>
      <c r="K100" s="15"/>
      <c r="L100" s="139">
        <f>+'SE_COM (E)'!L25</f>
        <v>-368084</v>
      </c>
      <c r="M100" s="138"/>
      <c r="N100" s="126">
        <f>+'SE_COM (E)'!L15</f>
        <v>-332582</v>
      </c>
      <c r="P100" s="37">
        <f>+'SE_COM (E)'!L29</f>
        <v>-32009</v>
      </c>
      <c r="AA100" s="127"/>
      <c r="AC100" s="127"/>
      <c r="AE100" s="127"/>
      <c r="AG100" s="127"/>
      <c r="AI100" s="127"/>
      <c r="AK100" s="127"/>
    </row>
    <row r="101" spans="1:37" ht="20.100000000000001" customHeight="1">
      <c r="A101" s="26" t="s">
        <v>18</v>
      </c>
      <c r="C101" s="184"/>
      <c r="D101" s="267"/>
      <c r="E101" s="138"/>
      <c r="F101" s="186">
        <f>+'SE_CON (E)'!T25</f>
        <v>836</v>
      </c>
      <c r="G101" s="138"/>
      <c r="H101" s="186">
        <f>+'SE_CON (E)'!T15</f>
        <v>159</v>
      </c>
      <c r="I101" s="134"/>
      <c r="J101" s="185">
        <f>+'SE_CON (E)'!T29</f>
        <v>-8064</v>
      </c>
      <c r="K101" s="15"/>
      <c r="L101" s="186">
        <f>+'SE_COM (E)'!N25</f>
        <v>534</v>
      </c>
      <c r="M101" s="138"/>
      <c r="N101" s="186">
        <v>500</v>
      </c>
      <c r="O101" s="37"/>
      <c r="P101" s="186">
        <v>564</v>
      </c>
      <c r="AA101" s="127"/>
      <c r="AC101" s="127"/>
      <c r="AE101" s="127"/>
      <c r="AG101" s="127"/>
      <c r="AI101" s="127"/>
      <c r="AK101" s="127"/>
    </row>
    <row r="102" spans="1:37" ht="20.100000000000001" customHeight="1">
      <c r="A102" s="277" t="s">
        <v>144</v>
      </c>
      <c r="B102" s="26"/>
      <c r="D102" s="266"/>
      <c r="E102" s="123"/>
      <c r="F102" s="142">
        <f>SUM(F94:F101)</f>
        <v>-22467</v>
      </c>
      <c r="G102" s="123"/>
      <c r="H102" s="142">
        <f>SUM(H94:H101)</f>
        <v>1706</v>
      </c>
      <c r="I102" s="125"/>
      <c r="J102" s="142">
        <f>SUM(J94:J101)</f>
        <v>232258</v>
      </c>
      <c r="K102" s="123">
        <f>SUM(K94:K101)</f>
        <v>0</v>
      </c>
      <c r="L102" s="142">
        <f>SUM(L94:L101)</f>
        <v>-24698</v>
      </c>
      <c r="M102" s="123">
        <f>SUM(M94:M101)</f>
        <v>0</v>
      </c>
      <c r="N102" s="142">
        <f>SUM(N94:N101)</f>
        <v>-1073</v>
      </c>
      <c r="P102" s="139">
        <f>SUM(P94:P101)</f>
        <v>285768</v>
      </c>
      <c r="AA102" s="127"/>
      <c r="AC102" s="127"/>
      <c r="AE102" s="127"/>
      <c r="AG102" s="127"/>
      <c r="AI102" s="127"/>
      <c r="AK102" s="127"/>
    </row>
    <row r="103" spans="1:37" ht="20.100000000000001" customHeight="1">
      <c r="A103" s="178" t="s">
        <v>78</v>
      </c>
      <c r="B103" s="26"/>
      <c r="D103" s="266"/>
      <c r="E103" s="123"/>
      <c r="F103" s="49" t="s">
        <v>87</v>
      </c>
      <c r="G103" s="49"/>
      <c r="H103" s="165" t="s">
        <v>87</v>
      </c>
      <c r="I103" s="125"/>
      <c r="J103" s="125">
        <f>+'SE_CON (E)'!X29</f>
        <v>-16796</v>
      </c>
      <c r="K103" s="26"/>
      <c r="L103" s="49" t="s">
        <v>87</v>
      </c>
      <c r="M103" s="123"/>
      <c r="N103" s="142">
        <v>0</v>
      </c>
      <c r="P103" s="102" t="s">
        <v>87</v>
      </c>
      <c r="AA103" s="127"/>
      <c r="AC103" s="127"/>
      <c r="AE103" s="127"/>
      <c r="AG103" s="127"/>
      <c r="AI103" s="127"/>
      <c r="AK103" s="127"/>
    </row>
    <row r="104" spans="1:37" ht="20.100000000000001" customHeight="1">
      <c r="A104" s="277" t="s">
        <v>214</v>
      </c>
      <c r="B104" s="26"/>
      <c r="C104" s="188"/>
      <c r="D104" s="266"/>
      <c r="E104" s="26"/>
      <c r="F104" s="168">
        <f>SUM(F102:F103)</f>
        <v>-22467</v>
      </c>
      <c r="G104" s="26"/>
      <c r="H104" s="168">
        <f>SUM(H102:H103)</f>
        <v>1706</v>
      </c>
      <c r="J104" s="168">
        <f>SUM(J102:J103)</f>
        <v>215462</v>
      </c>
      <c r="K104" s="26">
        <f>SUM(K102:K103)</f>
        <v>0</v>
      </c>
      <c r="L104" s="189">
        <f>SUM(L102:L103)</f>
        <v>-24698</v>
      </c>
      <c r="M104" s="26">
        <f>SUM(M102:M103)</f>
        <v>0</v>
      </c>
      <c r="N104" s="189">
        <f>SUM(N102:N103)</f>
        <v>-1073</v>
      </c>
      <c r="P104" s="189">
        <f>SUM(P102:P103)</f>
        <v>285768</v>
      </c>
      <c r="AA104" s="127"/>
      <c r="AC104" s="127"/>
      <c r="AE104" s="127"/>
      <c r="AG104" s="127"/>
      <c r="AI104" s="127"/>
      <c r="AK104" s="127"/>
    </row>
    <row r="105" spans="1:37" ht="7.5" customHeight="1">
      <c r="A105" s="187"/>
      <c r="B105" s="26"/>
      <c r="C105" s="188"/>
      <c r="D105" s="266"/>
      <c r="E105" s="26"/>
      <c r="F105" s="26"/>
      <c r="G105" s="26"/>
      <c r="K105" s="26"/>
      <c r="L105" s="26"/>
      <c r="M105" s="26"/>
      <c r="AA105" s="127"/>
      <c r="AC105" s="127"/>
      <c r="AE105" s="127"/>
      <c r="AG105" s="127"/>
      <c r="AI105" s="127"/>
      <c r="AK105" s="127"/>
    </row>
    <row r="106" spans="1:37" ht="20.100000000000001" customHeight="1" thickBot="1">
      <c r="A106" s="277" t="s">
        <v>145</v>
      </c>
      <c r="B106" s="26"/>
      <c r="C106" s="188"/>
      <c r="D106" s="266"/>
      <c r="E106" s="26"/>
      <c r="F106" s="157">
        <f>SUM(F87,F104)</f>
        <v>64865</v>
      </c>
      <c r="G106" s="26"/>
      <c r="H106" s="157">
        <f>SUM(H87,H104)</f>
        <v>87074</v>
      </c>
      <c r="J106" s="157">
        <f>SUM(J87,J104)</f>
        <v>488298</v>
      </c>
      <c r="K106" s="26">
        <f>SUM(K87,K104)</f>
        <v>0</v>
      </c>
      <c r="L106" s="190">
        <f>SUM(L87,L104)</f>
        <v>61658</v>
      </c>
      <c r="M106" s="26">
        <f>SUM(M87,M104)</f>
        <v>13784</v>
      </c>
      <c r="N106" s="190">
        <f>SUM(N87,N104)</f>
        <v>83475</v>
      </c>
      <c r="P106" s="190">
        <f>SUM(P87,P104)</f>
        <v>341765</v>
      </c>
      <c r="AA106" s="127"/>
      <c r="AC106" s="127"/>
      <c r="AE106" s="127"/>
      <c r="AG106" s="127"/>
      <c r="AI106" s="127"/>
      <c r="AK106" s="127"/>
    </row>
    <row r="107" spans="1:37" ht="20.100000000000001" customHeight="1" thickTop="1">
      <c r="A107" s="187"/>
      <c r="B107" s="26"/>
      <c r="C107" s="188"/>
      <c r="D107" s="266"/>
      <c r="E107" s="26"/>
      <c r="F107" s="142"/>
      <c r="G107" s="26"/>
      <c r="H107" s="142"/>
      <c r="J107" s="142"/>
      <c r="K107" s="26"/>
      <c r="L107" s="75"/>
      <c r="M107" s="26"/>
      <c r="P107" s="75"/>
      <c r="AA107" s="127"/>
      <c r="AC107" s="127"/>
      <c r="AE107" s="127"/>
      <c r="AG107" s="127"/>
      <c r="AI107" s="127"/>
      <c r="AK107" s="127"/>
    </row>
    <row r="108" spans="1:37" ht="11.25" customHeight="1">
      <c r="A108" s="187"/>
      <c r="B108" s="26"/>
      <c r="C108" s="188"/>
      <c r="D108" s="266"/>
      <c r="E108" s="26"/>
      <c r="F108" s="142"/>
      <c r="G108" s="26"/>
      <c r="H108" s="142"/>
      <c r="J108" s="142"/>
      <c r="K108" s="26"/>
      <c r="L108" s="75"/>
      <c r="M108" s="26"/>
      <c r="P108" s="75"/>
      <c r="AA108" s="127"/>
      <c r="AC108" s="127"/>
      <c r="AE108" s="127"/>
      <c r="AG108" s="127"/>
      <c r="AI108" s="127"/>
      <c r="AK108" s="127"/>
    </row>
    <row r="109" spans="1:37" ht="20.100000000000001" customHeight="1">
      <c r="A109" s="5"/>
      <c r="B109" s="26"/>
      <c r="C109" s="158" t="s">
        <v>127</v>
      </c>
      <c r="E109" s="26"/>
      <c r="F109" s="26"/>
      <c r="G109" s="26"/>
      <c r="J109" s="158" t="s">
        <v>127</v>
      </c>
      <c r="K109" s="26"/>
      <c r="L109" s="26"/>
      <c r="M109" s="26"/>
      <c r="O109" s="37"/>
    </row>
    <row r="110" spans="1:37" ht="20.100000000000001" customHeight="1">
      <c r="A110" s="75"/>
      <c r="B110" s="26"/>
      <c r="C110" s="26"/>
      <c r="E110" s="26"/>
      <c r="F110" s="26"/>
      <c r="G110" s="26"/>
      <c r="K110" s="26"/>
      <c r="L110" s="26"/>
      <c r="M110" s="26"/>
    </row>
    <row r="111" spans="1:37">
      <c r="A111" s="26"/>
      <c r="B111" s="26"/>
      <c r="C111" s="42"/>
      <c r="E111" s="26"/>
      <c r="F111" s="127">
        <f>+F45-F106</f>
        <v>0</v>
      </c>
      <c r="G111" s="26"/>
      <c r="H111" s="127">
        <f t="shared" ref="H111:P111" si="0">+H45-H106</f>
        <v>0</v>
      </c>
      <c r="I111" s="127">
        <f t="shared" si="0"/>
        <v>0</v>
      </c>
      <c r="J111" s="127">
        <f t="shared" si="0"/>
        <v>0</v>
      </c>
      <c r="K111" s="127">
        <f t="shared" si="0"/>
        <v>0</v>
      </c>
      <c r="L111" s="127">
        <f t="shared" si="0"/>
        <v>0</v>
      </c>
      <c r="M111" s="127">
        <f t="shared" si="0"/>
        <v>-13784</v>
      </c>
      <c r="N111" s="127">
        <f t="shared" si="0"/>
        <v>0</v>
      </c>
      <c r="O111" s="127">
        <f t="shared" si="0"/>
        <v>0</v>
      </c>
      <c r="P111" s="127">
        <f t="shared" si="0"/>
        <v>0</v>
      </c>
    </row>
    <row r="112" spans="1:37" s="72" customFormat="1" ht="20.25" customHeight="1">
      <c r="A112" s="26"/>
      <c r="B112" s="26"/>
      <c r="C112" s="26"/>
      <c r="D112" s="50"/>
      <c r="E112" s="26"/>
      <c r="F112" s="41"/>
      <c r="G112" s="19"/>
      <c r="H112" s="73"/>
      <c r="I112" s="73"/>
      <c r="J112" s="73"/>
      <c r="K112" s="19"/>
      <c r="L112" s="41"/>
      <c r="M112" s="19"/>
      <c r="N112" s="74"/>
      <c r="O112" s="41"/>
      <c r="P112" s="37"/>
      <c r="Q112" s="37"/>
      <c r="R112" s="37"/>
      <c r="S112" s="37"/>
      <c r="T112" s="37"/>
      <c r="U112" s="37"/>
      <c r="V112" s="37"/>
      <c r="W112" s="37"/>
      <c r="X112" s="37"/>
    </row>
    <row r="113" spans="16:24">
      <c r="P113" s="72"/>
      <c r="Q113" s="72"/>
      <c r="R113" s="72"/>
      <c r="S113" s="72"/>
      <c r="T113" s="72"/>
      <c r="U113" s="72"/>
      <c r="V113" s="72"/>
      <c r="W113" s="72"/>
      <c r="X113" s="72"/>
    </row>
  </sheetData>
  <mergeCells count="6">
    <mergeCell ref="F6:P6"/>
    <mergeCell ref="F57:J57"/>
    <mergeCell ref="L57:P57"/>
    <mergeCell ref="F56:P56"/>
    <mergeCell ref="F7:J7"/>
    <mergeCell ref="L7:P7"/>
  </mergeCells>
  <pageMargins left="0.70866141732283472" right="0.47244094488188981" top="0.78740157480314965" bottom="0.47244094488188981" header="0.31496062992125984" footer="0.31496062992125984"/>
  <pageSetup paperSize="9" scale="67" firstPageNumber="7" fitToHeight="3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5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34"/>
  <sheetViews>
    <sheetView view="pageBreakPreview" topLeftCell="A49" zoomScaleNormal="100" zoomScaleSheetLayoutView="100" workbookViewId="0">
      <selection activeCell="A59" sqref="A59"/>
    </sheetView>
  </sheetViews>
  <sheetFormatPr defaultColWidth="19.42578125" defaultRowHeight="14.25"/>
  <cols>
    <col min="1" max="2" width="2.42578125" style="3" customWidth="1"/>
    <col min="3" max="3" width="62.28515625" style="3" customWidth="1"/>
    <col min="4" max="4" width="9.5703125" style="7" bestFit="1" customWidth="1"/>
    <col min="5" max="5" width="0.85546875" style="3" customWidth="1"/>
    <col min="6" max="6" width="13.85546875" style="31" customWidth="1"/>
    <col min="7" max="7" width="0.85546875" style="31" customWidth="1"/>
    <col min="8" max="8" width="14.42578125" style="13" customWidth="1"/>
    <col min="9" max="9" width="1.5703125" style="31" customWidth="1"/>
    <col min="10" max="10" width="14.7109375" style="57" customWidth="1"/>
    <col min="11" max="11" width="0.85546875" style="31" customWidth="1"/>
    <col min="12" max="12" width="13" style="13" customWidth="1"/>
    <col min="13" max="13" width="4.7109375" style="3" customWidth="1"/>
    <col min="14" max="16384" width="19.42578125" style="3"/>
  </cols>
  <sheetData>
    <row r="1" spans="1:14" ht="20.25" customHeight="1">
      <c r="A1" s="76" t="s">
        <v>22</v>
      </c>
      <c r="B1" s="76"/>
      <c r="C1" s="76"/>
      <c r="D1" s="1"/>
      <c r="E1" s="1"/>
      <c r="F1" s="1"/>
      <c r="G1" s="1"/>
      <c r="H1" s="2"/>
      <c r="I1" s="1"/>
      <c r="J1" s="1"/>
      <c r="K1" s="1"/>
      <c r="L1" s="77" t="s">
        <v>73</v>
      </c>
    </row>
    <row r="2" spans="1:14" ht="20.25" customHeight="1">
      <c r="A2" s="76" t="s">
        <v>172</v>
      </c>
      <c r="B2" s="76"/>
      <c r="C2" s="76"/>
      <c r="D2" s="1"/>
      <c r="E2" s="1"/>
      <c r="F2" s="1"/>
      <c r="G2" s="1"/>
      <c r="H2" s="2"/>
      <c r="I2" s="1"/>
      <c r="J2" s="315" t="s">
        <v>74</v>
      </c>
      <c r="K2" s="315"/>
      <c r="L2" s="315"/>
    </row>
    <row r="3" spans="1:14" ht="20.25" customHeight="1">
      <c r="A3" s="76" t="s">
        <v>227</v>
      </c>
      <c r="B3" s="76"/>
      <c r="C3" s="76"/>
      <c r="D3" s="1"/>
      <c r="E3" s="1"/>
      <c r="F3" s="1"/>
      <c r="G3" s="1"/>
      <c r="H3" s="2"/>
      <c r="I3" s="1"/>
      <c r="J3" s="1"/>
      <c r="K3" s="1"/>
      <c r="L3" s="2"/>
    </row>
    <row r="4" spans="1:14" ht="20.25" customHeight="1">
      <c r="D4" s="105"/>
      <c r="E4" s="4"/>
      <c r="F4" s="313" t="s">
        <v>72</v>
      </c>
      <c r="G4" s="313"/>
      <c r="H4" s="313"/>
      <c r="I4" s="313"/>
      <c r="J4" s="313"/>
      <c r="K4" s="313"/>
      <c r="L4" s="313"/>
      <c r="M4" s="5"/>
    </row>
    <row r="5" spans="1:14" ht="20.25" customHeight="1">
      <c r="D5" s="105"/>
      <c r="E5" s="4"/>
      <c r="F5" s="310" t="s">
        <v>56</v>
      </c>
      <c r="G5" s="310"/>
      <c r="H5" s="310"/>
      <c r="I5" s="5"/>
      <c r="J5" s="310" t="s">
        <v>263</v>
      </c>
      <c r="K5" s="310"/>
      <c r="L5" s="310"/>
      <c r="M5" s="6"/>
    </row>
    <row r="6" spans="1:14" s="7" customFormat="1" ht="20.25" customHeight="1">
      <c r="E6" s="8"/>
      <c r="F6" s="84" t="s">
        <v>79</v>
      </c>
      <c r="G6" s="9"/>
      <c r="H6" s="85" t="s">
        <v>60</v>
      </c>
      <c r="I6" s="9"/>
      <c r="J6" s="84" t="s">
        <v>79</v>
      </c>
      <c r="K6" s="9"/>
      <c r="L6" s="85" t="s">
        <v>60</v>
      </c>
    </row>
    <row r="7" spans="1:14" s="7" customFormat="1" ht="20.25" customHeight="1">
      <c r="D7" s="106" t="s">
        <v>44</v>
      </c>
      <c r="E7" s="8"/>
      <c r="F7" s="86"/>
      <c r="G7" s="9"/>
      <c r="H7" s="87" t="s">
        <v>89</v>
      </c>
      <c r="I7" s="9"/>
      <c r="J7" s="86"/>
      <c r="K7" s="9"/>
      <c r="L7" s="87" t="s">
        <v>89</v>
      </c>
    </row>
    <row r="8" spans="1:14" ht="20.25" customHeight="1">
      <c r="A8" s="10" t="s">
        <v>266</v>
      </c>
      <c r="B8" s="11"/>
      <c r="C8" s="11"/>
      <c r="D8" s="107"/>
      <c r="E8" s="12"/>
      <c r="F8" s="12"/>
      <c r="G8" s="12"/>
      <c r="I8" s="12"/>
      <c r="J8" s="14"/>
      <c r="K8" s="9"/>
      <c r="M8" s="11"/>
    </row>
    <row r="9" spans="1:14" ht="18" customHeight="1">
      <c r="A9" s="25" t="s">
        <v>20</v>
      </c>
      <c r="B9" s="25"/>
      <c r="C9" s="11"/>
      <c r="D9" s="269"/>
      <c r="E9" s="15"/>
      <c r="F9" s="46" t="s">
        <v>87</v>
      </c>
      <c r="G9" s="16"/>
      <c r="H9" s="46">
        <v>18151</v>
      </c>
      <c r="I9" s="15"/>
      <c r="J9" s="46" t="s">
        <v>87</v>
      </c>
      <c r="K9" s="9"/>
      <c r="L9" s="46">
        <v>10</v>
      </c>
      <c r="M9" s="18"/>
    </row>
    <row r="10" spans="1:14" ht="18" customHeight="1">
      <c r="A10" s="25" t="s">
        <v>53</v>
      </c>
      <c r="B10" s="25"/>
      <c r="C10" s="11"/>
      <c r="D10" s="270"/>
      <c r="E10" s="15"/>
      <c r="F10" s="46" t="s">
        <v>87</v>
      </c>
      <c r="G10" s="16"/>
      <c r="H10" s="46">
        <v>60</v>
      </c>
      <c r="I10" s="15"/>
      <c r="J10" s="46" t="s">
        <v>87</v>
      </c>
      <c r="K10" s="9"/>
      <c r="L10" s="295" t="s">
        <v>87</v>
      </c>
    </row>
    <row r="11" spans="1:14" ht="18" customHeight="1">
      <c r="A11" s="25" t="s">
        <v>246</v>
      </c>
      <c r="B11" s="25"/>
      <c r="C11" s="11"/>
      <c r="D11" s="270">
        <v>24</v>
      </c>
      <c r="E11" s="15"/>
      <c r="F11" s="46">
        <v>4542</v>
      </c>
      <c r="G11" s="16"/>
      <c r="H11" s="295" t="s">
        <v>87</v>
      </c>
      <c r="I11" s="15"/>
      <c r="J11" s="17">
        <v>4542</v>
      </c>
      <c r="K11" s="9"/>
      <c r="L11" s="295" t="s">
        <v>87</v>
      </c>
    </row>
    <row r="12" spans="1:14" ht="18" customHeight="1">
      <c r="A12" s="25" t="s">
        <v>118</v>
      </c>
      <c r="B12" s="25"/>
      <c r="C12" s="11"/>
      <c r="D12" s="269"/>
      <c r="E12" s="15"/>
      <c r="F12" s="46" t="s">
        <v>87</v>
      </c>
      <c r="G12" s="16"/>
      <c r="H12" s="46">
        <v>6017</v>
      </c>
      <c r="I12" s="15"/>
      <c r="J12" s="295" t="s">
        <v>87</v>
      </c>
      <c r="K12" s="9"/>
      <c r="L12" s="46">
        <v>5903</v>
      </c>
    </row>
    <row r="13" spans="1:14" ht="18" customHeight="1">
      <c r="A13" s="25" t="s">
        <v>6</v>
      </c>
      <c r="B13" s="25"/>
      <c r="C13" s="11"/>
      <c r="D13" s="269"/>
      <c r="E13" s="15"/>
      <c r="F13" s="17">
        <v>1470</v>
      </c>
      <c r="G13" s="16"/>
      <c r="H13" s="46">
        <v>3549</v>
      </c>
      <c r="I13" s="15"/>
      <c r="J13" s="17">
        <v>1569</v>
      </c>
      <c r="K13" s="9"/>
      <c r="L13" s="46">
        <v>3500</v>
      </c>
      <c r="M13" s="18"/>
    </row>
    <row r="14" spans="1:14" ht="18" customHeight="1">
      <c r="A14" s="10" t="s">
        <v>80</v>
      </c>
      <c r="B14" s="11"/>
      <c r="D14" s="271"/>
      <c r="E14" s="11"/>
      <c r="F14" s="20">
        <f>SUM(F9:F13)</f>
        <v>6012</v>
      </c>
      <c r="G14" s="19"/>
      <c r="H14" s="20">
        <f>SUM(H9:H13)</f>
        <v>27777</v>
      </c>
      <c r="I14" s="15"/>
      <c r="J14" s="88">
        <f>SUM(J9:J13)</f>
        <v>6111</v>
      </c>
      <c r="K14" s="9"/>
      <c r="L14" s="20">
        <f>SUM(L9:L13)</f>
        <v>9413</v>
      </c>
      <c r="M14" s="18"/>
    </row>
    <row r="15" spans="1:14" s="78" customFormat="1" ht="8.1" customHeight="1">
      <c r="D15" s="272"/>
      <c r="E15" s="79"/>
      <c r="G15" s="80"/>
      <c r="H15" s="81"/>
      <c r="I15" s="15"/>
      <c r="J15" s="81"/>
      <c r="K15" s="9"/>
      <c r="L15" s="81"/>
      <c r="M15" s="81"/>
      <c r="N15" s="80"/>
    </row>
    <row r="16" spans="1:14" ht="20.25" customHeight="1">
      <c r="A16" s="21" t="s">
        <v>14</v>
      </c>
      <c r="B16" s="22"/>
      <c r="C16" s="11"/>
      <c r="D16" s="271"/>
      <c r="E16" s="11"/>
      <c r="F16" s="23"/>
      <c r="G16" s="24"/>
      <c r="I16" s="15"/>
      <c r="J16" s="23"/>
      <c r="K16" s="9"/>
      <c r="M16" s="18"/>
    </row>
    <row r="17" spans="1:14" ht="18" customHeight="1">
      <c r="A17" s="25" t="s">
        <v>93</v>
      </c>
      <c r="B17" s="11"/>
      <c r="D17" s="271"/>
      <c r="E17" s="26"/>
      <c r="F17" s="49" t="s">
        <v>87</v>
      </c>
      <c r="G17" s="19"/>
      <c r="H17" s="17">
        <v>13895</v>
      </c>
      <c r="I17" s="11"/>
      <c r="J17" s="46" t="s">
        <v>87</v>
      </c>
      <c r="K17" s="11"/>
      <c r="L17" s="17">
        <v>701</v>
      </c>
      <c r="M17" s="18"/>
    </row>
    <row r="18" spans="1:14" ht="18" customHeight="1">
      <c r="A18" s="25" t="s">
        <v>21</v>
      </c>
      <c r="B18" s="11"/>
      <c r="D18" s="271"/>
      <c r="E18" s="26"/>
      <c r="F18" s="17">
        <v>14693</v>
      </c>
      <c r="G18" s="19"/>
      <c r="H18" s="17">
        <v>34269</v>
      </c>
      <c r="I18" s="11"/>
      <c r="J18" s="17">
        <v>14060</v>
      </c>
      <c r="K18" s="11"/>
      <c r="L18" s="17">
        <v>30812</v>
      </c>
      <c r="M18" s="18"/>
    </row>
    <row r="19" spans="1:14" ht="18" customHeight="1">
      <c r="A19" s="25" t="s">
        <v>146</v>
      </c>
      <c r="B19" s="11"/>
      <c r="D19" s="269"/>
      <c r="E19" s="26"/>
      <c r="F19" s="17">
        <v>843</v>
      </c>
      <c r="G19" s="19"/>
      <c r="H19" s="17">
        <v>69490</v>
      </c>
      <c r="I19" s="19"/>
      <c r="J19" s="17">
        <v>1234</v>
      </c>
      <c r="K19" s="19"/>
      <c r="L19" s="17">
        <v>4975</v>
      </c>
      <c r="M19" s="18"/>
    </row>
    <row r="20" spans="1:14" ht="18" customHeight="1">
      <c r="A20" s="27" t="s">
        <v>147</v>
      </c>
      <c r="B20" s="11"/>
      <c r="D20" s="269"/>
      <c r="E20" s="26"/>
      <c r="F20" s="17">
        <v>-2100</v>
      </c>
      <c r="G20" s="19"/>
      <c r="H20" s="46" t="s">
        <v>87</v>
      </c>
      <c r="I20" s="11"/>
      <c r="J20" s="46">
        <v>-2100</v>
      </c>
      <c r="K20" s="11"/>
      <c r="L20" s="46" t="s">
        <v>87</v>
      </c>
      <c r="M20" s="18"/>
    </row>
    <row r="21" spans="1:14" ht="18" customHeight="1">
      <c r="A21" s="27" t="s">
        <v>148</v>
      </c>
      <c r="B21" s="11"/>
      <c r="D21" s="269"/>
      <c r="E21" s="26"/>
      <c r="F21" s="17">
        <v>260</v>
      </c>
      <c r="G21" s="19"/>
      <c r="H21" s="46">
        <v>27070</v>
      </c>
      <c r="I21" s="11"/>
      <c r="J21" s="46" t="s">
        <v>87</v>
      </c>
      <c r="K21" s="11"/>
      <c r="L21" s="46">
        <v>1687</v>
      </c>
      <c r="M21" s="18"/>
    </row>
    <row r="22" spans="1:14" ht="18" customHeight="1">
      <c r="A22" s="25" t="s">
        <v>149</v>
      </c>
      <c r="B22" s="11"/>
      <c r="D22" s="269"/>
      <c r="E22" s="26"/>
      <c r="F22" s="46" t="s">
        <v>87</v>
      </c>
      <c r="G22" s="19"/>
      <c r="H22" s="46" t="s">
        <v>87</v>
      </c>
      <c r="I22" s="11"/>
      <c r="J22" s="46" t="s">
        <v>87</v>
      </c>
      <c r="K22" s="11"/>
      <c r="L22" s="17">
        <v>9000</v>
      </c>
      <c r="M22" s="18"/>
    </row>
    <row r="23" spans="1:14" ht="18" customHeight="1">
      <c r="A23" s="25" t="s">
        <v>192</v>
      </c>
      <c r="B23" s="11"/>
      <c r="D23" s="269"/>
      <c r="E23" s="26"/>
      <c r="F23" s="17">
        <v>377</v>
      </c>
      <c r="G23" s="19"/>
      <c r="H23" s="17">
        <v>891</v>
      </c>
      <c r="I23" s="19"/>
      <c r="J23" s="17">
        <v>377</v>
      </c>
      <c r="K23" s="19"/>
      <c r="L23" s="17">
        <v>288</v>
      </c>
      <c r="M23" s="18"/>
    </row>
    <row r="24" spans="1:14" ht="18" customHeight="1">
      <c r="A24" s="10" t="s">
        <v>81</v>
      </c>
      <c r="B24" s="11"/>
      <c r="C24" s="11"/>
      <c r="D24" s="271"/>
      <c r="E24" s="11"/>
      <c r="F24" s="20">
        <f>SUM(F17:G23)</f>
        <v>14073</v>
      </c>
      <c r="G24" s="19"/>
      <c r="H24" s="20">
        <f>SUM(H17:H23)</f>
        <v>145615</v>
      </c>
      <c r="I24" s="19"/>
      <c r="J24" s="20">
        <f>SUM(J17:J23)</f>
        <v>13571</v>
      </c>
      <c r="K24" s="19"/>
      <c r="L24" s="20">
        <f>SUM(L17:L23)</f>
        <v>47463</v>
      </c>
      <c r="M24" s="18"/>
    </row>
    <row r="25" spans="1:14" s="78" customFormat="1" ht="8.1" customHeight="1">
      <c r="D25" s="272"/>
      <c r="E25" s="79"/>
      <c r="F25" s="82"/>
      <c r="G25" s="19"/>
      <c r="H25" s="83"/>
      <c r="I25" s="19"/>
      <c r="J25" s="83"/>
      <c r="K25" s="19"/>
      <c r="L25" s="83"/>
      <c r="M25" s="81"/>
      <c r="N25" s="80"/>
    </row>
    <row r="26" spans="1:14" ht="18" customHeight="1">
      <c r="A26" s="28" t="s">
        <v>94</v>
      </c>
      <c r="C26" s="11"/>
      <c r="D26" s="271"/>
      <c r="E26" s="11"/>
      <c r="F26" s="19"/>
      <c r="G26" s="19"/>
      <c r="H26" s="17"/>
      <c r="I26" s="19"/>
      <c r="J26" s="19"/>
      <c r="K26" s="19"/>
      <c r="L26" s="17"/>
      <c r="M26" s="18"/>
    </row>
    <row r="27" spans="1:14" ht="18" customHeight="1">
      <c r="A27" s="28" t="s">
        <v>150</v>
      </c>
      <c r="C27" s="11"/>
      <c r="D27" s="271"/>
      <c r="E27" s="11"/>
      <c r="F27" s="17">
        <f>+F14-F24</f>
        <v>-8061</v>
      </c>
      <c r="G27" s="19"/>
      <c r="H27" s="17">
        <f>+H14-H24</f>
        <v>-117838</v>
      </c>
      <c r="I27" s="19"/>
      <c r="J27" s="17">
        <f>+J14-J24</f>
        <v>-7460</v>
      </c>
      <c r="K27" s="19"/>
      <c r="L27" s="17">
        <f>+L14-L24</f>
        <v>-38050</v>
      </c>
      <c r="M27" s="18"/>
    </row>
    <row r="28" spans="1:14" ht="18" customHeight="1">
      <c r="A28" s="90" t="s">
        <v>232</v>
      </c>
      <c r="C28" s="11"/>
      <c r="D28" s="271">
        <v>6.2</v>
      </c>
      <c r="E28" s="11"/>
      <c r="F28" s="46" t="s">
        <v>87</v>
      </c>
      <c r="G28" s="19"/>
      <c r="H28" s="17">
        <v>131745</v>
      </c>
      <c r="I28" s="19"/>
      <c r="J28" s="46" t="s">
        <v>87</v>
      </c>
      <c r="K28" s="19"/>
      <c r="L28" s="46" t="s">
        <v>87</v>
      </c>
      <c r="M28" s="18"/>
    </row>
    <row r="29" spans="1:14" ht="18" customHeight="1">
      <c r="A29" s="90" t="s">
        <v>54</v>
      </c>
      <c r="C29" s="11"/>
      <c r="D29" s="271"/>
      <c r="E29" s="11"/>
      <c r="F29" s="91" t="s">
        <v>87</v>
      </c>
      <c r="G29" s="19"/>
      <c r="H29" s="32">
        <v>-179</v>
      </c>
      <c r="I29" s="19"/>
      <c r="J29" s="91" t="s">
        <v>87</v>
      </c>
      <c r="K29" s="49"/>
      <c r="L29" s="92" t="s">
        <v>87</v>
      </c>
      <c r="M29" s="18"/>
    </row>
    <row r="30" spans="1:14" ht="18" customHeight="1">
      <c r="A30" s="28" t="s">
        <v>101</v>
      </c>
      <c r="B30" s="11"/>
      <c r="C30" s="11"/>
      <c r="D30" s="271"/>
      <c r="E30" s="11"/>
      <c r="F30" s="30">
        <f>SUM(F27:F29)</f>
        <v>-8061</v>
      </c>
      <c r="G30" s="19"/>
      <c r="H30" s="30">
        <f>SUM(H27:H29)</f>
        <v>13728</v>
      </c>
      <c r="I30" s="19"/>
      <c r="J30" s="30">
        <f>SUM(J27:J29)</f>
        <v>-7460</v>
      </c>
      <c r="K30" s="19"/>
      <c r="L30" s="30">
        <f>SUM(L27:L29)</f>
        <v>-38050</v>
      </c>
    </row>
    <row r="31" spans="1:14" ht="18" customHeight="1">
      <c r="A31" s="31" t="s">
        <v>130</v>
      </c>
      <c r="B31" s="11"/>
      <c r="C31" s="11"/>
      <c r="D31" s="271">
        <v>26</v>
      </c>
      <c r="E31" s="26"/>
      <c r="F31" s="91" t="s">
        <v>87</v>
      </c>
      <c r="G31" s="19"/>
      <c r="H31" s="32">
        <v>-417</v>
      </c>
      <c r="I31" s="19"/>
      <c r="J31" s="93" t="s">
        <v>87</v>
      </c>
      <c r="K31" s="19"/>
      <c r="L31" s="294" t="s">
        <v>87</v>
      </c>
      <c r="M31" s="18"/>
    </row>
    <row r="32" spans="1:14" ht="18" customHeight="1">
      <c r="A32" s="33" t="s">
        <v>267</v>
      </c>
      <c r="B32" s="11"/>
      <c r="C32" s="11"/>
      <c r="D32" s="271"/>
      <c r="E32" s="11"/>
      <c r="F32" s="30">
        <f>SUM(F30:F31)</f>
        <v>-8061</v>
      </c>
      <c r="G32" s="19"/>
      <c r="H32" s="30">
        <f>H30+H31</f>
        <v>13311</v>
      </c>
      <c r="I32" s="19"/>
      <c r="J32" s="30">
        <f>SUM(J30:J31)</f>
        <v>-7460</v>
      </c>
      <c r="K32" s="19"/>
      <c r="L32" s="30">
        <f>SUM(L30:L31)</f>
        <v>-38050</v>
      </c>
      <c r="M32" s="18"/>
    </row>
    <row r="33" spans="1:14" s="78" customFormat="1" ht="8.1" customHeight="1">
      <c r="D33" s="272"/>
      <c r="E33" s="79"/>
      <c r="F33" s="82"/>
      <c r="G33" s="19"/>
      <c r="H33" s="83"/>
      <c r="I33" s="19"/>
      <c r="J33" s="83"/>
      <c r="K33" s="19"/>
      <c r="L33" s="83"/>
      <c r="M33" s="81"/>
      <c r="N33" s="80"/>
    </row>
    <row r="34" spans="1:14" ht="18" customHeight="1">
      <c r="A34" s="94" t="s">
        <v>95</v>
      </c>
      <c r="B34" s="11"/>
      <c r="C34" s="31"/>
      <c r="D34" s="271"/>
      <c r="E34" s="11"/>
      <c r="F34" s="19"/>
      <c r="G34" s="19"/>
      <c r="H34" s="17"/>
      <c r="I34" s="19"/>
      <c r="J34" s="19"/>
      <c r="K34" s="19"/>
      <c r="L34" s="17"/>
      <c r="M34" s="11"/>
    </row>
    <row r="35" spans="1:14" s="78" customFormat="1" ht="8.1" customHeight="1">
      <c r="D35" s="272"/>
      <c r="E35" s="79"/>
      <c r="G35" s="19"/>
      <c r="H35" s="81"/>
      <c r="I35" s="19"/>
      <c r="J35" s="81"/>
      <c r="K35" s="19"/>
      <c r="L35" s="81"/>
      <c r="M35" s="81"/>
      <c r="N35" s="80"/>
    </row>
    <row r="36" spans="1:14" ht="18" customHeight="1">
      <c r="A36" s="89" t="s">
        <v>96</v>
      </c>
      <c r="B36" s="34"/>
      <c r="C36" s="31"/>
      <c r="D36" s="273"/>
      <c r="E36" s="11"/>
      <c r="F36" s="19"/>
      <c r="G36" s="19"/>
      <c r="H36" s="17"/>
      <c r="I36" s="19"/>
      <c r="J36" s="19"/>
      <c r="K36" s="26"/>
      <c r="L36" s="17"/>
      <c r="M36" s="11"/>
    </row>
    <row r="37" spans="1:14" ht="18" customHeight="1">
      <c r="A37" s="89" t="s">
        <v>97</v>
      </c>
      <c r="B37" s="34"/>
      <c r="C37" s="31"/>
      <c r="D37" s="273"/>
      <c r="E37" s="11"/>
      <c r="F37" s="19"/>
      <c r="G37" s="19"/>
      <c r="H37" s="17"/>
      <c r="I37" s="19"/>
      <c r="J37" s="19"/>
      <c r="K37" s="26"/>
      <c r="L37" s="17"/>
      <c r="M37" s="11"/>
    </row>
    <row r="38" spans="1:14" ht="18" customHeight="1">
      <c r="A38" s="25" t="s">
        <v>247</v>
      </c>
      <c r="B38" s="31"/>
      <c r="C38" s="31"/>
      <c r="D38" s="274" t="s">
        <v>237</v>
      </c>
      <c r="E38" s="11"/>
      <c r="F38" s="3"/>
      <c r="G38" s="3"/>
      <c r="H38" s="3"/>
      <c r="I38" s="3"/>
      <c r="J38" s="3"/>
      <c r="K38" s="3"/>
      <c r="L38" s="3"/>
      <c r="M38" s="11"/>
    </row>
    <row r="39" spans="1:14" ht="18" customHeight="1">
      <c r="A39" s="25" t="s">
        <v>248</v>
      </c>
      <c r="B39" s="31"/>
      <c r="C39" s="31"/>
      <c r="D39" s="274"/>
      <c r="E39" s="11"/>
      <c r="F39" s="46" t="s">
        <v>87</v>
      </c>
      <c r="G39" s="19"/>
      <c r="H39" s="17">
        <v>4</v>
      </c>
      <c r="I39" s="26"/>
      <c r="J39" s="46" t="s">
        <v>87</v>
      </c>
      <c r="K39" s="26"/>
      <c r="L39" s="17">
        <v>4</v>
      </c>
      <c r="M39" s="11"/>
    </row>
    <row r="40" spans="1:14" ht="18" customHeight="1">
      <c r="A40" s="27" t="s">
        <v>103</v>
      </c>
      <c r="B40" s="31"/>
      <c r="C40" s="31"/>
      <c r="D40" s="275"/>
      <c r="E40" s="11"/>
      <c r="F40" s="32">
        <v>169</v>
      </c>
      <c r="G40" s="19"/>
      <c r="H40" s="32">
        <v>-2411</v>
      </c>
      <c r="I40" s="26"/>
      <c r="J40" s="91" t="s">
        <v>87</v>
      </c>
      <c r="K40" s="42"/>
      <c r="L40" s="91" t="s">
        <v>87</v>
      </c>
      <c r="M40" s="11"/>
    </row>
    <row r="41" spans="1:14" ht="18" customHeight="1">
      <c r="A41" s="278" t="s">
        <v>151</v>
      </c>
      <c r="B41" s="31"/>
      <c r="C41" s="31"/>
      <c r="D41" s="275"/>
      <c r="E41" s="11"/>
      <c r="F41" s="17"/>
      <c r="G41" s="19"/>
      <c r="H41" s="17"/>
      <c r="I41" s="26"/>
      <c r="J41" s="49"/>
      <c r="K41" s="42"/>
      <c r="L41" s="46"/>
      <c r="M41" s="11"/>
    </row>
    <row r="42" spans="1:14" ht="18" customHeight="1">
      <c r="A42" s="278" t="s">
        <v>99</v>
      </c>
      <c r="B42" s="31"/>
      <c r="C42" s="31"/>
      <c r="D42" s="274"/>
      <c r="E42" s="11"/>
      <c r="F42" s="32">
        <f>SUM(F39:F40)</f>
        <v>169</v>
      </c>
      <c r="G42" s="19"/>
      <c r="H42" s="32">
        <f>SUM(H39:H40)</f>
        <v>-2407</v>
      </c>
      <c r="I42" s="26"/>
      <c r="J42" s="91" t="s">
        <v>87</v>
      </c>
      <c r="K42" s="26"/>
      <c r="L42" s="32">
        <f>SUM(L39:L40)</f>
        <v>4</v>
      </c>
      <c r="M42" s="11"/>
    </row>
    <row r="43" spans="1:14" s="78" customFormat="1" ht="8.1" customHeight="1">
      <c r="D43" s="272"/>
      <c r="E43" s="79"/>
      <c r="F43" s="82"/>
      <c r="G43" s="19"/>
      <c r="H43" s="83"/>
      <c r="I43" s="19"/>
      <c r="J43" s="83"/>
      <c r="K43" s="19"/>
      <c r="L43" s="83"/>
      <c r="M43" s="81"/>
      <c r="N43" s="80"/>
    </row>
    <row r="44" spans="1:14" ht="18" customHeight="1">
      <c r="A44" s="95" t="s">
        <v>98</v>
      </c>
      <c r="B44" s="35"/>
      <c r="C44" s="31"/>
      <c r="D44" s="273"/>
      <c r="E44" s="11"/>
      <c r="F44" s="19"/>
      <c r="G44" s="19"/>
      <c r="H44" s="17"/>
      <c r="I44" s="26"/>
      <c r="J44" s="19"/>
      <c r="K44" s="26"/>
      <c r="L44" s="17"/>
      <c r="M44" s="11"/>
    </row>
    <row r="45" spans="1:14" ht="18" customHeight="1">
      <c r="A45" s="95" t="s">
        <v>99</v>
      </c>
      <c r="B45" s="35"/>
      <c r="C45" s="31"/>
      <c r="D45" s="273"/>
      <c r="E45" s="11"/>
      <c r="F45" s="19"/>
      <c r="G45" s="19"/>
      <c r="H45" s="17"/>
      <c r="I45" s="26"/>
      <c r="J45" s="19"/>
      <c r="K45" s="26"/>
      <c r="L45" s="17"/>
      <c r="M45" s="11"/>
    </row>
    <row r="46" spans="1:14" ht="18" customHeight="1">
      <c r="A46" s="25" t="s">
        <v>215</v>
      </c>
      <c r="B46" s="31"/>
      <c r="C46" s="31"/>
      <c r="D46" s="275">
        <v>24</v>
      </c>
      <c r="E46" s="11"/>
      <c r="F46" s="46" t="s">
        <v>87</v>
      </c>
      <c r="G46" s="19"/>
      <c r="H46" s="17">
        <v>93</v>
      </c>
      <c r="I46" s="26"/>
      <c r="J46" s="46" t="s">
        <v>87</v>
      </c>
      <c r="K46" s="42"/>
      <c r="L46" s="46" t="s">
        <v>87</v>
      </c>
      <c r="M46" s="11"/>
    </row>
    <row r="47" spans="1:14" s="31" customFormat="1" ht="18" customHeight="1">
      <c r="A47" s="39" t="s">
        <v>100</v>
      </c>
      <c r="C47" s="36"/>
      <c r="D47" s="271"/>
      <c r="E47" s="37"/>
      <c r="F47" s="282"/>
      <c r="G47" s="19"/>
      <c r="H47" s="283"/>
      <c r="I47" s="38">
        <f>SUM(I40:I46)</f>
        <v>0</v>
      </c>
      <c r="J47" s="284"/>
      <c r="K47" s="38">
        <f>SUM(K40:K46)</f>
        <v>0</v>
      </c>
      <c r="L47" s="284"/>
    </row>
    <row r="48" spans="1:14" s="31" customFormat="1" ht="18" customHeight="1">
      <c r="A48" s="39" t="s">
        <v>99</v>
      </c>
      <c r="C48" s="36"/>
      <c r="D48" s="271"/>
      <c r="E48" s="37"/>
      <c r="F48" s="304" t="s">
        <v>87</v>
      </c>
      <c r="G48" s="19"/>
      <c r="H48" s="97">
        <f>SUM(H46:H47)</f>
        <v>93</v>
      </c>
      <c r="I48" s="38">
        <f>SUM(I39:I47)</f>
        <v>0</v>
      </c>
      <c r="J48" s="294" t="s">
        <v>87</v>
      </c>
      <c r="K48" s="38">
        <f>SUM(K39:K47)</f>
        <v>0</v>
      </c>
      <c r="L48" s="294" t="s">
        <v>87</v>
      </c>
    </row>
    <row r="49" spans="1:20" ht="6.75" customHeight="1">
      <c r="A49" s="11"/>
      <c r="B49" s="11"/>
      <c r="C49" s="11"/>
      <c r="D49" s="271"/>
      <c r="E49" s="11"/>
      <c r="F49" s="29"/>
      <c r="G49" s="19"/>
      <c r="I49" s="38">
        <f>SUM(I42:I48)</f>
        <v>0</v>
      </c>
      <c r="J49" s="296"/>
      <c r="K49" s="38">
        <f>SUM(K42:K48)</f>
        <v>0</v>
      </c>
      <c r="M49" s="11"/>
    </row>
    <row r="50" spans="1:20" s="31" customFormat="1" ht="18" customHeight="1">
      <c r="A50" s="95" t="s">
        <v>95</v>
      </c>
      <c r="B50" s="36"/>
      <c r="C50" s="36"/>
      <c r="D50" s="271"/>
      <c r="E50" s="37"/>
      <c r="F50" s="32">
        <f>SUM(F42,F48)</f>
        <v>169</v>
      </c>
      <c r="G50" s="19"/>
      <c r="H50" s="32">
        <f>SUM(H42,H48)</f>
        <v>-2314</v>
      </c>
      <c r="I50" s="38">
        <f>SUM(I43:I49)</f>
        <v>0</v>
      </c>
      <c r="J50" s="294" t="s">
        <v>87</v>
      </c>
      <c r="K50" s="38">
        <f>SUM(K43:K49)</f>
        <v>0</v>
      </c>
      <c r="L50" s="32">
        <f>SUM(L42,L48)</f>
        <v>4</v>
      </c>
    </row>
    <row r="51" spans="1:20" ht="6.75" customHeight="1">
      <c r="A51" s="11"/>
      <c r="B51" s="11"/>
      <c r="C51" s="11"/>
      <c r="D51" s="271"/>
      <c r="E51" s="11"/>
      <c r="F51" s="29"/>
      <c r="G51" s="29"/>
      <c r="I51" s="38">
        <f>SUM(I44:I50)</f>
        <v>0</v>
      </c>
      <c r="J51" s="29"/>
      <c r="K51" s="38">
        <f>SUM(K44:K50)</f>
        <v>0</v>
      </c>
      <c r="M51" s="11"/>
    </row>
    <row r="52" spans="1:20" ht="18" customHeight="1" thickBot="1">
      <c r="A52" s="95" t="s">
        <v>268</v>
      </c>
      <c r="B52" s="11"/>
      <c r="C52" s="11"/>
      <c r="D52" s="271"/>
      <c r="E52" s="11"/>
      <c r="F52" s="96">
        <f>SUM(F32,F50)</f>
        <v>-7892</v>
      </c>
      <c r="G52" s="29"/>
      <c r="H52" s="96">
        <f>SUM(H32,H50)</f>
        <v>10997</v>
      </c>
      <c r="I52" s="38">
        <f>SUM(I45:I51)</f>
        <v>0</v>
      </c>
      <c r="J52" s="96">
        <f>SUM(J32,J50)</f>
        <v>-7460</v>
      </c>
      <c r="K52" s="38">
        <f>SUM(K45:K51)</f>
        <v>0</v>
      </c>
      <c r="L52" s="96">
        <f>SUM(L32,L50)</f>
        <v>-38046</v>
      </c>
      <c r="M52" s="11"/>
    </row>
    <row r="53" spans="1:20" ht="6.75" customHeight="1" thickTop="1">
      <c r="A53" s="11"/>
      <c r="B53" s="11"/>
      <c r="C53" s="11"/>
      <c r="D53" s="271"/>
      <c r="E53" s="11"/>
      <c r="F53" s="29"/>
      <c r="G53" s="29"/>
      <c r="I53" s="38">
        <f>SUM(I46:I52)</f>
        <v>0</v>
      </c>
      <c r="J53" s="29"/>
      <c r="K53" s="38">
        <f>SUM(K46:K52)</f>
        <v>0</v>
      </c>
      <c r="M53" s="11"/>
    </row>
    <row r="54" spans="1:20" ht="18" customHeight="1">
      <c r="A54" s="33" t="s">
        <v>269</v>
      </c>
      <c r="B54" s="11"/>
      <c r="C54" s="11"/>
      <c r="D54" s="271"/>
      <c r="E54" s="11"/>
      <c r="F54" s="19"/>
      <c r="G54" s="19"/>
      <c r="H54" s="17"/>
      <c r="I54" s="26"/>
      <c r="J54" s="19"/>
      <c r="K54" s="38">
        <f t="shared" ref="K54" si="0">SUM(K47:K53)</f>
        <v>0</v>
      </c>
      <c r="L54" s="17"/>
      <c r="M54" s="11"/>
    </row>
    <row r="55" spans="1:20" s="99" customFormat="1" ht="18" customHeight="1">
      <c r="A55" s="98" t="s">
        <v>102</v>
      </c>
      <c r="C55" s="100"/>
      <c r="D55" s="271"/>
      <c r="E55" s="100"/>
      <c r="F55" s="46">
        <f>+F32</f>
        <v>-8061</v>
      </c>
      <c r="G55" s="42"/>
      <c r="H55" s="46">
        <f>+H32</f>
        <v>13311</v>
      </c>
      <c r="I55" s="47"/>
      <c r="J55" s="46">
        <f>+J32</f>
        <v>-7460</v>
      </c>
      <c r="K55" s="47"/>
      <c r="L55" s="46">
        <f>+L32</f>
        <v>-38050</v>
      </c>
      <c r="M55" s="43"/>
    </row>
    <row r="56" spans="1:20" s="99" customFormat="1" ht="18" customHeight="1">
      <c r="A56" s="52" t="s">
        <v>55</v>
      </c>
      <c r="C56" s="100"/>
      <c r="D56" s="271"/>
      <c r="E56" s="100"/>
      <c r="F56" s="42" t="s">
        <v>87</v>
      </c>
      <c r="G56" s="42"/>
      <c r="H56" s="46" t="s">
        <v>87</v>
      </c>
      <c r="I56" s="47"/>
      <c r="J56" s="47" t="s">
        <v>87</v>
      </c>
      <c r="K56" s="48"/>
      <c r="L56" s="46" t="s">
        <v>87</v>
      </c>
      <c r="M56" s="43"/>
    </row>
    <row r="57" spans="1:20" ht="18" customHeight="1" thickBot="1">
      <c r="A57" s="11"/>
      <c r="B57" s="31"/>
      <c r="C57" s="11"/>
      <c r="D57" s="271"/>
      <c r="E57" s="11"/>
      <c r="F57" s="45">
        <f>SUM(F55:F56)</f>
        <v>-8061</v>
      </c>
      <c r="G57" s="42"/>
      <c r="H57" s="45">
        <f>+H32</f>
        <v>13311</v>
      </c>
      <c r="I57" s="42">
        <f t="shared" ref="I57:L57" si="1">SUM(I55:I56)</f>
        <v>0</v>
      </c>
      <c r="J57" s="45">
        <f t="shared" si="1"/>
        <v>-7460</v>
      </c>
      <c r="K57" s="44"/>
      <c r="L57" s="45">
        <f t="shared" si="1"/>
        <v>-38050</v>
      </c>
      <c r="M57" s="43"/>
    </row>
    <row r="58" spans="1:20" ht="18" customHeight="1" thickTop="1">
      <c r="A58" s="33" t="s">
        <v>277</v>
      </c>
      <c r="B58" s="11"/>
      <c r="C58" s="11"/>
      <c r="D58" s="271"/>
      <c r="E58" s="11"/>
      <c r="F58" s="29"/>
      <c r="G58" s="29"/>
      <c r="I58" s="26"/>
      <c r="J58" s="29"/>
      <c r="K58" s="44"/>
      <c r="M58" s="11"/>
    </row>
    <row r="59" spans="1:20" ht="18" customHeight="1">
      <c r="A59" s="36" t="s">
        <v>102</v>
      </c>
      <c r="C59" s="11"/>
      <c r="D59" s="8"/>
      <c r="E59" s="11"/>
      <c r="F59" s="46">
        <f>+F52</f>
        <v>-7892</v>
      </c>
      <c r="G59" s="42"/>
      <c r="H59" s="46">
        <f>+H52</f>
        <v>10997</v>
      </c>
      <c r="I59" s="47"/>
      <c r="J59" s="46">
        <f>+J52</f>
        <v>-7460</v>
      </c>
      <c r="K59" s="44"/>
      <c r="L59" s="46">
        <f>+L52</f>
        <v>-38046</v>
      </c>
      <c r="M59" s="43"/>
    </row>
    <row r="60" spans="1:20" ht="18" customHeight="1">
      <c r="A60" s="31" t="s">
        <v>55</v>
      </c>
      <c r="C60" s="11"/>
      <c r="D60" s="8"/>
      <c r="E60" s="11"/>
      <c r="F60" s="42" t="s">
        <v>87</v>
      </c>
      <c r="G60" s="42"/>
      <c r="H60" s="46" t="s">
        <v>87</v>
      </c>
      <c r="I60" s="47"/>
      <c r="J60" s="47" t="s">
        <v>87</v>
      </c>
      <c r="K60" s="44"/>
      <c r="L60" s="46" t="s">
        <v>87</v>
      </c>
      <c r="M60" s="43"/>
    </row>
    <row r="61" spans="1:20" ht="18" customHeight="1" thickBot="1">
      <c r="A61" s="11"/>
      <c r="B61" s="31"/>
      <c r="C61" s="11"/>
      <c r="D61" s="8"/>
      <c r="E61" s="11"/>
      <c r="F61" s="45">
        <f>SUM(F59:F60)</f>
        <v>-7892</v>
      </c>
      <c r="G61" s="42"/>
      <c r="H61" s="45">
        <f>+H52</f>
        <v>10997</v>
      </c>
      <c r="I61" s="42">
        <f t="shared" ref="I61:L61" si="2">SUM(I59:I60)</f>
        <v>0</v>
      </c>
      <c r="J61" s="45">
        <f t="shared" si="2"/>
        <v>-7460</v>
      </c>
      <c r="K61" s="44"/>
      <c r="L61" s="45">
        <f t="shared" si="2"/>
        <v>-38046</v>
      </c>
      <c r="M61" s="43"/>
    </row>
    <row r="62" spans="1:20" ht="7.5" customHeight="1" thickTop="1">
      <c r="A62" s="11"/>
      <c r="B62" s="11"/>
      <c r="C62" s="11"/>
      <c r="D62" s="8"/>
      <c r="E62" s="11"/>
      <c r="F62" s="42"/>
      <c r="G62" s="42"/>
      <c r="H62" s="46"/>
      <c r="I62" s="42"/>
      <c r="J62" s="49"/>
      <c r="K62" s="44"/>
      <c r="L62" s="46"/>
      <c r="M62" s="43"/>
    </row>
    <row r="63" spans="1:20" s="37" customFormat="1" ht="18" customHeight="1" thickBot="1">
      <c r="A63" s="21" t="s">
        <v>270</v>
      </c>
      <c r="B63" s="26"/>
      <c r="D63" s="279" t="s">
        <v>238</v>
      </c>
      <c r="E63" s="26"/>
      <c r="F63" s="297">
        <f>+F55/64773</f>
        <v>-0.12445000231577973</v>
      </c>
      <c r="G63" s="286"/>
      <c r="H63" s="297">
        <f>+H55/47759</f>
        <v>0.27871186582633639</v>
      </c>
      <c r="I63" s="287"/>
      <c r="J63" s="297">
        <f>+J32/64773</f>
        <v>-0.11517144489216186</v>
      </c>
      <c r="K63" s="288"/>
      <c r="L63" s="297">
        <f>+L55/47759</f>
        <v>-0.79670847379551502</v>
      </c>
      <c r="M63" s="43"/>
      <c r="T63" s="37">
        <v>-5.9077633444552093</v>
      </c>
    </row>
    <row r="64" spans="1:20" s="37" customFormat="1" ht="20.25" customHeight="1" thickTop="1">
      <c r="A64" s="21"/>
      <c r="B64" s="26"/>
      <c r="D64" s="279"/>
      <c r="E64" s="26"/>
      <c r="F64" s="286"/>
      <c r="G64" s="286"/>
      <c r="H64" s="286"/>
      <c r="I64" s="287"/>
      <c r="J64" s="286"/>
      <c r="K64" s="288"/>
      <c r="L64" s="286"/>
      <c r="M64" s="43"/>
    </row>
    <row r="65" spans="1:13" ht="20.25" customHeight="1">
      <c r="B65" s="11"/>
      <c r="C65" s="113"/>
      <c r="D65" s="43"/>
      <c r="E65" s="11"/>
      <c r="F65" s="58"/>
      <c r="G65" s="58"/>
      <c r="H65" s="112"/>
      <c r="I65" s="58"/>
      <c r="J65" s="58"/>
      <c r="K65" s="58"/>
      <c r="L65" s="59"/>
      <c r="M65" s="11"/>
    </row>
    <row r="66" spans="1:13" ht="20.25" customHeight="1">
      <c r="B66" s="11"/>
      <c r="C66" s="113" t="s">
        <v>127</v>
      </c>
      <c r="D66" s="43"/>
      <c r="E66" s="11"/>
      <c r="F66" s="58"/>
      <c r="G66" s="58"/>
      <c r="H66" s="112" t="s">
        <v>127</v>
      </c>
      <c r="I66" s="58"/>
      <c r="J66" s="58"/>
      <c r="K66" s="58"/>
      <c r="L66" s="59"/>
      <c r="M66" s="11"/>
    </row>
    <row r="67" spans="1:13" ht="12" customHeight="1">
      <c r="A67" s="60"/>
      <c r="B67" s="11"/>
      <c r="C67" s="11"/>
      <c r="D67" s="43"/>
      <c r="E67" s="11"/>
      <c r="F67" s="11"/>
      <c r="G67" s="11"/>
      <c r="I67" s="11"/>
      <c r="K67" s="11"/>
      <c r="M67" s="11"/>
    </row>
    <row r="68" spans="1:13" ht="20.25" customHeight="1">
      <c r="A68" s="53"/>
      <c r="B68" s="37"/>
      <c r="C68" s="37"/>
      <c r="D68" s="102"/>
      <c r="E68" s="37"/>
      <c r="F68" s="53"/>
      <c r="G68" s="53"/>
      <c r="H68" s="17"/>
      <c r="I68" s="53"/>
      <c r="J68" s="314"/>
      <c r="K68" s="314"/>
      <c r="L68" s="314"/>
      <c r="M68" s="37"/>
    </row>
    <row r="69" spans="1:13" ht="20.25" customHeight="1">
      <c r="A69" s="53"/>
      <c r="B69" s="37"/>
      <c r="C69" s="37"/>
      <c r="D69" s="102"/>
      <c r="E69" s="37"/>
      <c r="F69" s="53"/>
      <c r="G69" s="53"/>
      <c r="H69" s="17"/>
      <c r="I69" s="53"/>
      <c r="J69" s="61"/>
      <c r="K69" s="61"/>
      <c r="L69" s="62"/>
      <c r="M69" s="37"/>
    </row>
    <row r="70" spans="1:13" ht="20.25" customHeight="1">
      <c r="A70" s="312"/>
      <c r="B70" s="312"/>
      <c r="C70" s="312"/>
      <c r="D70" s="312"/>
      <c r="E70" s="312"/>
      <c r="F70" s="312"/>
      <c r="G70" s="312"/>
      <c r="H70" s="312"/>
      <c r="I70" s="312"/>
      <c r="J70" s="312"/>
      <c r="K70" s="312"/>
      <c r="L70" s="312"/>
      <c r="M70" s="37"/>
    </row>
    <row r="71" spans="1:13" ht="20.25" customHeight="1">
      <c r="A71" s="312"/>
      <c r="B71" s="312"/>
      <c r="C71" s="312"/>
      <c r="D71" s="312"/>
      <c r="E71" s="312"/>
      <c r="F71" s="312"/>
      <c r="G71" s="312"/>
      <c r="H71" s="312"/>
      <c r="I71" s="312"/>
      <c r="J71" s="312"/>
      <c r="K71" s="312"/>
      <c r="L71" s="312"/>
      <c r="M71" s="37"/>
    </row>
    <row r="72" spans="1:13" ht="20.25" customHeight="1">
      <c r="A72" s="312"/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7"/>
    </row>
    <row r="73" spans="1:13" ht="20.25" customHeight="1">
      <c r="A73" s="37"/>
      <c r="B73" s="37"/>
      <c r="C73" s="37"/>
      <c r="D73" s="9"/>
      <c r="E73" s="4"/>
      <c r="F73" s="316"/>
      <c r="G73" s="316"/>
      <c r="H73" s="316"/>
      <c r="I73" s="316"/>
      <c r="J73" s="316"/>
      <c r="K73" s="316"/>
      <c r="L73" s="316"/>
      <c r="M73" s="316"/>
    </row>
    <row r="74" spans="1:13" ht="20.25" customHeight="1">
      <c r="A74" s="37"/>
      <c r="B74" s="37"/>
      <c r="C74" s="37"/>
      <c r="D74" s="9"/>
      <c r="E74" s="4"/>
      <c r="F74" s="316"/>
      <c r="G74" s="316"/>
      <c r="H74" s="316"/>
      <c r="I74" s="5"/>
      <c r="J74" s="316"/>
      <c r="K74" s="316"/>
      <c r="L74" s="316"/>
      <c r="M74" s="63"/>
    </row>
    <row r="75" spans="1:13" s="7" customFormat="1" ht="20.25" customHeight="1">
      <c r="A75" s="4"/>
      <c r="B75" s="4"/>
      <c r="C75" s="4"/>
      <c r="D75" s="110"/>
      <c r="E75" s="50"/>
      <c r="F75" s="9"/>
      <c r="G75" s="9"/>
      <c r="H75" s="46"/>
      <c r="I75" s="9"/>
      <c r="J75" s="9"/>
      <c r="K75" s="9"/>
      <c r="L75" s="46"/>
      <c r="M75" s="4"/>
    </row>
    <row r="76" spans="1:13" ht="20.25" customHeight="1">
      <c r="A76" s="26"/>
      <c r="B76" s="26"/>
      <c r="C76" s="26"/>
      <c r="D76" s="9"/>
      <c r="E76" s="26"/>
      <c r="F76" s="26"/>
      <c r="G76" s="26"/>
      <c r="H76" s="17"/>
      <c r="I76" s="26"/>
      <c r="J76" s="19"/>
      <c r="K76" s="26"/>
      <c r="L76" s="17"/>
      <c r="M76" s="26"/>
    </row>
    <row r="77" spans="1:13" ht="20.25" customHeight="1">
      <c r="A77" s="26"/>
      <c r="B77" s="26"/>
      <c r="C77" s="26"/>
      <c r="D77" s="9"/>
      <c r="E77" s="26"/>
      <c r="F77" s="19"/>
      <c r="G77" s="19"/>
      <c r="H77" s="17"/>
      <c r="I77" s="26"/>
      <c r="J77" s="19"/>
      <c r="K77" s="26"/>
      <c r="L77" s="17"/>
      <c r="M77" s="26"/>
    </row>
    <row r="78" spans="1:13" ht="20.25" customHeight="1">
      <c r="A78" s="26"/>
      <c r="B78" s="26"/>
      <c r="C78" s="26"/>
      <c r="D78" s="9"/>
      <c r="E78" s="26"/>
      <c r="F78" s="19"/>
      <c r="G78" s="19"/>
      <c r="H78" s="17"/>
      <c r="I78" s="26"/>
      <c r="J78" s="19"/>
      <c r="K78" s="26"/>
      <c r="L78" s="17"/>
      <c r="M78" s="26"/>
    </row>
    <row r="79" spans="1:13" ht="20.25" customHeight="1">
      <c r="A79" s="26"/>
      <c r="B79" s="26"/>
      <c r="C79" s="26"/>
      <c r="D79" s="9"/>
      <c r="E79" s="26"/>
      <c r="F79" s="19"/>
      <c r="G79" s="19"/>
      <c r="H79" s="17"/>
      <c r="I79" s="26"/>
      <c r="J79" s="19"/>
      <c r="K79" s="26"/>
      <c r="L79" s="17"/>
      <c r="M79" s="26"/>
    </row>
    <row r="80" spans="1:13" ht="20.25" customHeight="1">
      <c r="A80" s="26"/>
      <c r="B80" s="26"/>
      <c r="C80" s="26"/>
      <c r="D80" s="9"/>
      <c r="E80" s="26"/>
      <c r="F80" s="19"/>
      <c r="G80" s="19"/>
      <c r="H80" s="17"/>
      <c r="I80" s="26"/>
      <c r="J80" s="19"/>
      <c r="K80" s="26"/>
      <c r="L80" s="17"/>
      <c r="M80" s="26"/>
    </row>
    <row r="81" spans="1:13" ht="20.25" customHeight="1">
      <c r="A81" s="26"/>
      <c r="B81" s="26"/>
      <c r="C81" s="26"/>
      <c r="D81" s="9"/>
      <c r="E81" s="26"/>
      <c r="F81" s="19"/>
      <c r="G81" s="19"/>
      <c r="H81" s="17"/>
      <c r="I81" s="26"/>
      <c r="J81" s="19"/>
      <c r="K81" s="26"/>
      <c r="L81" s="17"/>
      <c r="M81" s="26"/>
    </row>
    <row r="82" spans="1:13" ht="20.25" customHeight="1">
      <c r="A82" s="26"/>
      <c r="B82" s="26"/>
      <c r="C82" s="26"/>
      <c r="D82" s="9"/>
      <c r="E82" s="26"/>
      <c r="F82" s="64"/>
      <c r="G82" s="19"/>
      <c r="H82" s="17"/>
      <c r="I82" s="26"/>
      <c r="J82" s="64"/>
      <c r="K82" s="26"/>
      <c r="L82" s="17"/>
      <c r="M82" s="26"/>
    </row>
    <row r="83" spans="1:13" ht="20.25" customHeight="1">
      <c r="A83" s="26"/>
      <c r="B83" s="26"/>
      <c r="C83" s="26"/>
      <c r="D83" s="9"/>
      <c r="E83" s="26"/>
      <c r="F83" s="19"/>
      <c r="G83" s="19"/>
      <c r="H83" s="17"/>
      <c r="I83" s="26"/>
      <c r="J83" s="19"/>
      <c r="K83" s="26"/>
      <c r="L83" s="17"/>
      <c r="M83" s="26"/>
    </row>
    <row r="84" spans="1:13" ht="20.25" customHeight="1">
      <c r="A84" s="26"/>
      <c r="B84" s="26"/>
      <c r="C84" s="26"/>
      <c r="D84" s="9"/>
      <c r="E84" s="26"/>
      <c r="F84" s="19"/>
      <c r="G84" s="19"/>
      <c r="H84" s="17"/>
      <c r="I84" s="26"/>
      <c r="J84" s="19"/>
      <c r="K84" s="26"/>
      <c r="L84" s="17"/>
      <c r="M84" s="26"/>
    </row>
    <row r="85" spans="1:13" ht="20.25" customHeight="1">
      <c r="A85" s="26"/>
      <c r="B85" s="26"/>
      <c r="C85" s="26"/>
      <c r="D85" s="9"/>
      <c r="E85" s="26"/>
      <c r="F85" s="19"/>
      <c r="G85" s="19"/>
      <c r="H85" s="17"/>
      <c r="I85" s="26"/>
      <c r="J85" s="19"/>
      <c r="K85" s="26"/>
      <c r="L85" s="17"/>
      <c r="M85" s="26"/>
    </row>
    <row r="86" spans="1:13" ht="20.25" customHeight="1">
      <c r="A86" s="26"/>
      <c r="B86" s="26"/>
      <c r="C86" s="26"/>
      <c r="D86" s="9"/>
      <c r="E86" s="26"/>
      <c r="F86" s="19"/>
      <c r="G86" s="19"/>
      <c r="H86" s="17"/>
      <c r="I86" s="26"/>
      <c r="J86" s="19"/>
      <c r="K86" s="26"/>
      <c r="L86" s="17"/>
      <c r="M86" s="26"/>
    </row>
    <row r="87" spans="1:13" ht="20.25" customHeight="1">
      <c r="A87" s="26"/>
      <c r="B87" s="26"/>
      <c r="C87" s="26"/>
      <c r="D87" s="9"/>
      <c r="E87" s="26"/>
      <c r="F87" s="19"/>
      <c r="G87" s="19"/>
      <c r="H87" s="17"/>
      <c r="I87" s="26"/>
      <c r="J87" s="19"/>
      <c r="K87" s="26"/>
      <c r="L87" s="17"/>
      <c r="M87" s="26"/>
    </row>
    <row r="88" spans="1:13" ht="20.25" customHeight="1">
      <c r="A88" s="26"/>
      <c r="B88" s="26"/>
      <c r="C88" s="26"/>
      <c r="D88" s="9"/>
      <c r="E88" s="26"/>
      <c r="F88" s="19"/>
      <c r="G88" s="19"/>
      <c r="H88" s="17"/>
      <c r="I88" s="26"/>
      <c r="J88" s="19"/>
      <c r="K88" s="26"/>
      <c r="L88" s="17"/>
      <c r="M88" s="26"/>
    </row>
    <row r="89" spans="1:13" ht="20.25" customHeight="1">
      <c r="A89" s="26"/>
      <c r="B89" s="26"/>
      <c r="C89" s="26"/>
      <c r="D89" s="9"/>
      <c r="E89" s="26"/>
      <c r="F89" s="19"/>
      <c r="G89" s="19"/>
      <c r="H89" s="17"/>
      <c r="I89" s="26"/>
      <c r="J89" s="19"/>
      <c r="K89" s="26"/>
      <c r="L89" s="17"/>
      <c r="M89" s="26"/>
    </row>
    <row r="90" spans="1:13" ht="20.25" customHeight="1">
      <c r="A90" s="26"/>
      <c r="B90" s="26"/>
      <c r="C90" s="26"/>
      <c r="D90" s="9"/>
      <c r="E90" s="26"/>
      <c r="F90" s="19"/>
      <c r="G90" s="19"/>
      <c r="H90" s="17"/>
      <c r="I90" s="26"/>
      <c r="J90" s="19"/>
      <c r="K90" s="26"/>
      <c r="L90" s="17"/>
      <c r="M90" s="26"/>
    </row>
    <row r="91" spans="1:13" ht="20.25" customHeight="1">
      <c r="A91" s="26"/>
      <c r="B91" s="26"/>
      <c r="C91" s="26"/>
      <c r="D91" s="9"/>
      <c r="E91" s="26"/>
      <c r="F91" s="19"/>
      <c r="G91" s="19"/>
      <c r="H91" s="17"/>
      <c r="I91" s="26"/>
      <c r="J91" s="19"/>
      <c r="K91" s="26"/>
      <c r="L91" s="17"/>
      <c r="M91" s="26"/>
    </row>
    <row r="92" spans="1:13" ht="20.25" customHeight="1">
      <c r="A92" s="53"/>
      <c r="B92" s="37"/>
      <c r="C92" s="26"/>
      <c r="D92" s="9"/>
      <c r="E92" s="26"/>
      <c r="F92" s="19"/>
      <c r="G92" s="19"/>
      <c r="H92" s="17"/>
      <c r="I92" s="26"/>
      <c r="J92" s="19"/>
      <c r="K92" s="26"/>
      <c r="L92" s="17"/>
      <c r="M92" s="26"/>
    </row>
    <row r="93" spans="1:13" ht="20.25" customHeight="1">
      <c r="A93" s="26"/>
      <c r="B93" s="26"/>
      <c r="C93" s="26"/>
      <c r="D93" s="9"/>
      <c r="E93" s="26"/>
      <c r="F93" s="19"/>
      <c r="G93" s="19"/>
      <c r="H93" s="17"/>
      <c r="I93" s="26"/>
      <c r="J93" s="19"/>
      <c r="K93" s="26"/>
      <c r="L93" s="17"/>
      <c r="M93" s="26"/>
    </row>
    <row r="94" spans="1:13" ht="20.25" customHeight="1">
      <c r="A94" s="26"/>
      <c r="B94" s="26"/>
      <c r="C94" s="26"/>
      <c r="D94" s="9"/>
      <c r="E94" s="26"/>
      <c r="F94" s="19"/>
      <c r="G94" s="19"/>
      <c r="H94" s="17"/>
      <c r="I94" s="26"/>
      <c r="J94" s="19"/>
      <c r="K94" s="26"/>
      <c r="L94" s="17"/>
      <c r="M94" s="26"/>
    </row>
    <row r="95" spans="1:13" ht="20.25" customHeight="1">
      <c r="A95" s="26"/>
      <c r="B95" s="26"/>
      <c r="C95" s="26"/>
      <c r="D95" s="9"/>
      <c r="E95" s="26"/>
      <c r="F95" s="19"/>
      <c r="G95" s="19"/>
      <c r="H95" s="17"/>
      <c r="I95" s="26"/>
      <c r="J95" s="19"/>
      <c r="K95" s="26"/>
      <c r="L95" s="17"/>
      <c r="M95" s="26"/>
    </row>
    <row r="96" spans="1:13" ht="10.5" customHeight="1">
      <c r="A96" s="26"/>
      <c r="B96" s="26"/>
      <c r="C96" s="26"/>
      <c r="D96" s="9"/>
      <c r="E96" s="26"/>
      <c r="F96" s="19"/>
      <c r="G96" s="19"/>
      <c r="H96" s="17"/>
      <c r="I96" s="26"/>
      <c r="J96" s="19"/>
      <c r="K96" s="26"/>
      <c r="L96" s="17"/>
      <c r="M96" s="26"/>
    </row>
    <row r="97" spans="1:13" s="31" customFormat="1">
      <c r="A97" s="53"/>
      <c r="B97" s="53"/>
      <c r="C97" s="65"/>
      <c r="D97" s="50"/>
      <c r="E97" s="37"/>
      <c r="F97" s="19"/>
      <c r="G97" s="19"/>
      <c r="H97" s="17"/>
      <c r="I97" s="26"/>
      <c r="J97" s="19"/>
      <c r="K97" s="26"/>
      <c r="L97" s="17"/>
      <c r="M97" s="53"/>
    </row>
    <row r="98" spans="1:13" s="31" customFormat="1">
      <c r="A98" s="53"/>
      <c r="B98" s="65"/>
      <c r="C98" s="65"/>
      <c r="D98" s="50"/>
      <c r="E98" s="37"/>
      <c r="F98" s="38"/>
      <c r="G98" s="41"/>
      <c r="H98" s="40"/>
      <c r="I98" s="66"/>
      <c r="J98" s="38"/>
      <c r="K98" s="66"/>
      <c r="L98" s="40"/>
      <c r="M98" s="53"/>
    </row>
    <row r="99" spans="1:13" ht="9.75" customHeight="1">
      <c r="A99" s="26"/>
      <c r="B99" s="26"/>
      <c r="C99" s="26"/>
      <c r="D99" s="9"/>
      <c r="E99" s="26"/>
      <c r="F99" s="19"/>
      <c r="G99" s="19"/>
      <c r="H99" s="17"/>
      <c r="I99" s="26"/>
      <c r="J99" s="19"/>
      <c r="K99" s="26"/>
      <c r="L99" s="17"/>
      <c r="M99" s="26"/>
    </row>
    <row r="100" spans="1:13" ht="20.25" customHeight="1">
      <c r="A100" s="26"/>
      <c r="B100" s="26"/>
      <c r="C100" s="26"/>
      <c r="D100" s="9"/>
      <c r="E100" s="26"/>
      <c r="F100" s="19"/>
      <c r="G100" s="19"/>
      <c r="H100" s="17"/>
      <c r="I100" s="26"/>
      <c r="J100" s="19"/>
      <c r="K100" s="26"/>
      <c r="L100" s="17"/>
      <c r="M100" s="26"/>
    </row>
    <row r="101" spans="1:13" ht="20.25" customHeight="1">
      <c r="A101" s="26"/>
      <c r="B101" s="26"/>
      <c r="C101" s="26"/>
      <c r="D101" s="9"/>
      <c r="E101" s="26"/>
      <c r="F101" s="42"/>
      <c r="G101" s="42"/>
      <c r="H101" s="46"/>
      <c r="I101" s="42"/>
      <c r="J101" s="42"/>
      <c r="K101" s="42"/>
      <c r="L101" s="46"/>
      <c r="M101" s="42"/>
    </row>
    <row r="102" spans="1:13" ht="20.25" customHeight="1">
      <c r="A102" s="26"/>
      <c r="B102" s="65"/>
      <c r="C102" s="26"/>
      <c r="D102" s="9"/>
      <c r="E102" s="26"/>
      <c r="F102" s="42"/>
      <c r="G102" s="42"/>
      <c r="H102" s="46"/>
      <c r="I102" s="42"/>
      <c r="J102" s="49"/>
      <c r="K102" s="42"/>
      <c r="L102" s="46"/>
      <c r="M102" s="42"/>
    </row>
    <row r="103" spans="1:13" ht="10.5" customHeight="1">
      <c r="A103" s="26"/>
      <c r="B103" s="26"/>
      <c r="C103" s="26"/>
      <c r="D103" s="9"/>
      <c r="E103" s="26"/>
      <c r="F103" s="42"/>
      <c r="G103" s="42"/>
      <c r="H103" s="46"/>
      <c r="I103" s="42"/>
      <c r="J103" s="42"/>
      <c r="K103" s="42"/>
      <c r="L103" s="46"/>
      <c r="M103" s="42"/>
    </row>
    <row r="104" spans="1:13" ht="20.25" customHeight="1">
      <c r="A104" s="26"/>
      <c r="B104" s="26"/>
      <c r="C104" s="26"/>
      <c r="D104" s="9"/>
      <c r="E104" s="26"/>
      <c r="F104" s="19"/>
      <c r="G104" s="19"/>
      <c r="H104" s="17"/>
      <c r="I104" s="26"/>
      <c r="J104" s="19"/>
      <c r="K104" s="26"/>
      <c r="L104" s="17"/>
      <c r="M104" s="26"/>
    </row>
    <row r="105" spans="1:13" ht="20.25" customHeight="1">
      <c r="A105" s="26"/>
      <c r="B105" s="26"/>
      <c r="C105" s="26"/>
      <c r="D105" s="9"/>
      <c r="E105" s="26"/>
      <c r="F105" s="42"/>
      <c r="G105" s="42"/>
      <c r="H105" s="46"/>
      <c r="I105" s="42"/>
      <c r="J105" s="42"/>
      <c r="K105" s="42"/>
      <c r="L105" s="46"/>
      <c r="M105" s="42"/>
    </row>
    <row r="106" spans="1:13" ht="20.25" customHeight="1">
      <c r="A106" s="26"/>
      <c r="B106" s="65"/>
      <c r="C106" s="26"/>
      <c r="D106" s="9"/>
      <c r="E106" s="26"/>
      <c r="F106" s="42"/>
      <c r="G106" s="42"/>
      <c r="H106" s="46"/>
      <c r="I106" s="42"/>
      <c r="J106" s="49"/>
      <c r="K106" s="42"/>
      <c r="L106" s="46"/>
      <c r="M106" s="42"/>
    </row>
    <row r="107" spans="1:13" ht="9.75" customHeight="1">
      <c r="A107" s="26"/>
      <c r="B107" s="26"/>
      <c r="C107" s="26"/>
      <c r="D107" s="9"/>
      <c r="E107" s="26"/>
      <c r="F107" s="42"/>
      <c r="G107" s="42"/>
      <c r="H107" s="46"/>
      <c r="I107" s="42"/>
      <c r="J107" s="49"/>
      <c r="K107" s="42"/>
      <c r="L107" s="46"/>
      <c r="M107" s="42"/>
    </row>
    <row r="108" spans="1:13" ht="20.25" customHeight="1">
      <c r="A108" s="53"/>
      <c r="B108" s="26"/>
      <c r="C108" s="26"/>
      <c r="D108" s="9"/>
      <c r="E108" s="26"/>
      <c r="F108" s="42"/>
      <c r="G108" s="42"/>
      <c r="H108" s="46"/>
      <c r="I108" s="42"/>
      <c r="J108" s="49"/>
      <c r="K108" s="42"/>
      <c r="L108" s="46"/>
      <c r="M108" s="42"/>
    </row>
    <row r="109" spans="1:13" s="37" customFormat="1" ht="20.25" customHeight="1">
      <c r="A109" s="26"/>
      <c r="B109" s="53"/>
      <c r="C109" s="26"/>
      <c r="D109" s="9"/>
      <c r="E109" s="26"/>
      <c r="F109" s="67"/>
      <c r="G109" s="67"/>
      <c r="H109" s="46"/>
      <c r="I109" s="68"/>
      <c r="J109" s="67"/>
      <c r="K109" s="68"/>
      <c r="L109" s="46"/>
      <c r="M109" s="42"/>
    </row>
    <row r="110" spans="1:13" ht="20.25" customHeight="1">
      <c r="A110" s="69"/>
      <c r="B110" s="26"/>
      <c r="C110" s="26"/>
      <c r="D110" s="42"/>
      <c r="E110" s="26"/>
      <c r="F110" s="51"/>
      <c r="G110" s="26"/>
      <c r="H110" s="46"/>
      <c r="I110" s="26"/>
      <c r="J110" s="51"/>
      <c r="K110" s="26"/>
      <c r="L110" s="46"/>
      <c r="M110" s="26"/>
    </row>
    <row r="111" spans="1:13" ht="12" customHeight="1">
      <c r="A111" s="69"/>
      <c r="B111" s="26"/>
      <c r="C111" s="26"/>
      <c r="D111" s="42"/>
      <c r="E111" s="26"/>
      <c r="F111" s="51"/>
      <c r="G111" s="26"/>
      <c r="H111" s="46"/>
      <c r="I111" s="26"/>
      <c r="J111" s="51"/>
      <c r="K111" s="26"/>
      <c r="L111" s="46"/>
      <c r="M111" s="26"/>
    </row>
    <row r="112" spans="1:13" ht="20.25" customHeight="1">
      <c r="A112" s="53"/>
      <c r="B112" s="53"/>
      <c r="C112" s="53"/>
      <c r="D112" s="104"/>
      <c r="E112" s="54"/>
      <c r="F112" s="55"/>
      <c r="G112" s="55"/>
      <c r="H112" s="46"/>
      <c r="I112" s="53"/>
      <c r="J112" s="56"/>
      <c r="K112" s="53"/>
      <c r="L112" s="17"/>
      <c r="M112" s="26"/>
    </row>
    <row r="113" spans="1:13" ht="20.25" customHeight="1">
      <c r="A113" s="53"/>
      <c r="B113" s="53"/>
      <c r="C113" s="53"/>
      <c r="D113" s="111"/>
      <c r="E113" s="54"/>
      <c r="F113" s="70"/>
      <c r="G113" s="71"/>
      <c r="H113" s="46"/>
      <c r="I113" s="72"/>
      <c r="J113" s="70"/>
      <c r="K113" s="72"/>
      <c r="L113" s="46"/>
      <c r="M113" s="26"/>
    </row>
    <row r="114" spans="1:13" ht="20.25" customHeight="1">
      <c r="A114" s="53"/>
      <c r="B114" s="53"/>
      <c r="C114" s="53"/>
      <c r="D114" s="104"/>
      <c r="E114" s="54"/>
      <c r="F114" s="73"/>
      <c r="G114" s="55"/>
      <c r="H114" s="46"/>
      <c r="I114" s="53"/>
      <c r="J114" s="73"/>
      <c r="K114" s="53"/>
      <c r="L114" s="46"/>
      <c r="M114" s="26"/>
    </row>
    <row r="115" spans="1:13" ht="20.25" hidden="1" customHeight="1" thickTop="1">
      <c r="A115" s="26"/>
      <c r="B115" s="26"/>
      <c r="C115" s="26"/>
      <c r="D115" s="42"/>
      <c r="E115" s="26"/>
      <c r="F115" s="26"/>
      <c r="G115" s="26"/>
      <c r="H115" s="17"/>
      <c r="I115" s="26"/>
      <c r="J115" s="74"/>
      <c r="K115" s="26"/>
      <c r="L115" s="17"/>
      <c r="M115" s="26"/>
    </row>
    <row r="116" spans="1:13" ht="20.25" hidden="1" customHeight="1">
      <c r="A116" s="75"/>
      <c r="B116" s="26"/>
      <c r="C116" s="26"/>
      <c r="D116" s="42"/>
      <c r="E116" s="26"/>
      <c r="F116" s="26"/>
      <c r="G116" s="26"/>
      <c r="H116" s="17"/>
      <c r="I116" s="26"/>
      <c r="J116" s="74"/>
      <c r="K116" s="26"/>
      <c r="L116" s="17"/>
      <c r="M116" s="26"/>
    </row>
    <row r="117" spans="1:13" ht="20.25" hidden="1" customHeight="1">
      <c r="A117" s="26"/>
      <c r="B117" s="26"/>
      <c r="C117" s="26"/>
      <c r="D117" s="42"/>
      <c r="E117" s="26"/>
      <c r="F117" s="26"/>
      <c r="G117" s="26"/>
      <c r="H117" s="17"/>
      <c r="I117" s="26"/>
      <c r="J117" s="74"/>
      <c r="K117" s="26"/>
      <c r="L117" s="17"/>
      <c r="M117" s="26"/>
    </row>
    <row r="118" spans="1:13" ht="20.25" customHeight="1">
      <c r="A118" s="26"/>
      <c r="B118" s="26"/>
      <c r="C118" s="26"/>
      <c r="D118" s="42"/>
      <c r="E118" s="26"/>
      <c r="F118" s="26"/>
      <c r="G118" s="26"/>
      <c r="H118" s="17"/>
      <c r="I118" s="26"/>
      <c r="J118" s="74"/>
      <c r="K118" s="26"/>
      <c r="L118" s="17"/>
      <c r="M118" s="26"/>
    </row>
    <row r="119" spans="1:13">
      <c r="A119" s="311"/>
      <c r="B119" s="312"/>
      <c r="C119" s="312"/>
      <c r="D119" s="312"/>
      <c r="E119" s="312"/>
      <c r="F119" s="312"/>
      <c r="G119" s="312"/>
      <c r="H119" s="312"/>
      <c r="I119" s="312"/>
      <c r="J119" s="312"/>
      <c r="K119" s="312"/>
      <c r="L119" s="312"/>
      <c r="M119" s="37"/>
    </row>
    <row r="120" spans="1:13">
      <c r="A120" s="37"/>
      <c r="B120" s="37"/>
      <c r="C120" s="37"/>
      <c r="D120" s="102"/>
      <c r="E120" s="37"/>
      <c r="F120" s="41"/>
      <c r="G120" s="53"/>
      <c r="H120" s="17"/>
      <c r="I120" s="53"/>
      <c r="J120" s="74"/>
      <c r="K120" s="53"/>
      <c r="L120" s="17"/>
      <c r="M120" s="37"/>
    </row>
    <row r="121" spans="1:13">
      <c r="A121" s="37"/>
      <c r="B121" s="37"/>
      <c r="C121" s="37"/>
      <c r="D121" s="102"/>
      <c r="E121" s="37"/>
      <c r="F121" s="53"/>
      <c r="G121" s="53"/>
      <c r="H121" s="17"/>
      <c r="I121" s="53"/>
      <c r="J121" s="74"/>
      <c r="K121" s="53"/>
      <c r="L121" s="17"/>
      <c r="M121" s="37"/>
    </row>
    <row r="122" spans="1:13">
      <c r="A122" s="37"/>
      <c r="B122" s="37"/>
      <c r="C122" s="37"/>
      <c r="D122" s="102"/>
      <c r="E122" s="37"/>
      <c r="F122" s="53"/>
      <c r="G122" s="53"/>
      <c r="H122" s="17"/>
      <c r="I122" s="53"/>
      <c r="J122" s="74"/>
      <c r="K122" s="53"/>
      <c r="L122" s="17"/>
      <c r="M122" s="37"/>
    </row>
    <row r="123" spans="1:13">
      <c r="A123" s="37"/>
      <c r="B123" s="37"/>
      <c r="C123" s="37"/>
      <c r="D123" s="102"/>
      <c r="E123" s="37"/>
      <c r="F123" s="53"/>
      <c r="G123" s="53"/>
      <c r="H123" s="17"/>
      <c r="I123" s="53"/>
      <c r="J123" s="74"/>
      <c r="K123" s="53"/>
      <c r="L123" s="17"/>
      <c r="M123" s="37"/>
    </row>
    <row r="124" spans="1:13">
      <c r="A124" s="37"/>
      <c r="B124" s="37"/>
      <c r="C124" s="37"/>
      <c r="D124" s="102"/>
      <c r="E124" s="37"/>
      <c r="F124" s="53"/>
      <c r="G124" s="53"/>
      <c r="H124" s="17"/>
      <c r="I124" s="53"/>
      <c r="J124" s="74"/>
      <c r="K124" s="53"/>
      <c r="L124" s="17"/>
      <c r="M124" s="37"/>
    </row>
    <row r="125" spans="1:13">
      <c r="A125" s="37"/>
      <c r="B125" s="37"/>
      <c r="C125" s="37"/>
      <c r="D125" s="102"/>
      <c r="E125" s="37"/>
      <c r="F125" s="53"/>
      <c r="G125" s="53"/>
      <c r="H125" s="17"/>
      <c r="I125" s="53"/>
      <c r="J125" s="74"/>
      <c r="K125" s="53"/>
      <c r="L125" s="17"/>
      <c r="M125" s="37"/>
    </row>
    <row r="126" spans="1:13">
      <c r="A126" s="37"/>
      <c r="B126" s="37"/>
      <c r="C126" s="37"/>
      <c r="D126" s="102"/>
      <c r="E126" s="37"/>
      <c r="F126" s="53"/>
      <c r="G126" s="53"/>
      <c r="H126" s="17"/>
      <c r="I126" s="53"/>
      <c r="J126" s="74"/>
      <c r="K126" s="53"/>
      <c r="L126" s="17"/>
      <c r="M126" s="37"/>
    </row>
    <row r="127" spans="1:13">
      <c r="A127" s="37"/>
      <c r="B127" s="37"/>
      <c r="C127" s="37"/>
      <c r="D127" s="102"/>
      <c r="E127" s="37"/>
      <c r="F127" s="53"/>
      <c r="G127" s="53"/>
      <c r="H127" s="17"/>
      <c r="I127" s="53"/>
      <c r="J127" s="74"/>
      <c r="K127" s="53"/>
      <c r="L127" s="17"/>
      <c r="M127" s="37"/>
    </row>
    <row r="128" spans="1:13">
      <c r="A128" s="37"/>
      <c r="B128" s="37"/>
      <c r="C128" s="37"/>
      <c r="D128" s="102"/>
      <c r="E128" s="37"/>
      <c r="F128" s="53"/>
      <c r="G128" s="53"/>
      <c r="H128" s="17"/>
      <c r="I128" s="53"/>
      <c r="J128" s="74"/>
      <c r="K128" s="53"/>
      <c r="L128" s="17"/>
      <c r="M128" s="37"/>
    </row>
    <row r="129" spans="1:13">
      <c r="A129" s="37"/>
      <c r="B129" s="37"/>
      <c r="C129" s="37"/>
      <c r="D129" s="102"/>
      <c r="E129" s="37"/>
      <c r="F129" s="53"/>
      <c r="G129" s="53"/>
      <c r="H129" s="17"/>
      <c r="I129" s="53"/>
      <c r="J129" s="74"/>
      <c r="K129" s="53"/>
      <c r="L129" s="17"/>
      <c r="M129" s="37"/>
    </row>
    <row r="130" spans="1:13">
      <c r="A130" s="37"/>
      <c r="B130" s="37"/>
      <c r="C130" s="37"/>
      <c r="D130" s="102"/>
      <c r="E130" s="37"/>
      <c r="F130" s="53"/>
      <c r="G130" s="53"/>
      <c r="H130" s="17"/>
      <c r="I130" s="53"/>
      <c r="J130" s="74"/>
      <c r="K130" s="53"/>
      <c r="L130" s="17"/>
      <c r="M130" s="37"/>
    </row>
    <row r="131" spans="1:13">
      <c r="A131" s="37"/>
      <c r="B131" s="37"/>
      <c r="C131" s="37"/>
      <c r="D131" s="102"/>
      <c r="E131" s="37"/>
      <c r="F131" s="53"/>
      <c r="G131" s="53"/>
      <c r="H131" s="17"/>
      <c r="I131" s="53"/>
      <c r="J131" s="74"/>
      <c r="K131" s="53"/>
      <c r="L131" s="17"/>
      <c r="M131" s="37"/>
    </row>
    <row r="132" spans="1:13">
      <c r="A132" s="37"/>
      <c r="B132" s="37"/>
      <c r="C132" s="37"/>
      <c r="D132" s="102"/>
      <c r="E132" s="37"/>
      <c r="F132" s="53"/>
      <c r="G132" s="53"/>
      <c r="H132" s="17"/>
      <c r="I132" s="53"/>
      <c r="J132" s="74"/>
      <c r="K132" s="53"/>
      <c r="L132" s="17"/>
      <c r="M132" s="37"/>
    </row>
    <row r="133" spans="1:13">
      <c r="A133" s="37"/>
      <c r="B133" s="37"/>
      <c r="C133" s="37"/>
      <c r="D133" s="102"/>
      <c r="E133" s="37"/>
      <c r="F133" s="53"/>
      <c r="G133" s="53"/>
      <c r="H133" s="17"/>
      <c r="I133" s="53"/>
      <c r="J133" s="74"/>
      <c r="K133" s="53"/>
      <c r="L133" s="17"/>
      <c r="M133" s="37"/>
    </row>
    <row r="134" spans="1:13">
      <c r="A134" s="37"/>
      <c r="B134" s="37"/>
      <c r="C134" s="37"/>
      <c r="D134" s="102"/>
      <c r="E134" s="37"/>
      <c r="F134" s="53"/>
      <c r="G134" s="53"/>
      <c r="H134" s="17"/>
      <c r="I134" s="53"/>
      <c r="J134" s="74"/>
      <c r="K134" s="53"/>
      <c r="L134" s="17"/>
      <c r="M134" s="37"/>
    </row>
  </sheetData>
  <mergeCells count="12">
    <mergeCell ref="J2:L2"/>
    <mergeCell ref="A72:L72"/>
    <mergeCell ref="F73:M73"/>
    <mergeCell ref="F74:H74"/>
    <mergeCell ref="J74:L74"/>
    <mergeCell ref="A119:L119"/>
    <mergeCell ref="F4:L4"/>
    <mergeCell ref="A71:L71"/>
    <mergeCell ref="F5:H5"/>
    <mergeCell ref="J5:L5"/>
    <mergeCell ref="J68:L68"/>
    <mergeCell ref="A70:L70"/>
  </mergeCells>
  <conditionalFormatting sqref="E97:E98 G98 E47:E48 E50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7" firstPageNumber="9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67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7"/>
  <sheetViews>
    <sheetView view="pageBreakPreview" topLeftCell="A58" zoomScale="110" zoomScaleNormal="100" zoomScaleSheetLayoutView="110" workbookViewId="0">
      <selection activeCell="E76" sqref="E76"/>
    </sheetView>
  </sheetViews>
  <sheetFormatPr defaultColWidth="19.42578125" defaultRowHeight="14.25"/>
  <cols>
    <col min="1" max="2" width="2.42578125" style="3" customWidth="1"/>
    <col min="3" max="3" width="62.28515625" style="3" customWidth="1"/>
    <col min="4" max="4" width="9.5703125" style="7" bestFit="1" customWidth="1"/>
    <col min="5" max="5" width="0.85546875" style="3" customWidth="1"/>
    <col min="6" max="6" width="13.85546875" style="31" customWidth="1"/>
    <col min="7" max="7" width="0.85546875" style="31" customWidth="1"/>
    <col min="8" max="8" width="14.42578125" style="13" customWidth="1"/>
    <col min="9" max="9" width="1.5703125" style="31" customWidth="1"/>
    <col min="10" max="10" width="14.7109375" style="57" customWidth="1"/>
    <col min="11" max="11" width="0.85546875" style="31" customWidth="1"/>
    <col min="12" max="12" width="13" style="13" customWidth="1"/>
    <col min="13" max="13" width="4.7109375" style="3" customWidth="1"/>
    <col min="14" max="16384" width="19.42578125" style="3"/>
  </cols>
  <sheetData>
    <row r="1" spans="1:14" ht="20.25" customHeight="1">
      <c r="A1" s="76" t="s">
        <v>22</v>
      </c>
      <c r="B1" s="76"/>
      <c r="C1" s="76"/>
      <c r="D1" s="1"/>
      <c r="E1" s="1"/>
      <c r="F1" s="1"/>
      <c r="G1" s="1"/>
      <c r="H1" s="2"/>
      <c r="I1" s="1"/>
      <c r="J1" s="1"/>
      <c r="K1" s="1"/>
      <c r="L1" s="290" t="s">
        <v>73</v>
      </c>
    </row>
    <row r="2" spans="1:14" ht="20.25" customHeight="1">
      <c r="A2" s="76" t="s">
        <v>172</v>
      </c>
      <c r="B2" s="76"/>
      <c r="C2" s="76"/>
      <c r="D2" s="1"/>
      <c r="E2" s="1"/>
      <c r="F2" s="1"/>
      <c r="G2" s="1"/>
      <c r="H2" s="2"/>
      <c r="I2" s="1"/>
      <c r="J2" s="315" t="s">
        <v>74</v>
      </c>
      <c r="K2" s="315"/>
      <c r="L2" s="315"/>
    </row>
    <row r="3" spans="1:14" ht="20.25" customHeight="1">
      <c r="A3" s="76" t="s">
        <v>223</v>
      </c>
      <c r="B3" s="76"/>
      <c r="C3" s="76"/>
      <c r="D3" s="1"/>
      <c r="E3" s="1"/>
      <c r="F3" s="1"/>
      <c r="G3" s="1"/>
      <c r="H3" s="2"/>
      <c r="I3" s="1"/>
      <c r="J3" s="1"/>
      <c r="K3" s="1"/>
      <c r="L3" s="2"/>
    </row>
    <row r="4" spans="1:14" ht="20.25" customHeight="1">
      <c r="D4" s="105"/>
      <c r="E4" s="291"/>
      <c r="F4" s="313" t="s">
        <v>72</v>
      </c>
      <c r="G4" s="313"/>
      <c r="H4" s="313"/>
      <c r="I4" s="313"/>
      <c r="J4" s="313"/>
      <c r="K4" s="313"/>
      <c r="L4" s="313"/>
      <c r="M4" s="5"/>
    </row>
    <row r="5" spans="1:14" ht="20.25" customHeight="1">
      <c r="D5" s="105"/>
      <c r="E5" s="291"/>
      <c r="F5" s="310" t="s">
        <v>56</v>
      </c>
      <c r="G5" s="310"/>
      <c r="H5" s="310"/>
      <c r="I5" s="5"/>
      <c r="J5" s="310" t="s">
        <v>263</v>
      </c>
      <c r="K5" s="310"/>
      <c r="L5" s="310"/>
      <c r="M5" s="6"/>
    </row>
    <row r="6" spans="1:14" s="7" customFormat="1" ht="20.25" customHeight="1">
      <c r="E6" s="8"/>
      <c r="F6" s="84" t="s">
        <v>79</v>
      </c>
      <c r="G6" s="9"/>
      <c r="H6" s="85" t="s">
        <v>60</v>
      </c>
      <c r="I6" s="9"/>
      <c r="J6" s="84" t="s">
        <v>79</v>
      </c>
      <c r="K6" s="9"/>
      <c r="L6" s="85" t="s">
        <v>60</v>
      </c>
    </row>
    <row r="7" spans="1:14" s="7" customFormat="1" ht="20.25" customHeight="1">
      <c r="D7" s="106" t="s">
        <v>44</v>
      </c>
      <c r="E7" s="8"/>
      <c r="F7" s="86"/>
      <c r="G7" s="9"/>
      <c r="H7" s="87" t="s">
        <v>89</v>
      </c>
      <c r="I7" s="9"/>
      <c r="J7" s="86"/>
      <c r="K7" s="9"/>
      <c r="L7" s="87" t="s">
        <v>89</v>
      </c>
    </row>
    <row r="8" spans="1:14" ht="17.100000000000001" customHeight="1">
      <c r="A8" s="10" t="s">
        <v>266</v>
      </c>
      <c r="B8" s="11"/>
      <c r="C8" s="11"/>
      <c r="D8" s="107"/>
      <c r="E8" s="12"/>
      <c r="F8" s="12"/>
      <c r="G8" s="12"/>
      <c r="I8" s="12"/>
      <c r="J8" s="14"/>
      <c r="K8" s="9"/>
      <c r="M8" s="11"/>
    </row>
    <row r="9" spans="1:14" ht="17.100000000000001" customHeight="1">
      <c r="A9" s="25" t="s">
        <v>20</v>
      </c>
      <c r="B9" s="11"/>
      <c r="C9" s="11"/>
      <c r="D9" s="269"/>
      <c r="E9" s="15"/>
      <c r="F9" s="46" t="s">
        <v>87</v>
      </c>
      <c r="G9" s="16"/>
      <c r="H9" s="17">
        <v>56533</v>
      </c>
      <c r="I9" s="15"/>
      <c r="J9" s="46" t="s">
        <v>87</v>
      </c>
      <c r="K9" s="9"/>
      <c r="L9" s="17">
        <v>14</v>
      </c>
      <c r="M9" s="18"/>
    </row>
    <row r="10" spans="1:14" ht="17.100000000000001" customHeight="1">
      <c r="A10" s="25" t="s">
        <v>53</v>
      </c>
      <c r="B10" s="11"/>
      <c r="C10" s="11"/>
      <c r="D10" s="270"/>
      <c r="E10" s="15"/>
      <c r="F10" s="17">
        <v>337</v>
      </c>
      <c r="G10" s="16"/>
      <c r="H10" s="17">
        <v>116</v>
      </c>
      <c r="I10" s="15"/>
      <c r="J10" s="17">
        <v>337</v>
      </c>
      <c r="K10" s="9"/>
      <c r="L10" s="17">
        <v>56</v>
      </c>
    </row>
    <row r="11" spans="1:14" ht="17.100000000000001" customHeight="1">
      <c r="A11" s="25" t="s">
        <v>62</v>
      </c>
      <c r="B11" s="11"/>
      <c r="C11" s="11"/>
      <c r="D11" s="270"/>
      <c r="E11" s="15"/>
      <c r="F11" s="46" t="s">
        <v>87</v>
      </c>
      <c r="G11" s="16"/>
      <c r="H11" s="46" t="s">
        <v>87</v>
      </c>
      <c r="I11" s="15"/>
      <c r="J11" s="46" t="s">
        <v>87</v>
      </c>
      <c r="K11" s="9"/>
      <c r="L11" s="17">
        <v>1276</v>
      </c>
    </row>
    <row r="12" spans="1:14" ht="17.100000000000001" customHeight="1">
      <c r="A12" s="25" t="s">
        <v>246</v>
      </c>
      <c r="B12" s="11"/>
      <c r="C12" s="11"/>
      <c r="D12" s="270">
        <v>24</v>
      </c>
      <c r="E12" s="15"/>
      <c r="F12" s="46">
        <v>4542</v>
      </c>
      <c r="G12" s="16"/>
      <c r="H12" s="46" t="s">
        <v>87</v>
      </c>
      <c r="I12" s="15"/>
      <c r="J12" s="46">
        <v>4542</v>
      </c>
      <c r="K12" s="9"/>
      <c r="L12" s="46" t="s">
        <v>87</v>
      </c>
    </row>
    <row r="13" spans="1:14" ht="17.100000000000001" customHeight="1">
      <c r="A13" s="25" t="s">
        <v>118</v>
      </c>
      <c r="B13" s="11"/>
      <c r="C13" s="11"/>
      <c r="D13" s="269"/>
      <c r="E13" s="15"/>
      <c r="F13" s="46" t="s">
        <v>87</v>
      </c>
      <c r="G13" s="16"/>
      <c r="H13" s="17">
        <v>6236</v>
      </c>
      <c r="I13" s="15"/>
      <c r="J13" s="46" t="s">
        <v>87</v>
      </c>
      <c r="K13" s="9"/>
      <c r="L13" s="17">
        <v>14263</v>
      </c>
    </row>
    <row r="14" spans="1:14" ht="17.100000000000001" customHeight="1">
      <c r="A14" s="25" t="s">
        <v>6</v>
      </c>
      <c r="B14" s="11"/>
      <c r="C14" s="11"/>
      <c r="D14" s="269"/>
      <c r="E14" s="15"/>
      <c r="F14" s="17">
        <v>2665</v>
      </c>
      <c r="G14" s="16"/>
      <c r="H14" s="17">
        <v>4511</v>
      </c>
      <c r="I14" s="15"/>
      <c r="J14" s="17">
        <v>2716</v>
      </c>
      <c r="K14" s="9"/>
      <c r="L14" s="17">
        <v>4606</v>
      </c>
      <c r="M14" s="18"/>
    </row>
    <row r="15" spans="1:14" ht="17.100000000000001" customHeight="1">
      <c r="A15" s="10" t="s">
        <v>80</v>
      </c>
      <c r="B15" s="11"/>
      <c r="D15" s="271"/>
      <c r="E15" s="11"/>
      <c r="F15" s="20">
        <f>SUM(F9:F14)</f>
        <v>7544</v>
      </c>
      <c r="G15" s="19"/>
      <c r="H15" s="20">
        <f>SUM(H9:H14)</f>
        <v>67396</v>
      </c>
      <c r="I15" s="15"/>
      <c r="J15" s="88">
        <f>SUM(J9:J14)</f>
        <v>7595</v>
      </c>
      <c r="K15" s="9"/>
      <c r="L15" s="20">
        <f>SUM(L9:L14)</f>
        <v>20215</v>
      </c>
      <c r="M15" s="18"/>
    </row>
    <row r="16" spans="1:14" s="78" customFormat="1" ht="8.1" customHeight="1">
      <c r="D16" s="272"/>
      <c r="E16" s="79"/>
      <c r="G16" s="80"/>
      <c r="H16" s="81"/>
      <c r="I16" s="15"/>
      <c r="J16" s="81"/>
      <c r="K16" s="9"/>
      <c r="L16" s="81"/>
      <c r="M16" s="81"/>
      <c r="N16" s="80"/>
    </row>
    <row r="17" spans="1:14" ht="17.100000000000001" customHeight="1">
      <c r="A17" s="21" t="s">
        <v>14</v>
      </c>
      <c r="B17" s="22"/>
      <c r="C17" s="11"/>
      <c r="D17" s="271"/>
      <c r="E17" s="11"/>
      <c r="F17" s="23"/>
      <c r="G17" s="24"/>
      <c r="I17" s="15"/>
      <c r="J17" s="23"/>
      <c r="K17" s="9"/>
      <c r="M17" s="18"/>
    </row>
    <row r="18" spans="1:14" ht="16.5" customHeight="1">
      <c r="A18" s="25" t="s">
        <v>93</v>
      </c>
      <c r="B18" s="11"/>
      <c r="D18" s="271"/>
      <c r="E18" s="26"/>
      <c r="F18" s="49" t="s">
        <v>87</v>
      </c>
      <c r="G18" s="19"/>
      <c r="H18" s="17">
        <v>45982</v>
      </c>
      <c r="I18" s="11"/>
      <c r="J18" s="46" t="s">
        <v>87</v>
      </c>
      <c r="K18" s="11"/>
      <c r="L18" s="17">
        <v>782</v>
      </c>
      <c r="M18" s="18"/>
    </row>
    <row r="19" spans="1:14" ht="17.100000000000001" customHeight="1">
      <c r="A19" s="25" t="s">
        <v>21</v>
      </c>
      <c r="B19" s="11"/>
      <c r="D19" s="271"/>
      <c r="E19" s="26"/>
      <c r="F19" s="17">
        <v>35267</v>
      </c>
      <c r="G19" s="19"/>
      <c r="H19" s="17">
        <v>95848</v>
      </c>
      <c r="I19" s="11"/>
      <c r="J19" s="17">
        <v>33527</v>
      </c>
      <c r="K19" s="11"/>
      <c r="L19" s="17">
        <v>65462</v>
      </c>
      <c r="M19" s="18"/>
    </row>
    <row r="20" spans="1:14" ht="17.100000000000001" customHeight="1">
      <c r="A20" s="25" t="s">
        <v>146</v>
      </c>
      <c r="B20" s="11"/>
      <c r="D20" s="269" t="s">
        <v>239</v>
      </c>
      <c r="E20" s="26"/>
      <c r="F20" s="17">
        <v>7915</v>
      </c>
      <c r="G20" s="19"/>
      <c r="H20" s="17">
        <v>69995</v>
      </c>
      <c r="I20" s="19"/>
      <c r="J20" s="17">
        <v>14051</v>
      </c>
      <c r="K20" s="19"/>
      <c r="L20" s="46">
        <v>36371</v>
      </c>
      <c r="M20" s="18"/>
    </row>
    <row r="21" spans="1:14" ht="17.100000000000001" customHeight="1">
      <c r="A21" s="27" t="s">
        <v>147</v>
      </c>
      <c r="B21" s="11"/>
      <c r="D21" s="269" t="s">
        <v>240</v>
      </c>
      <c r="E21" s="26"/>
      <c r="F21" s="17">
        <v>-4522</v>
      </c>
      <c r="G21" s="19"/>
      <c r="H21" s="46" t="s">
        <v>87</v>
      </c>
      <c r="I21" s="11"/>
      <c r="J21" s="46">
        <v>-4509</v>
      </c>
      <c r="K21" s="11"/>
      <c r="L21" s="46" t="s">
        <v>87</v>
      </c>
      <c r="M21" s="18"/>
    </row>
    <row r="22" spans="1:14" ht="17.100000000000001" customHeight="1">
      <c r="A22" s="27" t="s">
        <v>148</v>
      </c>
      <c r="B22" s="11"/>
      <c r="D22" s="269" t="s">
        <v>241</v>
      </c>
      <c r="E22" s="26"/>
      <c r="F22" s="17">
        <v>5549</v>
      </c>
      <c r="G22" s="19"/>
      <c r="H22" s="46">
        <v>42013</v>
      </c>
      <c r="I22" s="11"/>
      <c r="J22" s="46" t="s">
        <v>87</v>
      </c>
      <c r="K22" s="11"/>
      <c r="L22" s="46">
        <v>71944</v>
      </c>
      <c r="M22" s="18"/>
    </row>
    <row r="23" spans="1:14" ht="17.100000000000001" customHeight="1">
      <c r="A23" s="25" t="s">
        <v>149</v>
      </c>
      <c r="B23" s="11"/>
      <c r="D23" s="269"/>
      <c r="E23" s="26"/>
      <c r="F23" s="46" t="s">
        <v>87</v>
      </c>
      <c r="G23" s="19"/>
      <c r="H23" s="17">
        <v>42737</v>
      </c>
      <c r="I23" s="11"/>
      <c r="J23" s="46" t="s">
        <v>87</v>
      </c>
      <c r="K23" s="11"/>
      <c r="L23" s="17">
        <v>51737</v>
      </c>
      <c r="M23" s="18"/>
    </row>
    <row r="24" spans="1:14" ht="17.100000000000001" customHeight="1">
      <c r="A24" s="25" t="s">
        <v>183</v>
      </c>
      <c r="B24" s="11"/>
      <c r="D24" s="271"/>
      <c r="E24" s="26"/>
      <c r="F24" s="46" t="s">
        <v>87</v>
      </c>
      <c r="G24" s="49"/>
      <c r="H24" s="46" t="s">
        <v>87</v>
      </c>
      <c r="I24" s="11"/>
      <c r="J24" s="46" t="s">
        <v>87</v>
      </c>
      <c r="K24" s="11"/>
      <c r="L24" s="17">
        <v>-3380</v>
      </c>
      <c r="M24" s="18"/>
    </row>
    <row r="25" spans="1:14" ht="17.100000000000001" customHeight="1">
      <c r="A25" s="25" t="s">
        <v>271</v>
      </c>
      <c r="B25" s="238"/>
      <c r="C25" s="193"/>
      <c r="D25" s="13"/>
      <c r="E25" s="289">
        <v>22500</v>
      </c>
      <c r="F25" s="193" t="s">
        <v>87</v>
      </c>
      <c r="G25" s="13"/>
      <c r="H25" s="46">
        <v>-446</v>
      </c>
      <c r="I25" s="12"/>
      <c r="J25" s="46" t="s">
        <v>87</v>
      </c>
      <c r="K25" s="12"/>
      <c r="L25" s="46">
        <v>-446</v>
      </c>
      <c r="M25" s="18"/>
    </row>
    <row r="26" spans="1:14" ht="17.100000000000001" customHeight="1">
      <c r="A26" s="25" t="s">
        <v>188</v>
      </c>
      <c r="B26" s="11"/>
      <c r="D26" s="271"/>
      <c r="E26" s="26"/>
      <c r="F26" s="17">
        <v>500</v>
      </c>
      <c r="G26" s="19"/>
      <c r="H26" s="46">
        <v>1000</v>
      </c>
      <c r="I26" s="11"/>
      <c r="J26" s="46">
        <v>500</v>
      </c>
      <c r="K26" s="11"/>
      <c r="L26" s="17">
        <v>1000</v>
      </c>
      <c r="M26" s="18"/>
    </row>
    <row r="27" spans="1:14" ht="17.100000000000001" customHeight="1">
      <c r="A27" s="25" t="s">
        <v>192</v>
      </c>
      <c r="B27" s="11"/>
      <c r="D27" s="269"/>
      <c r="E27" s="26"/>
      <c r="F27" s="17">
        <v>685</v>
      </c>
      <c r="G27" s="19"/>
      <c r="H27" s="17">
        <v>1289</v>
      </c>
      <c r="I27" s="19"/>
      <c r="J27" s="17">
        <v>685</v>
      </c>
      <c r="K27" s="19"/>
      <c r="L27" s="17">
        <v>451</v>
      </c>
      <c r="M27" s="18"/>
    </row>
    <row r="28" spans="1:14" ht="17.100000000000001" customHeight="1">
      <c r="A28" s="10" t="s">
        <v>81</v>
      </c>
      <c r="B28" s="11"/>
      <c r="C28" s="11"/>
      <c r="D28" s="271"/>
      <c r="E28" s="11"/>
      <c r="F28" s="20">
        <f>SUM(F18:G27)</f>
        <v>45394</v>
      </c>
      <c r="G28" s="19"/>
      <c r="H28" s="20">
        <f>SUM(H18:I27)</f>
        <v>298418</v>
      </c>
      <c r="I28" s="19"/>
      <c r="J28" s="20">
        <f>SUM(J18:J27)</f>
        <v>44254</v>
      </c>
      <c r="K28" s="19"/>
      <c r="L28" s="20">
        <f>SUM(L18:L27)</f>
        <v>223921</v>
      </c>
      <c r="M28" s="18"/>
    </row>
    <row r="29" spans="1:14" s="78" customFormat="1" ht="8.1" customHeight="1">
      <c r="D29" s="272"/>
      <c r="E29" s="79"/>
      <c r="F29" s="82"/>
      <c r="G29" s="19"/>
      <c r="H29" s="83"/>
      <c r="I29" s="19"/>
      <c r="J29" s="83"/>
      <c r="K29" s="19"/>
      <c r="L29" s="83"/>
      <c r="M29" s="81"/>
      <c r="N29" s="80"/>
    </row>
    <row r="30" spans="1:14" ht="17.100000000000001" customHeight="1">
      <c r="A30" s="28" t="s">
        <v>94</v>
      </c>
      <c r="C30" s="11"/>
      <c r="D30" s="271"/>
      <c r="E30" s="11"/>
      <c r="F30" s="19"/>
      <c r="G30" s="19"/>
      <c r="H30" s="17"/>
      <c r="I30" s="19"/>
      <c r="J30" s="19"/>
      <c r="K30" s="19"/>
      <c r="L30" s="17"/>
      <c r="M30" s="18"/>
    </row>
    <row r="31" spans="1:14" ht="17.100000000000001" customHeight="1">
      <c r="A31" s="28" t="s">
        <v>150</v>
      </c>
      <c r="C31" s="11"/>
      <c r="D31" s="271"/>
      <c r="E31" s="11"/>
      <c r="F31" s="17">
        <f>+F15-F28</f>
        <v>-37850</v>
      </c>
      <c r="G31" s="19"/>
      <c r="H31" s="17">
        <f>+H15-H28</f>
        <v>-231022</v>
      </c>
      <c r="I31" s="19"/>
      <c r="J31" s="17">
        <f>+J15-J28</f>
        <v>-36659</v>
      </c>
      <c r="K31" s="19"/>
      <c r="L31" s="17">
        <f>+L15-L28</f>
        <v>-203706</v>
      </c>
      <c r="M31" s="18"/>
    </row>
    <row r="32" spans="1:14" ht="17.100000000000001" customHeight="1">
      <c r="A32" s="90" t="s">
        <v>232</v>
      </c>
      <c r="C32" s="11"/>
      <c r="D32" s="271">
        <v>6.2</v>
      </c>
      <c r="E32" s="11"/>
      <c r="F32" s="46" t="s">
        <v>87</v>
      </c>
      <c r="G32" s="19"/>
      <c r="H32" s="17">
        <v>131745</v>
      </c>
      <c r="I32" s="19"/>
      <c r="J32" s="46" t="s">
        <v>87</v>
      </c>
      <c r="K32" s="19"/>
      <c r="L32" s="46" t="s">
        <v>87</v>
      </c>
      <c r="M32" s="18"/>
    </row>
    <row r="33" spans="1:14" ht="17.100000000000001" customHeight="1">
      <c r="A33" s="90" t="s">
        <v>54</v>
      </c>
      <c r="C33" s="11"/>
      <c r="D33" s="271"/>
      <c r="E33" s="11"/>
      <c r="F33" s="46" t="s">
        <v>87</v>
      </c>
      <c r="G33" s="19"/>
      <c r="H33" s="32">
        <v>-408</v>
      </c>
      <c r="I33" s="19"/>
      <c r="J33" s="91" t="s">
        <v>87</v>
      </c>
      <c r="K33" s="49"/>
      <c r="L33" s="294" t="s">
        <v>87</v>
      </c>
      <c r="M33" s="18"/>
    </row>
    <row r="34" spans="1:14" ht="17.100000000000001" customHeight="1">
      <c r="A34" s="28" t="s">
        <v>101</v>
      </c>
      <c r="B34" s="11"/>
      <c r="C34" s="11"/>
      <c r="D34" s="271"/>
      <c r="E34" s="11"/>
      <c r="F34" s="30">
        <f>SUM(F31:F33)</f>
        <v>-37850</v>
      </c>
      <c r="G34" s="19"/>
      <c r="H34" s="30">
        <f>SUM(H31:H33)</f>
        <v>-99685</v>
      </c>
      <c r="I34" s="19"/>
      <c r="J34" s="30">
        <f>SUM(J31:J33)</f>
        <v>-36659</v>
      </c>
      <c r="K34" s="19"/>
      <c r="L34" s="30">
        <f>SUM(L31:L33)</f>
        <v>-203706</v>
      </c>
    </row>
    <row r="35" spans="1:14" ht="17.100000000000001" customHeight="1">
      <c r="A35" s="31" t="s">
        <v>130</v>
      </c>
      <c r="B35" s="11"/>
      <c r="C35" s="11"/>
      <c r="D35" s="271">
        <v>26</v>
      </c>
      <c r="E35" s="26"/>
      <c r="F35" s="91" t="s">
        <v>87</v>
      </c>
      <c r="G35" s="19"/>
      <c r="H35" s="32">
        <v>-10412</v>
      </c>
      <c r="I35" s="19"/>
      <c r="J35" s="93" t="s">
        <v>87</v>
      </c>
      <c r="K35" s="19"/>
      <c r="L35" s="32">
        <v>-4433</v>
      </c>
      <c r="M35" s="18"/>
    </row>
    <row r="36" spans="1:14" ht="17.100000000000001" customHeight="1">
      <c r="A36" s="33" t="s">
        <v>267</v>
      </c>
      <c r="B36" s="11"/>
      <c r="C36" s="11"/>
      <c r="D36" s="271"/>
      <c r="E36" s="11"/>
      <c r="F36" s="30">
        <f>SUM(F34:F35)</f>
        <v>-37850</v>
      </c>
      <c r="G36" s="19"/>
      <c r="H36" s="30">
        <f>H34+H35</f>
        <v>-110097</v>
      </c>
      <c r="I36" s="19"/>
      <c r="J36" s="30">
        <f>SUM(J34:J35)</f>
        <v>-36659</v>
      </c>
      <c r="K36" s="19"/>
      <c r="L36" s="30">
        <f>SUM(L34:L35)</f>
        <v>-208139</v>
      </c>
      <c r="M36" s="18"/>
    </row>
    <row r="37" spans="1:14" s="78" customFormat="1" ht="8.1" customHeight="1">
      <c r="D37" s="272"/>
      <c r="E37" s="79"/>
      <c r="F37" s="82"/>
      <c r="G37" s="19"/>
      <c r="H37" s="83"/>
      <c r="I37" s="19"/>
      <c r="J37" s="83"/>
      <c r="K37" s="19"/>
      <c r="L37" s="83"/>
      <c r="M37" s="81"/>
      <c r="N37" s="80"/>
    </row>
    <row r="38" spans="1:14" ht="16.5" customHeight="1">
      <c r="A38" s="94" t="s">
        <v>95</v>
      </c>
      <c r="B38" s="11"/>
      <c r="C38" s="31"/>
      <c r="D38" s="271"/>
      <c r="E38" s="11"/>
      <c r="F38" s="19"/>
      <c r="G38" s="19"/>
      <c r="H38" s="17"/>
      <c r="I38" s="19"/>
      <c r="J38" s="19"/>
      <c r="K38" s="19"/>
      <c r="L38" s="17"/>
      <c r="M38" s="11"/>
    </row>
    <row r="39" spans="1:14" s="78" customFormat="1" ht="8.1" customHeight="1">
      <c r="D39" s="272"/>
      <c r="E39" s="79"/>
      <c r="G39" s="19"/>
      <c r="H39" s="81"/>
      <c r="I39" s="19"/>
      <c r="J39" s="81"/>
      <c r="K39" s="19"/>
      <c r="L39" s="81"/>
      <c r="M39" s="81"/>
      <c r="N39" s="80"/>
    </row>
    <row r="40" spans="1:14" ht="16.5" customHeight="1">
      <c r="A40" s="89" t="s">
        <v>96</v>
      </c>
      <c r="B40" s="34"/>
      <c r="C40" s="31"/>
      <c r="D40" s="273"/>
      <c r="E40" s="11"/>
      <c r="F40" s="19"/>
      <c r="G40" s="19"/>
      <c r="H40" s="17"/>
      <c r="I40" s="19"/>
      <c r="J40" s="19"/>
      <c r="K40" s="26"/>
      <c r="L40" s="17"/>
      <c r="M40" s="11"/>
    </row>
    <row r="41" spans="1:14" ht="17.100000000000001" customHeight="1">
      <c r="A41" s="89" t="s">
        <v>97</v>
      </c>
      <c r="B41" s="34"/>
      <c r="C41" s="31"/>
      <c r="D41" s="273"/>
      <c r="E41" s="11"/>
      <c r="F41" s="19"/>
      <c r="G41" s="19"/>
      <c r="H41" s="17"/>
      <c r="I41" s="19"/>
      <c r="J41" s="19"/>
      <c r="K41" s="26"/>
      <c r="L41" s="17"/>
      <c r="M41" s="11"/>
    </row>
    <row r="42" spans="1:14" ht="16.5" customHeight="1">
      <c r="A42" s="25" t="s">
        <v>250</v>
      </c>
      <c r="B42" s="31"/>
      <c r="C42" s="31"/>
      <c r="D42" s="274" t="s">
        <v>237</v>
      </c>
      <c r="E42" s="11"/>
      <c r="F42" s="17">
        <v>34</v>
      </c>
      <c r="G42" s="19"/>
      <c r="H42" s="17">
        <v>-15</v>
      </c>
      <c r="I42" s="26"/>
      <c r="J42" s="17">
        <v>34</v>
      </c>
      <c r="K42" s="26"/>
      <c r="L42" s="17">
        <v>-15</v>
      </c>
      <c r="M42" s="11"/>
    </row>
    <row r="43" spans="1:14" ht="17.100000000000001" customHeight="1">
      <c r="A43" s="25" t="s">
        <v>249</v>
      </c>
      <c r="B43" s="31"/>
      <c r="C43" s="31"/>
      <c r="D43" s="274"/>
      <c r="E43" s="11"/>
      <c r="F43" s="17"/>
      <c r="G43" s="19"/>
      <c r="H43" s="17"/>
      <c r="I43" s="26"/>
      <c r="J43" s="17"/>
      <c r="K43" s="26"/>
      <c r="L43" s="17"/>
      <c r="M43" s="11"/>
    </row>
    <row r="44" spans="1:14" ht="17.100000000000001" customHeight="1">
      <c r="A44" s="27" t="s">
        <v>103</v>
      </c>
      <c r="B44" s="31"/>
      <c r="C44" s="31"/>
      <c r="D44" s="275"/>
      <c r="E44" s="11"/>
      <c r="F44" s="32">
        <v>643</v>
      </c>
      <c r="G44" s="19"/>
      <c r="H44" s="32">
        <v>-2863</v>
      </c>
      <c r="I44" s="26"/>
      <c r="J44" s="91" t="s">
        <v>87</v>
      </c>
      <c r="K44" s="42"/>
      <c r="L44" s="294" t="s">
        <v>87</v>
      </c>
      <c r="M44" s="11"/>
    </row>
    <row r="45" spans="1:14" ht="17.100000000000001" customHeight="1">
      <c r="A45" s="278" t="s">
        <v>151</v>
      </c>
      <c r="B45" s="31"/>
      <c r="C45" s="31"/>
      <c r="D45" s="275"/>
      <c r="E45" s="11"/>
      <c r="F45" s="17"/>
      <c r="G45" s="19"/>
      <c r="H45" s="17"/>
      <c r="I45" s="26"/>
      <c r="J45" s="49"/>
      <c r="K45" s="42"/>
      <c r="L45" s="46"/>
      <c r="M45" s="11"/>
    </row>
    <row r="46" spans="1:14" ht="17.100000000000001" customHeight="1">
      <c r="A46" s="278" t="s">
        <v>99</v>
      </c>
      <c r="B46" s="31"/>
      <c r="C46" s="31"/>
      <c r="D46" s="274"/>
      <c r="E46" s="11"/>
      <c r="F46" s="32">
        <f>SUM(F42:F44)</f>
        <v>677</v>
      </c>
      <c r="G46" s="19"/>
      <c r="H46" s="32">
        <f>SUM(H42:H44)</f>
        <v>-2878</v>
      </c>
      <c r="I46" s="26"/>
      <c r="J46" s="32">
        <f>SUM(J42:J44)</f>
        <v>34</v>
      </c>
      <c r="K46" s="26"/>
      <c r="L46" s="32">
        <f>SUM(L42:L44)</f>
        <v>-15</v>
      </c>
      <c r="M46" s="11"/>
    </row>
    <row r="47" spans="1:14" s="78" customFormat="1" ht="8.1" customHeight="1">
      <c r="D47" s="272"/>
      <c r="E47" s="79"/>
      <c r="F47" s="82"/>
      <c r="G47" s="19"/>
      <c r="H47" s="83"/>
      <c r="I47" s="19"/>
      <c r="J47" s="83"/>
      <c r="K47" s="19"/>
      <c r="L47" s="83"/>
      <c r="M47" s="81"/>
      <c r="N47" s="80"/>
    </row>
    <row r="48" spans="1:14" ht="17.100000000000001" customHeight="1">
      <c r="A48" s="95" t="s">
        <v>98</v>
      </c>
      <c r="B48" s="35"/>
      <c r="C48" s="31"/>
      <c r="D48" s="273"/>
      <c r="E48" s="11"/>
      <c r="F48" s="19"/>
      <c r="G48" s="19"/>
      <c r="H48" s="17"/>
      <c r="I48" s="26"/>
      <c r="J48" s="19"/>
      <c r="K48" s="26"/>
      <c r="L48" s="17"/>
      <c r="M48" s="11"/>
    </row>
    <row r="49" spans="1:13" ht="17.100000000000001" customHeight="1">
      <c r="A49" s="95" t="s">
        <v>99</v>
      </c>
      <c r="B49" s="35"/>
      <c r="C49" s="31"/>
      <c r="D49" s="273"/>
      <c r="E49" s="11"/>
      <c r="F49" s="19"/>
      <c r="G49" s="19"/>
      <c r="H49" s="17"/>
      <c r="I49" s="26"/>
      <c r="J49" s="19"/>
      <c r="K49" s="26"/>
      <c r="L49" s="17"/>
      <c r="M49" s="11"/>
    </row>
    <row r="50" spans="1:13" ht="17.100000000000001" customHeight="1">
      <c r="A50" s="25" t="s">
        <v>215</v>
      </c>
      <c r="B50" s="31"/>
      <c r="C50" s="31"/>
      <c r="D50" s="275">
        <v>24</v>
      </c>
      <c r="E50" s="11"/>
      <c r="F50" s="17">
        <v>1157</v>
      </c>
      <c r="G50" s="19"/>
      <c r="H50" s="17">
        <v>-1329</v>
      </c>
      <c r="I50" s="26"/>
      <c r="J50" s="17">
        <v>1157</v>
      </c>
      <c r="K50" s="26"/>
      <c r="L50" s="17">
        <v>3821</v>
      </c>
      <c r="M50" s="11"/>
    </row>
    <row r="51" spans="1:13" s="31" customFormat="1" ht="17.100000000000001" customHeight="1">
      <c r="A51" s="39" t="s">
        <v>100</v>
      </c>
      <c r="C51" s="36"/>
      <c r="D51" s="271"/>
      <c r="E51" s="37"/>
      <c r="F51" s="282"/>
      <c r="G51" s="19"/>
      <c r="H51" s="283"/>
      <c r="I51" s="38">
        <f>SUM(I44:I50)</f>
        <v>0</v>
      </c>
      <c r="J51" s="284"/>
      <c r="K51" s="38">
        <f>SUM(K44:K50)</f>
        <v>0</v>
      </c>
      <c r="L51" s="284"/>
    </row>
    <row r="52" spans="1:13" s="31" customFormat="1" ht="17.100000000000001" customHeight="1">
      <c r="A52" s="39" t="s">
        <v>99</v>
      </c>
      <c r="C52" s="36"/>
      <c r="D52" s="271"/>
      <c r="E52" s="37"/>
      <c r="F52" s="97">
        <f>SUM(F50:F51)</f>
        <v>1157</v>
      </c>
      <c r="G52" s="19"/>
      <c r="H52" s="97">
        <f>SUM(H50:H51)</f>
        <v>-1329</v>
      </c>
      <c r="I52" s="38">
        <f>SUM(I42:I51)</f>
        <v>0</v>
      </c>
      <c r="J52" s="32">
        <f>SUM(J50:J51)</f>
        <v>1157</v>
      </c>
      <c r="K52" s="38">
        <f>SUM(K42:K51)</f>
        <v>0</v>
      </c>
      <c r="L52" s="32">
        <f>SUM(L50:L51)</f>
        <v>3821</v>
      </c>
    </row>
    <row r="53" spans="1:13" ht="6.75" customHeight="1">
      <c r="A53" s="11"/>
      <c r="B53" s="11"/>
      <c r="C53" s="11"/>
      <c r="D53" s="271"/>
      <c r="E53" s="11"/>
      <c r="F53" s="29"/>
      <c r="G53" s="19"/>
      <c r="I53" s="38">
        <f>SUM(I46:I52)</f>
        <v>0</v>
      </c>
      <c r="J53" s="29"/>
      <c r="K53" s="38">
        <f>SUM(K46:K52)</f>
        <v>0</v>
      </c>
      <c r="M53" s="11"/>
    </row>
    <row r="54" spans="1:13" s="31" customFormat="1" ht="17.100000000000001" customHeight="1">
      <c r="A54" s="95" t="s">
        <v>95</v>
      </c>
      <c r="B54" s="36"/>
      <c r="C54" s="36"/>
      <c r="D54" s="271"/>
      <c r="E54" s="37"/>
      <c r="F54" s="32">
        <f>SUM(F46,F52)</f>
        <v>1834</v>
      </c>
      <c r="G54" s="19"/>
      <c r="H54" s="32">
        <f>SUM(H46,H52)</f>
        <v>-4207</v>
      </c>
      <c r="I54" s="38">
        <f>SUM(I47:I53)</f>
        <v>0</v>
      </c>
      <c r="J54" s="32">
        <f>SUM(J46,J52)</f>
        <v>1191</v>
      </c>
      <c r="K54" s="38">
        <f>SUM(K47:K53)</f>
        <v>0</v>
      </c>
      <c r="L54" s="32">
        <f>SUM(L46,L52)</f>
        <v>3806</v>
      </c>
    </row>
    <row r="55" spans="1:13" ht="6.75" customHeight="1">
      <c r="A55" s="11"/>
      <c r="B55" s="11"/>
      <c r="C55" s="11"/>
      <c r="D55" s="271"/>
      <c r="E55" s="11"/>
      <c r="F55" s="29"/>
      <c r="G55" s="29"/>
      <c r="I55" s="38">
        <f>SUM(I48:I54)</f>
        <v>0</v>
      </c>
      <c r="J55" s="29"/>
      <c r="K55" s="38">
        <f>SUM(K48:K54)</f>
        <v>0</v>
      </c>
      <c r="M55" s="11"/>
    </row>
    <row r="56" spans="1:13" ht="17.100000000000001" customHeight="1" thickBot="1">
      <c r="A56" s="95" t="s">
        <v>268</v>
      </c>
      <c r="B56" s="11"/>
      <c r="C56" s="11"/>
      <c r="D56" s="271"/>
      <c r="E56" s="11"/>
      <c r="F56" s="96">
        <f>SUM(F36,F54)</f>
        <v>-36016</v>
      </c>
      <c r="G56" s="29"/>
      <c r="H56" s="96">
        <f>SUM(H36,H54)</f>
        <v>-114304</v>
      </c>
      <c r="I56" s="38">
        <f>SUM(I49:I55)</f>
        <v>0</v>
      </c>
      <c r="J56" s="96">
        <f>SUM(J36,J54)</f>
        <v>-35468</v>
      </c>
      <c r="K56" s="38">
        <f>SUM(K49:K55)</f>
        <v>0</v>
      </c>
      <c r="L56" s="96">
        <f>SUM(L36,L54)</f>
        <v>-204333</v>
      </c>
      <c r="M56" s="11"/>
    </row>
    <row r="57" spans="1:13" ht="6.75" customHeight="1" thickTop="1">
      <c r="A57" s="11"/>
      <c r="B57" s="11"/>
      <c r="C57" s="11"/>
      <c r="D57" s="271"/>
      <c r="E57" s="11"/>
      <c r="F57" s="29"/>
      <c r="G57" s="29"/>
      <c r="I57" s="38">
        <f>SUM(I50:I56)</f>
        <v>0</v>
      </c>
      <c r="J57" s="29"/>
      <c r="K57" s="38">
        <f>SUM(K50:K56)</f>
        <v>0</v>
      </c>
      <c r="M57" s="11"/>
    </row>
    <row r="58" spans="1:13" ht="17.100000000000001" customHeight="1">
      <c r="A58" s="33" t="s">
        <v>269</v>
      </c>
      <c r="B58" s="11"/>
      <c r="C58" s="11"/>
      <c r="D58" s="271"/>
      <c r="E58" s="11"/>
      <c r="F58" s="19"/>
      <c r="G58" s="19"/>
      <c r="H58" s="17"/>
      <c r="I58" s="26"/>
      <c r="J58" s="19"/>
      <c r="K58" s="38">
        <f t="shared" ref="K58" si="0">SUM(K51:K57)</f>
        <v>0</v>
      </c>
      <c r="L58" s="17"/>
      <c r="M58" s="11"/>
    </row>
    <row r="59" spans="1:13" s="99" customFormat="1" ht="17.100000000000001" customHeight="1">
      <c r="A59" s="98" t="s">
        <v>102</v>
      </c>
      <c r="C59" s="100"/>
      <c r="D59" s="271"/>
      <c r="E59" s="100"/>
      <c r="F59" s="46">
        <f>+F36</f>
        <v>-37850</v>
      </c>
      <c r="G59" s="42"/>
      <c r="H59" s="46">
        <v>-105653</v>
      </c>
      <c r="I59" s="47"/>
      <c r="J59" s="46">
        <f>+J36</f>
        <v>-36659</v>
      </c>
      <c r="K59" s="47"/>
      <c r="L59" s="46">
        <f>+L36</f>
        <v>-208139</v>
      </c>
      <c r="M59" s="43"/>
    </row>
    <row r="60" spans="1:13" s="99" customFormat="1" ht="17.100000000000001" customHeight="1">
      <c r="A60" s="52" t="s">
        <v>55</v>
      </c>
      <c r="C60" s="100"/>
      <c r="D60" s="271"/>
      <c r="E60" s="100"/>
      <c r="F60" s="42" t="s">
        <v>87</v>
      </c>
      <c r="G60" s="42"/>
      <c r="H60" s="46">
        <f>+H61-H59</f>
        <v>-4444</v>
      </c>
      <c r="I60" s="47"/>
      <c r="J60" s="47" t="s">
        <v>87</v>
      </c>
      <c r="K60" s="48"/>
      <c r="L60" s="46" t="s">
        <v>87</v>
      </c>
      <c r="M60" s="43"/>
    </row>
    <row r="61" spans="1:13" ht="17.100000000000001" customHeight="1" thickBot="1">
      <c r="A61" s="11"/>
      <c r="B61" s="31"/>
      <c r="C61" s="11"/>
      <c r="D61" s="271"/>
      <c r="E61" s="11"/>
      <c r="F61" s="45">
        <f>SUM(F59:F60)</f>
        <v>-37850</v>
      </c>
      <c r="G61" s="42"/>
      <c r="H61" s="45">
        <f>+H36</f>
        <v>-110097</v>
      </c>
      <c r="I61" s="42">
        <f t="shared" ref="I61:L61" si="1">SUM(I59:I60)</f>
        <v>0</v>
      </c>
      <c r="J61" s="45">
        <f t="shared" si="1"/>
        <v>-36659</v>
      </c>
      <c r="K61" s="44"/>
      <c r="L61" s="45">
        <f t="shared" si="1"/>
        <v>-208139</v>
      </c>
      <c r="M61" s="43"/>
    </row>
    <row r="62" spans="1:13" ht="17.100000000000001" customHeight="1" thickTop="1">
      <c r="A62" s="33" t="s">
        <v>277</v>
      </c>
      <c r="B62" s="11"/>
      <c r="C62" s="11"/>
      <c r="D62" s="271"/>
      <c r="E62" s="11"/>
      <c r="F62" s="29"/>
      <c r="G62" s="29"/>
      <c r="I62" s="26"/>
      <c r="J62" s="29"/>
      <c r="K62" s="44"/>
      <c r="M62" s="11"/>
    </row>
    <row r="63" spans="1:13" ht="17.100000000000001" customHeight="1">
      <c r="A63" s="36" t="s">
        <v>102</v>
      </c>
      <c r="C63" s="11"/>
      <c r="D63" s="8"/>
      <c r="E63" s="11"/>
      <c r="F63" s="46">
        <f>+F56</f>
        <v>-36016</v>
      </c>
      <c r="G63" s="42"/>
      <c r="H63" s="46">
        <v>-108919</v>
      </c>
      <c r="I63" s="47"/>
      <c r="J63" s="46">
        <f>+J56</f>
        <v>-35468</v>
      </c>
      <c r="K63" s="44"/>
      <c r="L63" s="46">
        <f>+L56</f>
        <v>-204333</v>
      </c>
      <c r="M63" s="43"/>
    </row>
    <row r="64" spans="1:13" ht="17.100000000000001" customHeight="1">
      <c r="A64" s="31" t="s">
        <v>55</v>
      </c>
      <c r="C64" s="11"/>
      <c r="D64" s="8"/>
      <c r="E64" s="11"/>
      <c r="F64" s="42" t="s">
        <v>87</v>
      </c>
      <c r="G64" s="42"/>
      <c r="H64" s="46">
        <f>+H65-H63</f>
        <v>-5385</v>
      </c>
      <c r="I64" s="47"/>
      <c r="J64" s="47" t="s">
        <v>87</v>
      </c>
      <c r="K64" s="44"/>
      <c r="L64" s="46" t="s">
        <v>87</v>
      </c>
      <c r="M64" s="43"/>
    </row>
    <row r="65" spans="1:20" ht="17.100000000000001" customHeight="1" thickBot="1">
      <c r="A65" s="11"/>
      <c r="B65" s="31"/>
      <c r="C65" s="11"/>
      <c r="D65" s="8"/>
      <c r="E65" s="11"/>
      <c r="F65" s="45">
        <f>SUM(F63:F64)</f>
        <v>-36016</v>
      </c>
      <c r="G65" s="42"/>
      <c r="H65" s="45">
        <f>+H56</f>
        <v>-114304</v>
      </c>
      <c r="I65" s="42">
        <f t="shared" ref="I65:L65" si="2">SUM(I63:I64)</f>
        <v>0</v>
      </c>
      <c r="J65" s="45">
        <f t="shared" si="2"/>
        <v>-35468</v>
      </c>
      <c r="K65" s="44"/>
      <c r="L65" s="45">
        <f t="shared" si="2"/>
        <v>-204333</v>
      </c>
      <c r="M65" s="43"/>
    </row>
    <row r="66" spans="1:20" ht="10.5" customHeight="1" thickTop="1">
      <c r="A66" s="11"/>
      <c r="B66" s="11"/>
      <c r="C66" s="11"/>
      <c r="D66" s="8"/>
      <c r="E66" s="11"/>
      <c r="F66" s="42"/>
      <c r="G66" s="42"/>
      <c r="H66" s="46"/>
      <c r="I66" s="42"/>
      <c r="J66" s="49"/>
      <c r="K66" s="44"/>
      <c r="L66" s="46"/>
      <c r="M66" s="43"/>
    </row>
    <row r="67" spans="1:20" s="37" customFormat="1" ht="17.100000000000001" customHeight="1" thickBot="1">
      <c r="A67" s="21" t="s">
        <v>152</v>
      </c>
      <c r="B67" s="26"/>
      <c r="D67" s="279" t="s">
        <v>238</v>
      </c>
      <c r="E67" s="26"/>
      <c r="F67" s="297">
        <f>+F59/64773</f>
        <v>-0.58434841677859606</v>
      </c>
      <c r="G67" s="286"/>
      <c r="H67" s="297">
        <f>+H59/46540</f>
        <v>-2.2701547056295661</v>
      </c>
      <c r="I67" s="42"/>
      <c r="J67" s="297">
        <f>+J59/64773</f>
        <v>-0.56596112577771607</v>
      </c>
      <c r="K67" s="43"/>
      <c r="L67" s="297">
        <f>+L59/46540</f>
        <v>-4.472260421143103</v>
      </c>
      <c r="M67" s="43"/>
      <c r="T67" s="37">
        <v>-5.9077633444552093</v>
      </c>
    </row>
    <row r="68" spans="1:20" s="37" customFormat="1" ht="18" customHeight="1" thickTop="1">
      <c r="A68" s="21"/>
      <c r="B68" s="26"/>
      <c r="D68" s="279"/>
      <c r="E68" s="26"/>
      <c r="F68" s="286"/>
      <c r="G68" s="286"/>
      <c r="H68" s="286"/>
      <c r="I68" s="287"/>
      <c r="J68" s="286"/>
      <c r="K68" s="288"/>
      <c r="L68" s="286"/>
      <c r="M68" s="43"/>
    </row>
    <row r="69" spans="1:20" ht="18" customHeight="1">
      <c r="B69" s="11"/>
      <c r="C69" s="113" t="s">
        <v>127</v>
      </c>
      <c r="D69" s="43"/>
      <c r="E69" s="11"/>
      <c r="F69" s="58"/>
      <c r="G69" s="58"/>
      <c r="H69" s="112" t="s">
        <v>127</v>
      </c>
      <c r="I69" s="58"/>
      <c r="J69" s="58"/>
      <c r="K69" s="58"/>
      <c r="L69" s="59"/>
      <c r="M69" s="11"/>
    </row>
    <row r="70" spans="1:20" ht="12" customHeight="1">
      <c r="A70" s="60"/>
      <c r="B70" s="11"/>
      <c r="C70" s="11"/>
      <c r="D70" s="43"/>
      <c r="E70" s="11"/>
      <c r="F70" s="11"/>
      <c r="G70" s="11"/>
      <c r="I70" s="11"/>
      <c r="K70" s="11"/>
      <c r="M70" s="11"/>
    </row>
    <row r="71" spans="1:20" ht="20.25" customHeight="1">
      <c r="A71" s="53"/>
      <c r="B71" s="37"/>
      <c r="C71" s="37"/>
      <c r="D71" s="291"/>
      <c r="E71" s="37"/>
      <c r="F71" s="53"/>
      <c r="G71" s="53"/>
      <c r="H71" s="17"/>
      <c r="I71" s="53"/>
      <c r="J71" s="314"/>
      <c r="K71" s="314"/>
      <c r="L71" s="314"/>
      <c r="M71" s="37"/>
    </row>
    <row r="72" spans="1:20" ht="20.25" customHeight="1">
      <c r="A72" s="53"/>
      <c r="B72" s="37"/>
      <c r="C72" s="37"/>
      <c r="D72" s="291"/>
      <c r="E72" s="37"/>
      <c r="F72" s="53"/>
      <c r="G72" s="53"/>
      <c r="H72" s="17"/>
      <c r="I72" s="53"/>
      <c r="J72" s="293"/>
      <c r="K72" s="293"/>
      <c r="L72" s="62"/>
      <c r="M72" s="37"/>
    </row>
    <row r="73" spans="1:20" ht="20.25" customHeight="1">
      <c r="A73" s="312"/>
      <c r="B73" s="312"/>
      <c r="C73" s="312"/>
      <c r="D73" s="312"/>
      <c r="E73" s="312"/>
      <c r="F73" s="312"/>
      <c r="G73" s="312"/>
      <c r="H73" s="312"/>
      <c r="I73" s="312"/>
      <c r="J73" s="312"/>
      <c r="K73" s="312"/>
      <c r="L73" s="312"/>
      <c r="M73" s="37"/>
    </row>
    <row r="74" spans="1:20" ht="20.25" customHeight="1">
      <c r="A74" s="312"/>
      <c r="B74" s="312"/>
      <c r="C74" s="312"/>
      <c r="D74" s="312"/>
      <c r="E74" s="312"/>
      <c r="F74" s="312"/>
      <c r="G74" s="312"/>
      <c r="H74" s="312"/>
      <c r="I74" s="312"/>
      <c r="J74" s="312"/>
      <c r="K74" s="312"/>
      <c r="L74" s="312"/>
      <c r="M74" s="37"/>
    </row>
    <row r="75" spans="1:20" ht="20.25" customHeight="1">
      <c r="A75" s="312"/>
      <c r="B75" s="312"/>
      <c r="C75" s="312"/>
      <c r="D75" s="312"/>
      <c r="E75" s="312"/>
      <c r="F75" s="312"/>
      <c r="G75" s="312"/>
      <c r="H75" s="312"/>
      <c r="I75" s="312"/>
      <c r="J75" s="312"/>
      <c r="K75" s="312"/>
      <c r="L75" s="312"/>
      <c r="M75" s="37"/>
    </row>
    <row r="76" spans="1:20" ht="20.25" customHeight="1">
      <c r="A76" s="37"/>
      <c r="B76" s="37"/>
      <c r="C76" s="37"/>
      <c r="D76" s="9"/>
      <c r="E76" s="291"/>
      <c r="F76" s="316"/>
      <c r="G76" s="316"/>
      <c r="H76" s="316"/>
      <c r="I76" s="316"/>
      <c r="J76" s="316"/>
      <c r="K76" s="316"/>
      <c r="L76" s="316"/>
      <c r="M76" s="316"/>
    </row>
    <row r="77" spans="1:20" ht="20.25" customHeight="1">
      <c r="A77" s="37"/>
      <c r="B77" s="37"/>
      <c r="C77" s="37"/>
      <c r="D77" s="9"/>
      <c r="E77" s="291"/>
      <c r="F77" s="316"/>
      <c r="G77" s="316"/>
      <c r="H77" s="316"/>
      <c r="I77" s="5"/>
      <c r="J77" s="316"/>
      <c r="K77" s="316"/>
      <c r="L77" s="316"/>
      <c r="M77" s="63"/>
    </row>
    <row r="78" spans="1:20" s="7" customFormat="1" ht="20.25" customHeight="1">
      <c r="A78" s="291"/>
      <c r="B78" s="291"/>
      <c r="C78" s="291"/>
      <c r="D78" s="110"/>
      <c r="E78" s="50"/>
      <c r="F78" s="9"/>
      <c r="G78" s="9"/>
      <c r="H78" s="46"/>
      <c r="I78" s="9"/>
      <c r="J78" s="9"/>
      <c r="K78" s="9"/>
      <c r="L78" s="46"/>
      <c r="M78" s="291"/>
    </row>
    <row r="79" spans="1:20" ht="20.25" customHeight="1">
      <c r="A79" s="26"/>
      <c r="B79" s="26"/>
      <c r="C79" s="26"/>
      <c r="D79" s="9"/>
      <c r="E79" s="26"/>
      <c r="F79" s="26"/>
      <c r="G79" s="26"/>
      <c r="H79" s="17"/>
      <c r="I79" s="26"/>
      <c r="J79" s="19"/>
      <c r="K79" s="26"/>
      <c r="L79" s="17"/>
      <c r="M79" s="26"/>
    </row>
    <row r="80" spans="1:20" ht="20.25" customHeight="1">
      <c r="A80" s="26"/>
      <c r="B80" s="26"/>
      <c r="C80" s="26"/>
      <c r="D80" s="9"/>
      <c r="E80" s="26"/>
      <c r="F80" s="19"/>
      <c r="G80" s="19"/>
      <c r="H80" s="17"/>
      <c r="I80" s="26"/>
      <c r="J80" s="19"/>
      <c r="K80" s="26"/>
      <c r="L80" s="17"/>
      <c r="M80" s="26"/>
    </row>
    <row r="81" spans="1:13" ht="20.25" customHeight="1">
      <c r="A81" s="26"/>
      <c r="B81" s="26"/>
      <c r="C81" s="26"/>
      <c r="D81" s="9"/>
      <c r="E81" s="26"/>
      <c r="F81" s="19"/>
      <c r="G81" s="19"/>
      <c r="H81" s="17"/>
      <c r="I81" s="26"/>
      <c r="J81" s="19"/>
      <c r="K81" s="26"/>
      <c r="L81" s="17"/>
      <c r="M81" s="26"/>
    </row>
    <row r="82" spans="1:13" ht="20.25" customHeight="1">
      <c r="A82" s="26"/>
      <c r="B82" s="26"/>
      <c r="C82" s="26"/>
      <c r="D82" s="9"/>
      <c r="E82" s="26"/>
      <c r="F82" s="19"/>
      <c r="G82" s="19"/>
      <c r="H82" s="17"/>
      <c r="I82" s="26"/>
      <c r="J82" s="19"/>
      <c r="K82" s="26"/>
      <c r="L82" s="17"/>
      <c r="M82" s="26"/>
    </row>
    <row r="83" spans="1:13" ht="20.25" customHeight="1">
      <c r="A83" s="26"/>
      <c r="B83" s="26"/>
      <c r="C83" s="26"/>
      <c r="D83" s="9"/>
      <c r="E83" s="26"/>
      <c r="F83" s="19"/>
      <c r="G83" s="19"/>
      <c r="H83" s="17"/>
      <c r="I83" s="26"/>
      <c r="J83" s="19"/>
      <c r="K83" s="26"/>
      <c r="L83" s="17"/>
      <c r="M83" s="26"/>
    </row>
    <row r="84" spans="1:13" ht="20.25" customHeight="1">
      <c r="A84" s="26"/>
      <c r="B84" s="26"/>
      <c r="C84" s="26"/>
      <c r="D84" s="9"/>
      <c r="E84" s="26"/>
      <c r="F84" s="19"/>
      <c r="G84" s="19"/>
      <c r="H84" s="17"/>
      <c r="I84" s="26"/>
      <c r="J84" s="19"/>
      <c r="K84" s="26"/>
      <c r="L84" s="17"/>
      <c r="M84" s="26"/>
    </row>
    <row r="85" spans="1:13" ht="20.25" customHeight="1">
      <c r="A85" s="26"/>
      <c r="B85" s="26"/>
      <c r="C85" s="26"/>
      <c r="D85" s="9"/>
      <c r="E85" s="26"/>
      <c r="F85" s="64"/>
      <c r="G85" s="19"/>
      <c r="H85" s="17"/>
      <c r="I85" s="26"/>
      <c r="J85" s="64"/>
      <c r="K85" s="26"/>
      <c r="L85" s="17"/>
      <c r="M85" s="26"/>
    </row>
    <row r="86" spans="1:13" ht="20.25" customHeight="1">
      <c r="A86" s="26"/>
      <c r="B86" s="26"/>
      <c r="C86" s="26"/>
      <c r="D86" s="9"/>
      <c r="E86" s="26"/>
      <c r="F86" s="19"/>
      <c r="G86" s="19"/>
      <c r="H86" s="17"/>
      <c r="I86" s="26"/>
      <c r="J86" s="19"/>
      <c r="K86" s="26"/>
      <c r="L86" s="17"/>
      <c r="M86" s="26"/>
    </row>
    <row r="87" spans="1:13" ht="20.25" customHeight="1">
      <c r="A87" s="26"/>
      <c r="B87" s="26"/>
      <c r="C87" s="26"/>
      <c r="D87" s="9"/>
      <c r="E87" s="26"/>
      <c r="F87" s="19"/>
      <c r="G87" s="19"/>
      <c r="H87" s="17"/>
      <c r="I87" s="26"/>
      <c r="J87" s="19"/>
      <c r="K87" s="26"/>
      <c r="L87" s="17"/>
      <c r="M87" s="26"/>
    </row>
    <row r="88" spans="1:13" ht="20.25" customHeight="1">
      <c r="A88" s="26"/>
      <c r="B88" s="26"/>
      <c r="C88" s="26"/>
      <c r="D88" s="9"/>
      <c r="E88" s="26"/>
      <c r="F88" s="19"/>
      <c r="G88" s="19"/>
      <c r="H88" s="17"/>
      <c r="I88" s="26"/>
      <c r="J88" s="19"/>
      <c r="K88" s="26"/>
      <c r="L88" s="17"/>
      <c r="M88" s="26"/>
    </row>
    <row r="89" spans="1:13" ht="20.25" customHeight="1">
      <c r="A89" s="26"/>
      <c r="B89" s="26"/>
      <c r="C89" s="26"/>
      <c r="D89" s="9"/>
      <c r="E89" s="26"/>
      <c r="F89" s="19"/>
      <c r="G89" s="19"/>
      <c r="H89" s="17"/>
      <c r="I89" s="26"/>
      <c r="J89" s="19"/>
      <c r="K89" s="26"/>
      <c r="L89" s="17"/>
      <c r="M89" s="26"/>
    </row>
    <row r="90" spans="1:13" ht="20.25" customHeight="1">
      <c r="A90" s="26"/>
      <c r="B90" s="26"/>
      <c r="C90" s="26"/>
      <c r="D90" s="9"/>
      <c r="E90" s="26"/>
      <c r="F90" s="19"/>
      <c r="G90" s="19"/>
      <c r="H90" s="17"/>
      <c r="I90" s="26"/>
      <c r="J90" s="19"/>
      <c r="K90" s="26"/>
      <c r="L90" s="17"/>
      <c r="M90" s="26"/>
    </row>
    <row r="91" spans="1:13" ht="20.25" customHeight="1">
      <c r="A91" s="26"/>
      <c r="B91" s="26"/>
      <c r="C91" s="26"/>
      <c r="D91" s="9"/>
      <c r="E91" s="26"/>
      <c r="F91" s="19"/>
      <c r="G91" s="19"/>
      <c r="H91" s="17"/>
      <c r="I91" s="26"/>
      <c r="J91" s="19"/>
      <c r="K91" s="26"/>
      <c r="L91" s="17"/>
      <c r="M91" s="26"/>
    </row>
    <row r="92" spans="1:13" ht="20.25" customHeight="1">
      <c r="A92" s="26"/>
      <c r="B92" s="26"/>
      <c r="C92" s="26"/>
      <c r="D92" s="9"/>
      <c r="E92" s="26"/>
      <c r="F92" s="19"/>
      <c r="G92" s="19"/>
      <c r="H92" s="17"/>
      <c r="I92" s="26"/>
      <c r="J92" s="19"/>
      <c r="K92" s="26"/>
      <c r="L92" s="17"/>
      <c r="M92" s="26"/>
    </row>
    <row r="93" spans="1:13" ht="20.25" customHeight="1">
      <c r="A93" s="26"/>
      <c r="B93" s="26"/>
      <c r="C93" s="26"/>
      <c r="D93" s="9"/>
      <c r="E93" s="26"/>
      <c r="F93" s="19"/>
      <c r="G93" s="19"/>
      <c r="H93" s="17"/>
      <c r="I93" s="26"/>
      <c r="J93" s="19"/>
      <c r="K93" s="26"/>
      <c r="L93" s="17"/>
      <c r="M93" s="26"/>
    </row>
    <row r="94" spans="1:13" ht="20.25" customHeight="1">
      <c r="A94" s="26"/>
      <c r="B94" s="26"/>
      <c r="C94" s="26"/>
      <c r="D94" s="9"/>
      <c r="E94" s="26"/>
      <c r="F94" s="19"/>
      <c r="G94" s="19"/>
      <c r="H94" s="17"/>
      <c r="I94" s="26"/>
      <c r="J94" s="19"/>
      <c r="K94" s="26"/>
      <c r="L94" s="17"/>
      <c r="M94" s="26"/>
    </row>
    <row r="95" spans="1:13" ht="20.25" customHeight="1">
      <c r="A95" s="53"/>
      <c r="B95" s="37"/>
      <c r="C95" s="26"/>
      <c r="D95" s="9"/>
      <c r="E95" s="26"/>
      <c r="F95" s="19"/>
      <c r="G95" s="19"/>
      <c r="H95" s="17"/>
      <c r="I95" s="26"/>
      <c r="J95" s="19"/>
      <c r="K95" s="26"/>
      <c r="L95" s="17"/>
      <c r="M95" s="26"/>
    </row>
    <row r="96" spans="1:13" ht="20.25" customHeight="1">
      <c r="A96" s="26"/>
      <c r="B96" s="26"/>
      <c r="C96" s="26"/>
      <c r="D96" s="9"/>
      <c r="E96" s="26"/>
      <c r="F96" s="19"/>
      <c r="G96" s="19"/>
      <c r="H96" s="17"/>
      <c r="I96" s="26"/>
      <c r="J96" s="19"/>
      <c r="K96" s="26"/>
      <c r="L96" s="17"/>
      <c r="M96" s="26"/>
    </row>
    <row r="97" spans="1:13" ht="20.25" customHeight="1">
      <c r="A97" s="26"/>
      <c r="B97" s="26"/>
      <c r="C97" s="26"/>
      <c r="D97" s="9"/>
      <c r="E97" s="26"/>
      <c r="F97" s="19"/>
      <c r="G97" s="19"/>
      <c r="H97" s="17"/>
      <c r="I97" s="26"/>
      <c r="J97" s="19"/>
      <c r="K97" s="26"/>
      <c r="L97" s="17"/>
      <c r="M97" s="26"/>
    </row>
    <row r="98" spans="1:13" ht="20.25" customHeight="1">
      <c r="A98" s="26"/>
      <c r="B98" s="26"/>
      <c r="C98" s="26"/>
      <c r="D98" s="9"/>
      <c r="E98" s="26"/>
      <c r="F98" s="19"/>
      <c r="G98" s="19"/>
      <c r="H98" s="17"/>
      <c r="I98" s="26"/>
      <c r="J98" s="19"/>
      <c r="K98" s="26"/>
      <c r="L98" s="17"/>
      <c r="M98" s="26"/>
    </row>
    <row r="99" spans="1:13" ht="10.5" customHeight="1">
      <c r="A99" s="26"/>
      <c r="B99" s="26"/>
      <c r="C99" s="26"/>
      <c r="D99" s="9"/>
      <c r="E99" s="26"/>
      <c r="F99" s="19"/>
      <c r="G99" s="19"/>
      <c r="H99" s="17"/>
      <c r="I99" s="26"/>
      <c r="J99" s="19"/>
      <c r="K99" s="26"/>
      <c r="L99" s="17"/>
      <c r="M99" s="26"/>
    </row>
    <row r="100" spans="1:13" s="31" customFormat="1">
      <c r="A100" s="53"/>
      <c r="B100" s="53"/>
      <c r="C100" s="65"/>
      <c r="D100" s="50"/>
      <c r="E100" s="37"/>
      <c r="F100" s="19"/>
      <c r="G100" s="19"/>
      <c r="H100" s="17"/>
      <c r="I100" s="26"/>
      <c r="J100" s="19"/>
      <c r="K100" s="26"/>
      <c r="L100" s="17"/>
      <c r="M100" s="53"/>
    </row>
    <row r="101" spans="1:13" s="31" customFormat="1">
      <c r="A101" s="53"/>
      <c r="B101" s="65"/>
      <c r="C101" s="65"/>
      <c r="D101" s="50"/>
      <c r="E101" s="37"/>
      <c r="F101" s="38"/>
      <c r="G101" s="41"/>
      <c r="H101" s="40"/>
      <c r="I101" s="66"/>
      <c r="J101" s="38"/>
      <c r="K101" s="66"/>
      <c r="L101" s="40"/>
      <c r="M101" s="53"/>
    </row>
    <row r="102" spans="1:13" ht="9.75" customHeight="1">
      <c r="A102" s="26"/>
      <c r="B102" s="26"/>
      <c r="C102" s="26"/>
      <c r="D102" s="9"/>
      <c r="E102" s="26"/>
      <c r="F102" s="19"/>
      <c r="G102" s="19"/>
      <c r="H102" s="17"/>
      <c r="I102" s="26"/>
      <c r="J102" s="19"/>
      <c r="K102" s="26"/>
      <c r="L102" s="17"/>
      <c r="M102" s="26"/>
    </row>
    <row r="103" spans="1:13" ht="20.25" customHeight="1">
      <c r="A103" s="26"/>
      <c r="B103" s="26"/>
      <c r="C103" s="26"/>
      <c r="D103" s="9"/>
      <c r="E103" s="26"/>
      <c r="F103" s="19"/>
      <c r="G103" s="19"/>
      <c r="H103" s="17"/>
      <c r="I103" s="26"/>
      <c r="J103" s="19"/>
      <c r="K103" s="26"/>
      <c r="L103" s="17"/>
      <c r="M103" s="26"/>
    </row>
    <row r="104" spans="1:13" ht="20.25" customHeight="1">
      <c r="A104" s="26"/>
      <c r="B104" s="26"/>
      <c r="C104" s="26"/>
      <c r="D104" s="9"/>
      <c r="E104" s="26"/>
      <c r="F104" s="42"/>
      <c r="G104" s="42"/>
      <c r="H104" s="46"/>
      <c r="I104" s="42"/>
      <c r="J104" s="42"/>
      <c r="K104" s="42"/>
      <c r="L104" s="46"/>
      <c r="M104" s="42"/>
    </row>
    <row r="105" spans="1:13" ht="20.25" customHeight="1">
      <c r="A105" s="26"/>
      <c r="B105" s="65"/>
      <c r="C105" s="26"/>
      <c r="D105" s="9"/>
      <c r="E105" s="26"/>
      <c r="F105" s="42"/>
      <c r="G105" s="42"/>
      <c r="H105" s="46"/>
      <c r="I105" s="42"/>
      <c r="J105" s="49"/>
      <c r="K105" s="42"/>
      <c r="L105" s="46"/>
      <c r="M105" s="42"/>
    </row>
    <row r="106" spans="1:13" ht="10.5" customHeight="1">
      <c r="A106" s="26"/>
      <c r="B106" s="26"/>
      <c r="C106" s="26"/>
      <c r="D106" s="9"/>
      <c r="E106" s="26"/>
      <c r="F106" s="42"/>
      <c r="G106" s="42"/>
      <c r="H106" s="46"/>
      <c r="I106" s="42"/>
      <c r="J106" s="42"/>
      <c r="K106" s="42"/>
      <c r="L106" s="46"/>
      <c r="M106" s="42"/>
    </row>
    <row r="107" spans="1:13" ht="20.25" customHeight="1">
      <c r="A107" s="26"/>
      <c r="B107" s="26"/>
      <c r="C107" s="26"/>
      <c r="D107" s="9"/>
      <c r="E107" s="26"/>
      <c r="F107" s="19"/>
      <c r="G107" s="19"/>
      <c r="H107" s="17"/>
      <c r="I107" s="26"/>
      <c r="J107" s="19"/>
      <c r="K107" s="26"/>
      <c r="L107" s="17"/>
      <c r="M107" s="26"/>
    </row>
    <row r="108" spans="1:13" ht="20.25" customHeight="1">
      <c r="A108" s="26"/>
      <c r="B108" s="26"/>
      <c r="C108" s="26"/>
      <c r="D108" s="9"/>
      <c r="E108" s="26"/>
      <c r="F108" s="42"/>
      <c r="G108" s="42"/>
      <c r="H108" s="46"/>
      <c r="I108" s="42"/>
      <c r="J108" s="42"/>
      <c r="K108" s="42"/>
      <c r="L108" s="46"/>
      <c r="M108" s="42"/>
    </row>
    <row r="109" spans="1:13" ht="20.25" customHeight="1">
      <c r="A109" s="26"/>
      <c r="B109" s="65"/>
      <c r="C109" s="26"/>
      <c r="D109" s="9"/>
      <c r="E109" s="26"/>
      <c r="F109" s="42"/>
      <c r="G109" s="42"/>
      <c r="H109" s="46"/>
      <c r="I109" s="42"/>
      <c r="J109" s="49"/>
      <c r="K109" s="42"/>
      <c r="L109" s="46"/>
      <c r="M109" s="42"/>
    </row>
    <row r="110" spans="1:13" ht="9.75" customHeight="1">
      <c r="A110" s="26"/>
      <c r="B110" s="26"/>
      <c r="C110" s="26"/>
      <c r="D110" s="9"/>
      <c r="E110" s="26"/>
      <c r="F110" s="42"/>
      <c r="G110" s="42"/>
      <c r="H110" s="46"/>
      <c r="I110" s="42"/>
      <c r="J110" s="49"/>
      <c r="K110" s="42"/>
      <c r="L110" s="46"/>
      <c r="M110" s="42"/>
    </row>
    <row r="111" spans="1:13" ht="20.25" customHeight="1">
      <c r="A111" s="53"/>
      <c r="B111" s="26"/>
      <c r="C111" s="26"/>
      <c r="D111" s="9"/>
      <c r="E111" s="26"/>
      <c r="F111" s="42"/>
      <c r="G111" s="42"/>
      <c r="H111" s="46"/>
      <c r="I111" s="42"/>
      <c r="J111" s="49"/>
      <c r="K111" s="42"/>
      <c r="L111" s="46"/>
      <c r="M111" s="42"/>
    </row>
    <row r="112" spans="1:13" s="37" customFormat="1" ht="20.25" customHeight="1">
      <c r="A112" s="26"/>
      <c r="B112" s="53"/>
      <c r="C112" s="26"/>
      <c r="D112" s="9"/>
      <c r="E112" s="26"/>
      <c r="F112" s="67"/>
      <c r="G112" s="67"/>
      <c r="H112" s="46"/>
      <c r="I112" s="68"/>
      <c r="J112" s="67"/>
      <c r="K112" s="68"/>
      <c r="L112" s="46"/>
      <c r="M112" s="42"/>
    </row>
    <row r="113" spans="1:13" ht="20.25" customHeight="1">
      <c r="A113" s="69"/>
      <c r="B113" s="26"/>
      <c r="C113" s="26"/>
      <c r="D113" s="42"/>
      <c r="E113" s="26"/>
      <c r="F113" s="51"/>
      <c r="G113" s="26"/>
      <c r="H113" s="46"/>
      <c r="I113" s="26"/>
      <c r="J113" s="51"/>
      <c r="K113" s="26"/>
      <c r="L113" s="46"/>
      <c r="M113" s="26"/>
    </row>
    <row r="114" spans="1:13" ht="12" customHeight="1">
      <c r="A114" s="69"/>
      <c r="B114" s="26"/>
      <c r="C114" s="26"/>
      <c r="D114" s="42"/>
      <c r="E114" s="26"/>
      <c r="F114" s="51"/>
      <c r="G114" s="26"/>
      <c r="H114" s="46"/>
      <c r="I114" s="26"/>
      <c r="J114" s="51"/>
      <c r="K114" s="26"/>
      <c r="L114" s="46"/>
      <c r="M114" s="26"/>
    </row>
    <row r="115" spans="1:13" ht="20.25" customHeight="1">
      <c r="A115" s="53"/>
      <c r="B115" s="53"/>
      <c r="C115" s="53"/>
      <c r="D115" s="292"/>
      <c r="E115" s="292"/>
      <c r="F115" s="55"/>
      <c r="G115" s="55"/>
      <c r="H115" s="46"/>
      <c r="I115" s="53"/>
      <c r="J115" s="56"/>
      <c r="K115" s="53"/>
      <c r="L115" s="17"/>
      <c r="M115" s="26"/>
    </row>
    <row r="116" spans="1:13" ht="20.25" customHeight="1">
      <c r="A116" s="53"/>
      <c r="B116" s="53"/>
      <c r="C116" s="53"/>
      <c r="D116" s="111"/>
      <c r="E116" s="292"/>
      <c r="F116" s="70"/>
      <c r="G116" s="71"/>
      <c r="H116" s="46"/>
      <c r="I116" s="72"/>
      <c r="J116" s="70"/>
      <c r="K116" s="72"/>
      <c r="L116" s="46"/>
      <c r="M116" s="26"/>
    </row>
    <row r="117" spans="1:13" ht="20.25" customHeight="1">
      <c r="A117" s="53"/>
      <c r="B117" s="53"/>
      <c r="C117" s="53"/>
      <c r="D117" s="292"/>
      <c r="E117" s="292"/>
      <c r="F117" s="73"/>
      <c r="G117" s="55"/>
      <c r="H117" s="46"/>
      <c r="I117" s="53"/>
      <c r="J117" s="73"/>
      <c r="K117" s="53"/>
      <c r="L117" s="46"/>
      <c r="M117" s="26"/>
    </row>
    <row r="118" spans="1:13" ht="20.25" hidden="1" customHeight="1" thickTop="1">
      <c r="A118" s="26"/>
      <c r="B118" s="26"/>
      <c r="C118" s="26"/>
      <c r="D118" s="42"/>
      <c r="E118" s="26"/>
      <c r="F118" s="26"/>
      <c r="G118" s="26"/>
      <c r="H118" s="17"/>
      <c r="I118" s="26"/>
      <c r="J118" s="74"/>
      <c r="K118" s="26"/>
      <c r="L118" s="17"/>
      <c r="M118" s="26"/>
    </row>
    <row r="119" spans="1:13" ht="20.25" hidden="1" customHeight="1">
      <c r="A119" s="75"/>
      <c r="B119" s="26"/>
      <c r="C119" s="26"/>
      <c r="D119" s="42"/>
      <c r="E119" s="26"/>
      <c r="F119" s="26"/>
      <c r="G119" s="26"/>
      <c r="H119" s="17"/>
      <c r="I119" s="26"/>
      <c r="J119" s="74"/>
      <c r="K119" s="26"/>
      <c r="L119" s="17"/>
      <c r="M119" s="26"/>
    </row>
    <row r="120" spans="1:13" ht="20.25" hidden="1" customHeight="1">
      <c r="A120" s="26"/>
      <c r="B120" s="26"/>
      <c r="C120" s="26"/>
      <c r="D120" s="42"/>
      <c r="E120" s="26"/>
      <c r="F120" s="26"/>
      <c r="G120" s="26"/>
      <c r="H120" s="17"/>
      <c r="I120" s="26"/>
      <c r="J120" s="74"/>
      <c r="K120" s="26"/>
      <c r="L120" s="17"/>
      <c r="M120" s="26"/>
    </row>
    <row r="121" spans="1:13" ht="20.25" customHeight="1">
      <c r="A121" s="26"/>
      <c r="B121" s="26"/>
      <c r="C121" s="26"/>
      <c r="D121" s="42"/>
      <c r="E121" s="26"/>
      <c r="F121" s="26"/>
      <c r="G121" s="26"/>
      <c r="H121" s="17"/>
      <c r="I121" s="26"/>
      <c r="J121" s="74"/>
      <c r="K121" s="26"/>
      <c r="L121" s="17"/>
      <c r="M121" s="26"/>
    </row>
    <row r="122" spans="1:13">
      <c r="A122" s="311"/>
      <c r="B122" s="312"/>
      <c r="C122" s="312"/>
      <c r="D122" s="312"/>
      <c r="E122" s="312"/>
      <c r="F122" s="312"/>
      <c r="G122" s="312"/>
      <c r="H122" s="312"/>
      <c r="I122" s="312"/>
      <c r="J122" s="312"/>
      <c r="K122" s="312"/>
      <c r="L122" s="312"/>
      <c r="M122" s="37"/>
    </row>
    <row r="123" spans="1:13">
      <c r="A123" s="37"/>
      <c r="B123" s="37"/>
      <c r="C123" s="37"/>
      <c r="D123" s="291"/>
      <c r="E123" s="37"/>
      <c r="F123" s="41"/>
      <c r="G123" s="53"/>
      <c r="H123" s="17"/>
      <c r="I123" s="53"/>
      <c r="J123" s="74"/>
      <c r="K123" s="53"/>
      <c r="L123" s="17"/>
      <c r="M123" s="37"/>
    </row>
    <row r="124" spans="1:13">
      <c r="A124" s="37"/>
      <c r="B124" s="37"/>
      <c r="C124" s="37"/>
      <c r="D124" s="291"/>
      <c r="E124" s="37"/>
      <c r="F124" s="53"/>
      <c r="G124" s="53"/>
      <c r="H124" s="17"/>
      <c r="I124" s="53"/>
      <c r="J124" s="74"/>
      <c r="K124" s="53"/>
      <c r="L124" s="17"/>
      <c r="M124" s="37"/>
    </row>
    <row r="125" spans="1:13">
      <c r="A125" s="37"/>
      <c r="B125" s="37"/>
      <c r="C125" s="37"/>
      <c r="D125" s="291"/>
      <c r="E125" s="37"/>
      <c r="F125" s="53"/>
      <c r="G125" s="53"/>
      <c r="H125" s="17"/>
      <c r="I125" s="53"/>
      <c r="J125" s="74"/>
      <c r="K125" s="53"/>
      <c r="L125" s="17"/>
      <c r="M125" s="37"/>
    </row>
    <row r="126" spans="1:13">
      <c r="A126" s="37"/>
      <c r="B126" s="37"/>
      <c r="C126" s="37"/>
      <c r="D126" s="291"/>
      <c r="E126" s="37"/>
      <c r="F126" s="53"/>
      <c r="G126" s="53"/>
      <c r="H126" s="17"/>
      <c r="I126" s="53"/>
      <c r="J126" s="74"/>
      <c r="K126" s="53"/>
      <c r="L126" s="17"/>
      <c r="M126" s="37"/>
    </row>
    <row r="127" spans="1:13">
      <c r="A127" s="37"/>
      <c r="B127" s="37"/>
      <c r="C127" s="37"/>
      <c r="D127" s="291"/>
      <c r="E127" s="37"/>
      <c r="F127" s="53"/>
      <c r="G127" s="53"/>
      <c r="H127" s="17"/>
      <c r="I127" s="53"/>
      <c r="J127" s="74"/>
      <c r="K127" s="53"/>
      <c r="L127" s="17"/>
      <c r="M127" s="37"/>
    </row>
    <row r="128" spans="1:13">
      <c r="A128" s="37"/>
      <c r="B128" s="37"/>
      <c r="C128" s="37"/>
      <c r="D128" s="291"/>
      <c r="E128" s="37"/>
      <c r="F128" s="53"/>
      <c r="G128" s="53"/>
      <c r="H128" s="17"/>
      <c r="I128" s="53"/>
      <c r="J128" s="74"/>
      <c r="K128" s="53"/>
      <c r="L128" s="17"/>
      <c r="M128" s="37"/>
    </row>
    <row r="129" spans="1:13">
      <c r="A129" s="37"/>
      <c r="B129" s="37"/>
      <c r="C129" s="37"/>
      <c r="D129" s="291"/>
      <c r="E129" s="37"/>
      <c r="F129" s="53"/>
      <c r="G129" s="53"/>
      <c r="H129" s="17"/>
      <c r="I129" s="53"/>
      <c r="J129" s="74"/>
      <c r="K129" s="53"/>
      <c r="L129" s="17"/>
      <c r="M129" s="37"/>
    </row>
    <row r="130" spans="1:13">
      <c r="A130" s="37"/>
      <c r="B130" s="37"/>
      <c r="C130" s="37"/>
      <c r="D130" s="291"/>
      <c r="E130" s="37"/>
      <c r="F130" s="53"/>
      <c r="G130" s="53"/>
      <c r="H130" s="17"/>
      <c r="I130" s="53"/>
      <c r="J130" s="74"/>
      <c r="K130" s="53"/>
      <c r="L130" s="17"/>
      <c r="M130" s="37"/>
    </row>
    <row r="131" spans="1:13">
      <c r="A131" s="37"/>
      <c r="B131" s="37"/>
      <c r="C131" s="37"/>
      <c r="D131" s="291"/>
      <c r="E131" s="37"/>
      <c r="F131" s="53"/>
      <c r="G131" s="53"/>
      <c r="H131" s="17"/>
      <c r="I131" s="53"/>
      <c r="J131" s="74"/>
      <c r="K131" s="53"/>
      <c r="L131" s="17"/>
      <c r="M131" s="37"/>
    </row>
    <row r="132" spans="1:13">
      <c r="A132" s="37"/>
      <c r="B132" s="37"/>
      <c r="C132" s="37"/>
      <c r="D132" s="291"/>
      <c r="E132" s="37"/>
      <c r="F132" s="53"/>
      <c r="G132" s="53"/>
      <c r="H132" s="17"/>
      <c r="I132" s="53"/>
      <c r="J132" s="74"/>
      <c r="K132" s="53"/>
      <c r="L132" s="17"/>
      <c r="M132" s="37"/>
    </row>
    <row r="133" spans="1:13">
      <c r="A133" s="37"/>
      <c r="B133" s="37"/>
      <c r="C133" s="37"/>
      <c r="D133" s="291"/>
      <c r="E133" s="37"/>
      <c r="F133" s="53"/>
      <c r="G133" s="53"/>
      <c r="H133" s="17"/>
      <c r="I133" s="53"/>
      <c r="J133" s="74"/>
      <c r="K133" s="53"/>
      <c r="L133" s="17"/>
      <c r="M133" s="37"/>
    </row>
    <row r="134" spans="1:13">
      <c r="A134" s="37"/>
      <c r="B134" s="37"/>
      <c r="C134" s="37"/>
      <c r="D134" s="291"/>
      <c r="E134" s="37"/>
      <c r="F134" s="53"/>
      <c r="G134" s="53"/>
      <c r="H134" s="17"/>
      <c r="I134" s="53"/>
      <c r="J134" s="74"/>
      <c r="K134" s="53"/>
      <c r="L134" s="17"/>
      <c r="M134" s="37"/>
    </row>
    <row r="135" spans="1:13">
      <c r="A135" s="37"/>
      <c r="B135" s="37"/>
      <c r="C135" s="37"/>
      <c r="D135" s="291"/>
      <c r="E135" s="37"/>
      <c r="F135" s="53"/>
      <c r="G135" s="53"/>
      <c r="H135" s="17"/>
      <c r="I135" s="53"/>
      <c r="J135" s="74"/>
      <c r="K135" s="53"/>
      <c r="L135" s="17"/>
      <c r="M135" s="37"/>
    </row>
    <row r="136" spans="1:13">
      <c r="A136" s="37"/>
      <c r="B136" s="37"/>
      <c r="C136" s="37"/>
      <c r="D136" s="291"/>
      <c r="E136" s="37"/>
      <c r="F136" s="53"/>
      <c r="G136" s="53"/>
      <c r="H136" s="17"/>
      <c r="I136" s="53"/>
      <c r="J136" s="74"/>
      <c r="K136" s="53"/>
      <c r="L136" s="17"/>
      <c r="M136" s="37"/>
    </row>
    <row r="137" spans="1:13">
      <c r="A137" s="37"/>
      <c r="B137" s="37"/>
      <c r="C137" s="37"/>
      <c r="D137" s="291"/>
      <c r="E137" s="37"/>
      <c r="F137" s="53"/>
      <c r="G137" s="53"/>
      <c r="H137" s="17"/>
      <c r="I137" s="53"/>
      <c r="J137" s="74"/>
      <c r="K137" s="53"/>
      <c r="L137" s="17"/>
      <c r="M137" s="37"/>
    </row>
  </sheetData>
  <mergeCells count="12">
    <mergeCell ref="A122:L122"/>
    <mergeCell ref="J2:L2"/>
    <mergeCell ref="F4:L4"/>
    <mergeCell ref="F5:H5"/>
    <mergeCell ref="J5:L5"/>
    <mergeCell ref="J71:L71"/>
    <mergeCell ref="A73:L73"/>
    <mergeCell ref="A74:L74"/>
    <mergeCell ref="A75:L75"/>
    <mergeCell ref="F76:M76"/>
    <mergeCell ref="F77:H77"/>
    <mergeCell ref="J77:L77"/>
  </mergeCells>
  <conditionalFormatting sqref="E100:E101 G101 E51:E52 E54">
    <cfRule type="expression" priority="1" stopIfTrue="1">
      <formula>"if(E11&gt;0,#,##0;(#,##0),"-")"</formula>
    </cfRule>
  </conditionalFormatting>
  <pageMargins left="0.70866141732283472" right="0.47244094488188981" top="0.78740157480314965" bottom="0.78740157480314965" header="0.31496062992125984" footer="0.31496062992125984"/>
  <pageSetup paperSize="9" scale="67" firstPageNumber="10" fitToHeight="0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70" max="11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>
    <pageSetUpPr fitToPage="1"/>
  </sheetPr>
  <dimension ref="A1:AC46"/>
  <sheetViews>
    <sheetView view="pageBreakPreview" topLeftCell="A28" zoomScale="90" zoomScaleNormal="115" zoomScaleSheetLayoutView="90" workbookViewId="0">
      <selection activeCell="L10" sqref="L10"/>
    </sheetView>
  </sheetViews>
  <sheetFormatPr defaultColWidth="10.42578125" defaultRowHeight="19.5" customHeight="1"/>
  <cols>
    <col min="1" max="2" width="2.140625" style="31" customWidth="1"/>
    <col min="3" max="3" width="45.85546875" style="31" customWidth="1"/>
    <col min="4" max="4" width="6.5703125" style="31" customWidth="1"/>
    <col min="5" max="5" width="1.28515625" style="53" customWidth="1"/>
    <col min="6" max="6" width="15" style="13" customWidth="1"/>
    <col min="7" max="7" width="1.28515625" style="31" customWidth="1"/>
    <col min="8" max="8" width="20.140625" style="13" customWidth="1"/>
    <col min="9" max="9" width="1.28515625" style="31" customWidth="1"/>
    <col min="10" max="10" width="26.42578125" style="13" bestFit="1" customWidth="1"/>
    <col min="11" max="11" width="1.28515625" style="31" customWidth="1"/>
    <col min="12" max="12" width="18" style="13" bestFit="1" customWidth="1"/>
    <col min="13" max="13" width="1.28515625" style="31" customWidth="1"/>
    <col min="14" max="14" width="17.28515625" style="13" bestFit="1" customWidth="1"/>
    <col min="15" max="15" width="1.28515625" style="31" customWidth="1"/>
    <col min="16" max="16" width="25" style="13" bestFit="1" customWidth="1"/>
    <col min="17" max="17" width="1.28515625" style="31" customWidth="1"/>
    <col min="18" max="18" width="23.5703125" style="13" customWidth="1"/>
    <col min="19" max="19" width="1.28515625" style="31" customWidth="1"/>
    <col min="20" max="20" width="16.28515625" style="13" bestFit="1" customWidth="1"/>
    <col min="21" max="21" width="1.28515625" style="31" customWidth="1"/>
    <col min="22" max="22" width="20.7109375" style="13" bestFit="1" customWidth="1"/>
    <col min="23" max="23" width="1.28515625" style="31" customWidth="1"/>
    <col min="24" max="24" width="12.5703125" style="13" bestFit="1" customWidth="1"/>
    <col min="25" max="25" width="1.28515625" style="13" customWidth="1"/>
    <col min="26" max="26" width="14.140625" style="13" bestFit="1" customWidth="1"/>
    <col min="27" max="27" width="0.7109375" style="31" customWidth="1"/>
    <col min="28" max="28" width="14.7109375" style="31" bestFit="1" customWidth="1"/>
    <col min="29" max="29" width="18.7109375" style="31" bestFit="1" customWidth="1"/>
    <col min="30" max="30" width="12.85546875" style="31" bestFit="1" customWidth="1"/>
    <col min="31" max="16384" width="10.42578125" style="31"/>
  </cols>
  <sheetData>
    <row r="1" spans="1:28" ht="19.5" customHeight="1">
      <c r="A1" s="191" t="s">
        <v>22</v>
      </c>
      <c r="B1" s="52"/>
      <c r="C1" s="52"/>
      <c r="D1" s="52"/>
      <c r="E1" s="5"/>
      <c r="F1" s="192"/>
      <c r="G1" s="52"/>
      <c r="H1" s="192"/>
      <c r="I1" s="52"/>
      <c r="J1" s="192"/>
      <c r="K1" s="52"/>
      <c r="L1" s="192"/>
      <c r="M1" s="52"/>
      <c r="N1" s="192"/>
      <c r="O1" s="52"/>
      <c r="P1" s="192"/>
      <c r="Q1" s="52"/>
      <c r="R1" s="192"/>
      <c r="S1" s="52"/>
      <c r="T1" s="192"/>
      <c r="U1" s="52"/>
      <c r="V1" s="192"/>
      <c r="W1" s="52"/>
      <c r="X1" s="192"/>
      <c r="Y1" s="192"/>
      <c r="Z1" s="193" t="s">
        <v>113</v>
      </c>
      <c r="AA1" s="3"/>
      <c r="AB1" s="3"/>
    </row>
    <row r="2" spans="1:28" ht="19.5" customHeight="1">
      <c r="A2" s="191" t="s">
        <v>2</v>
      </c>
      <c r="B2" s="52"/>
      <c r="C2" s="52"/>
      <c r="D2" s="52"/>
      <c r="E2" s="5"/>
      <c r="F2" s="192"/>
      <c r="G2" s="52"/>
      <c r="H2" s="192"/>
      <c r="I2" s="52"/>
      <c r="J2" s="192"/>
      <c r="K2" s="52"/>
      <c r="L2" s="192"/>
      <c r="M2" s="52"/>
      <c r="N2" s="192"/>
      <c r="O2" s="52"/>
      <c r="P2" s="192"/>
      <c r="Q2" s="52"/>
      <c r="R2" s="192"/>
      <c r="S2" s="52"/>
      <c r="T2" s="192"/>
      <c r="U2" s="52"/>
      <c r="V2" s="192"/>
      <c r="W2" s="52"/>
      <c r="X2" s="192"/>
      <c r="Y2" s="192"/>
      <c r="Z2" s="193" t="s">
        <v>114</v>
      </c>
      <c r="AA2" s="3"/>
      <c r="AB2" s="3"/>
    </row>
    <row r="3" spans="1:28" ht="19.5" customHeight="1">
      <c r="A3" s="194" t="s">
        <v>223</v>
      </c>
      <c r="B3" s="195"/>
      <c r="C3" s="195"/>
      <c r="D3" s="195"/>
      <c r="E3" s="109"/>
      <c r="F3" s="192"/>
      <c r="G3" s="195"/>
      <c r="H3" s="192"/>
      <c r="I3" s="195"/>
      <c r="J3" s="192"/>
      <c r="K3" s="195"/>
      <c r="L3" s="192"/>
      <c r="M3" s="195"/>
      <c r="N3" s="192"/>
      <c r="O3" s="195"/>
      <c r="P3" s="192"/>
      <c r="Q3" s="195"/>
      <c r="R3" s="192"/>
      <c r="S3" s="195"/>
      <c r="T3" s="192"/>
      <c r="U3" s="195"/>
      <c r="V3" s="192"/>
      <c r="W3" s="195"/>
      <c r="X3" s="192"/>
      <c r="Y3" s="192"/>
      <c r="Z3" s="192"/>
      <c r="AA3" s="3"/>
      <c r="AB3" s="3"/>
    </row>
    <row r="4" spans="1:28" ht="19.5" customHeight="1">
      <c r="A4" s="52"/>
      <c r="B4" s="52"/>
      <c r="C4" s="52"/>
      <c r="D4" s="104"/>
      <c r="E4" s="104"/>
      <c r="F4" s="313" t="s">
        <v>72</v>
      </c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"/>
      <c r="AB4" s="3"/>
    </row>
    <row r="5" spans="1:28" ht="19.5" customHeight="1">
      <c r="A5" s="52"/>
      <c r="B5" s="52"/>
      <c r="C5" s="52"/>
      <c r="D5" s="104"/>
      <c r="E5" s="104"/>
      <c r="F5" s="310" t="s">
        <v>56</v>
      </c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"/>
      <c r="AB5" s="3"/>
    </row>
    <row r="6" spans="1:28" ht="19.5" customHeight="1">
      <c r="A6" s="52"/>
      <c r="B6" s="52"/>
      <c r="C6" s="52"/>
      <c r="D6" s="104"/>
      <c r="E6" s="104"/>
      <c r="F6" s="310" t="s">
        <v>82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104"/>
      <c r="V6" s="46"/>
      <c r="W6" s="104"/>
      <c r="X6" s="46"/>
      <c r="Y6" s="46"/>
      <c r="Z6" s="46"/>
      <c r="AA6" s="3"/>
      <c r="AB6" s="3"/>
    </row>
    <row r="7" spans="1:28" ht="19.5" customHeight="1">
      <c r="A7" s="52"/>
      <c r="B7" s="52"/>
      <c r="C7" s="52"/>
      <c r="D7" s="196"/>
      <c r="E7" s="104"/>
      <c r="G7" s="104"/>
      <c r="H7" s="124"/>
      <c r="I7" s="197"/>
      <c r="J7" s="124"/>
      <c r="K7" s="197"/>
      <c r="O7" s="198"/>
      <c r="P7" s="318" t="s">
        <v>31</v>
      </c>
      <c r="Q7" s="318"/>
      <c r="R7" s="318"/>
      <c r="S7" s="318"/>
      <c r="T7" s="318"/>
      <c r="U7" s="132"/>
      <c r="V7" s="124"/>
      <c r="W7" s="198"/>
      <c r="X7" s="193"/>
      <c r="Y7" s="192"/>
      <c r="Z7" s="192"/>
      <c r="AA7" s="3"/>
      <c r="AB7" s="3"/>
    </row>
    <row r="8" spans="1:28" ht="19.5" customHeight="1">
      <c r="A8" s="52"/>
      <c r="B8" s="52"/>
      <c r="C8" s="52"/>
      <c r="D8" s="196"/>
      <c r="E8" s="104"/>
      <c r="F8" s="193"/>
      <c r="G8" s="196"/>
      <c r="H8" s="46"/>
      <c r="I8" s="198"/>
      <c r="J8" s="46"/>
      <c r="K8" s="198"/>
      <c r="O8" s="199"/>
      <c r="P8" s="319" t="s">
        <v>33</v>
      </c>
      <c r="Q8" s="319"/>
      <c r="R8" s="319"/>
      <c r="S8" s="319"/>
      <c r="T8" s="319"/>
      <c r="U8" s="197"/>
      <c r="W8" s="199"/>
      <c r="X8" s="46"/>
      <c r="Y8" s="192"/>
      <c r="Z8" s="46"/>
      <c r="AA8" s="3"/>
      <c r="AB8" s="3"/>
    </row>
    <row r="9" spans="1:28" ht="19.5" customHeight="1">
      <c r="A9" s="52"/>
      <c r="B9" s="52"/>
      <c r="C9" s="52"/>
      <c r="D9" s="196"/>
      <c r="E9" s="104"/>
      <c r="F9" s="193"/>
      <c r="G9" s="196"/>
      <c r="H9" s="46"/>
      <c r="I9" s="198"/>
      <c r="J9" s="46"/>
      <c r="K9" s="198"/>
      <c r="L9" s="317" t="s">
        <v>213</v>
      </c>
      <c r="M9" s="317"/>
      <c r="N9" s="317"/>
      <c r="O9" s="199"/>
      <c r="Q9" s="198"/>
      <c r="R9" s="46" t="s">
        <v>156</v>
      </c>
      <c r="S9" s="198"/>
      <c r="T9" s="46" t="s">
        <v>34</v>
      </c>
      <c r="U9" s="197"/>
      <c r="V9" s="193" t="s">
        <v>15</v>
      </c>
      <c r="W9" s="199"/>
      <c r="X9" s="46"/>
      <c r="Y9" s="192"/>
      <c r="Z9" s="46"/>
      <c r="AA9" s="3"/>
      <c r="AB9" s="3"/>
    </row>
    <row r="10" spans="1:28" ht="19.5" customHeight="1">
      <c r="A10" s="52"/>
      <c r="B10" s="52"/>
      <c r="C10" s="52"/>
      <c r="D10" s="196"/>
      <c r="E10" s="104"/>
      <c r="F10" s="193" t="s">
        <v>35</v>
      </c>
      <c r="G10" s="196"/>
      <c r="H10" s="193"/>
      <c r="I10" s="199"/>
      <c r="J10" s="46" t="s">
        <v>161</v>
      </c>
      <c r="K10" s="199"/>
      <c r="O10" s="199"/>
      <c r="P10" s="46" t="s">
        <v>36</v>
      </c>
      <c r="Q10" s="198"/>
      <c r="R10" s="46" t="s">
        <v>157</v>
      </c>
      <c r="S10" s="198"/>
      <c r="T10" s="46" t="s">
        <v>37</v>
      </c>
      <c r="U10" s="198"/>
      <c r="V10" s="46" t="s">
        <v>38</v>
      </c>
      <c r="W10" s="199"/>
      <c r="X10" s="46" t="s">
        <v>159</v>
      </c>
      <c r="Y10" s="192"/>
      <c r="Z10" s="46"/>
      <c r="AA10" s="3"/>
      <c r="AB10" s="3"/>
    </row>
    <row r="11" spans="1:28" ht="19.5" customHeight="1">
      <c r="A11" s="52"/>
      <c r="B11" s="52"/>
      <c r="C11" s="52"/>
      <c r="D11" s="196"/>
      <c r="E11" s="104"/>
      <c r="F11" s="193" t="s">
        <v>39</v>
      </c>
      <c r="G11" s="196"/>
      <c r="H11" s="193" t="s">
        <v>170</v>
      </c>
      <c r="I11" s="199"/>
      <c r="J11" s="46" t="s">
        <v>189</v>
      </c>
      <c r="K11" s="199"/>
      <c r="L11" s="193" t="s">
        <v>162</v>
      </c>
      <c r="M11" s="199">
        <v>0</v>
      </c>
      <c r="N11" s="193"/>
      <c r="O11" s="199"/>
      <c r="P11" s="46" t="s">
        <v>40</v>
      </c>
      <c r="Q11" s="198"/>
      <c r="R11" s="46" t="s">
        <v>158</v>
      </c>
      <c r="S11" s="198"/>
      <c r="T11" s="46" t="s">
        <v>41</v>
      </c>
      <c r="U11" s="198"/>
      <c r="V11" s="46" t="s">
        <v>42</v>
      </c>
      <c r="W11" s="199"/>
      <c r="X11" s="46" t="s">
        <v>43</v>
      </c>
      <c r="Y11" s="192"/>
      <c r="Z11" s="46"/>
      <c r="AA11" s="3"/>
      <c r="AB11" s="3"/>
    </row>
    <row r="12" spans="1:28" ht="19.5" customHeight="1">
      <c r="A12" s="52"/>
      <c r="B12" s="52"/>
      <c r="C12" s="52"/>
      <c r="D12" s="103" t="s">
        <v>44</v>
      </c>
      <c r="E12" s="104"/>
      <c r="F12" s="92" t="s">
        <v>45</v>
      </c>
      <c r="G12" s="104"/>
      <c r="H12" s="92" t="s">
        <v>171</v>
      </c>
      <c r="I12" s="198"/>
      <c r="J12" s="92" t="s">
        <v>160</v>
      </c>
      <c r="K12" s="198"/>
      <c r="L12" s="92" t="s">
        <v>46</v>
      </c>
      <c r="M12" s="198">
        <v>0</v>
      </c>
      <c r="N12" s="92" t="s">
        <v>47</v>
      </c>
      <c r="O12" s="198"/>
      <c r="P12" s="92" t="s">
        <v>48</v>
      </c>
      <c r="Q12" s="198"/>
      <c r="R12" s="92" t="s">
        <v>49</v>
      </c>
      <c r="S12" s="198"/>
      <c r="T12" s="92" t="s">
        <v>50</v>
      </c>
      <c r="U12" s="198"/>
      <c r="V12" s="92" t="s">
        <v>51</v>
      </c>
      <c r="W12" s="198"/>
      <c r="X12" s="92" t="s">
        <v>52</v>
      </c>
      <c r="Y12" s="192"/>
      <c r="Z12" s="92" t="s">
        <v>15</v>
      </c>
      <c r="AA12" s="3"/>
      <c r="AB12" s="3"/>
    </row>
    <row r="13" spans="1:28" ht="19.5" customHeight="1">
      <c r="A13" s="191" t="s">
        <v>111</v>
      </c>
      <c r="B13" s="203"/>
      <c r="C13" s="201"/>
      <c r="D13" s="196"/>
      <c r="E13" s="104"/>
      <c r="F13" s="124">
        <v>238796</v>
      </c>
      <c r="G13" s="42"/>
      <c r="H13" s="124">
        <v>80963</v>
      </c>
      <c r="I13" s="202"/>
      <c r="J13" s="204" t="s">
        <v>87</v>
      </c>
      <c r="K13" s="202"/>
      <c r="L13" s="124">
        <v>11250</v>
      </c>
      <c r="M13" s="100"/>
      <c r="N13" s="124">
        <v>-315526</v>
      </c>
      <c r="O13" s="202"/>
      <c r="P13" s="124">
        <v>-1321</v>
      </c>
      <c r="Q13" s="132"/>
      <c r="R13" s="124">
        <v>500</v>
      </c>
      <c r="S13" s="132"/>
      <c r="T13" s="124">
        <f>SUM(P13:R13)</f>
        <v>-821</v>
      </c>
      <c r="U13" s="132"/>
      <c r="V13" s="124">
        <f>SUM(F13:N13,T13)</f>
        <v>14662</v>
      </c>
      <c r="W13" s="100"/>
      <c r="X13" s="124">
        <v>-11248</v>
      </c>
      <c r="Y13" s="192"/>
      <c r="Z13" s="124">
        <f>SUM(V13:X13)</f>
        <v>3414</v>
      </c>
      <c r="AA13" s="3"/>
      <c r="AB13" s="3"/>
    </row>
    <row r="14" spans="1:28" ht="19.5" customHeight="1">
      <c r="A14" s="205" t="s">
        <v>218</v>
      </c>
      <c r="C14" s="201"/>
      <c r="D14" s="206">
        <v>6.3</v>
      </c>
      <c r="E14" s="104"/>
      <c r="F14" s="92" t="s">
        <v>87</v>
      </c>
      <c r="G14" s="42"/>
      <c r="H14" s="92" t="s">
        <v>87</v>
      </c>
      <c r="I14" s="202"/>
      <c r="J14" s="92">
        <v>-226</v>
      </c>
      <c r="K14" s="202"/>
      <c r="L14" s="92" t="s">
        <v>87</v>
      </c>
      <c r="M14" s="100"/>
      <c r="N14" s="155">
        <v>-13710</v>
      </c>
      <c r="O14" s="202"/>
      <c r="P14" s="155">
        <v>980</v>
      </c>
      <c r="Q14" s="132"/>
      <c r="R14" s="92" t="s">
        <v>87</v>
      </c>
      <c r="S14" s="132"/>
      <c r="T14" s="155">
        <f>SUM(P14:R14)</f>
        <v>980</v>
      </c>
      <c r="U14" s="132"/>
      <c r="V14" s="155">
        <f>SUM(F14:N14,T14)</f>
        <v>-12956</v>
      </c>
      <c r="W14" s="100"/>
      <c r="X14" s="155">
        <v>11248</v>
      </c>
      <c r="Y14" s="192"/>
      <c r="Z14" s="155">
        <f t="shared" ref="Z14:Z35" si="0">SUM(V14:X14)</f>
        <v>-1708</v>
      </c>
      <c r="AA14" s="3"/>
      <c r="AB14" s="3"/>
    </row>
    <row r="15" spans="1:28" ht="19.5" customHeight="1">
      <c r="A15" s="191" t="s">
        <v>104</v>
      </c>
      <c r="B15" s="205"/>
      <c r="C15" s="201"/>
      <c r="D15" s="206"/>
      <c r="E15" s="104"/>
      <c r="F15" s="124">
        <f>SUM(F13:F14)</f>
        <v>238796</v>
      </c>
      <c r="G15" s="42"/>
      <c r="H15" s="124">
        <f>SUM(H13:H14)</f>
        <v>80963</v>
      </c>
      <c r="I15" s="202"/>
      <c r="J15" s="124">
        <f>SUM(J13:J14)</f>
        <v>-226</v>
      </c>
      <c r="K15" s="202"/>
      <c r="L15" s="124">
        <f>SUM(L13:L14)</f>
        <v>11250</v>
      </c>
      <c r="M15" s="100"/>
      <c r="N15" s="124">
        <f>SUM(N13:N14)</f>
        <v>-329236</v>
      </c>
      <c r="O15" s="202"/>
      <c r="P15" s="124">
        <f>SUM(P13:P14)</f>
        <v>-341</v>
      </c>
      <c r="Q15" s="132"/>
      <c r="R15" s="124">
        <f>SUM(R13:R14)</f>
        <v>500</v>
      </c>
      <c r="S15" s="132"/>
      <c r="T15" s="124">
        <f>SUM(P15:R15)</f>
        <v>159</v>
      </c>
      <c r="U15" s="132"/>
      <c r="V15" s="124">
        <f>SUM(F15:N15,T15)</f>
        <v>1706</v>
      </c>
      <c r="W15" s="100"/>
      <c r="X15" s="46" t="s">
        <v>87</v>
      </c>
      <c r="Y15" s="192"/>
      <c r="Z15" s="124">
        <f>SUM(V15:X15)</f>
        <v>1706</v>
      </c>
      <c r="AA15" s="3"/>
      <c r="AB15" s="3"/>
    </row>
    <row r="16" spans="1:28" ht="19.5" customHeight="1">
      <c r="A16" s="200" t="s">
        <v>106</v>
      </c>
      <c r="B16" s="205"/>
      <c r="C16" s="201"/>
      <c r="D16" s="206"/>
      <c r="E16" s="104"/>
      <c r="F16" s="124"/>
      <c r="G16" s="42"/>
      <c r="H16" s="124"/>
      <c r="I16" s="202"/>
      <c r="J16" s="124"/>
      <c r="K16" s="202"/>
      <c r="L16" s="124"/>
      <c r="M16" s="100"/>
      <c r="N16" s="124"/>
      <c r="O16" s="202"/>
      <c r="P16" s="124"/>
      <c r="Q16" s="132"/>
      <c r="R16" s="124"/>
      <c r="S16" s="132"/>
      <c r="T16" s="124"/>
      <c r="U16" s="132"/>
      <c r="V16" s="124"/>
      <c r="W16" s="100"/>
      <c r="X16" s="124"/>
      <c r="Y16" s="192"/>
      <c r="Z16" s="124"/>
      <c r="AA16" s="3"/>
      <c r="AB16" s="3"/>
    </row>
    <row r="17" spans="1:29" ht="19.5" customHeight="1">
      <c r="A17" s="200" t="s">
        <v>107</v>
      </c>
      <c r="B17" s="205"/>
      <c r="C17" s="201"/>
      <c r="D17" s="206"/>
      <c r="E17" s="104"/>
      <c r="F17" s="124"/>
      <c r="G17" s="42"/>
      <c r="H17" s="124"/>
      <c r="I17" s="202"/>
      <c r="J17" s="124"/>
      <c r="K17" s="202"/>
      <c r="L17" s="124"/>
      <c r="M17" s="100"/>
      <c r="N17" s="124"/>
      <c r="O17" s="202"/>
      <c r="P17" s="124"/>
      <c r="Q17" s="132"/>
      <c r="R17" s="124"/>
      <c r="S17" s="132"/>
      <c r="T17" s="124"/>
      <c r="U17" s="132"/>
      <c r="V17" s="124"/>
      <c r="W17" s="100"/>
      <c r="X17" s="124"/>
      <c r="Y17" s="192"/>
      <c r="Z17" s="124"/>
      <c r="AA17" s="3"/>
      <c r="AB17" s="3"/>
    </row>
    <row r="18" spans="1:29" ht="19.5" customHeight="1">
      <c r="A18" s="52" t="s">
        <v>153</v>
      </c>
      <c r="C18" s="201"/>
      <c r="D18" s="206">
        <v>25</v>
      </c>
      <c r="E18" s="104"/>
      <c r="F18" s="124">
        <v>98701</v>
      </c>
      <c r="G18" s="202"/>
      <c r="H18" s="46">
        <v>-86858</v>
      </c>
      <c r="I18" s="202"/>
      <c r="J18" s="46" t="s">
        <v>87</v>
      </c>
      <c r="K18" s="202"/>
      <c r="L18" s="46" t="s">
        <v>87</v>
      </c>
      <c r="M18" s="100"/>
      <c r="N18" s="46" t="s">
        <v>87</v>
      </c>
      <c r="O18" s="202"/>
      <c r="P18" s="46" t="s">
        <v>87</v>
      </c>
      <c r="Q18" s="132"/>
      <c r="R18" s="46" t="s">
        <v>87</v>
      </c>
      <c r="S18" s="132"/>
      <c r="T18" s="46" t="s">
        <v>87</v>
      </c>
      <c r="U18" s="132"/>
      <c r="V18" s="124">
        <f>SUM(F18:N18,T18)</f>
        <v>11843</v>
      </c>
      <c r="W18" s="100"/>
      <c r="X18" s="46" t="s">
        <v>87</v>
      </c>
      <c r="Y18" s="192"/>
      <c r="Z18" s="124">
        <f t="shared" si="0"/>
        <v>11843</v>
      </c>
      <c r="AA18" s="3"/>
      <c r="AB18" s="3"/>
    </row>
    <row r="19" spans="1:29" ht="19.5" customHeight="1">
      <c r="A19" s="191" t="s">
        <v>108</v>
      </c>
      <c r="B19" s="52"/>
      <c r="C19" s="201"/>
      <c r="D19" s="206"/>
      <c r="E19" s="104"/>
      <c r="F19" s="207"/>
      <c r="G19" s="42"/>
      <c r="H19" s="208"/>
      <c r="I19" s="202"/>
      <c r="J19" s="208"/>
      <c r="K19" s="202"/>
      <c r="L19" s="208"/>
      <c r="M19" s="100"/>
      <c r="N19" s="208"/>
      <c r="O19" s="202"/>
      <c r="P19" s="208"/>
      <c r="Q19" s="132"/>
      <c r="R19" s="208"/>
      <c r="S19" s="132"/>
      <c r="T19" s="208"/>
      <c r="U19" s="132"/>
      <c r="V19" s="207"/>
      <c r="W19" s="100"/>
      <c r="X19" s="207"/>
      <c r="Y19" s="192"/>
      <c r="Z19" s="207"/>
      <c r="AA19" s="3"/>
      <c r="AB19" s="36"/>
      <c r="AC19" s="11"/>
    </row>
    <row r="20" spans="1:29" ht="19.5" customHeight="1">
      <c r="A20" s="33" t="s">
        <v>107</v>
      </c>
      <c r="B20" s="52"/>
      <c r="C20" s="201"/>
      <c r="D20" s="206"/>
      <c r="E20" s="104"/>
      <c r="F20" s="155">
        <f>SUM(F18:F19)</f>
        <v>98701</v>
      </c>
      <c r="G20" s="42">
        <f>SUM(G18:G19)</f>
        <v>0</v>
      </c>
      <c r="H20" s="155">
        <f>SUM(H18:H19)</f>
        <v>-86858</v>
      </c>
      <c r="I20" s="202">
        <f>SUM(I18:I19)</f>
        <v>0</v>
      </c>
      <c r="J20" s="264" t="s">
        <v>87</v>
      </c>
      <c r="K20" s="202">
        <f>SUM(K18:K19)</f>
        <v>0</v>
      </c>
      <c r="L20" s="264" t="s">
        <v>87</v>
      </c>
      <c r="M20" s="100">
        <f>SUM(M18:M19)</f>
        <v>0</v>
      </c>
      <c r="N20" s="264" t="s">
        <v>87</v>
      </c>
      <c r="O20" s="202">
        <f>SUM(O18:O19)</f>
        <v>0</v>
      </c>
      <c r="P20" s="264" t="s">
        <v>87</v>
      </c>
      <c r="Q20" s="202">
        <f>SUM(Q18:Q19)</f>
        <v>0</v>
      </c>
      <c r="R20" s="264" t="s">
        <v>87</v>
      </c>
      <c r="S20" s="202">
        <f>SUM(S18:S19)</f>
        <v>0</v>
      </c>
      <c r="T20" s="264" t="s">
        <v>87</v>
      </c>
      <c r="U20" s="132"/>
      <c r="V20" s="155">
        <f>SUM(V18:V19)</f>
        <v>11843</v>
      </c>
      <c r="W20" s="100">
        <f>SUM(W18:W19)</f>
        <v>0</v>
      </c>
      <c r="X20" s="265" t="s">
        <v>87</v>
      </c>
      <c r="Y20" s="192">
        <f>SUM(Y18:Y19)</f>
        <v>0</v>
      </c>
      <c r="Z20" s="155">
        <f>SUM(Z18:Z19)</f>
        <v>11843</v>
      </c>
      <c r="AA20" s="3"/>
      <c r="AB20" s="18"/>
      <c r="AC20" s="18"/>
    </row>
    <row r="21" spans="1:29" ht="19.5" customHeight="1">
      <c r="A21" s="191" t="s">
        <v>59</v>
      </c>
      <c r="B21" s="52"/>
      <c r="C21" s="52"/>
      <c r="D21" s="228"/>
      <c r="E21" s="210"/>
      <c r="F21" s="46"/>
      <c r="G21" s="104"/>
      <c r="H21" s="46"/>
      <c r="I21" s="198"/>
      <c r="J21" s="46"/>
      <c r="K21" s="198"/>
      <c r="L21" s="46"/>
      <c r="M21" s="198"/>
      <c r="N21" s="46"/>
      <c r="O21" s="198"/>
      <c r="P21" s="46"/>
      <c r="Q21" s="198"/>
      <c r="R21" s="46"/>
      <c r="S21" s="198"/>
      <c r="T21" s="124"/>
      <c r="U21" s="132"/>
      <c r="V21" s="124"/>
      <c r="W21" s="198"/>
      <c r="X21" s="46"/>
      <c r="Y21" s="192"/>
      <c r="Z21" s="124"/>
      <c r="AA21" s="3"/>
      <c r="AB21" s="3"/>
    </row>
    <row r="22" spans="1:29" ht="19.5" customHeight="1">
      <c r="A22" s="52" t="s">
        <v>154</v>
      </c>
      <c r="B22" s="52"/>
      <c r="C22" s="52"/>
      <c r="D22" s="228"/>
      <c r="E22" s="210"/>
      <c r="F22" s="46" t="s">
        <v>87</v>
      </c>
      <c r="G22" s="104"/>
      <c r="H22" s="46" t="s">
        <v>87</v>
      </c>
      <c r="I22" s="198"/>
      <c r="J22" s="46" t="s">
        <v>87</v>
      </c>
      <c r="K22" s="198"/>
      <c r="L22" s="46" t="s">
        <v>87</v>
      </c>
      <c r="M22" s="198"/>
      <c r="N22" s="46">
        <f>+'PL (E) (6M)'!F36</f>
        <v>-37850</v>
      </c>
      <c r="O22" s="198"/>
      <c r="P22" s="46" t="s">
        <v>87</v>
      </c>
      <c r="Q22" s="198"/>
      <c r="R22" s="46" t="s">
        <v>87</v>
      </c>
      <c r="S22" s="198"/>
      <c r="T22" s="46" t="s">
        <v>87</v>
      </c>
      <c r="U22" s="132"/>
      <c r="V22" s="124">
        <f>SUM(F22:N22,T22)</f>
        <v>-37850</v>
      </c>
      <c r="W22" s="100"/>
      <c r="X22" s="46" t="s">
        <v>87</v>
      </c>
      <c r="Y22" s="192"/>
      <c r="Z22" s="124">
        <f>SUM(V22:X22)</f>
        <v>-37850</v>
      </c>
      <c r="AA22" s="3"/>
      <c r="AB22" s="3"/>
    </row>
    <row r="23" spans="1:29" ht="19.5" customHeight="1">
      <c r="A23" s="52" t="s">
        <v>33</v>
      </c>
      <c r="B23" s="52"/>
      <c r="C23" s="52"/>
      <c r="D23" s="228"/>
      <c r="E23" s="210"/>
      <c r="F23" s="92" t="s">
        <v>87</v>
      </c>
      <c r="G23" s="104"/>
      <c r="H23" s="92" t="s">
        <v>87</v>
      </c>
      <c r="I23" s="198"/>
      <c r="J23" s="92" t="s">
        <v>87</v>
      </c>
      <c r="K23" s="198"/>
      <c r="L23" s="92" t="s">
        <v>87</v>
      </c>
      <c r="M23" s="198"/>
      <c r="N23" s="92">
        <f>+'PL (E) (6M)'!F52</f>
        <v>1157</v>
      </c>
      <c r="O23" s="198"/>
      <c r="P23" s="92">
        <f>+'PL (E) (6M)'!F44</f>
        <v>643</v>
      </c>
      <c r="Q23" s="198"/>
      <c r="R23" s="92">
        <f>+'PL (E) (6M)'!F42</f>
        <v>34</v>
      </c>
      <c r="S23" s="198"/>
      <c r="T23" s="155">
        <f>SUM(P23:R23)</f>
        <v>677</v>
      </c>
      <c r="U23" s="132"/>
      <c r="V23" s="155">
        <f>SUM(F23:N23,T23)</f>
        <v>1834</v>
      </c>
      <c r="W23" s="198"/>
      <c r="X23" s="265" t="s">
        <v>87</v>
      </c>
      <c r="Y23" s="192"/>
      <c r="Z23" s="155">
        <f>SUM(V23:X23)</f>
        <v>1834</v>
      </c>
      <c r="AA23" s="3"/>
      <c r="AB23" s="3"/>
    </row>
    <row r="24" spans="1:29" ht="19.5" customHeight="1">
      <c r="A24" s="191" t="s">
        <v>109</v>
      </c>
      <c r="B24" s="52"/>
      <c r="C24" s="52"/>
      <c r="D24" s="228"/>
      <c r="E24" s="210"/>
      <c r="F24" s="46" t="s">
        <v>87</v>
      </c>
      <c r="G24" s="104"/>
      <c r="H24" s="46" t="s">
        <v>87</v>
      </c>
      <c r="I24" s="198"/>
      <c r="J24" s="46" t="s">
        <v>87</v>
      </c>
      <c r="K24" s="198"/>
      <c r="L24" s="46" t="s">
        <v>87</v>
      </c>
      <c r="M24" s="198"/>
      <c r="N24" s="46">
        <f>SUM(N22:N23)</f>
        <v>-36693</v>
      </c>
      <c r="O24" s="198"/>
      <c r="P24" s="46">
        <f>SUM(P22:P23)</f>
        <v>643</v>
      </c>
      <c r="Q24" s="198"/>
      <c r="R24" s="46">
        <f>SUM(R22:R23)</f>
        <v>34</v>
      </c>
      <c r="S24" s="198"/>
      <c r="T24" s="46">
        <f>SUM(T22:T23)</f>
        <v>677</v>
      </c>
      <c r="U24" s="132"/>
      <c r="V24" s="46">
        <f>SUM(V22:V23)</f>
        <v>-36016</v>
      </c>
      <c r="W24" s="198"/>
      <c r="X24" s="46" t="s">
        <v>87</v>
      </c>
      <c r="Y24" s="192"/>
      <c r="Z24" s="46">
        <f>SUM(Z22:Z23)</f>
        <v>-36016</v>
      </c>
      <c r="AA24" s="3"/>
      <c r="AB24" s="3"/>
    </row>
    <row r="25" spans="1:29" ht="19.5" customHeight="1" thickBot="1">
      <c r="A25" s="191" t="s">
        <v>228</v>
      </c>
      <c r="B25" s="52"/>
      <c r="C25" s="52"/>
      <c r="D25" s="228"/>
      <c r="E25" s="210"/>
      <c r="F25" s="45">
        <f>SUM(F15,F20,F24)</f>
        <v>337497</v>
      </c>
      <c r="G25" s="104"/>
      <c r="H25" s="45">
        <f>SUM(H15,H20,H24)</f>
        <v>-5895</v>
      </c>
      <c r="I25" s="198"/>
      <c r="J25" s="45">
        <f>SUM(J15,J20,J24)</f>
        <v>-226</v>
      </c>
      <c r="K25" s="198"/>
      <c r="L25" s="45">
        <f>SUM(L15,L20,L24)</f>
        <v>11250</v>
      </c>
      <c r="M25" s="198"/>
      <c r="N25" s="45">
        <f>SUM(N15,N20,N24)</f>
        <v>-365929</v>
      </c>
      <c r="O25" s="198"/>
      <c r="P25" s="45">
        <f>SUM(P15,P20,P24)</f>
        <v>302</v>
      </c>
      <c r="Q25" s="198"/>
      <c r="R25" s="45">
        <f>SUM(R15,R20,R24)</f>
        <v>534</v>
      </c>
      <c r="S25" s="198"/>
      <c r="T25" s="45">
        <f>SUM(T15,T20,T24)</f>
        <v>836</v>
      </c>
      <c r="U25" s="132"/>
      <c r="V25" s="45">
        <f>SUM(V15,V20,V24)</f>
        <v>-22467</v>
      </c>
      <c r="W25" s="198"/>
      <c r="X25" s="45" t="s">
        <v>87</v>
      </c>
      <c r="Y25" s="192"/>
      <c r="Z25" s="45">
        <f>SUM(Z15,Z20,Z24)</f>
        <v>-22467</v>
      </c>
      <c r="AA25" s="3"/>
      <c r="AB25" s="3"/>
    </row>
    <row r="26" spans="1:29" ht="19.5" customHeight="1" thickTop="1">
      <c r="A26" s="52"/>
      <c r="B26" s="52"/>
      <c r="C26" s="52"/>
      <c r="D26" s="228"/>
      <c r="E26" s="210"/>
      <c r="F26" s="46"/>
      <c r="G26" s="104"/>
      <c r="H26" s="46"/>
      <c r="I26" s="198"/>
      <c r="J26" s="46"/>
      <c r="K26" s="198"/>
      <c r="L26" s="46"/>
      <c r="M26" s="198"/>
      <c r="N26" s="46"/>
      <c r="O26" s="198"/>
      <c r="P26" s="46"/>
      <c r="Q26" s="198"/>
      <c r="R26" s="46"/>
      <c r="S26" s="198"/>
      <c r="T26" s="124"/>
      <c r="U26" s="132"/>
      <c r="V26" s="124"/>
      <c r="W26" s="198"/>
      <c r="X26" s="46"/>
      <c r="Y26" s="192"/>
      <c r="Z26" s="124"/>
      <c r="AA26" s="3"/>
      <c r="AB26" s="3"/>
    </row>
    <row r="27" spans="1:29" ht="19.5" customHeight="1">
      <c r="A27" s="191" t="s">
        <v>136</v>
      </c>
      <c r="C27" s="201"/>
      <c r="D27" s="206"/>
      <c r="E27" s="104"/>
      <c r="F27" s="124">
        <v>225000</v>
      </c>
      <c r="G27" s="42"/>
      <c r="H27" s="124">
        <v>80963</v>
      </c>
      <c r="I27" s="202"/>
      <c r="J27" s="124">
        <v>23102</v>
      </c>
      <c r="K27" s="202"/>
      <c r="L27" s="124">
        <v>11250</v>
      </c>
      <c r="M27" s="100"/>
      <c r="N27" s="124">
        <v>-96440</v>
      </c>
      <c r="O27" s="202"/>
      <c r="P27" s="124">
        <v>-6633</v>
      </c>
      <c r="Q27" s="202"/>
      <c r="R27" s="124">
        <v>564</v>
      </c>
      <c r="S27" s="202"/>
      <c r="T27" s="124">
        <f>SUM(P27:R27)</f>
        <v>-6069</v>
      </c>
      <c r="U27" s="132"/>
      <c r="V27" s="124">
        <f>SUM(F27:N27,T27)</f>
        <v>237806</v>
      </c>
      <c r="W27" s="100"/>
      <c r="X27" s="124">
        <v>-21899</v>
      </c>
      <c r="Y27" s="192"/>
      <c r="Z27" s="124">
        <f t="shared" si="0"/>
        <v>215907</v>
      </c>
      <c r="AA27" s="3"/>
      <c r="AB27" s="3"/>
    </row>
    <row r="28" spans="1:29" ht="19.5" customHeight="1">
      <c r="A28" s="205" t="s">
        <v>218</v>
      </c>
      <c r="C28" s="201"/>
      <c r="D28" s="206">
        <v>6.3</v>
      </c>
      <c r="E28" s="104"/>
      <c r="F28" s="92" t="s">
        <v>87</v>
      </c>
      <c r="G28" s="42"/>
      <c r="H28" s="92" t="s">
        <v>87</v>
      </c>
      <c r="I28" s="202"/>
      <c r="J28" s="155">
        <f>+J29-J27</f>
        <v>-1167</v>
      </c>
      <c r="K28" s="202"/>
      <c r="L28" s="92" t="s">
        <v>87</v>
      </c>
      <c r="M28" s="100"/>
      <c r="N28" s="155">
        <f>+N29-N27</f>
        <v>-2386</v>
      </c>
      <c r="O28" s="202"/>
      <c r="P28" s="155">
        <f>+P29-P27</f>
        <v>-1995</v>
      </c>
      <c r="Q28" s="202"/>
      <c r="R28" s="92" t="s">
        <v>87</v>
      </c>
      <c r="S28" s="49"/>
      <c r="T28" s="155">
        <f>SUM(P28:R28)</f>
        <v>-1995</v>
      </c>
      <c r="U28" s="132"/>
      <c r="V28" s="155">
        <f>SUM(F28:N28,T28)</f>
        <v>-5548</v>
      </c>
      <c r="W28" s="100"/>
      <c r="X28" s="155">
        <f>+X29-X27</f>
        <v>5103</v>
      </c>
      <c r="Y28" s="192"/>
      <c r="Z28" s="155">
        <f t="shared" si="0"/>
        <v>-445</v>
      </c>
      <c r="AA28" s="3"/>
      <c r="AB28" s="3"/>
    </row>
    <row r="29" spans="1:29" ht="19.5" customHeight="1">
      <c r="A29" s="191" t="s">
        <v>110</v>
      </c>
      <c r="C29" s="201"/>
      <c r="D29" s="206"/>
      <c r="E29" s="104"/>
      <c r="F29" s="124">
        <f>SUM(F27:F28)</f>
        <v>225000</v>
      </c>
      <c r="G29" s="42"/>
      <c r="H29" s="124">
        <f>SUM(H27:H28)</f>
        <v>80963</v>
      </c>
      <c r="I29" s="202"/>
      <c r="J29" s="124">
        <v>21935</v>
      </c>
      <c r="K29" s="202"/>
      <c r="L29" s="124">
        <f>SUM(L27:L28)</f>
        <v>11250</v>
      </c>
      <c r="M29" s="100"/>
      <c r="N29" s="124">
        <v>-98826</v>
      </c>
      <c r="O29" s="202"/>
      <c r="P29" s="124">
        <v>-8628</v>
      </c>
      <c r="Q29" s="202"/>
      <c r="R29" s="124">
        <f>SUM(R27:R28)</f>
        <v>564</v>
      </c>
      <c r="S29" s="202"/>
      <c r="T29" s="124">
        <f>SUM(T27:T28)</f>
        <v>-8064</v>
      </c>
      <c r="U29" s="132"/>
      <c r="V29" s="124">
        <f>SUM(F29:N29,T29)</f>
        <v>232258</v>
      </c>
      <c r="W29" s="100"/>
      <c r="X29" s="124">
        <v>-16796</v>
      </c>
      <c r="Y29" s="192"/>
      <c r="Z29" s="124">
        <f>SUM(V29:X29)</f>
        <v>215462</v>
      </c>
      <c r="AA29" s="3"/>
      <c r="AB29" s="3"/>
    </row>
    <row r="30" spans="1:29" ht="19.5" customHeight="1">
      <c r="A30" s="200" t="s">
        <v>106</v>
      </c>
      <c r="C30" s="201"/>
      <c r="D30" s="206"/>
      <c r="E30" s="104"/>
      <c r="F30" s="124"/>
      <c r="G30" s="42"/>
      <c r="H30" s="124"/>
      <c r="I30" s="202"/>
      <c r="J30" s="124"/>
      <c r="K30" s="202"/>
      <c r="L30" s="124"/>
      <c r="M30" s="100"/>
      <c r="N30" s="124"/>
      <c r="O30" s="132"/>
      <c r="P30" s="124"/>
      <c r="Q30" s="132"/>
      <c r="R30" s="124"/>
      <c r="S30" s="132"/>
      <c r="T30" s="124"/>
      <c r="U30" s="132"/>
      <c r="V30" s="124"/>
      <c r="W30" s="100"/>
      <c r="X30" s="124"/>
      <c r="Y30" s="192"/>
      <c r="Z30" s="124"/>
      <c r="AA30" s="3"/>
      <c r="AB30" s="3"/>
    </row>
    <row r="31" spans="1:29" ht="19.5" customHeight="1">
      <c r="A31" s="200" t="s">
        <v>107</v>
      </c>
      <c r="B31" s="205"/>
      <c r="C31" s="201"/>
      <c r="D31" s="206"/>
      <c r="E31" s="104"/>
      <c r="F31" s="124"/>
      <c r="G31" s="42"/>
      <c r="H31" s="124"/>
      <c r="I31" s="202"/>
      <c r="J31" s="124"/>
      <c r="K31" s="202"/>
      <c r="L31" s="124"/>
      <c r="M31" s="100"/>
      <c r="N31" s="124"/>
      <c r="O31" s="202"/>
      <c r="P31" s="124"/>
      <c r="Q31" s="132"/>
      <c r="R31" s="124"/>
      <c r="S31" s="132"/>
      <c r="T31" s="124"/>
      <c r="U31" s="132"/>
      <c r="V31" s="124"/>
      <c r="W31" s="100"/>
      <c r="X31" s="124"/>
      <c r="Y31" s="192"/>
      <c r="Z31" s="124"/>
      <c r="AA31" s="3"/>
      <c r="AB31" s="3"/>
    </row>
    <row r="32" spans="1:29" ht="19.5" customHeight="1">
      <c r="A32" s="52" t="s">
        <v>153</v>
      </c>
      <c r="B32" s="52"/>
      <c r="C32" s="201"/>
      <c r="D32" s="206">
        <v>25</v>
      </c>
      <c r="E32" s="104"/>
      <c r="F32" s="124">
        <v>13796</v>
      </c>
      <c r="G32" s="202"/>
      <c r="H32" s="46" t="s">
        <v>87</v>
      </c>
      <c r="I32" s="202"/>
      <c r="J32" s="46" t="s">
        <v>87</v>
      </c>
      <c r="K32" s="202"/>
      <c r="L32" s="46" t="s">
        <v>87</v>
      </c>
      <c r="M32" s="100"/>
      <c r="N32" s="46" t="s">
        <v>87</v>
      </c>
      <c r="O32" s="202"/>
      <c r="P32" s="46" t="s">
        <v>87</v>
      </c>
      <c r="Q32" s="132"/>
      <c r="R32" s="46" t="s">
        <v>87</v>
      </c>
      <c r="S32" s="132"/>
      <c r="T32" s="46" t="s">
        <v>87</v>
      </c>
      <c r="U32" s="132"/>
      <c r="V32" s="124">
        <f>SUM(F32:N32,T32)</f>
        <v>13796</v>
      </c>
      <c r="W32" s="100"/>
      <c r="X32" s="46" t="s">
        <v>87</v>
      </c>
      <c r="Y32" s="192"/>
      <c r="Z32" s="124">
        <f t="shared" si="0"/>
        <v>13796</v>
      </c>
      <c r="AA32" s="3"/>
      <c r="AB32" s="3"/>
    </row>
    <row r="33" spans="1:29" ht="19.5" customHeight="1">
      <c r="A33" s="52" t="s">
        <v>155</v>
      </c>
      <c r="B33" s="52"/>
      <c r="C33" s="201"/>
      <c r="D33" s="206"/>
      <c r="E33" s="104"/>
      <c r="F33" s="124"/>
      <c r="G33" s="202"/>
      <c r="H33" s="46"/>
      <c r="I33" s="202"/>
      <c r="J33" s="124"/>
      <c r="K33" s="202"/>
      <c r="L33" s="46"/>
      <c r="M33" s="100"/>
      <c r="N33" s="46"/>
      <c r="O33" s="202"/>
      <c r="P33" s="46"/>
      <c r="Q33" s="132"/>
      <c r="R33" s="46"/>
      <c r="S33" s="132"/>
      <c r="T33" s="46"/>
      <c r="U33" s="132"/>
      <c r="V33" s="124"/>
      <c r="W33" s="100"/>
      <c r="X33" s="124"/>
      <c r="Y33" s="192"/>
      <c r="Z33" s="124"/>
      <c r="AA33" s="3"/>
      <c r="AB33" s="3"/>
    </row>
    <row r="34" spans="1:29" s="211" customFormat="1" ht="19.5" customHeight="1">
      <c r="A34" s="52" t="s">
        <v>169</v>
      </c>
      <c r="C34" s="212"/>
      <c r="D34" s="276"/>
      <c r="E34" s="213"/>
      <c r="F34" s="301" t="s">
        <v>87</v>
      </c>
      <c r="G34" s="214"/>
      <c r="H34" s="301" t="s">
        <v>87</v>
      </c>
      <c r="I34" s="214"/>
      <c r="J34" s="302">
        <v>38560</v>
      </c>
      <c r="K34" s="214"/>
      <c r="L34" s="301" t="s">
        <v>87</v>
      </c>
      <c r="M34" s="216"/>
      <c r="N34" s="301" t="s">
        <v>87</v>
      </c>
      <c r="O34" s="214"/>
      <c r="P34" s="301" t="s">
        <v>87</v>
      </c>
      <c r="Q34" s="216"/>
      <c r="R34" s="301" t="s">
        <v>87</v>
      </c>
      <c r="S34" s="216"/>
      <c r="T34" s="301" t="s">
        <v>87</v>
      </c>
      <c r="U34" s="216"/>
      <c r="V34" s="302">
        <f>SUM(F34:N34,T34)</f>
        <v>38560</v>
      </c>
      <c r="W34" s="216"/>
      <c r="X34" s="302">
        <v>-31093</v>
      </c>
      <c r="Y34" s="302"/>
      <c r="Z34" s="302">
        <f t="shared" si="0"/>
        <v>7467</v>
      </c>
      <c r="AA34" s="218"/>
      <c r="AB34" s="218"/>
    </row>
    <row r="35" spans="1:29" s="211" customFormat="1" ht="19.5" customHeight="1">
      <c r="A35" s="90" t="s">
        <v>232</v>
      </c>
      <c r="C35" s="212"/>
      <c r="D35" s="276">
        <v>6.2</v>
      </c>
      <c r="E35" s="213"/>
      <c r="F35" s="301" t="s">
        <v>87</v>
      </c>
      <c r="G35" s="214"/>
      <c r="H35" s="301" t="s">
        <v>87</v>
      </c>
      <c r="I35" s="214"/>
      <c r="J35" s="302">
        <v>-62066</v>
      </c>
      <c r="K35" s="214"/>
      <c r="L35" s="301" t="s">
        <v>87</v>
      </c>
      <c r="M35" s="215"/>
      <c r="N35" s="301" t="s">
        <v>87</v>
      </c>
      <c r="O35" s="214"/>
      <c r="P35" s="301" t="s">
        <v>87</v>
      </c>
      <c r="Q35" s="216"/>
      <c r="R35" s="301" t="s">
        <v>87</v>
      </c>
      <c r="S35" s="216"/>
      <c r="T35" s="301" t="s">
        <v>87</v>
      </c>
      <c r="U35" s="216"/>
      <c r="V35" s="302">
        <f>SUM(F35:N35,T35)</f>
        <v>-62066</v>
      </c>
      <c r="W35" s="215"/>
      <c r="X35" s="302">
        <v>53274</v>
      </c>
      <c r="Y35" s="217"/>
      <c r="Z35" s="302">
        <f t="shared" si="0"/>
        <v>-8792</v>
      </c>
      <c r="AA35" s="218"/>
      <c r="AB35" s="218"/>
    </row>
    <row r="36" spans="1:29" ht="19.5" customHeight="1">
      <c r="A36" s="191" t="s">
        <v>108</v>
      </c>
      <c r="B36" s="52"/>
      <c r="C36" s="201"/>
      <c r="D36" s="206"/>
      <c r="E36" s="104"/>
      <c r="F36" s="207"/>
      <c r="G36" s="42"/>
      <c r="H36" s="207"/>
      <c r="I36" s="202"/>
      <c r="J36" s="207"/>
      <c r="K36" s="202"/>
      <c r="L36" s="207"/>
      <c r="M36" s="100"/>
      <c r="N36" s="207"/>
      <c r="O36" s="202"/>
      <c r="P36" s="207"/>
      <c r="Q36" s="132"/>
      <c r="R36" s="207"/>
      <c r="S36" s="132"/>
      <c r="T36" s="207"/>
      <c r="U36" s="132"/>
      <c r="V36" s="207"/>
      <c r="W36" s="100"/>
      <c r="X36" s="207"/>
      <c r="Y36" s="192"/>
      <c r="Z36" s="207"/>
      <c r="AA36" s="3"/>
      <c r="AB36" s="36"/>
      <c r="AC36" s="11"/>
    </row>
    <row r="37" spans="1:29" ht="19.5" customHeight="1">
      <c r="A37" s="33" t="s">
        <v>107</v>
      </c>
      <c r="B37" s="52"/>
      <c r="C37" s="201"/>
      <c r="D37" s="206"/>
      <c r="E37" s="104"/>
      <c r="F37" s="155">
        <f>SUM(F32:F36)</f>
        <v>13796</v>
      </c>
      <c r="G37" s="42"/>
      <c r="H37" s="265" t="s">
        <v>87</v>
      </c>
      <c r="I37" s="202"/>
      <c r="J37" s="155">
        <f>SUM(J32:J36)</f>
        <v>-23506</v>
      </c>
      <c r="K37" s="202"/>
      <c r="L37" s="265" t="s">
        <v>87</v>
      </c>
      <c r="M37" s="100"/>
      <c r="N37" s="265" t="s">
        <v>87</v>
      </c>
      <c r="O37" s="202"/>
      <c r="P37" s="265" t="s">
        <v>87</v>
      </c>
      <c r="Q37" s="202"/>
      <c r="R37" s="265" t="s">
        <v>87</v>
      </c>
      <c r="S37" s="202"/>
      <c r="T37" s="265" t="s">
        <v>87</v>
      </c>
      <c r="U37" s="202"/>
      <c r="V37" s="155">
        <f>SUM(V32:V36)</f>
        <v>-9710</v>
      </c>
      <c r="W37" s="100"/>
      <c r="X37" s="155">
        <f>SUM(X32:X36)</f>
        <v>22181</v>
      </c>
      <c r="Y37" s="192"/>
      <c r="Z37" s="155">
        <f>SUM(Z32:Z36)</f>
        <v>12471</v>
      </c>
      <c r="AA37" s="3"/>
      <c r="AB37" s="18"/>
      <c r="AC37" s="18"/>
    </row>
    <row r="38" spans="1:29" ht="19.5" customHeight="1">
      <c r="A38" s="191" t="s">
        <v>59</v>
      </c>
      <c r="B38" s="52"/>
      <c r="C38" s="52"/>
      <c r="D38" s="209"/>
      <c r="E38" s="210"/>
      <c r="F38" s="46"/>
      <c r="G38" s="104"/>
      <c r="H38" s="46"/>
      <c r="I38" s="198"/>
      <c r="J38" s="46"/>
      <c r="K38" s="198"/>
      <c r="L38" s="46"/>
      <c r="M38" s="198"/>
      <c r="N38" s="46"/>
      <c r="O38" s="198"/>
      <c r="P38" s="46"/>
      <c r="Q38" s="198"/>
      <c r="R38" s="46"/>
      <c r="S38" s="198"/>
      <c r="T38" s="124"/>
      <c r="U38" s="132"/>
      <c r="V38" s="124"/>
      <c r="W38" s="198"/>
      <c r="X38" s="46"/>
      <c r="Y38" s="192"/>
      <c r="Z38" s="124"/>
      <c r="AA38" s="3"/>
      <c r="AB38" s="3"/>
    </row>
    <row r="39" spans="1:29" ht="19.5" customHeight="1">
      <c r="A39" s="52" t="s">
        <v>154</v>
      </c>
      <c r="B39" s="52"/>
      <c r="C39" s="52"/>
      <c r="D39" s="209"/>
      <c r="E39" s="210"/>
      <c r="F39" s="46" t="s">
        <v>87</v>
      </c>
      <c r="G39" s="104"/>
      <c r="H39" s="46" t="s">
        <v>87</v>
      </c>
      <c r="I39" s="198"/>
      <c r="J39" s="46" t="s">
        <v>87</v>
      </c>
      <c r="K39" s="198"/>
      <c r="L39" s="46" t="s">
        <v>87</v>
      </c>
      <c r="M39" s="198"/>
      <c r="N39" s="46">
        <f>+'PL (E) (6M)'!H59</f>
        <v>-105653</v>
      </c>
      <c r="O39" s="198"/>
      <c r="P39" s="46" t="s">
        <v>87</v>
      </c>
      <c r="Q39" s="198"/>
      <c r="R39" s="46" t="s">
        <v>87</v>
      </c>
      <c r="S39" s="198"/>
      <c r="T39" s="46" t="s">
        <v>87</v>
      </c>
      <c r="U39" s="132"/>
      <c r="V39" s="124">
        <f>SUM(F39:N39,T39)</f>
        <v>-105653</v>
      </c>
      <c r="W39" s="100"/>
      <c r="X39" s="124">
        <f>+'PL (E) (6M)'!H60</f>
        <v>-4444</v>
      </c>
      <c r="Y39" s="192"/>
      <c r="Z39" s="124">
        <f t="shared" ref="Z39:Z40" si="1">SUM(V39:X39)</f>
        <v>-110097</v>
      </c>
      <c r="AA39" s="3"/>
      <c r="AB39" s="3"/>
    </row>
    <row r="40" spans="1:29" ht="19.5" customHeight="1">
      <c r="A40" s="52" t="s">
        <v>33</v>
      </c>
      <c r="B40" s="52"/>
      <c r="C40" s="52"/>
      <c r="D40" s="209"/>
      <c r="E40" s="210"/>
      <c r="F40" s="92" t="s">
        <v>87</v>
      </c>
      <c r="G40" s="104"/>
      <c r="H40" s="92" t="s">
        <v>87</v>
      </c>
      <c r="I40" s="198"/>
      <c r="J40" s="92" t="s">
        <v>87</v>
      </c>
      <c r="K40" s="198"/>
      <c r="L40" s="92" t="s">
        <v>87</v>
      </c>
      <c r="M40" s="198"/>
      <c r="N40" s="299">
        <v>-373</v>
      </c>
      <c r="O40" s="198"/>
      <c r="P40" s="299">
        <v>-2878</v>
      </c>
      <c r="Q40" s="198"/>
      <c r="R40" s="92">
        <f>+'PL (E) (6M)'!H42</f>
        <v>-15</v>
      </c>
      <c r="S40" s="198"/>
      <c r="T40" s="155">
        <f>SUM(P40:R40)</f>
        <v>-2893</v>
      </c>
      <c r="U40" s="132"/>
      <c r="V40" s="155">
        <f>SUM(F40:N40,T40)</f>
        <v>-3266</v>
      </c>
      <c r="W40" s="100"/>
      <c r="X40" s="155">
        <v>-941</v>
      </c>
      <c r="Y40" s="192"/>
      <c r="Z40" s="155">
        <f t="shared" si="1"/>
        <v>-4207</v>
      </c>
      <c r="AA40" s="3"/>
      <c r="AB40" s="3"/>
    </row>
    <row r="41" spans="1:29" ht="19.5" customHeight="1">
      <c r="A41" s="191" t="s">
        <v>109</v>
      </c>
      <c r="B41" s="52"/>
      <c r="C41" s="52"/>
      <c r="D41" s="209"/>
      <c r="E41" s="210"/>
      <c r="F41" s="46" t="s">
        <v>87</v>
      </c>
      <c r="G41" s="104"/>
      <c r="H41" s="46" t="s">
        <v>87</v>
      </c>
      <c r="I41" s="198"/>
      <c r="J41" s="46" t="s">
        <v>87</v>
      </c>
      <c r="K41" s="198"/>
      <c r="L41" s="46" t="s">
        <v>87</v>
      </c>
      <c r="M41" s="198"/>
      <c r="N41" s="46">
        <f>SUM(N39:N40)</f>
        <v>-106026</v>
      </c>
      <c r="O41" s="198"/>
      <c r="P41" s="46">
        <f>SUM(P39:P40)</f>
        <v>-2878</v>
      </c>
      <c r="Q41" s="198"/>
      <c r="R41" s="46">
        <f>SUM(R39:R40)</f>
        <v>-15</v>
      </c>
      <c r="S41" s="198"/>
      <c r="T41" s="46">
        <f>SUM(T39:T40)</f>
        <v>-2893</v>
      </c>
      <c r="U41" s="132"/>
      <c r="V41" s="124">
        <f>SUM(V39:V40)</f>
        <v>-108919</v>
      </c>
      <c r="W41" s="198"/>
      <c r="X41" s="124">
        <f>SUM(X39:X40)</f>
        <v>-5385</v>
      </c>
      <c r="Y41" s="192"/>
      <c r="Z41" s="155">
        <f>SUM(Z39:Z40)</f>
        <v>-114304</v>
      </c>
      <c r="AA41" s="3"/>
      <c r="AB41" s="3"/>
    </row>
    <row r="42" spans="1:29" ht="19.5" customHeight="1" thickBot="1">
      <c r="A42" s="191" t="s">
        <v>229</v>
      </c>
      <c r="B42" s="52"/>
      <c r="C42" s="52"/>
      <c r="D42" s="209"/>
      <c r="E42" s="210"/>
      <c r="F42" s="45">
        <f>SUM(F29,F37,F41)</f>
        <v>238796</v>
      </c>
      <c r="G42" s="104"/>
      <c r="H42" s="45">
        <f>SUM(H29,H37,H41)</f>
        <v>80963</v>
      </c>
      <c r="I42" s="198"/>
      <c r="J42" s="45">
        <f>SUM(J29,J37,J41)</f>
        <v>-1571</v>
      </c>
      <c r="K42" s="198"/>
      <c r="L42" s="45">
        <f>SUM(L29,L37,L41)</f>
        <v>11250</v>
      </c>
      <c r="M42" s="198"/>
      <c r="N42" s="45">
        <f>SUM(N29,N37,N41)</f>
        <v>-204852</v>
      </c>
      <c r="O42" s="198"/>
      <c r="P42" s="45">
        <f>SUM(P29,P37,P41)</f>
        <v>-11506</v>
      </c>
      <c r="Q42" s="198"/>
      <c r="R42" s="45">
        <f>SUM(R29,R37,R41)</f>
        <v>549</v>
      </c>
      <c r="S42" s="198"/>
      <c r="T42" s="45">
        <f>SUM(T29,T37,T41)</f>
        <v>-10957</v>
      </c>
      <c r="U42" s="132"/>
      <c r="V42" s="45">
        <f>SUM(V29,V37,V41)</f>
        <v>113629</v>
      </c>
      <c r="W42" s="198"/>
      <c r="X42" s="45" t="s">
        <v>87</v>
      </c>
      <c r="Y42" s="192"/>
      <c r="Z42" s="45">
        <f>SUM(Z29,Z37,Z41)</f>
        <v>113629</v>
      </c>
      <c r="AA42" s="3"/>
      <c r="AB42" s="3"/>
    </row>
    <row r="43" spans="1:29" ht="19.5" customHeight="1" thickTop="1">
      <c r="F43" s="219"/>
      <c r="H43" s="220"/>
      <c r="J43" s="220"/>
      <c r="L43" s="220"/>
      <c r="N43" s="220"/>
      <c r="O43" s="221"/>
      <c r="P43" s="220"/>
      <c r="R43" s="219"/>
      <c r="T43" s="220"/>
      <c r="V43" s="220"/>
      <c r="X43" s="220"/>
      <c r="Z43" s="220"/>
    </row>
    <row r="46" spans="1:29" ht="19.5" customHeight="1">
      <c r="F46" s="219" t="s">
        <v>127</v>
      </c>
      <c r="H46" s="220"/>
      <c r="J46" s="220"/>
      <c r="L46" s="220"/>
      <c r="N46" s="220"/>
      <c r="O46" s="221"/>
      <c r="P46" s="220"/>
      <c r="R46" s="219" t="s">
        <v>127</v>
      </c>
      <c r="T46" s="220"/>
      <c r="V46" s="220"/>
      <c r="X46" s="220"/>
      <c r="Z46" s="220"/>
    </row>
  </sheetData>
  <mergeCells count="6">
    <mergeCell ref="L9:N9"/>
    <mergeCell ref="F4:Z4"/>
    <mergeCell ref="F5:Z5"/>
    <mergeCell ref="P7:T7"/>
    <mergeCell ref="P8:T8"/>
    <mergeCell ref="F6:T6"/>
  </mergeCells>
  <pageMargins left="0.51181102362204722" right="0.15748031496062992" top="0.59055118110236227" bottom="0.47244094488188981" header="3.937007874015748E-2" footer="0.27559055118110237"/>
  <pageSetup paperSize="9" scale="51" firstPageNumber="11" fitToHeight="0" orientation="landscape" useFirstPageNumber="1" r:id="rId1"/>
  <headerFooter alignWithMargins="0">
    <oddFooter>&amp;L&amp;"-,Regular"&amp;11          The accompanying notes form an integral part of these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Z49"/>
  <sheetViews>
    <sheetView view="pageBreakPreview" zoomScaleNormal="80" zoomScaleSheetLayoutView="100" workbookViewId="0">
      <selection activeCell="F6" sqref="F6"/>
    </sheetView>
  </sheetViews>
  <sheetFormatPr defaultColWidth="10.42578125" defaultRowHeight="20.100000000000001" customHeight="1"/>
  <cols>
    <col min="1" max="2" width="2.140625" style="31" customWidth="1"/>
    <col min="3" max="3" width="51.42578125" style="31" customWidth="1"/>
    <col min="4" max="4" width="10.7109375" style="31" customWidth="1"/>
    <col min="5" max="5" width="1.7109375" style="53" customWidth="1"/>
    <col min="6" max="6" width="17.7109375" style="13" customWidth="1"/>
    <col min="7" max="7" width="1.7109375" style="13" customWidth="1"/>
    <col min="8" max="8" width="19.28515625" style="13" bestFit="1" customWidth="1"/>
    <col min="9" max="9" width="1.7109375" style="13" customWidth="1"/>
    <col min="10" max="10" width="17.7109375" style="13" customWidth="1"/>
    <col min="11" max="11" width="1.7109375" style="13" customWidth="1"/>
    <col min="12" max="12" width="17.7109375" style="13" customWidth="1"/>
    <col min="13" max="13" width="1.7109375" style="13" customWidth="1"/>
    <col min="14" max="14" width="25.85546875" style="13" customWidth="1"/>
    <col min="15" max="15" width="1.7109375" style="13" customWidth="1"/>
    <col min="16" max="16" width="17.7109375" style="13" customWidth="1"/>
    <col min="17" max="17" width="1" style="31" customWidth="1"/>
    <col min="18" max="18" width="0.7109375" style="31" customWidth="1"/>
    <col min="19" max="19" width="14.7109375" style="31" bestFit="1" customWidth="1"/>
    <col min="20" max="20" width="18.7109375" style="31" bestFit="1" customWidth="1"/>
    <col min="21" max="21" width="12.85546875" style="31" bestFit="1" customWidth="1"/>
    <col min="22" max="16384" width="10.42578125" style="31"/>
  </cols>
  <sheetData>
    <row r="1" spans="1:26" ht="20.100000000000001" customHeight="1">
      <c r="A1" s="191" t="s">
        <v>22</v>
      </c>
      <c r="B1" s="22"/>
      <c r="C1" s="22"/>
      <c r="D1" s="22"/>
      <c r="E1" s="69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193" t="s">
        <v>113</v>
      </c>
      <c r="Q1" s="22"/>
      <c r="R1" s="3"/>
      <c r="S1" s="3"/>
    </row>
    <row r="2" spans="1:26" ht="20.100000000000001" customHeight="1">
      <c r="A2" s="191" t="s">
        <v>2</v>
      </c>
      <c r="B2" s="22"/>
      <c r="C2" s="22"/>
      <c r="D2" s="22"/>
      <c r="E2" s="69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193" t="s">
        <v>114</v>
      </c>
      <c r="Q2" s="22"/>
      <c r="R2" s="3"/>
      <c r="S2" s="3"/>
    </row>
    <row r="3" spans="1:26" ht="20.100000000000001" customHeight="1">
      <c r="A3" s="10" t="s">
        <v>223</v>
      </c>
      <c r="B3" s="22"/>
      <c r="C3" s="22"/>
      <c r="D3" s="22"/>
      <c r="E3" s="69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69"/>
      <c r="R3" s="37"/>
      <c r="S3" s="37"/>
    </row>
    <row r="4" spans="1:26" ht="20.100000000000001" customHeight="1">
      <c r="A4" s="52"/>
      <c r="B4" s="52"/>
      <c r="C4" s="52"/>
      <c r="D4" s="104"/>
      <c r="E4" s="104"/>
      <c r="F4" s="320" t="s">
        <v>72</v>
      </c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5"/>
      <c r="R4" s="37"/>
      <c r="S4" s="37"/>
    </row>
    <row r="5" spans="1:26" ht="20.100000000000001" customHeight="1">
      <c r="A5" s="52"/>
      <c r="B5" s="52"/>
      <c r="C5" s="52"/>
      <c r="D5" s="104"/>
      <c r="E5" s="104"/>
      <c r="F5" s="320" t="s">
        <v>272</v>
      </c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5"/>
      <c r="R5" s="37"/>
      <c r="S5" s="37"/>
    </row>
    <row r="6" spans="1:26" ht="20.100000000000001" customHeight="1">
      <c r="A6" s="52"/>
      <c r="B6" s="52"/>
      <c r="C6" s="52"/>
      <c r="D6" s="196"/>
      <c r="E6" s="104"/>
      <c r="G6" s="46"/>
      <c r="H6" s="124"/>
      <c r="I6" s="124"/>
      <c r="M6" s="46"/>
      <c r="N6" s="223" t="s">
        <v>122</v>
      </c>
      <c r="O6" s="223"/>
      <c r="P6" s="124"/>
      <c r="Q6" s="198"/>
      <c r="R6" s="3"/>
      <c r="S6" s="3"/>
    </row>
    <row r="7" spans="1:26" ht="20.100000000000001" customHeight="1">
      <c r="A7" s="52"/>
      <c r="B7" s="52"/>
      <c r="C7" s="52"/>
      <c r="D7" s="196"/>
      <c r="E7" s="104"/>
      <c r="F7" s="193"/>
      <c r="G7" s="193"/>
      <c r="H7" s="46"/>
      <c r="I7" s="46"/>
      <c r="J7" s="193"/>
      <c r="K7" s="193"/>
      <c r="L7" s="193"/>
      <c r="M7" s="193"/>
      <c r="N7" s="223" t="s">
        <v>105</v>
      </c>
      <c r="O7" s="223"/>
      <c r="Q7" s="199"/>
      <c r="R7" s="3"/>
      <c r="S7" s="3"/>
    </row>
    <row r="8" spans="1:26" ht="20.100000000000001" customHeight="1">
      <c r="A8" s="52"/>
      <c r="B8" s="52"/>
      <c r="C8" s="52"/>
      <c r="D8" s="196"/>
      <c r="E8" s="104"/>
      <c r="F8" s="193"/>
      <c r="G8" s="193"/>
      <c r="H8" s="46"/>
      <c r="I8" s="46"/>
      <c r="J8" s="193"/>
      <c r="K8" s="193"/>
      <c r="L8" s="193"/>
      <c r="M8" s="193"/>
      <c r="N8" s="224" t="s">
        <v>123</v>
      </c>
      <c r="O8" s="223"/>
      <c r="Q8" s="199"/>
      <c r="R8" s="3"/>
      <c r="S8" s="3"/>
    </row>
    <row r="9" spans="1:26" ht="20.100000000000001" customHeight="1">
      <c r="A9" s="52"/>
      <c r="B9" s="52"/>
      <c r="C9" s="52"/>
      <c r="D9" s="196"/>
      <c r="E9" s="104"/>
      <c r="F9" s="193"/>
      <c r="G9" s="193"/>
      <c r="H9" s="46"/>
      <c r="I9" s="46"/>
      <c r="J9" s="320" t="s">
        <v>32</v>
      </c>
      <c r="K9" s="320"/>
      <c r="L9" s="320"/>
      <c r="M9" s="193"/>
      <c r="N9" s="225" t="s">
        <v>124</v>
      </c>
      <c r="O9" s="223"/>
      <c r="Q9" s="199"/>
      <c r="R9" s="3"/>
      <c r="S9" s="3"/>
    </row>
    <row r="10" spans="1:26" ht="20.100000000000001" customHeight="1">
      <c r="A10" s="52"/>
      <c r="B10" s="52"/>
      <c r="C10" s="52"/>
      <c r="D10" s="196"/>
      <c r="E10" s="104"/>
      <c r="F10" s="193" t="s">
        <v>35</v>
      </c>
      <c r="G10" s="193"/>
      <c r="H10" s="193"/>
      <c r="I10" s="193"/>
      <c r="J10" s="193"/>
      <c r="K10" s="193"/>
      <c r="L10" s="193"/>
      <c r="M10" s="193"/>
      <c r="N10" s="226" t="s">
        <v>165</v>
      </c>
      <c r="O10" s="46"/>
      <c r="Q10" s="199"/>
      <c r="R10" s="3"/>
      <c r="S10" s="3"/>
    </row>
    <row r="11" spans="1:26" ht="20.100000000000001" customHeight="1">
      <c r="A11" s="52"/>
      <c r="B11" s="52"/>
      <c r="C11" s="52"/>
      <c r="D11" s="196"/>
      <c r="E11" s="104"/>
      <c r="F11" s="193" t="s">
        <v>39</v>
      </c>
      <c r="G11" s="193"/>
      <c r="H11" s="193" t="s">
        <v>163</v>
      </c>
      <c r="I11" s="193"/>
      <c r="J11" s="193" t="s">
        <v>162</v>
      </c>
      <c r="K11" s="193">
        <v>0</v>
      </c>
      <c r="L11" s="193"/>
      <c r="M11" s="193"/>
      <c r="N11" s="223" t="s">
        <v>125</v>
      </c>
      <c r="O11" s="46"/>
      <c r="P11" s="46"/>
      <c r="Q11" s="199"/>
      <c r="R11" s="3"/>
      <c r="S11" s="3"/>
    </row>
    <row r="12" spans="1:26" ht="20.100000000000001" customHeight="1">
      <c r="A12" s="52"/>
      <c r="B12" s="52"/>
      <c r="C12" s="52"/>
      <c r="D12" s="103" t="s">
        <v>44</v>
      </c>
      <c r="E12" s="104"/>
      <c r="F12" s="92" t="s">
        <v>45</v>
      </c>
      <c r="G12" s="46"/>
      <c r="H12" s="92" t="s">
        <v>164</v>
      </c>
      <c r="I12" s="46"/>
      <c r="J12" s="92" t="s">
        <v>46</v>
      </c>
      <c r="K12" s="46">
        <v>0</v>
      </c>
      <c r="L12" s="92" t="s">
        <v>47</v>
      </c>
      <c r="M12" s="46"/>
      <c r="N12" s="225" t="s">
        <v>126</v>
      </c>
      <c r="O12" s="46"/>
      <c r="P12" s="92" t="s">
        <v>15</v>
      </c>
      <c r="Q12" s="198"/>
      <c r="R12" s="3"/>
      <c r="S12" s="3"/>
    </row>
    <row r="13" spans="1:26" ht="20.100000000000001" customHeight="1">
      <c r="A13" s="200" t="s">
        <v>111</v>
      </c>
      <c r="C13" s="201"/>
      <c r="D13" s="196"/>
      <c r="E13" s="104"/>
      <c r="F13" s="13">
        <v>238796</v>
      </c>
      <c r="H13" s="13">
        <v>80963</v>
      </c>
      <c r="J13" s="13">
        <v>11250</v>
      </c>
      <c r="L13" s="13">
        <v>-324339</v>
      </c>
      <c r="N13" s="13">
        <v>500</v>
      </c>
      <c r="P13" s="13">
        <f>SUM(F13:L13,N13)</f>
        <v>7170</v>
      </c>
      <c r="Q13" s="100"/>
      <c r="R13" s="3"/>
      <c r="S13" s="3"/>
    </row>
    <row r="14" spans="1:26" ht="20.100000000000001" customHeight="1">
      <c r="A14" s="205" t="s">
        <v>218</v>
      </c>
      <c r="C14" s="201"/>
      <c r="D14" s="206">
        <v>6.3</v>
      </c>
      <c r="E14" s="104"/>
      <c r="F14" s="92" t="s">
        <v>87</v>
      </c>
      <c r="H14" s="92" t="s">
        <v>87</v>
      </c>
      <c r="J14" s="92" t="s">
        <v>87</v>
      </c>
      <c r="L14" s="32">
        <v>-8243</v>
      </c>
      <c r="N14" s="92" t="s">
        <v>87</v>
      </c>
      <c r="P14" s="32">
        <f>SUM(F14:L14,N14)</f>
        <v>-8243</v>
      </c>
      <c r="Q14" s="100"/>
      <c r="R14" s="3"/>
      <c r="S14" s="3"/>
    </row>
    <row r="15" spans="1:26" ht="20.100000000000001" customHeight="1">
      <c r="A15" s="191" t="s">
        <v>104</v>
      </c>
      <c r="C15" s="201"/>
      <c r="D15" s="206"/>
      <c r="E15" s="104"/>
      <c r="F15" s="13">
        <f>SUM(F13:F14)</f>
        <v>238796</v>
      </c>
      <c r="H15" s="13">
        <f>SUM(H13:H14)</f>
        <v>80963</v>
      </c>
      <c r="J15" s="13">
        <f>SUM(J13:J14)</f>
        <v>11250</v>
      </c>
      <c r="L15" s="13">
        <f>SUM(L13:L14)</f>
        <v>-332582</v>
      </c>
      <c r="N15" s="13">
        <f>SUM(N13:N14)</f>
        <v>500</v>
      </c>
      <c r="P15" s="13">
        <f>SUM(F15:L15,N15)</f>
        <v>-1073</v>
      </c>
      <c r="Q15" s="100"/>
      <c r="R15" s="3"/>
      <c r="S15" s="3"/>
    </row>
    <row r="16" spans="1:26" ht="19.5" customHeight="1">
      <c r="A16" s="200" t="s">
        <v>112</v>
      </c>
      <c r="B16" s="205"/>
      <c r="C16" s="201"/>
      <c r="D16" s="206"/>
      <c r="E16" s="104"/>
      <c r="F16" s="124"/>
      <c r="G16" s="42"/>
      <c r="H16" s="124"/>
      <c r="I16" s="202"/>
      <c r="J16" s="124"/>
      <c r="K16" s="202"/>
      <c r="L16" s="124"/>
      <c r="M16" s="100"/>
      <c r="N16" s="124"/>
      <c r="O16" s="202"/>
      <c r="P16" s="124"/>
      <c r="Q16" s="132"/>
      <c r="R16" s="124">
        <f>SUM(P16:P16)</f>
        <v>0</v>
      </c>
      <c r="S16" s="132"/>
      <c r="T16" s="124">
        <f>SUM(F16:N16,R16)</f>
        <v>0</v>
      </c>
      <c r="U16" s="100"/>
      <c r="V16" s="124"/>
      <c r="W16" s="192"/>
      <c r="X16" s="124">
        <f t="shared" ref="X16" si="0">SUM(T16:V16)</f>
        <v>0</v>
      </c>
      <c r="Y16" s="3"/>
      <c r="Z16" s="3"/>
    </row>
    <row r="17" spans="1:26" ht="19.5" customHeight="1">
      <c r="A17" s="200" t="s">
        <v>105</v>
      </c>
      <c r="B17" s="205"/>
      <c r="C17" s="201"/>
      <c r="D17" s="206"/>
      <c r="E17" s="104"/>
      <c r="F17" s="124"/>
      <c r="G17" s="42"/>
      <c r="H17" s="124"/>
      <c r="I17" s="202"/>
      <c r="J17" s="124"/>
      <c r="K17" s="202"/>
      <c r="L17" s="124"/>
      <c r="M17" s="100"/>
      <c r="N17" s="124"/>
      <c r="O17" s="202"/>
      <c r="P17" s="124"/>
      <c r="Q17" s="132"/>
      <c r="R17" s="124"/>
      <c r="S17" s="132"/>
      <c r="T17" s="124"/>
      <c r="U17" s="100"/>
      <c r="V17" s="124"/>
      <c r="W17" s="192"/>
      <c r="X17" s="124"/>
      <c r="Y17" s="3"/>
      <c r="Z17" s="3"/>
    </row>
    <row r="18" spans="1:26" ht="20.100000000000001" customHeight="1">
      <c r="A18" s="52" t="s">
        <v>153</v>
      </c>
      <c r="D18" s="206">
        <v>24</v>
      </c>
      <c r="E18" s="104"/>
      <c r="F18" s="32">
        <v>98701</v>
      </c>
      <c r="H18" s="32">
        <v>-86858</v>
      </c>
      <c r="J18" s="92" t="s">
        <v>87</v>
      </c>
      <c r="K18" s="193"/>
      <c r="L18" s="92" t="s">
        <v>87</v>
      </c>
      <c r="M18" s="193"/>
      <c r="N18" s="92" t="s">
        <v>87</v>
      </c>
      <c r="P18" s="32">
        <f>SUM(F18:L18,N18)</f>
        <v>11843</v>
      </c>
      <c r="Q18" s="100"/>
      <c r="R18" s="3"/>
      <c r="S18" s="3"/>
    </row>
    <row r="19" spans="1:26" ht="20.100000000000001" customHeight="1">
      <c r="A19" s="191" t="s">
        <v>108</v>
      </c>
      <c r="D19" s="206"/>
      <c r="E19" s="104"/>
      <c r="Q19" s="100"/>
      <c r="R19" s="3"/>
      <c r="S19" s="3"/>
    </row>
    <row r="20" spans="1:26" ht="20.100000000000001" customHeight="1">
      <c r="A20" s="191" t="s">
        <v>107</v>
      </c>
      <c r="D20" s="206"/>
      <c r="E20" s="104"/>
      <c r="F20" s="32">
        <f>SUM(F18:F19)</f>
        <v>98701</v>
      </c>
      <c r="H20" s="32">
        <f>SUM(H18:H19)</f>
        <v>-86858</v>
      </c>
      <c r="J20" s="92" t="s">
        <v>87</v>
      </c>
      <c r="K20" s="193"/>
      <c r="L20" s="92" t="s">
        <v>87</v>
      </c>
      <c r="M20" s="193"/>
      <c r="N20" s="92" t="s">
        <v>87</v>
      </c>
      <c r="O20" s="193"/>
      <c r="P20" s="32">
        <f>SUM(F20:L20,N20)</f>
        <v>11843</v>
      </c>
      <c r="Q20" s="100"/>
      <c r="R20" s="3"/>
      <c r="S20" s="36"/>
      <c r="T20" s="11"/>
    </row>
    <row r="21" spans="1:26" ht="20.100000000000001" customHeight="1">
      <c r="A21" s="191" t="s">
        <v>59</v>
      </c>
      <c r="D21" s="206"/>
      <c r="E21" s="104"/>
      <c r="Q21" s="100"/>
      <c r="R21" s="3"/>
      <c r="S21" s="36"/>
      <c r="T21" s="11"/>
    </row>
    <row r="22" spans="1:26" ht="20.100000000000001" customHeight="1">
      <c r="A22" s="52" t="s">
        <v>154</v>
      </c>
      <c r="D22" s="206"/>
      <c r="E22" s="104"/>
      <c r="F22" s="193" t="s">
        <v>87</v>
      </c>
      <c r="H22" s="193" t="s">
        <v>87</v>
      </c>
      <c r="J22" s="193" t="s">
        <v>87</v>
      </c>
      <c r="L22" s="13">
        <f>+'PL (E) (6M)'!J31</f>
        <v>-36659</v>
      </c>
      <c r="N22" s="193" t="s">
        <v>87</v>
      </c>
      <c r="P22" s="17">
        <f>SUM(F22:L22,N22)</f>
        <v>-36659</v>
      </c>
      <c r="Q22" s="100"/>
      <c r="R22" s="3"/>
      <c r="S22" s="36"/>
      <c r="T22" s="11"/>
    </row>
    <row r="23" spans="1:26" ht="20.100000000000001" customHeight="1">
      <c r="A23" s="52" t="s">
        <v>33</v>
      </c>
      <c r="D23" s="206"/>
      <c r="E23" s="104"/>
      <c r="F23" s="92" t="s">
        <v>87</v>
      </c>
      <c r="H23" s="92" t="s">
        <v>87</v>
      </c>
      <c r="J23" s="92" t="s">
        <v>87</v>
      </c>
      <c r="L23" s="32">
        <f>+'PL (E) (6M)'!J52</f>
        <v>1157</v>
      </c>
      <c r="N23" s="92">
        <f>+'PL (E) (6M)'!J46</f>
        <v>34</v>
      </c>
      <c r="P23" s="32">
        <f>SUM(F23:L23,N23)</f>
        <v>1191</v>
      </c>
      <c r="Q23" s="100"/>
      <c r="R23" s="3"/>
      <c r="S23" s="36"/>
      <c r="T23" s="11"/>
    </row>
    <row r="24" spans="1:26" ht="20.100000000000001" customHeight="1">
      <c r="A24" s="191" t="s">
        <v>109</v>
      </c>
      <c r="D24" s="206"/>
      <c r="E24" s="104"/>
      <c r="F24" s="193" t="s">
        <v>87</v>
      </c>
      <c r="H24" s="193" t="s">
        <v>87</v>
      </c>
      <c r="J24" s="193" t="s">
        <v>87</v>
      </c>
      <c r="L24" s="13">
        <f>SUM(L22:L23)</f>
        <v>-35502</v>
      </c>
      <c r="N24" s="193">
        <f>SUM(N22:N23)</f>
        <v>34</v>
      </c>
      <c r="P24" s="32">
        <f>SUM(F24:L24,N24)</f>
        <v>-35468</v>
      </c>
      <c r="Q24" s="100"/>
      <c r="R24" s="3"/>
      <c r="S24" s="36"/>
      <c r="T24" s="11"/>
    </row>
    <row r="25" spans="1:26" ht="20.100000000000001" customHeight="1" thickBot="1">
      <c r="A25" s="33" t="s">
        <v>230</v>
      </c>
      <c r="B25" s="52"/>
      <c r="C25" s="201"/>
      <c r="D25" s="206"/>
      <c r="E25" s="104"/>
      <c r="F25" s="227">
        <f>SUM(F15,F20,F24)</f>
        <v>337497</v>
      </c>
      <c r="G25" s="46">
        <f>SUM(G13:G20)</f>
        <v>0</v>
      </c>
      <c r="H25" s="227">
        <f>SUM(H15,H20,H24)</f>
        <v>-5895</v>
      </c>
      <c r="I25" s="124">
        <f>SUM(I13:I20)</f>
        <v>0</v>
      </c>
      <c r="J25" s="227">
        <f>SUM(J15,J20,J24)</f>
        <v>11250</v>
      </c>
      <c r="K25" s="192">
        <f>SUM(K13:K20)</f>
        <v>0</v>
      </c>
      <c r="L25" s="227">
        <f>SUM(L15,L20,L24)</f>
        <v>-368084</v>
      </c>
      <c r="M25" s="124">
        <f>SUM(M13:M20)</f>
        <v>0</v>
      </c>
      <c r="N25" s="227">
        <f>SUM(N15,N20,N24)</f>
        <v>534</v>
      </c>
      <c r="O25" s="124">
        <f>SUM(O13:O20)</f>
        <v>0</v>
      </c>
      <c r="P25" s="227">
        <f>SUM(P15,P20,P24)</f>
        <v>-24698</v>
      </c>
      <c r="Q25" s="100"/>
      <c r="R25" s="3"/>
      <c r="S25" s="18"/>
      <c r="T25" s="18"/>
    </row>
    <row r="26" spans="1:26" ht="20.100000000000001" customHeight="1" thickTop="1">
      <c r="A26" s="191"/>
      <c r="B26" s="52"/>
      <c r="C26" s="52"/>
      <c r="D26" s="228"/>
      <c r="E26" s="210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98"/>
      <c r="R26" s="3"/>
      <c r="S26" s="3"/>
    </row>
    <row r="27" spans="1:26" ht="20.100000000000001" customHeight="1">
      <c r="A27" s="191" t="s">
        <v>129</v>
      </c>
      <c r="C27" s="201"/>
      <c r="D27" s="206"/>
      <c r="E27" s="104"/>
      <c r="F27" s="124">
        <v>225000</v>
      </c>
      <c r="G27" s="46"/>
      <c r="H27" s="124">
        <v>80963</v>
      </c>
      <c r="I27" s="124"/>
      <c r="J27" s="124">
        <v>11250</v>
      </c>
      <c r="K27" s="192"/>
      <c r="L27" s="124">
        <v>-61999</v>
      </c>
      <c r="M27" s="124"/>
      <c r="N27" s="124">
        <v>564</v>
      </c>
      <c r="O27" s="124"/>
      <c r="P27" s="124">
        <f>SUM(F27:L27,N27)</f>
        <v>255778</v>
      </c>
      <c r="Q27" s="100"/>
      <c r="R27" s="3"/>
      <c r="S27" s="3"/>
    </row>
    <row r="28" spans="1:26" ht="20.100000000000001" customHeight="1">
      <c r="A28" s="205" t="s">
        <v>218</v>
      </c>
      <c r="C28" s="201"/>
      <c r="D28" s="206">
        <v>6.3</v>
      </c>
      <c r="E28" s="104"/>
      <c r="F28" s="92" t="s">
        <v>87</v>
      </c>
      <c r="H28" s="92" t="s">
        <v>87</v>
      </c>
      <c r="J28" s="92" t="s">
        <v>87</v>
      </c>
      <c r="L28" s="32">
        <v>29990</v>
      </c>
      <c r="N28" s="92" t="s">
        <v>87</v>
      </c>
      <c r="P28" s="155">
        <f>SUM(F28:L28,N28)</f>
        <v>29990</v>
      </c>
      <c r="Q28" s="100"/>
      <c r="R28" s="3"/>
      <c r="S28" s="3"/>
    </row>
    <row r="29" spans="1:26" ht="20.100000000000001" customHeight="1">
      <c r="A29" s="191" t="s">
        <v>110</v>
      </c>
      <c r="C29" s="201"/>
      <c r="D29" s="206"/>
      <c r="E29" s="104"/>
      <c r="F29" s="13">
        <f>SUM(F27:F28)</f>
        <v>225000</v>
      </c>
      <c r="H29" s="13">
        <f>SUM(H27:H28)</f>
        <v>80963</v>
      </c>
      <c r="J29" s="13">
        <f>SUM(J27:J28)</f>
        <v>11250</v>
      </c>
      <c r="L29" s="13">
        <f>SUM(L27:L28)</f>
        <v>-32009</v>
      </c>
      <c r="N29" s="13">
        <f>SUM(N27:N28)</f>
        <v>564</v>
      </c>
      <c r="P29" s="124">
        <f>SUM(F29:L29,N29)</f>
        <v>285768</v>
      </c>
      <c r="Q29" s="100"/>
      <c r="R29" s="3"/>
      <c r="S29" s="3"/>
    </row>
    <row r="30" spans="1:26" ht="19.5" customHeight="1">
      <c r="A30" s="200" t="s">
        <v>106</v>
      </c>
      <c r="B30" s="205"/>
      <c r="C30" s="201"/>
      <c r="D30" s="206"/>
      <c r="E30" s="104"/>
      <c r="F30" s="124"/>
      <c r="G30" s="42"/>
      <c r="H30" s="124"/>
      <c r="I30" s="202"/>
      <c r="J30" s="124"/>
      <c r="K30" s="202"/>
      <c r="L30" s="124"/>
      <c r="M30" s="100"/>
      <c r="N30" s="124"/>
      <c r="O30" s="202"/>
      <c r="P30" s="124"/>
      <c r="Q30" s="132"/>
      <c r="R30" s="124">
        <f>SUM(P30:P30)</f>
        <v>0</v>
      </c>
      <c r="S30" s="132"/>
      <c r="T30" s="124">
        <f>SUM(F30:N30,R30)</f>
        <v>0</v>
      </c>
      <c r="U30" s="100"/>
      <c r="V30" s="124"/>
      <c r="W30" s="192"/>
      <c r="X30" s="124">
        <f t="shared" ref="X30" si="1">SUM(T30:V30)</f>
        <v>0</v>
      </c>
      <c r="Y30" s="3"/>
      <c r="Z30" s="3"/>
    </row>
    <row r="31" spans="1:26" ht="19.5" customHeight="1">
      <c r="A31" s="200" t="s">
        <v>107</v>
      </c>
      <c r="B31" s="205"/>
      <c r="C31" s="201"/>
      <c r="D31" s="206"/>
      <c r="E31" s="104"/>
      <c r="F31" s="124"/>
      <c r="G31" s="42"/>
      <c r="H31" s="124"/>
      <c r="I31" s="202"/>
      <c r="J31" s="124"/>
      <c r="K31" s="202"/>
      <c r="L31" s="124"/>
      <c r="M31" s="100"/>
      <c r="N31" s="124"/>
      <c r="O31" s="202"/>
      <c r="P31" s="124"/>
      <c r="Q31" s="132"/>
      <c r="R31" s="124"/>
      <c r="S31" s="132"/>
      <c r="T31" s="124"/>
      <c r="U31" s="100"/>
      <c r="V31" s="124"/>
      <c r="W31" s="192"/>
      <c r="X31" s="124"/>
      <c r="Y31" s="3"/>
      <c r="Z31" s="3"/>
    </row>
    <row r="32" spans="1:26" ht="20.100000000000001" customHeight="1">
      <c r="A32" s="52" t="s">
        <v>153</v>
      </c>
      <c r="B32" s="201"/>
      <c r="C32" s="201"/>
      <c r="D32" s="206">
        <v>24</v>
      </c>
      <c r="E32" s="104"/>
      <c r="F32" s="155">
        <v>13796</v>
      </c>
      <c r="G32" s="124"/>
      <c r="H32" s="92" t="s">
        <v>87</v>
      </c>
      <c r="I32" s="124"/>
      <c r="J32" s="92" t="s">
        <v>87</v>
      </c>
      <c r="K32" s="192"/>
      <c r="L32" s="92" t="s">
        <v>87</v>
      </c>
      <c r="M32" s="124"/>
      <c r="N32" s="92" t="s">
        <v>87</v>
      </c>
      <c r="O32" s="124"/>
      <c r="P32" s="155">
        <f>SUM(F32:L32,N32)</f>
        <v>13796</v>
      </c>
      <c r="Q32" s="100"/>
      <c r="R32" s="3"/>
      <c r="S32" s="3"/>
    </row>
    <row r="33" spans="1:20" ht="20.100000000000001" customHeight="1">
      <c r="A33" s="191" t="s">
        <v>108</v>
      </c>
      <c r="B33" s="201"/>
      <c r="C33" s="201"/>
      <c r="D33" s="206"/>
      <c r="E33" s="104"/>
      <c r="F33" s="124"/>
      <c r="G33" s="124"/>
      <c r="H33" s="124"/>
      <c r="I33" s="124"/>
      <c r="J33" s="124"/>
      <c r="K33" s="192"/>
      <c r="L33" s="124"/>
      <c r="M33" s="124"/>
      <c r="N33" s="124"/>
      <c r="O33" s="124"/>
      <c r="P33" s="124"/>
      <c r="Q33" s="100"/>
      <c r="R33" s="3"/>
      <c r="S33" s="3"/>
    </row>
    <row r="34" spans="1:20" ht="20.100000000000001" customHeight="1">
      <c r="A34" s="191" t="s">
        <v>107</v>
      </c>
      <c r="B34" s="201"/>
      <c r="C34" s="201"/>
      <c r="D34" s="196"/>
      <c r="E34" s="104"/>
      <c r="F34" s="155">
        <f>SUM(F32:F33)</f>
        <v>13796</v>
      </c>
      <c r="G34" s="124"/>
      <c r="H34" s="92" t="s">
        <v>87</v>
      </c>
      <c r="I34" s="124"/>
      <c r="J34" s="92" t="s">
        <v>87</v>
      </c>
      <c r="K34" s="192"/>
      <c r="L34" s="92" t="s">
        <v>87</v>
      </c>
      <c r="M34" s="124"/>
      <c r="N34" s="92" t="s">
        <v>87</v>
      </c>
      <c r="O34" s="124"/>
      <c r="P34" s="155">
        <f>SUM(F34:L34,N34)</f>
        <v>13796</v>
      </c>
      <c r="Q34" s="100"/>
      <c r="R34" s="3"/>
      <c r="S34" s="36"/>
      <c r="T34" s="11"/>
    </row>
    <row r="35" spans="1:20" ht="20.100000000000001" customHeight="1">
      <c r="A35" s="191" t="s">
        <v>59</v>
      </c>
      <c r="D35" s="206"/>
      <c r="E35" s="104"/>
      <c r="Q35" s="100"/>
      <c r="R35" s="3"/>
      <c r="S35" s="36"/>
      <c r="T35" s="11"/>
    </row>
    <row r="36" spans="1:20" ht="20.100000000000001" customHeight="1">
      <c r="A36" s="52" t="s">
        <v>154</v>
      </c>
      <c r="D36" s="206"/>
      <c r="E36" s="104"/>
      <c r="F36" s="193" t="s">
        <v>87</v>
      </c>
      <c r="H36" s="193" t="s">
        <v>87</v>
      </c>
      <c r="J36" s="193" t="s">
        <v>87</v>
      </c>
      <c r="L36" s="13">
        <f>+'PL (E) (6M)'!L36</f>
        <v>-208139</v>
      </c>
      <c r="N36" s="193" t="s">
        <v>87</v>
      </c>
      <c r="O36" s="193"/>
      <c r="P36" s="17">
        <f>SUM(F36:L36,N36)</f>
        <v>-208139</v>
      </c>
      <c r="Q36" s="100"/>
      <c r="R36" s="3"/>
      <c r="S36" s="36"/>
      <c r="T36" s="11"/>
    </row>
    <row r="37" spans="1:20" ht="20.100000000000001" customHeight="1">
      <c r="A37" s="52" t="s">
        <v>33</v>
      </c>
      <c r="D37" s="206"/>
      <c r="E37" s="104"/>
      <c r="F37" s="92" t="s">
        <v>87</v>
      </c>
      <c r="H37" s="92" t="s">
        <v>87</v>
      </c>
      <c r="J37" s="92" t="s">
        <v>87</v>
      </c>
      <c r="L37" s="32">
        <f>+'PL (E) (6M)'!L52</f>
        <v>3821</v>
      </c>
      <c r="N37" s="32">
        <f>+'PL (E) (6M)'!L46</f>
        <v>-15</v>
      </c>
      <c r="P37" s="32">
        <f>SUM(F37:L37,N37)</f>
        <v>3806</v>
      </c>
      <c r="Q37" s="100"/>
      <c r="R37" s="3"/>
      <c r="S37" s="36"/>
      <c r="T37" s="11"/>
    </row>
    <row r="38" spans="1:20" ht="20.100000000000001" customHeight="1">
      <c r="A38" s="191" t="s">
        <v>109</v>
      </c>
      <c r="D38" s="206"/>
      <c r="E38" s="104"/>
      <c r="F38" s="193" t="s">
        <v>87</v>
      </c>
      <c r="H38" s="193" t="s">
        <v>87</v>
      </c>
      <c r="J38" s="193" t="s">
        <v>87</v>
      </c>
      <c r="L38" s="13">
        <f>SUM(L36:L37)</f>
        <v>-204318</v>
      </c>
      <c r="N38" s="13">
        <f>SUM(N36:N37)</f>
        <v>-15</v>
      </c>
      <c r="P38" s="13">
        <f>SUM(P36:P37)</f>
        <v>-204333</v>
      </c>
      <c r="Q38" s="100"/>
      <c r="R38" s="3"/>
      <c r="S38" s="36"/>
      <c r="T38" s="11"/>
    </row>
    <row r="39" spans="1:20" ht="20.100000000000001" customHeight="1" thickBot="1">
      <c r="A39" s="33" t="s">
        <v>231</v>
      </c>
      <c r="B39" s="52"/>
      <c r="C39" s="201"/>
      <c r="D39" s="196"/>
      <c r="E39" s="104"/>
      <c r="F39" s="227">
        <f>SUM(F29,F34,F38)</f>
        <v>238796</v>
      </c>
      <c r="H39" s="227">
        <f>SUM(H29,H34,H38)</f>
        <v>80963</v>
      </c>
      <c r="I39" s="13">
        <f>SUM(I27:I34)</f>
        <v>0</v>
      </c>
      <c r="J39" s="227">
        <f>SUM(J29,J34,J38)</f>
        <v>11250</v>
      </c>
      <c r="K39" s="13">
        <f>SUM(K27:K34)</f>
        <v>0</v>
      </c>
      <c r="L39" s="227">
        <f>SUM(L29,L34,L38)</f>
        <v>-236327</v>
      </c>
      <c r="M39" s="13">
        <f>SUM(M27:M34)</f>
        <v>0</v>
      </c>
      <c r="N39" s="227">
        <f>SUM(N29,N34,N38)</f>
        <v>549</v>
      </c>
      <c r="O39" s="13">
        <f>SUM(O27:O34)</f>
        <v>0</v>
      </c>
      <c r="P39" s="227">
        <f>SUM(P29,P34,P38)</f>
        <v>95231</v>
      </c>
      <c r="Q39" s="100"/>
      <c r="R39" s="3"/>
      <c r="S39" s="18"/>
      <c r="T39" s="18"/>
    </row>
    <row r="40" spans="1:20" ht="20.100000000000001" customHeight="1" thickTop="1">
      <c r="A40" s="191"/>
      <c r="B40" s="52"/>
      <c r="C40" s="201"/>
      <c r="D40" s="196"/>
      <c r="E40" s="104"/>
      <c r="F40" s="124"/>
      <c r="H40" s="124"/>
      <c r="J40" s="124"/>
      <c r="L40" s="124"/>
      <c r="N40" s="124"/>
      <c r="P40" s="229">
        <v>43168173.629999995</v>
      </c>
      <c r="Q40" s="100"/>
      <c r="R40" s="3"/>
      <c r="S40" s="18"/>
      <c r="T40" s="18"/>
    </row>
    <row r="41" spans="1:20" ht="20.100000000000001" customHeight="1">
      <c r="A41" s="52"/>
      <c r="B41" s="52"/>
      <c r="C41" s="201"/>
      <c r="D41" s="219" t="s">
        <v>127</v>
      </c>
      <c r="E41" s="104"/>
      <c r="F41" s="124"/>
      <c r="G41" s="46"/>
      <c r="H41" s="124"/>
      <c r="I41" s="124"/>
      <c r="J41" s="124"/>
      <c r="K41" s="192"/>
      <c r="L41" s="219" t="s">
        <v>127</v>
      </c>
      <c r="M41" s="124"/>
      <c r="N41" s="124"/>
      <c r="O41" s="124"/>
      <c r="P41" s="124"/>
      <c r="Q41" s="100"/>
      <c r="R41" s="3"/>
      <c r="S41" s="18"/>
      <c r="T41" s="18"/>
    </row>
    <row r="43" spans="1:20" ht="20.100000000000001" customHeight="1">
      <c r="F43" s="220"/>
      <c r="H43" s="220"/>
      <c r="J43" s="220"/>
      <c r="L43" s="220"/>
      <c r="N43" s="220"/>
      <c r="P43" s="220"/>
    </row>
    <row r="44" spans="1:20" ht="20.100000000000001" customHeight="1">
      <c r="F44" s="220"/>
      <c r="H44" s="220"/>
      <c r="J44" s="220"/>
      <c r="L44" s="220"/>
      <c r="N44" s="220"/>
      <c r="O44" s="13">
        <v>564</v>
      </c>
      <c r="P44" s="220"/>
    </row>
    <row r="46" spans="1:20" ht="20.100000000000001" customHeight="1">
      <c r="O46" s="13">
        <v>0</v>
      </c>
    </row>
    <row r="47" spans="1:20" ht="20.100000000000001" customHeight="1">
      <c r="O47" s="13">
        <v>-3821</v>
      </c>
    </row>
    <row r="48" spans="1:20" ht="20.100000000000001" customHeight="1">
      <c r="O48" s="13">
        <v>3802</v>
      </c>
    </row>
    <row r="49" spans="15:15" ht="20.100000000000001" customHeight="1">
      <c r="O49" s="13">
        <v>545</v>
      </c>
    </row>
  </sheetData>
  <mergeCells count="3">
    <mergeCell ref="J9:L9"/>
    <mergeCell ref="F4:P4"/>
    <mergeCell ref="F5:P5"/>
  </mergeCells>
  <pageMargins left="0.51181102362204722" right="0.47244094488188981" top="0.59055118110236227" bottom="0.47244094488188981" header="0.31496062992125984" footer="0.31496062992125984"/>
  <pageSetup paperSize="9" scale="65" firstPageNumber="12" orientation="landscape" useFirstPageNumber="1" r:id="rId1"/>
  <headerFooter>
    <oddFooter>&amp;L&amp;"-,Regular"&amp;10          The accompanying notes form an integral part of these financial statements.&amp;R&amp;"-,Regular"&amp;10&amp;P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view="pageBreakPreview" topLeftCell="A31" zoomScale="120" zoomScaleNormal="100" zoomScaleSheetLayoutView="120" workbookViewId="0">
      <selection activeCell="L12" sqref="L12"/>
    </sheetView>
  </sheetViews>
  <sheetFormatPr defaultColWidth="15.5703125" defaultRowHeight="15" customHeight="1"/>
  <cols>
    <col min="1" max="1" width="63.42578125" style="232" customWidth="1"/>
    <col min="2" max="2" width="1" style="232" customWidth="1"/>
    <col min="3" max="3" width="14.85546875" style="13" customWidth="1"/>
    <col min="4" max="4" width="1" style="13" customWidth="1"/>
    <col min="5" max="5" width="14.42578125" style="13" customWidth="1"/>
    <col min="6" max="6" width="1" style="13" customWidth="1"/>
    <col min="7" max="7" width="13.5703125" style="13" customWidth="1"/>
    <col min="8" max="8" width="1" style="13" customWidth="1"/>
    <col min="9" max="9" width="13.5703125" style="13" customWidth="1"/>
    <col min="10" max="10" width="2.28515625" style="232" customWidth="1"/>
    <col min="11" max="16384" width="15.5703125" style="232"/>
  </cols>
  <sheetData>
    <row r="1" spans="1:9" ht="15" customHeight="1">
      <c r="A1" s="230" t="s">
        <v>22</v>
      </c>
      <c r="B1" s="230"/>
      <c r="C1" s="231"/>
      <c r="D1" s="231"/>
      <c r="E1" s="231"/>
      <c r="F1" s="231"/>
      <c r="G1" s="231"/>
      <c r="H1" s="231"/>
      <c r="I1" s="193" t="s">
        <v>113</v>
      </c>
    </row>
    <row r="2" spans="1:9" ht="15" customHeight="1">
      <c r="A2" s="233" t="s">
        <v>273</v>
      </c>
      <c r="B2" s="233"/>
      <c r="C2" s="231"/>
      <c r="D2" s="231"/>
      <c r="E2" s="231"/>
      <c r="F2" s="231"/>
      <c r="G2" s="231"/>
      <c r="H2" s="231"/>
      <c r="I2" s="193" t="s">
        <v>114</v>
      </c>
    </row>
    <row r="3" spans="1:9" ht="15" customHeight="1">
      <c r="A3" s="233" t="s">
        <v>223</v>
      </c>
      <c r="B3" s="233"/>
      <c r="C3" s="231"/>
      <c r="D3" s="231"/>
      <c r="E3" s="231"/>
      <c r="F3" s="231"/>
      <c r="G3" s="231"/>
      <c r="H3" s="231"/>
      <c r="I3" s="231"/>
    </row>
    <row r="4" spans="1:9" ht="15" customHeight="1">
      <c r="B4" s="234"/>
      <c r="C4" s="320" t="s">
        <v>72</v>
      </c>
      <c r="D4" s="320"/>
      <c r="E4" s="320"/>
      <c r="F4" s="320"/>
      <c r="G4" s="320"/>
      <c r="H4" s="320"/>
      <c r="I4" s="320"/>
    </row>
    <row r="5" spans="1:9" ht="15" customHeight="1">
      <c r="B5" s="234"/>
      <c r="C5" s="320" t="s">
        <v>56</v>
      </c>
      <c r="D5" s="320"/>
      <c r="E5" s="320"/>
      <c r="F5" s="46"/>
      <c r="G5" s="320" t="s">
        <v>263</v>
      </c>
      <c r="H5" s="320"/>
      <c r="I5" s="320"/>
    </row>
    <row r="6" spans="1:9" s="108" customFormat="1" ht="15" customHeight="1">
      <c r="C6" s="46" t="s">
        <v>79</v>
      </c>
      <c r="D6" s="46"/>
      <c r="E6" s="46" t="s">
        <v>60</v>
      </c>
      <c r="F6" s="193"/>
      <c r="G6" s="46" t="s">
        <v>79</v>
      </c>
      <c r="H6" s="46"/>
      <c r="I6" s="46" t="s">
        <v>60</v>
      </c>
    </row>
    <row r="7" spans="1:9" s="108" customFormat="1" ht="15" customHeight="1">
      <c r="C7" s="265"/>
      <c r="D7" s="46"/>
      <c r="E7" s="265" t="s">
        <v>89</v>
      </c>
      <c r="F7" s="193"/>
      <c r="G7" s="265"/>
      <c r="H7" s="46"/>
      <c r="I7" s="265" t="s">
        <v>89</v>
      </c>
    </row>
    <row r="8" spans="1:9" ht="15" customHeight="1">
      <c r="A8" s="235" t="s">
        <v>166</v>
      </c>
      <c r="B8" s="236"/>
      <c r="C8" s="237"/>
      <c r="D8" s="17"/>
      <c r="H8" s="17"/>
    </row>
    <row r="9" spans="1:9" ht="15" customHeight="1">
      <c r="A9" s="25" t="s">
        <v>168</v>
      </c>
      <c r="B9" s="238"/>
      <c r="C9" s="13">
        <f>+'PL (E) (6M)'!F34</f>
        <v>-37850</v>
      </c>
      <c r="E9" s="13">
        <f>+'PL (E) (6M)'!H34</f>
        <v>-99685</v>
      </c>
      <c r="G9" s="13">
        <f>+'PL (E) (6M)'!J34</f>
        <v>-36659</v>
      </c>
      <c r="I9" s="13">
        <f>+'PL (E) (6M)'!L34</f>
        <v>-203706</v>
      </c>
    </row>
    <row r="10" spans="1:9" ht="15" customHeight="1">
      <c r="A10" s="235" t="s">
        <v>167</v>
      </c>
      <c r="B10" s="238"/>
    </row>
    <row r="11" spans="1:9" ht="15" customHeight="1">
      <c r="A11" s="239" t="s">
        <v>63</v>
      </c>
      <c r="B11" s="238"/>
      <c r="C11" s="13">
        <v>736</v>
      </c>
      <c r="E11" s="13">
        <v>3871</v>
      </c>
      <c r="G11" s="13">
        <v>728</v>
      </c>
      <c r="I11" s="13">
        <v>2405</v>
      </c>
    </row>
    <row r="12" spans="1:9" ht="15" customHeight="1">
      <c r="A12" s="25" t="s">
        <v>146</v>
      </c>
      <c r="B12" s="238"/>
      <c r="C12" s="13">
        <v>7915</v>
      </c>
      <c r="E12" s="193">
        <v>69995</v>
      </c>
      <c r="G12" s="13">
        <v>14051</v>
      </c>
      <c r="I12" s="13">
        <v>36371</v>
      </c>
    </row>
    <row r="13" spans="1:9" ht="15" customHeight="1">
      <c r="A13" s="239" t="s">
        <v>203</v>
      </c>
      <c r="B13" s="238"/>
      <c r="C13" s="13">
        <v>-4522</v>
      </c>
      <c r="E13" s="193" t="s">
        <v>87</v>
      </c>
      <c r="G13" s="13">
        <v>-4509</v>
      </c>
      <c r="I13" s="193" t="s">
        <v>87</v>
      </c>
    </row>
    <row r="14" spans="1:9" ht="15" customHeight="1">
      <c r="A14" s="27" t="s">
        <v>204</v>
      </c>
      <c r="B14" s="238"/>
      <c r="C14" s="13">
        <v>5549</v>
      </c>
      <c r="E14" s="193">
        <v>42013</v>
      </c>
      <c r="G14" s="193" t="s">
        <v>87</v>
      </c>
      <c r="I14" s="193">
        <v>71944</v>
      </c>
    </row>
    <row r="15" spans="1:9" ht="15" customHeight="1">
      <c r="A15" s="25" t="s">
        <v>149</v>
      </c>
      <c r="B15" s="238"/>
      <c r="C15" s="193" t="s">
        <v>87</v>
      </c>
      <c r="E15" s="13">
        <v>42737</v>
      </c>
      <c r="G15" s="193" t="s">
        <v>87</v>
      </c>
      <c r="I15" s="13">
        <v>51737</v>
      </c>
    </row>
    <row r="16" spans="1:9" ht="15" customHeight="1">
      <c r="A16" s="25" t="s">
        <v>225</v>
      </c>
      <c r="B16" s="238"/>
      <c r="C16" s="193" t="s">
        <v>87</v>
      </c>
      <c r="E16" s="13">
        <v>2553</v>
      </c>
      <c r="G16" s="193" t="s">
        <v>87</v>
      </c>
      <c r="I16" s="193" t="s">
        <v>87</v>
      </c>
    </row>
    <row r="17" spans="1:9" ht="15" customHeight="1">
      <c r="A17" s="25" t="s">
        <v>183</v>
      </c>
      <c r="B17" s="238"/>
      <c r="C17" s="193" t="s">
        <v>87</v>
      </c>
      <c r="E17" s="193" t="s">
        <v>87</v>
      </c>
      <c r="G17" s="193" t="s">
        <v>87</v>
      </c>
      <c r="I17" s="13">
        <v>-3380</v>
      </c>
    </row>
    <row r="18" spans="1:9" ht="15" customHeight="1">
      <c r="A18" s="25" t="s">
        <v>255</v>
      </c>
      <c r="B18" s="238"/>
      <c r="C18" s="193" t="s">
        <v>87</v>
      </c>
      <c r="E18" s="289">
        <v>-446</v>
      </c>
      <c r="G18" s="193" t="s">
        <v>87</v>
      </c>
      <c r="I18" s="289">
        <v>-446</v>
      </c>
    </row>
    <row r="19" spans="1:9" ht="15" customHeight="1">
      <c r="A19" s="25" t="s">
        <v>188</v>
      </c>
      <c r="B19" s="238"/>
      <c r="C19" s="13">
        <v>500</v>
      </c>
      <c r="E19" s="193">
        <v>1000</v>
      </c>
      <c r="G19" s="13">
        <v>500</v>
      </c>
      <c r="I19" s="193">
        <v>1000</v>
      </c>
    </row>
    <row r="20" spans="1:9" ht="15" customHeight="1">
      <c r="A20" s="25" t="s">
        <v>193</v>
      </c>
      <c r="B20" s="238"/>
      <c r="C20" s="13">
        <v>33</v>
      </c>
      <c r="E20" s="193">
        <v>119</v>
      </c>
      <c r="G20" s="13">
        <v>33</v>
      </c>
      <c r="I20" s="13">
        <v>119</v>
      </c>
    </row>
    <row r="21" spans="1:9" ht="15" customHeight="1">
      <c r="A21" s="25" t="s">
        <v>233</v>
      </c>
      <c r="B21" s="238"/>
      <c r="C21" s="13">
        <v>-429</v>
      </c>
      <c r="E21" s="193" t="s">
        <v>87</v>
      </c>
      <c r="G21" s="13">
        <v>-429</v>
      </c>
      <c r="I21" s="193" t="s">
        <v>87</v>
      </c>
    </row>
    <row r="22" spans="1:9" ht="15" customHeight="1">
      <c r="A22" s="240" t="s">
        <v>205</v>
      </c>
      <c r="B22" s="238"/>
      <c r="C22" s="13">
        <v>-337</v>
      </c>
      <c r="E22" s="193" t="s">
        <v>87</v>
      </c>
      <c r="G22" s="13">
        <v>-337</v>
      </c>
      <c r="I22" s="193" t="s">
        <v>87</v>
      </c>
    </row>
    <row r="23" spans="1:9" ht="15" customHeight="1">
      <c r="A23" s="240" t="s">
        <v>64</v>
      </c>
      <c r="B23" s="238"/>
      <c r="C23" s="193" t="s">
        <v>87</v>
      </c>
      <c r="E23" s="193" t="s">
        <v>87</v>
      </c>
      <c r="G23" s="193" t="s">
        <v>87</v>
      </c>
      <c r="I23" s="13">
        <v>-1276</v>
      </c>
    </row>
    <row r="24" spans="1:9" ht="15" customHeight="1">
      <c r="A24" s="232" t="s">
        <v>173</v>
      </c>
      <c r="C24" s="193" t="s">
        <v>87</v>
      </c>
      <c r="E24" s="13">
        <v>-46</v>
      </c>
      <c r="G24" s="193" t="s">
        <v>87</v>
      </c>
      <c r="I24" s="13">
        <v>-56</v>
      </c>
    </row>
    <row r="25" spans="1:9" ht="15" customHeight="1">
      <c r="A25" s="232" t="s">
        <v>232</v>
      </c>
      <c r="C25" s="193" t="s">
        <v>87</v>
      </c>
      <c r="E25" s="13">
        <v>-131745</v>
      </c>
      <c r="G25" s="193" t="s">
        <v>87</v>
      </c>
      <c r="I25" s="193" t="s">
        <v>87</v>
      </c>
    </row>
    <row r="26" spans="1:9" ht="15" customHeight="1">
      <c r="A26" s="242" t="s">
        <v>65</v>
      </c>
      <c r="B26" s="238"/>
      <c r="C26" s="13">
        <v>506</v>
      </c>
      <c r="E26" s="13">
        <v>-1586</v>
      </c>
      <c r="G26" s="13">
        <v>506</v>
      </c>
      <c r="I26" s="13">
        <v>-776</v>
      </c>
    </row>
    <row r="27" spans="1:9" ht="15" customHeight="1">
      <c r="A27" s="242" t="s">
        <v>246</v>
      </c>
      <c r="B27" s="238"/>
      <c r="C27" s="13">
        <v>-4542</v>
      </c>
      <c r="E27" s="193" t="s">
        <v>87</v>
      </c>
      <c r="G27" s="13">
        <v>-4542</v>
      </c>
      <c r="I27" s="193" t="s">
        <v>87</v>
      </c>
    </row>
    <row r="28" spans="1:9" ht="15" customHeight="1">
      <c r="A28" s="25" t="s">
        <v>194</v>
      </c>
      <c r="B28" s="238"/>
      <c r="C28" s="13">
        <v>32</v>
      </c>
      <c r="E28" s="193">
        <v>446</v>
      </c>
      <c r="G28" s="13">
        <v>42</v>
      </c>
      <c r="I28" s="13">
        <v>3102</v>
      </c>
    </row>
    <row r="29" spans="1:9" ht="15" customHeight="1">
      <c r="A29" s="25" t="s">
        <v>195</v>
      </c>
      <c r="B29" s="238"/>
      <c r="C29" s="193" t="s">
        <v>87</v>
      </c>
      <c r="E29" s="13">
        <v>408</v>
      </c>
      <c r="G29" s="193" t="s">
        <v>87</v>
      </c>
      <c r="I29" s="193" t="s">
        <v>87</v>
      </c>
    </row>
    <row r="30" spans="1:9" ht="15" customHeight="1">
      <c r="A30" s="25" t="s">
        <v>224</v>
      </c>
      <c r="B30" s="238"/>
      <c r="C30" s="193">
        <v>-34</v>
      </c>
      <c r="E30" s="13">
        <v>-38</v>
      </c>
      <c r="G30" s="193">
        <v>-34</v>
      </c>
      <c r="I30" s="193">
        <v>-38</v>
      </c>
    </row>
    <row r="31" spans="1:9" ht="15" customHeight="1">
      <c r="A31" s="239" t="s">
        <v>66</v>
      </c>
      <c r="B31" s="238"/>
      <c r="C31" s="13">
        <v>-859</v>
      </c>
      <c r="E31" s="13">
        <v>-685</v>
      </c>
      <c r="G31" s="13">
        <v>-998</v>
      </c>
      <c r="I31" s="13">
        <v>-1377</v>
      </c>
    </row>
    <row r="32" spans="1:9" ht="15" customHeight="1">
      <c r="A32" s="239" t="s">
        <v>192</v>
      </c>
      <c r="B32" s="243"/>
      <c r="C32" s="32">
        <v>685</v>
      </c>
      <c r="D32" s="17"/>
      <c r="E32" s="32">
        <v>1289</v>
      </c>
      <c r="G32" s="32">
        <v>685</v>
      </c>
      <c r="I32" s="32">
        <v>451</v>
      </c>
    </row>
    <row r="33" spans="1:9" ht="15" customHeight="1">
      <c r="A33" s="25" t="s">
        <v>175</v>
      </c>
      <c r="B33" s="238"/>
    </row>
    <row r="34" spans="1:9" ht="15" customHeight="1">
      <c r="A34" s="25" t="s">
        <v>67</v>
      </c>
      <c r="B34" s="238"/>
      <c r="C34" s="13">
        <f>SUM(C9:C32)</f>
        <v>-32617</v>
      </c>
      <c r="E34" s="13">
        <f t="shared" ref="E34:I34" si="0">SUM(E9:E32)</f>
        <v>-69800</v>
      </c>
      <c r="G34" s="13">
        <f t="shared" si="0"/>
        <v>-30963</v>
      </c>
      <c r="I34" s="13">
        <f t="shared" si="0"/>
        <v>-43926</v>
      </c>
    </row>
    <row r="35" spans="1:9" ht="15" customHeight="1">
      <c r="A35" s="244" t="s">
        <v>174</v>
      </c>
      <c r="B35" s="238"/>
      <c r="F35" s="17"/>
      <c r="H35" s="17"/>
    </row>
    <row r="36" spans="1:9" ht="15" customHeight="1">
      <c r="A36" s="239" t="s">
        <v>19</v>
      </c>
      <c r="B36" s="238"/>
      <c r="C36" s="13">
        <v>-3573</v>
      </c>
      <c r="E36" s="13">
        <v>-22508</v>
      </c>
      <c r="F36" s="17"/>
      <c r="G36" s="13">
        <v>-9613</v>
      </c>
      <c r="H36" s="17"/>
      <c r="I36" s="13">
        <v>-17377</v>
      </c>
    </row>
    <row r="37" spans="1:9" ht="15" customHeight="1">
      <c r="A37" s="239" t="s">
        <v>176</v>
      </c>
      <c r="B37" s="243"/>
      <c r="C37" s="193" t="s">
        <v>87</v>
      </c>
      <c r="E37" s="13">
        <v>-39103</v>
      </c>
      <c r="G37" s="193" t="s">
        <v>87</v>
      </c>
      <c r="I37" s="13">
        <v>1458</v>
      </c>
    </row>
    <row r="38" spans="1:9" ht="15" customHeight="1">
      <c r="A38" s="239" t="s">
        <v>196</v>
      </c>
      <c r="B38" s="243"/>
      <c r="C38" s="13">
        <v>3265</v>
      </c>
      <c r="E38" s="193" t="s">
        <v>87</v>
      </c>
      <c r="G38" s="193">
        <v>3252</v>
      </c>
      <c r="I38" s="193" t="s">
        <v>87</v>
      </c>
    </row>
    <row r="39" spans="1:9" ht="15" customHeight="1">
      <c r="A39" s="239" t="s">
        <v>75</v>
      </c>
      <c r="B39" s="243"/>
      <c r="C39" s="13">
        <v>2030</v>
      </c>
      <c r="E39" s="193" t="s">
        <v>87</v>
      </c>
      <c r="G39" s="193">
        <v>2030</v>
      </c>
      <c r="I39" s="193" t="s">
        <v>87</v>
      </c>
    </row>
    <row r="40" spans="1:9" ht="15" customHeight="1">
      <c r="A40" s="25" t="s">
        <v>3</v>
      </c>
      <c r="B40" s="243"/>
      <c r="C40" s="13">
        <v>77</v>
      </c>
      <c r="E40" s="13">
        <v>-9760</v>
      </c>
      <c r="G40" s="13">
        <v>77</v>
      </c>
      <c r="I40" s="13">
        <v>-286</v>
      </c>
    </row>
    <row r="41" spans="1:9" s="246" customFormat="1" ht="15" customHeight="1">
      <c r="A41" s="25" t="s">
        <v>10</v>
      </c>
      <c r="B41" s="245"/>
      <c r="C41" s="13">
        <v>2989</v>
      </c>
      <c r="D41" s="17"/>
      <c r="E41" s="13">
        <v>5060</v>
      </c>
      <c r="F41" s="17"/>
      <c r="G41" s="13">
        <v>2989</v>
      </c>
      <c r="H41" s="17"/>
      <c r="I41" s="13">
        <v>-447</v>
      </c>
    </row>
    <row r="42" spans="1:9" ht="15" customHeight="1">
      <c r="A42" s="247" t="s">
        <v>177</v>
      </c>
      <c r="B42" s="243"/>
    </row>
    <row r="43" spans="1:9" ht="15" customHeight="1">
      <c r="A43" s="239" t="s">
        <v>26</v>
      </c>
      <c r="B43" s="243"/>
      <c r="C43" s="13">
        <v>8694</v>
      </c>
      <c r="E43" s="13">
        <v>51631</v>
      </c>
      <c r="G43" s="13">
        <v>8538</v>
      </c>
      <c r="I43" s="13">
        <v>406</v>
      </c>
    </row>
    <row r="44" spans="1:9" ht="15" customHeight="1">
      <c r="A44" s="239" t="s">
        <v>197</v>
      </c>
      <c r="B44" s="243"/>
      <c r="C44" s="13">
        <v>-2234</v>
      </c>
      <c r="E44" s="193" t="s">
        <v>87</v>
      </c>
      <c r="G44" s="13">
        <v>-2234</v>
      </c>
      <c r="I44" s="193" t="s">
        <v>87</v>
      </c>
    </row>
    <row r="45" spans="1:9" ht="15" customHeight="1">
      <c r="A45" s="239" t="s">
        <v>184</v>
      </c>
      <c r="B45" s="243"/>
      <c r="C45" s="13">
        <v>-1725</v>
      </c>
      <c r="E45" s="193" t="s">
        <v>87</v>
      </c>
      <c r="G45" s="13">
        <v>-1725</v>
      </c>
      <c r="I45" s="193" t="s">
        <v>87</v>
      </c>
    </row>
    <row r="46" spans="1:9" ht="15" customHeight="1">
      <c r="A46" s="236" t="s">
        <v>17</v>
      </c>
      <c r="B46" s="243"/>
      <c r="C46" s="46" t="s">
        <v>87</v>
      </c>
      <c r="E46" s="17">
        <v>-4593</v>
      </c>
      <c r="G46" s="46" t="s">
        <v>87</v>
      </c>
      <c r="I46" s="17">
        <v>-43</v>
      </c>
    </row>
    <row r="47" spans="1:9" ht="15" customHeight="1">
      <c r="A47" s="131" t="s">
        <v>4</v>
      </c>
      <c r="B47" s="243"/>
      <c r="C47" s="46" t="s">
        <v>87</v>
      </c>
      <c r="E47" s="17">
        <v>17025</v>
      </c>
      <c r="G47" s="46" t="s">
        <v>87</v>
      </c>
      <c r="I47" s="17">
        <v>-106</v>
      </c>
    </row>
    <row r="48" spans="1:9" ht="15" customHeight="1">
      <c r="A48" s="248" t="s">
        <v>8</v>
      </c>
      <c r="B48" s="243"/>
      <c r="C48" s="46">
        <v>-705</v>
      </c>
      <c r="E48" s="17">
        <v>4043</v>
      </c>
      <c r="G48" s="17">
        <v>-705</v>
      </c>
      <c r="I48" s="17">
        <v>306</v>
      </c>
    </row>
    <row r="49" spans="1:9" ht="15" customHeight="1">
      <c r="A49" s="248" t="s">
        <v>68</v>
      </c>
      <c r="B49" s="243"/>
      <c r="C49" s="92" t="s">
        <v>87</v>
      </c>
      <c r="D49" s="17"/>
      <c r="E49" s="32">
        <v>-476</v>
      </c>
      <c r="G49" s="92" t="s">
        <v>87</v>
      </c>
      <c r="I49" s="32">
        <v>-43</v>
      </c>
    </row>
    <row r="50" spans="1:9" ht="15" customHeight="1">
      <c r="A50" s="249" t="s">
        <v>257</v>
      </c>
      <c r="B50" s="243"/>
      <c r="C50" s="13">
        <f>SUM(C34:C49)</f>
        <v>-23799</v>
      </c>
      <c r="D50" s="17"/>
      <c r="E50" s="13">
        <f>SUM(E34:E49)</f>
        <v>-68481</v>
      </c>
      <c r="G50" s="13">
        <f>SUM(G34:G49)</f>
        <v>-28354</v>
      </c>
      <c r="I50" s="13">
        <f>SUM(I34:I49)</f>
        <v>-60058</v>
      </c>
    </row>
    <row r="51" spans="1:9" ht="15" customHeight="1">
      <c r="A51" s="239" t="s">
        <v>69</v>
      </c>
      <c r="B51" s="243"/>
      <c r="C51" s="13">
        <v>-561</v>
      </c>
      <c r="D51" s="17"/>
      <c r="E51" s="46">
        <v>-1166</v>
      </c>
      <c r="G51" s="13">
        <v>-561</v>
      </c>
      <c r="I51" s="13">
        <v>-327</v>
      </c>
    </row>
    <row r="52" spans="1:9" ht="15" customHeight="1">
      <c r="A52" s="131" t="s">
        <v>70</v>
      </c>
      <c r="B52" s="243"/>
      <c r="C52" s="13">
        <v>-77</v>
      </c>
      <c r="D52" s="17"/>
      <c r="E52" s="46">
        <v>-3051</v>
      </c>
      <c r="G52" s="13">
        <v>-76</v>
      </c>
      <c r="I52" s="13">
        <v>-76</v>
      </c>
    </row>
    <row r="53" spans="1:9" ht="15" customHeight="1">
      <c r="A53" s="131" t="s">
        <v>251</v>
      </c>
      <c r="B53" s="243"/>
      <c r="C53" s="13">
        <v>2661</v>
      </c>
      <c r="D53" s="17"/>
      <c r="E53" s="298" t="s">
        <v>87</v>
      </c>
      <c r="G53" s="13">
        <v>2661</v>
      </c>
      <c r="I53" s="193" t="s">
        <v>87</v>
      </c>
    </row>
    <row r="54" spans="1:9" ht="15" customHeight="1">
      <c r="A54" s="247" t="s">
        <v>258</v>
      </c>
      <c r="B54" s="243"/>
      <c r="C54" s="285">
        <f>SUM(C50:C53)</f>
        <v>-21776</v>
      </c>
      <c r="D54" s="17"/>
      <c r="E54" s="298">
        <f t="shared" ref="E54:I54" si="1">SUM(E50:E52)</f>
        <v>-72698</v>
      </c>
      <c r="F54" s="17"/>
      <c r="G54" s="285">
        <f>SUM(G50:G53)</f>
        <v>-26330</v>
      </c>
      <c r="H54" s="17"/>
      <c r="I54" s="285">
        <f t="shared" si="1"/>
        <v>-60461</v>
      </c>
    </row>
    <row r="55" spans="1:9" ht="15" customHeight="1">
      <c r="A55" s="247"/>
      <c r="B55" s="243"/>
      <c r="C55" s="46"/>
      <c r="D55" s="46"/>
      <c r="E55" s="46"/>
      <c r="F55" s="46"/>
      <c r="G55" s="46"/>
      <c r="H55" s="46"/>
      <c r="I55" s="46"/>
    </row>
    <row r="56" spans="1:9" ht="15" customHeight="1">
      <c r="A56" s="247"/>
      <c r="B56" s="243"/>
      <c r="C56" s="46"/>
      <c r="D56" s="46"/>
      <c r="E56" s="46"/>
      <c r="F56" s="46"/>
      <c r="G56" s="46"/>
      <c r="H56" s="46"/>
      <c r="I56" s="46"/>
    </row>
    <row r="57" spans="1:9" ht="15" customHeight="1">
      <c r="B57" s="243"/>
      <c r="E57" s="46"/>
      <c r="F57" s="46"/>
      <c r="G57" s="46"/>
      <c r="H57" s="46"/>
      <c r="I57" s="46"/>
    </row>
    <row r="58" spans="1:9" ht="15" customHeight="1">
      <c r="A58" s="263" t="s">
        <v>127</v>
      </c>
      <c r="B58" s="254"/>
      <c r="C58" s="256"/>
      <c r="D58" s="256"/>
      <c r="E58" s="158" t="s">
        <v>127</v>
      </c>
      <c r="I58" s="253"/>
    </row>
    <row r="59" spans="1:9" ht="15" customHeight="1">
      <c r="A59" s="230" t="s">
        <v>22</v>
      </c>
      <c r="B59" s="230"/>
      <c r="C59" s="231"/>
      <c r="D59" s="231"/>
      <c r="E59" s="231"/>
      <c r="F59" s="231"/>
      <c r="G59" s="231"/>
      <c r="H59" s="231"/>
      <c r="I59" s="193" t="s">
        <v>113</v>
      </c>
    </row>
    <row r="60" spans="1:9" ht="15" customHeight="1">
      <c r="A60" s="230" t="s">
        <v>274</v>
      </c>
      <c r="B60" s="230"/>
      <c r="C60" s="231"/>
      <c r="D60" s="231"/>
      <c r="E60" s="231"/>
      <c r="F60" s="231"/>
      <c r="G60" s="231"/>
      <c r="H60" s="231"/>
      <c r="I60" s="193" t="s">
        <v>114</v>
      </c>
    </row>
    <row r="61" spans="1:9" ht="15" customHeight="1">
      <c r="A61" s="233" t="s">
        <v>223</v>
      </c>
      <c r="B61" s="233"/>
      <c r="C61" s="231"/>
      <c r="D61" s="231"/>
      <c r="E61" s="231"/>
      <c r="F61" s="231"/>
      <c r="G61" s="231"/>
      <c r="H61" s="231"/>
      <c r="I61" s="231"/>
    </row>
    <row r="62" spans="1:9" ht="15" customHeight="1">
      <c r="B62" s="234"/>
      <c r="C62" s="320" t="s">
        <v>72</v>
      </c>
      <c r="D62" s="320"/>
      <c r="E62" s="320"/>
      <c r="F62" s="320"/>
      <c r="G62" s="320"/>
      <c r="H62" s="320"/>
      <c r="I62" s="320"/>
    </row>
    <row r="63" spans="1:9" ht="15" customHeight="1">
      <c r="B63" s="234"/>
      <c r="C63" s="321" t="s">
        <v>56</v>
      </c>
      <c r="D63" s="321"/>
      <c r="E63" s="321"/>
      <c r="F63" s="46"/>
      <c r="G63" s="321" t="s">
        <v>263</v>
      </c>
      <c r="H63" s="321"/>
      <c r="I63" s="321"/>
    </row>
    <row r="64" spans="1:9" ht="15" customHeight="1">
      <c r="A64" s="108"/>
      <c r="B64" s="108"/>
      <c r="C64" s="46" t="s">
        <v>79</v>
      </c>
      <c r="D64" s="46"/>
      <c r="E64" s="46" t="s">
        <v>60</v>
      </c>
      <c r="F64" s="193"/>
      <c r="G64" s="46" t="s">
        <v>79</v>
      </c>
      <c r="H64" s="46"/>
      <c r="I64" s="46" t="s">
        <v>60</v>
      </c>
    </row>
    <row r="65" spans="1:9" s="108" customFormat="1" ht="15" customHeight="1">
      <c r="C65" s="265"/>
      <c r="D65" s="46"/>
      <c r="E65" s="265" t="s">
        <v>89</v>
      </c>
      <c r="F65" s="193"/>
      <c r="G65" s="265"/>
      <c r="H65" s="46"/>
      <c r="I65" s="265" t="s">
        <v>89</v>
      </c>
    </row>
    <row r="66" spans="1:9" ht="15" customHeight="1">
      <c r="A66" s="235" t="s">
        <v>178</v>
      </c>
      <c r="B66" s="250"/>
      <c r="C66" s="193"/>
      <c r="D66" s="46"/>
      <c r="E66" s="17"/>
      <c r="F66" s="17"/>
      <c r="G66" s="17"/>
      <c r="H66" s="17"/>
    </row>
    <row r="67" spans="1:9" ht="15" customHeight="1">
      <c r="A67" s="131" t="s">
        <v>252</v>
      </c>
      <c r="C67" s="40">
        <v>368</v>
      </c>
      <c r="E67" s="40">
        <v>692</v>
      </c>
      <c r="G67" s="40">
        <v>420</v>
      </c>
      <c r="I67" s="40">
        <v>1012</v>
      </c>
    </row>
    <row r="68" spans="1:9" ht="15" customHeight="1">
      <c r="A68" s="131" t="s">
        <v>253</v>
      </c>
      <c r="C68" s="40">
        <v>34</v>
      </c>
      <c r="E68" s="40">
        <v>38</v>
      </c>
      <c r="G68" s="40">
        <v>34</v>
      </c>
      <c r="I68" s="40">
        <v>38</v>
      </c>
    </row>
    <row r="69" spans="1:9" ht="15" customHeight="1">
      <c r="A69" s="131" t="s">
        <v>206</v>
      </c>
      <c r="C69" s="46">
        <v>209</v>
      </c>
      <c r="E69" s="46" t="s">
        <v>87</v>
      </c>
      <c r="G69" s="46">
        <v>209</v>
      </c>
      <c r="I69" s="40">
        <v>7924</v>
      </c>
    </row>
    <row r="70" spans="1:9" ht="15" customHeight="1">
      <c r="A70" s="131" t="s">
        <v>207</v>
      </c>
      <c r="C70" s="46" t="s">
        <v>87</v>
      </c>
      <c r="E70" s="46">
        <v>-16926</v>
      </c>
      <c r="G70" s="46" t="s">
        <v>87</v>
      </c>
      <c r="I70" s="46">
        <v>-20371</v>
      </c>
    </row>
    <row r="71" spans="1:9" ht="15" customHeight="1">
      <c r="A71" s="131" t="s">
        <v>242</v>
      </c>
      <c r="C71" s="46" t="s">
        <v>87</v>
      </c>
      <c r="E71" s="46">
        <v>4717</v>
      </c>
      <c r="G71" s="46" t="s">
        <v>87</v>
      </c>
      <c r="I71" s="46" t="s">
        <v>87</v>
      </c>
    </row>
    <row r="72" spans="1:9" ht="15" customHeight="1">
      <c r="A72" s="131" t="s">
        <v>185</v>
      </c>
      <c r="C72" s="46">
        <v>-5549</v>
      </c>
      <c r="E72" s="46">
        <v>-8800</v>
      </c>
      <c r="G72" s="46" t="s">
        <v>87</v>
      </c>
      <c r="I72" s="46" t="s">
        <v>87</v>
      </c>
    </row>
    <row r="73" spans="1:9" ht="15" customHeight="1">
      <c r="A73" s="131" t="s">
        <v>198</v>
      </c>
      <c r="C73" s="46" t="s">
        <v>87</v>
      </c>
      <c r="E73" s="40">
        <v>-42737</v>
      </c>
      <c r="G73" s="46" t="s">
        <v>87</v>
      </c>
      <c r="I73" s="40">
        <v>-51737</v>
      </c>
    </row>
    <row r="74" spans="1:9" ht="15" customHeight="1">
      <c r="A74" s="131" t="s">
        <v>199</v>
      </c>
      <c r="C74" s="46" t="s">
        <v>87</v>
      </c>
      <c r="E74" s="46" t="s">
        <v>87</v>
      </c>
      <c r="G74" s="46" t="s">
        <v>87</v>
      </c>
      <c r="I74" s="40">
        <v>7656</v>
      </c>
    </row>
    <row r="75" spans="1:9" ht="15" customHeight="1">
      <c r="A75" s="131" t="s">
        <v>254</v>
      </c>
      <c r="C75" s="46" t="s">
        <v>87</v>
      </c>
      <c r="E75" s="46">
        <v>-24807</v>
      </c>
      <c r="G75" s="46" t="s">
        <v>87</v>
      </c>
      <c r="I75" s="46" t="s">
        <v>87</v>
      </c>
    </row>
    <row r="76" spans="1:9" ht="15" customHeight="1">
      <c r="A76" s="131" t="s">
        <v>200</v>
      </c>
      <c r="C76" s="46" t="s">
        <v>87</v>
      </c>
      <c r="E76" s="46" t="s">
        <v>87</v>
      </c>
      <c r="G76" s="46" t="s">
        <v>87</v>
      </c>
      <c r="I76" s="40">
        <v>-187</v>
      </c>
    </row>
    <row r="77" spans="1:9" ht="15" customHeight="1">
      <c r="A77" s="131" t="s">
        <v>201</v>
      </c>
      <c r="C77" s="46" t="s">
        <v>87</v>
      </c>
      <c r="E77" s="46">
        <v>-1000</v>
      </c>
      <c r="G77" s="46" t="s">
        <v>87</v>
      </c>
      <c r="I77" s="40">
        <v>-1000</v>
      </c>
    </row>
    <row r="78" spans="1:9" ht="15" customHeight="1">
      <c r="A78" s="131" t="s">
        <v>71</v>
      </c>
      <c r="B78" s="250"/>
      <c r="C78" s="46" t="s">
        <v>87</v>
      </c>
      <c r="D78" s="40"/>
      <c r="E78" s="40">
        <v>676</v>
      </c>
      <c r="G78" s="46" t="s">
        <v>87</v>
      </c>
      <c r="I78" s="40">
        <v>56</v>
      </c>
    </row>
    <row r="79" spans="1:9" ht="15" customHeight="1">
      <c r="A79" s="251" t="s">
        <v>179</v>
      </c>
      <c r="B79" s="252"/>
      <c r="C79" s="46" t="s">
        <v>87</v>
      </c>
      <c r="D79" s="255"/>
      <c r="E79" s="40">
        <v>-2026</v>
      </c>
      <c r="F79" s="17"/>
      <c r="G79" s="46" t="s">
        <v>87</v>
      </c>
      <c r="I79" s="40">
        <v>-1962</v>
      </c>
    </row>
    <row r="80" spans="1:9" ht="15" customHeight="1">
      <c r="A80" s="251" t="s">
        <v>180</v>
      </c>
      <c r="B80" s="250"/>
      <c r="C80" s="46" t="s">
        <v>87</v>
      </c>
      <c r="D80" s="255"/>
      <c r="E80" s="40">
        <v>-174</v>
      </c>
      <c r="G80" s="46" t="s">
        <v>87</v>
      </c>
      <c r="I80" s="40">
        <v>-76</v>
      </c>
    </row>
    <row r="81" spans="1:10" ht="15" customHeight="1">
      <c r="A81" s="249" t="s">
        <v>261</v>
      </c>
      <c r="B81" s="169"/>
      <c r="C81" s="305">
        <f>SUM(C67:C80)</f>
        <v>-4938</v>
      </c>
      <c r="D81" s="255"/>
      <c r="E81" s="306">
        <f>SUM(E67:E80)</f>
        <v>-90347</v>
      </c>
      <c r="G81" s="306">
        <f>SUM(G67:G80)</f>
        <v>663</v>
      </c>
      <c r="I81" s="306">
        <f>SUM(I67:I80)</f>
        <v>-58647</v>
      </c>
    </row>
    <row r="82" spans="1:10" ht="15" customHeight="1">
      <c r="A82" s="131"/>
      <c r="C82" s="253"/>
      <c r="D82" s="255"/>
      <c r="E82" s="193"/>
      <c r="I82" s="193"/>
    </row>
    <row r="83" spans="1:10" ht="15" customHeight="1">
      <c r="A83" s="247" t="s">
        <v>181</v>
      </c>
      <c r="B83" s="254"/>
      <c r="C83" s="255"/>
      <c r="D83" s="255"/>
      <c r="E83" s="193"/>
      <c r="I83" s="193"/>
    </row>
    <row r="84" spans="1:10" ht="15" customHeight="1">
      <c r="A84" s="241" t="s">
        <v>216</v>
      </c>
      <c r="B84" s="254"/>
      <c r="C84" s="255">
        <v>2768</v>
      </c>
      <c r="D84" s="255"/>
      <c r="E84" s="255">
        <v>33793</v>
      </c>
      <c r="G84" s="255">
        <v>2768</v>
      </c>
      <c r="I84" s="255">
        <v>33792</v>
      </c>
      <c r="J84" s="14"/>
    </row>
    <row r="85" spans="1:10" ht="15" customHeight="1">
      <c r="A85" s="239" t="s">
        <v>275</v>
      </c>
      <c r="B85" s="254"/>
      <c r="C85" s="255">
        <v>-363</v>
      </c>
      <c r="D85" s="255"/>
      <c r="E85" s="255">
        <v>-485</v>
      </c>
      <c r="G85" s="255">
        <v>-363</v>
      </c>
      <c r="I85" s="255">
        <v>-842</v>
      </c>
      <c r="J85" s="14"/>
    </row>
    <row r="86" spans="1:10" ht="15" customHeight="1">
      <c r="A86" s="131" t="s">
        <v>115</v>
      </c>
      <c r="B86" s="254"/>
      <c r="C86" s="255">
        <v>1191</v>
      </c>
      <c r="D86" s="255"/>
      <c r="E86" s="256">
        <v>20000</v>
      </c>
      <c r="G86" s="255">
        <v>1191</v>
      </c>
      <c r="I86" s="256" t="s">
        <v>87</v>
      </c>
      <c r="J86" s="14"/>
    </row>
    <row r="87" spans="1:10" ht="15" customHeight="1">
      <c r="A87" s="131" t="s">
        <v>234</v>
      </c>
      <c r="B87" s="254"/>
      <c r="C87" s="256">
        <v>1087</v>
      </c>
      <c r="D87" s="255"/>
      <c r="E87" s="256" t="s">
        <v>87</v>
      </c>
      <c r="G87" s="256">
        <v>1087</v>
      </c>
      <c r="I87" s="256" t="s">
        <v>87</v>
      </c>
      <c r="J87" s="14"/>
    </row>
    <row r="88" spans="1:10" ht="15" customHeight="1">
      <c r="A88" s="131" t="s">
        <v>256</v>
      </c>
      <c r="B88" s="254"/>
      <c r="C88" s="256" t="s">
        <v>87</v>
      </c>
      <c r="D88" s="255"/>
      <c r="E88" s="256">
        <v>7469</v>
      </c>
      <c r="G88" s="256" t="s">
        <v>87</v>
      </c>
      <c r="I88" s="256" t="s">
        <v>87</v>
      </c>
      <c r="J88" s="14"/>
    </row>
    <row r="89" spans="1:10" ht="15" customHeight="1">
      <c r="A89" s="241" t="s">
        <v>202</v>
      </c>
      <c r="B89" s="254"/>
      <c r="C89" s="255">
        <v>11844</v>
      </c>
      <c r="D89" s="255"/>
      <c r="E89" s="255">
        <v>13796</v>
      </c>
      <c r="G89" s="255">
        <v>11844</v>
      </c>
      <c r="I89" s="255">
        <v>13796</v>
      </c>
      <c r="J89" s="14"/>
    </row>
    <row r="90" spans="1:10" ht="15" customHeight="1">
      <c r="A90" s="257" t="s">
        <v>259</v>
      </c>
      <c r="C90" s="258">
        <f>SUM(C84:C89)</f>
        <v>16527</v>
      </c>
      <c r="D90" s="255"/>
      <c r="E90" s="258">
        <f>SUM(E84:E89)</f>
        <v>74573</v>
      </c>
      <c r="G90" s="258">
        <f>SUM(G84:G89)</f>
        <v>16527</v>
      </c>
      <c r="I90" s="258">
        <f>SUM(I84:I89)</f>
        <v>46746</v>
      </c>
    </row>
    <row r="91" spans="1:10" ht="15" customHeight="1">
      <c r="A91" s="259"/>
      <c r="C91" s="260"/>
      <c r="D91" s="40"/>
      <c r="E91" s="260"/>
      <c r="G91" s="260"/>
      <c r="I91" s="260"/>
    </row>
    <row r="92" spans="1:10" ht="15" customHeight="1">
      <c r="A92" s="25" t="s">
        <v>217</v>
      </c>
      <c r="C92" s="97">
        <v>643</v>
      </c>
      <c r="D92" s="40"/>
      <c r="E92" s="97">
        <v>-3886</v>
      </c>
      <c r="G92" s="92" t="s">
        <v>87</v>
      </c>
      <c r="I92" s="280" t="s">
        <v>87</v>
      </c>
    </row>
    <row r="93" spans="1:10" ht="15" customHeight="1">
      <c r="A93" s="25"/>
      <c r="C93" s="40"/>
      <c r="D93" s="40"/>
      <c r="E93" s="40"/>
      <c r="F93" s="17"/>
      <c r="G93" s="40"/>
      <c r="H93" s="17"/>
      <c r="I93" s="40"/>
    </row>
    <row r="94" spans="1:10" ht="15" customHeight="1">
      <c r="A94" s="247" t="s">
        <v>260</v>
      </c>
      <c r="B94" s="254"/>
      <c r="C94" s="40">
        <f>SUM(C90:C92,C81,C54)</f>
        <v>-9544</v>
      </c>
      <c r="D94" s="40"/>
      <c r="E94" s="40">
        <f>SUM(E90:E92,E81,E54)</f>
        <v>-92358</v>
      </c>
      <c r="F94" s="40"/>
      <c r="G94" s="40">
        <f>SUM(G90:G92,G81,G54)</f>
        <v>-9140</v>
      </c>
      <c r="H94" s="40"/>
      <c r="I94" s="40">
        <f>SUM(I90:I92,I81,I54)</f>
        <v>-72362</v>
      </c>
    </row>
    <row r="95" spans="1:10" ht="15" customHeight="1">
      <c r="A95" s="261" t="s">
        <v>276</v>
      </c>
      <c r="B95" s="254"/>
      <c r="C95" s="40">
        <f>+'BS (E)'!H13</f>
        <v>10853</v>
      </c>
      <c r="D95" s="255"/>
      <c r="E95" s="40">
        <f>+'BS (E)'!J13</f>
        <v>125569</v>
      </c>
      <c r="F95" s="40"/>
      <c r="G95" s="40">
        <f>+'BS (E)'!N13</f>
        <v>9554</v>
      </c>
      <c r="H95" s="40"/>
      <c r="I95" s="40">
        <v>85517</v>
      </c>
    </row>
    <row r="96" spans="1:10" ht="15" customHeight="1" thickBot="1">
      <c r="A96" s="247" t="s">
        <v>182</v>
      </c>
      <c r="B96" s="254"/>
      <c r="C96" s="262">
        <f>SUM(C94:C95)</f>
        <v>1309</v>
      </c>
      <c r="D96" s="17"/>
      <c r="E96" s="262">
        <f>SUM(E94:E95)</f>
        <v>33211</v>
      </c>
      <c r="F96" s="40"/>
      <c r="G96" s="262">
        <f t="shared" ref="G96:I96" si="2">SUM(G94:G95)</f>
        <v>414</v>
      </c>
      <c r="H96" s="40"/>
      <c r="I96" s="262">
        <f t="shared" si="2"/>
        <v>13155</v>
      </c>
    </row>
    <row r="97" spans="1:9" ht="15" customHeight="1" thickTop="1">
      <c r="A97" s="239"/>
      <c r="B97" s="254"/>
      <c r="C97" s="253"/>
      <c r="D97" s="253"/>
      <c r="E97" s="192"/>
      <c r="F97" s="40"/>
      <c r="G97" s="192"/>
      <c r="H97" s="40"/>
      <c r="I97" s="192"/>
    </row>
    <row r="98" spans="1:9" ht="15" customHeight="1">
      <c r="A98" s="239"/>
      <c r="B98" s="254"/>
      <c r="C98" s="256"/>
      <c r="D98" s="256"/>
      <c r="E98" s="253"/>
      <c r="F98" s="40"/>
      <c r="H98" s="40"/>
      <c r="I98" s="253"/>
    </row>
    <row r="99" spans="1:9" ht="15" customHeight="1">
      <c r="A99" s="239"/>
      <c r="B99" s="254"/>
      <c r="C99" s="256"/>
      <c r="D99" s="256"/>
      <c r="E99" s="253"/>
      <c r="I99" s="253"/>
    </row>
    <row r="100" spans="1:9" ht="15" customHeight="1">
      <c r="A100" s="263" t="s">
        <v>127</v>
      </c>
      <c r="B100" s="254"/>
      <c r="C100" s="256"/>
      <c r="D100" s="256"/>
      <c r="E100" s="158" t="s">
        <v>127</v>
      </c>
      <c r="I100" s="253"/>
    </row>
    <row r="101" spans="1:9" ht="15" customHeight="1">
      <c r="A101" s="239"/>
      <c r="B101" s="254"/>
      <c r="C101" s="256"/>
      <c r="D101" s="256"/>
      <c r="E101" s="253"/>
      <c r="I101" s="253"/>
    </row>
    <row r="102" spans="1:9" ht="15" customHeight="1">
      <c r="C102" s="13">
        <f>+C96-'BS (E)'!F13</f>
        <v>0</v>
      </c>
      <c r="G102" s="13">
        <f>+G96-'BS (E)'!L13</f>
        <v>0</v>
      </c>
    </row>
    <row r="106" spans="1:9" ht="15" customHeight="1">
      <c r="E106" s="17"/>
    </row>
  </sheetData>
  <mergeCells count="6">
    <mergeCell ref="C4:I4"/>
    <mergeCell ref="C5:E5"/>
    <mergeCell ref="G5:I5"/>
    <mergeCell ref="C62:I62"/>
    <mergeCell ref="C63:E63"/>
    <mergeCell ref="G63:I63"/>
  </mergeCells>
  <pageMargins left="0.70866141732283472" right="0.39370078740157483" top="0.78740157480314965" bottom="0.78740157480314965" header="0.31496062992125984" footer="0.31496062992125984"/>
  <pageSetup paperSize="9" scale="75" firstPageNumber="13" orientation="portrait" useFirstPageNumber="1" r:id="rId1"/>
  <headerFooter>
    <oddFooter>&amp;L&amp;"-,Regular"&amp;10          The accompanying notes form an integral part of these financial statements.&amp;R&amp;"-,Regular"&amp;10&amp;P</oddFooter>
  </headerFooter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กาญจนา</cp:lastModifiedBy>
  <cp:lastPrinted>2019-01-31T06:48:22Z</cp:lastPrinted>
  <dcterms:created xsi:type="dcterms:W3CDTF">2005-05-17T04:06:56Z</dcterms:created>
  <dcterms:modified xsi:type="dcterms:W3CDTF">2019-01-31T06:57:01Z</dcterms:modified>
</cp:coreProperties>
</file>