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AI\CHUO\Draft_Chuo_09.30.17\THAI\"/>
    </mc:Choice>
  </mc:AlternateContent>
  <bookViews>
    <workbookView xWindow="0" yWindow="0" windowWidth="20496" windowHeight="7452" tabRatio="807" activeTab="5"/>
  </bookViews>
  <sheets>
    <sheet name="BS (T)" sheetId="128" r:id="rId1"/>
    <sheet name="PL (T) (3M) " sheetId="142" r:id="rId2"/>
    <sheet name="PL (T) (9M)" sheetId="131" r:id="rId3"/>
    <sheet name="SE_CON (T)" sheetId="129" r:id="rId4"/>
    <sheet name="SE_COM (T)" sheetId="130" r:id="rId5"/>
    <sheet name="CF (T)" sheetId="14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</externalReferences>
  <definedNames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cac" localSheetId="1">#REF!</definedName>
    <definedName name="\cac">#REF!</definedName>
    <definedName name="\d">#N/A</definedName>
    <definedName name="\da" localSheetId="1">#REF!</definedName>
    <definedName name="\da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1">#REF!</definedName>
    <definedName name="\fdfdr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1">#REF!</definedName>
    <definedName name="\hhh">#REF!</definedName>
    <definedName name="\I" localSheetId="1">#REF!</definedName>
    <definedName name="\I">#REF!</definedName>
    <definedName name="\iii" localSheetId="1">#REF!</definedName>
    <definedName name="\iii">#REF!</definedName>
    <definedName name="\J" localSheetId="1">#REF!</definedName>
    <definedName name="\J">#REF!</definedName>
    <definedName name="\K" localSheetId="1">#REF!</definedName>
    <definedName name="\K">#REF!</definedName>
    <definedName name="\ka" localSheetId="1">#REF!</definedName>
    <definedName name="\ka">#REF!</definedName>
    <definedName name="\kkkk" localSheetId="1">#REF!</definedName>
    <definedName name="\kkkk">#REF!</definedName>
    <definedName name="\l">#N/A</definedName>
    <definedName name="\lll" localSheetId="1">#REF!</definedName>
    <definedName name="\lll">#REF!</definedName>
    <definedName name="\M" localSheetId="1">#REF!</definedName>
    <definedName name="\M">#REF!</definedName>
    <definedName name="\ma" localSheetId="1">#REF!</definedName>
    <definedName name="\ma">#REF!</definedName>
    <definedName name="\N" localSheetId="1">#REF!</definedName>
    <definedName name="\N">#REF!</definedName>
    <definedName name="\na" localSheetId="1">#REF!</definedName>
    <definedName name="\na">#REF!</definedName>
    <definedName name="\O" localSheetId="1">#REF!</definedName>
    <definedName name="\O">#REF!</definedName>
    <definedName name="\p">#N/A</definedName>
    <definedName name="\pa" localSheetId="1">#REF!</definedName>
    <definedName name="\pa">#REF!</definedName>
    <definedName name="\par" localSheetId="1">#REF!</definedName>
    <definedName name="\par">#REF!</definedName>
    <definedName name="\pppp" localSheetId="1">#REF!</definedName>
    <definedName name="\pppp">#REF!</definedName>
    <definedName name="\Q">#N/A</definedName>
    <definedName name="\qa" localSheetId="1">#REF!</definedName>
    <definedName name="\qa">#REF!</definedName>
    <definedName name="\qaqa" localSheetId="1">#REF!</definedName>
    <definedName name="\qaqa">#REF!</definedName>
    <definedName name="\ra" localSheetId="1">#REF!</definedName>
    <definedName name="\ra">#REF!</definedName>
    <definedName name="\s">#N/A</definedName>
    <definedName name="\sasa" localSheetId="1">#REF!</definedName>
    <definedName name="\sasa">#REF!</definedName>
    <definedName name="\ssss" localSheetId="1">#REF!</definedName>
    <definedName name="\ssss">#REF!</definedName>
    <definedName name="\u" localSheetId="1">'[1]ลูกหนี้(เก่า)'!#REF!</definedName>
    <definedName name="\u">'[1]ลูกหนี้(เก่า)'!#REF!</definedName>
    <definedName name="\uuu" localSheetId="1">#REF!</definedName>
    <definedName name="\uuu">#REF!</definedName>
    <definedName name="\w">#N/A</definedName>
    <definedName name="\wa" localSheetId="1">#REF!</definedName>
    <definedName name="\wa">#REF!</definedName>
    <definedName name="\x" localSheetId="1">[2]PL!#REF!</definedName>
    <definedName name="\x">[2]PL!#REF!</definedName>
    <definedName name="\Y" localSheetId="1">#REF!</definedName>
    <definedName name="\Y">#REF!</definedName>
    <definedName name="\Z" localSheetId="1">#REF!</definedName>
    <definedName name="\Z">#REF!</definedName>
    <definedName name="\zaliza" localSheetId="1">#REF!</definedName>
    <definedName name="\zaliza">#REF!</definedName>
    <definedName name="____ACT1" localSheetId="1">#REF!</definedName>
    <definedName name="____ACT1">#REF!</definedName>
    <definedName name="____Act2">'[3]Actual-ＹＴＤ'!$E$11:$P$37</definedName>
    <definedName name="____dkk1" localSheetId="1">#REF!</definedName>
    <definedName name="____dkk1">#REF!</definedName>
    <definedName name="____dkk2" localSheetId="1">#REF!</definedName>
    <definedName name="____dkk2">#REF!</definedName>
    <definedName name="____exp10" localSheetId="1">#REF!</definedName>
    <definedName name="____exp10">#REF!</definedName>
    <definedName name="____exp11" localSheetId="1">#REF!</definedName>
    <definedName name="____exp11">#REF!</definedName>
    <definedName name="____exp12" localSheetId="1">#REF!</definedName>
    <definedName name="____exp12">#REF!</definedName>
    <definedName name="____EXP22" localSheetId="1">#REF!</definedName>
    <definedName name="____EXP22">#REF!</definedName>
    <definedName name="____exp5" localSheetId="1">#REF!</definedName>
    <definedName name="____exp5">#REF!</definedName>
    <definedName name="____exp7" localSheetId="1">#REF!</definedName>
    <definedName name="____exp7">#REF!</definedName>
    <definedName name="____exp8" localSheetId="1">#REF!</definedName>
    <definedName name="____exp8">#REF!</definedName>
    <definedName name="____exp9" localSheetId="1">#REF!</definedName>
    <definedName name="____exp9">#REF!</definedName>
    <definedName name="____h2">[4]เงินกู้ธนชาติ!$G$2</definedName>
    <definedName name="____lit1" localSheetId="1">#REF!</definedName>
    <definedName name="____lit1">#REF!</definedName>
    <definedName name="____lit2" localSheetId="1">#REF!</definedName>
    <definedName name="____lit2">#REF!</definedName>
    <definedName name="____SCB1">'[5]SCB 1 - Current'!$F$10</definedName>
    <definedName name="____SCB2">'[5]SCB 2 - Current'!$F$11</definedName>
    <definedName name="____Us1" localSheetId="1">#REF!</definedName>
    <definedName name="____Us1">#REF!</definedName>
    <definedName name="____Us2" localSheetId="1">#REF!</definedName>
    <definedName name="____Us2">#REF!</definedName>
    <definedName name="____WP2007" localSheetId="1">#REF!</definedName>
    <definedName name="____WP2007">#REF!</definedName>
    <definedName name="___A1" localSheetId="1">#REF!</definedName>
    <definedName name="___A1">#REF!</definedName>
    <definedName name="___a22242" localSheetId="1">#REF!</definedName>
    <definedName name="___a22242">#REF!</definedName>
    <definedName name="___a22260" localSheetId="1">#REF!</definedName>
    <definedName name="___a22260">#REF!</definedName>
    <definedName name="___a22270" localSheetId="1">#REF!</definedName>
    <definedName name="___a22270">#REF!</definedName>
    <definedName name="___a24385" localSheetId="1">#REF!</definedName>
    <definedName name="___a24385">#REF!</definedName>
    <definedName name="___a24391" localSheetId="1">#REF!</definedName>
    <definedName name="___a24391">#REF!</definedName>
    <definedName name="___a24392" localSheetId="1">#REF!</definedName>
    <definedName name="___a24392">#REF!</definedName>
    <definedName name="___a24393" localSheetId="1">#REF!</definedName>
    <definedName name="___a24393">#REF!</definedName>
    <definedName name="___a24394" localSheetId="1">#REF!</definedName>
    <definedName name="___a24394">#REF!</definedName>
    <definedName name="___a27120" localSheetId="1">#REF!</definedName>
    <definedName name="___a27120">#REF!</definedName>
    <definedName name="___a27150" localSheetId="1">#REF!</definedName>
    <definedName name="___a27150">#REF!</definedName>
    <definedName name="___a32320" localSheetId="1">#REF!</definedName>
    <definedName name="___a32320">#REF!</definedName>
    <definedName name="___a32730" localSheetId="1">#REF!</definedName>
    <definedName name="___a32730">#REF!</definedName>
    <definedName name="___a33130" localSheetId="1">#REF!</definedName>
    <definedName name="___a33130">#REF!</definedName>
    <definedName name="___a33140" localSheetId="1">#REF!</definedName>
    <definedName name="___a33140">#REF!</definedName>
    <definedName name="___a33160" localSheetId="1">#REF!</definedName>
    <definedName name="___a33160">#REF!</definedName>
    <definedName name="___a33170" localSheetId="1">#REF!</definedName>
    <definedName name="___a33170">#REF!</definedName>
    <definedName name="___a33190" localSheetId="1">#REF!</definedName>
    <definedName name="___a33190">#REF!</definedName>
    <definedName name="___a33210" localSheetId="1">#REF!</definedName>
    <definedName name="___a33210">#REF!</definedName>
    <definedName name="___a33230" localSheetId="1">#REF!</definedName>
    <definedName name="___a33230">#REF!</definedName>
    <definedName name="___a33240" localSheetId="1">#REF!</definedName>
    <definedName name="___a33240">#REF!</definedName>
    <definedName name="___a34010" localSheetId="1">#REF!</definedName>
    <definedName name="___a34010">#REF!</definedName>
    <definedName name="___a41230" localSheetId="1">#REF!</definedName>
    <definedName name="___a41230">#REF!</definedName>
    <definedName name="___a41240" localSheetId="1">#REF!</definedName>
    <definedName name="___a41240">#REF!</definedName>
    <definedName name="___a42781" localSheetId="1">#REF!</definedName>
    <definedName name="___a42781">#REF!</definedName>
    <definedName name="___a42782" localSheetId="1">#REF!</definedName>
    <definedName name="___a42782">#REF!</definedName>
    <definedName name="___a42783" localSheetId="1">#REF!</definedName>
    <definedName name="___a42783">#REF!</definedName>
    <definedName name="___A43220" localSheetId="1">#REF!</definedName>
    <definedName name="___A43220">#REF!</definedName>
    <definedName name="___a43230" localSheetId="1">#REF!</definedName>
    <definedName name="___a43230">#REF!</definedName>
    <definedName name="___a43260" localSheetId="1">#REF!</definedName>
    <definedName name="___a43260">#REF!</definedName>
    <definedName name="___a43270" localSheetId="1">#REF!</definedName>
    <definedName name="___a43270">#REF!</definedName>
    <definedName name="___a43320" localSheetId="1">#REF!</definedName>
    <definedName name="___a43320">#REF!</definedName>
    <definedName name="___a43330" localSheetId="1">#REF!</definedName>
    <definedName name="___a43330">#REF!</definedName>
    <definedName name="___a43360" localSheetId="1">#REF!</definedName>
    <definedName name="___a43360">#REF!</definedName>
    <definedName name="___a43370" localSheetId="1">#REF!</definedName>
    <definedName name="___a43370">#REF!</definedName>
    <definedName name="___a43530" localSheetId="1">#REF!</definedName>
    <definedName name="___a43530">#REF!</definedName>
    <definedName name="___a43540" localSheetId="1">#REF!</definedName>
    <definedName name="___a43540">#REF!</definedName>
    <definedName name="___a43560" localSheetId="1">#REF!</definedName>
    <definedName name="___a43560">#REF!</definedName>
    <definedName name="___a43570" localSheetId="1">#REF!</definedName>
    <definedName name="___a43570">#REF!</definedName>
    <definedName name="___a43630" localSheetId="1">#REF!</definedName>
    <definedName name="___a43630">#REF!</definedName>
    <definedName name="___a43640" localSheetId="1">#REF!</definedName>
    <definedName name="___a43640">#REF!</definedName>
    <definedName name="___a43660" localSheetId="1">#REF!</definedName>
    <definedName name="___a43660">#REF!</definedName>
    <definedName name="___a43670" localSheetId="1">#REF!</definedName>
    <definedName name="___a43670">#REF!</definedName>
    <definedName name="___a43730" localSheetId="1">#REF!</definedName>
    <definedName name="___a43730">#REF!</definedName>
    <definedName name="___a43750" localSheetId="1">#REF!</definedName>
    <definedName name="___a43750">#REF!</definedName>
    <definedName name="___a43760" localSheetId="1">#REF!</definedName>
    <definedName name="___a43760">#REF!</definedName>
    <definedName name="___a43770" localSheetId="1">#REF!</definedName>
    <definedName name="___a43770">#REF!</definedName>
    <definedName name="___a43780" localSheetId="1">#REF!</definedName>
    <definedName name="___a43780">#REF!</definedName>
    <definedName name="___a48610" localSheetId="1">#REF!</definedName>
    <definedName name="___a48610">#REF!</definedName>
    <definedName name="___a48611" localSheetId="1">#REF!</definedName>
    <definedName name="___a48611">#REF!</definedName>
    <definedName name="___a48620" localSheetId="1">#REF!</definedName>
    <definedName name="___a48620">#REF!</definedName>
    <definedName name="___a48621" localSheetId="1">#REF!</definedName>
    <definedName name="___a48621">#REF!</definedName>
    <definedName name="___a48781" localSheetId="1">#REF!</definedName>
    <definedName name="___a48781">#REF!</definedName>
    <definedName name="___a48782" localSheetId="1">#REF!</definedName>
    <definedName name="___a48782">#REF!</definedName>
    <definedName name="___a48783" localSheetId="1">#REF!</definedName>
    <definedName name="___a48783">#REF!</definedName>
    <definedName name="___a48784" localSheetId="1">#REF!</definedName>
    <definedName name="___a48784">#REF!</definedName>
    <definedName name="___a51530" localSheetId="1">#REF!</definedName>
    <definedName name="___a51530">#REF!</definedName>
    <definedName name="___a51560" localSheetId="1">#REF!</definedName>
    <definedName name="___a51560">#REF!</definedName>
    <definedName name="___a51620" localSheetId="1">#REF!</definedName>
    <definedName name="___a51620">#REF!</definedName>
    <definedName name="___a52010" localSheetId="1">#REF!</definedName>
    <definedName name="___a52010">#REF!</definedName>
    <definedName name="___a53110" localSheetId="1">#REF!</definedName>
    <definedName name="___a53110">#REF!</definedName>
    <definedName name="___a61430" localSheetId="1">#REF!</definedName>
    <definedName name="___a61430">#REF!</definedName>
    <definedName name="___a61470" localSheetId="1">#REF!</definedName>
    <definedName name="___a61470">#REF!</definedName>
    <definedName name="___a61620" localSheetId="1">#REF!</definedName>
    <definedName name="___a61620">#REF!</definedName>
    <definedName name="___a63110" localSheetId="1">#REF!</definedName>
    <definedName name="___a63110">#REF!</definedName>
    <definedName name="___a73310" localSheetId="1">#REF!</definedName>
    <definedName name="___a73310">#REF!</definedName>
    <definedName name="___a83175" localSheetId="1">#REF!</definedName>
    <definedName name="___a83175">#REF!</definedName>
    <definedName name="___a85160" localSheetId="1">#REF!</definedName>
    <definedName name="___a85160">#REF!</definedName>
    <definedName name="___a85250" localSheetId="1">#REF!</definedName>
    <definedName name="___a85250">#REF!</definedName>
    <definedName name="___a85510" localSheetId="1">#REF!</definedName>
    <definedName name="___a85510">#REF!</definedName>
    <definedName name="___a85520" localSheetId="1">#REF!</definedName>
    <definedName name="___a85520">#REF!</definedName>
    <definedName name="___a85530" localSheetId="1">#REF!</definedName>
    <definedName name="___a85530">#REF!</definedName>
    <definedName name="___a85540" localSheetId="1">#REF!</definedName>
    <definedName name="___a85540">#REF!</definedName>
    <definedName name="___a85550" localSheetId="1">#REF!</definedName>
    <definedName name="___a85550">#REF!</definedName>
    <definedName name="___a85570" localSheetId="1">#REF!</definedName>
    <definedName name="___a85570">#REF!</definedName>
    <definedName name="___a85580" localSheetId="1">#REF!</definedName>
    <definedName name="___a85580">#REF!</definedName>
    <definedName name="___a85590" localSheetId="1">#REF!</definedName>
    <definedName name="___a85590">#REF!</definedName>
    <definedName name="___a85611" localSheetId="1">#REF!</definedName>
    <definedName name="___a85611">#REF!</definedName>
    <definedName name="___a85621" localSheetId="1">#REF!</definedName>
    <definedName name="___a85621">#REF!</definedName>
    <definedName name="___a90300" localSheetId="1">#REF!</definedName>
    <definedName name="___a90300">#REF!</definedName>
    <definedName name="___a90400" localSheetId="1">#REF!</definedName>
    <definedName name="___a90400">#REF!</definedName>
    <definedName name="___a90510" localSheetId="1">#REF!</definedName>
    <definedName name="___a90510">#REF!</definedName>
    <definedName name="___a90520" localSheetId="1">#REF!</definedName>
    <definedName name="___a90520">#REF!</definedName>
    <definedName name="___a90530" localSheetId="1">#REF!</definedName>
    <definedName name="___a90530">#REF!</definedName>
    <definedName name="___a90540" localSheetId="1">#REF!</definedName>
    <definedName name="___a90540">#REF!</definedName>
    <definedName name="___a90610" localSheetId="1">#REF!</definedName>
    <definedName name="___a90610">#REF!</definedName>
    <definedName name="___a90620" localSheetId="1">#REF!</definedName>
    <definedName name="___a90620">#REF!</definedName>
    <definedName name="___a90630" localSheetId="1">#REF!</definedName>
    <definedName name="___a90630">#REF!</definedName>
    <definedName name="___a90640" localSheetId="1">#REF!</definedName>
    <definedName name="___a90640">#REF!</definedName>
    <definedName name="___a90710" localSheetId="1">#REF!</definedName>
    <definedName name="___a90710">#REF!</definedName>
    <definedName name="___a90720" localSheetId="1">#REF!</definedName>
    <definedName name="___a90720">#REF!</definedName>
    <definedName name="___a90730" localSheetId="1">#REF!</definedName>
    <definedName name="___a90730">#REF!</definedName>
    <definedName name="___a90740" localSheetId="1">#REF!</definedName>
    <definedName name="___a90740">#REF!</definedName>
    <definedName name="___a90810" localSheetId="1">#REF!</definedName>
    <definedName name="___a90810">#REF!</definedName>
    <definedName name="___a90820" localSheetId="1">#REF!</definedName>
    <definedName name="___a90820">#REF!</definedName>
    <definedName name="___a90830" localSheetId="1">#REF!</definedName>
    <definedName name="___a90830">#REF!</definedName>
    <definedName name="___a90840" localSheetId="1">#REF!</definedName>
    <definedName name="___a90840">#REF!</definedName>
    <definedName name="___a90910" localSheetId="1">#REF!</definedName>
    <definedName name="___a90910">#REF!</definedName>
    <definedName name="___a90920" localSheetId="1">#REF!</definedName>
    <definedName name="___a90920">#REF!</definedName>
    <definedName name="___a90930" localSheetId="1">#REF!</definedName>
    <definedName name="___a90930">#REF!</definedName>
    <definedName name="___a90940" localSheetId="1">#REF!</definedName>
    <definedName name="___a90940">#REF!</definedName>
    <definedName name="___a90950" localSheetId="1">#REF!</definedName>
    <definedName name="___a90950">#REF!</definedName>
    <definedName name="___a91310" localSheetId="1">#REF!</definedName>
    <definedName name="___a91310">#REF!</definedName>
    <definedName name="___a91320" localSheetId="1">#REF!</definedName>
    <definedName name="___a91320">#REF!</definedName>
    <definedName name="___a91330" localSheetId="1">#REF!</definedName>
    <definedName name="___a91330">#REF!</definedName>
    <definedName name="___a91340" localSheetId="1">#REF!</definedName>
    <definedName name="___a91340">#REF!</definedName>
    <definedName name="___a91350" localSheetId="1">#REF!</definedName>
    <definedName name="___a91350">#REF!</definedName>
    <definedName name="___a91710" localSheetId="1">#REF!</definedName>
    <definedName name="___a91710">#REF!</definedName>
    <definedName name="___a91720" localSheetId="1">#REF!</definedName>
    <definedName name="___a91720">#REF!</definedName>
    <definedName name="___a91730" localSheetId="1">#REF!</definedName>
    <definedName name="___a91730">#REF!</definedName>
    <definedName name="___a91740" localSheetId="1">#REF!</definedName>
    <definedName name="___a91740">#REF!</definedName>
    <definedName name="___a93100" localSheetId="1">#REF!</definedName>
    <definedName name="___a93100">#REF!</definedName>
    <definedName name="___a93200" localSheetId="1">#REF!</definedName>
    <definedName name="___a93200">#REF!</definedName>
    <definedName name="___a99340" localSheetId="1">#REF!</definedName>
    <definedName name="___a99340">#REF!</definedName>
    <definedName name="___a99350" localSheetId="1">#REF!</definedName>
    <definedName name="___a99350">#REF!</definedName>
    <definedName name="___AA1" localSheetId="1">#REF!</definedName>
    <definedName name="___AA1">#REF!</definedName>
    <definedName name="___ACT1" localSheetId="1">#REF!</definedName>
    <definedName name="___ACT1">#REF!</definedName>
    <definedName name="___Act2">'[3]Actual-ＹＴＤ'!$E$11:$P$37</definedName>
    <definedName name="___ACT3" localSheetId="1">#REF!</definedName>
    <definedName name="___ACT3">#REF!</definedName>
    <definedName name="___ADJ1" localSheetId="1">#REF!</definedName>
    <definedName name="___ADJ1">#REF!</definedName>
    <definedName name="___ADJ2" localSheetId="1">#REF!</definedName>
    <definedName name="___ADJ2">#REF!</definedName>
    <definedName name="___aje1" localSheetId="1">#REF!</definedName>
    <definedName name="___aje1">#REF!</definedName>
    <definedName name="___arf2001" localSheetId="1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1">#REF!</definedName>
    <definedName name="___b90710">#REF!</definedName>
    <definedName name="___b90720" localSheetId="1">#REF!</definedName>
    <definedName name="___b90720">#REF!</definedName>
    <definedName name="___b90730" localSheetId="1">#REF!</definedName>
    <definedName name="___b90730">#REF!</definedName>
    <definedName name="___b90740" localSheetId="1">#REF!</definedName>
    <definedName name="___b90740">#REF!</definedName>
    <definedName name="___b95310" localSheetId="1">#REF!</definedName>
    <definedName name="___b95310">#REF!</definedName>
    <definedName name="___b95320" localSheetId="1">#REF!</definedName>
    <definedName name="___b95320">#REF!</definedName>
    <definedName name="___b95330" localSheetId="1">#REF!</definedName>
    <definedName name="___b95330">#REF!</definedName>
    <definedName name="___b95340" localSheetId="1">#REF!</definedName>
    <definedName name="___b95340">#REF!</definedName>
    <definedName name="___BA1" localSheetId="1">#REF!</definedName>
    <definedName name="___BA1">#REF!</definedName>
    <definedName name="___BC1" localSheetId="1">#REF!</definedName>
    <definedName name="___BC1">#REF!</definedName>
    <definedName name="___bc2" localSheetId="1">#REF!</definedName>
    <definedName name="___bc2">#REF!</definedName>
    <definedName name="___Bud1">'[3]Budget-Monthly'!$E$10:$S$36</definedName>
    <definedName name="___Bud2">'[3]Budget-YTD'!$E$11:$P$37</definedName>
    <definedName name="___CAP1" localSheetId="1">#REF!</definedName>
    <definedName name="___CAP1">#REF!</definedName>
    <definedName name="___cap2" localSheetId="1">#REF!</definedName>
    <definedName name="___cap2">#REF!</definedName>
    <definedName name="___cap3" localSheetId="1">#REF!</definedName>
    <definedName name="___cap3">#REF!</definedName>
    <definedName name="___cap4" localSheetId="1">#REF!</definedName>
    <definedName name="___cap4">#REF!</definedName>
    <definedName name="___cap5" localSheetId="1">#REF!</definedName>
    <definedName name="___cap5">#REF!</definedName>
    <definedName name="___cf2" localSheetId="1">#REF!</definedName>
    <definedName name="___cf2">#REF!</definedName>
    <definedName name="___cf3" localSheetId="1">#REF!</definedName>
    <definedName name="___cf3">#REF!</definedName>
    <definedName name="___COH1" localSheetId="1">#REF!</definedName>
    <definedName name="___COH1">#REF!</definedName>
    <definedName name="___COH2" localSheetId="1">#REF!</definedName>
    <definedName name="___COH2">#REF!</definedName>
    <definedName name="___COH3" localSheetId="1">#REF!</definedName>
    <definedName name="___COH3">#REF!</definedName>
    <definedName name="___DAT1" localSheetId="1">#REF!</definedName>
    <definedName name="___DAT1">#REF!</definedName>
    <definedName name="___DAT10" localSheetId="1">#REF!</definedName>
    <definedName name="___DAT10">#REF!</definedName>
    <definedName name="___DAT11" localSheetId="1">[6]bblยังไม่จ่าย!#REF!</definedName>
    <definedName name="___DAT11">[6]bblยังไม่จ่าย!#REF!</definedName>
    <definedName name="___DAT12" localSheetId="1">#REF!</definedName>
    <definedName name="___DAT12">#REF!</definedName>
    <definedName name="___DAT13" localSheetId="1">#REF!</definedName>
    <definedName name="___DAT13">#REF!</definedName>
    <definedName name="___DAT2" localSheetId="1">#REF!</definedName>
    <definedName name="___DAT2">#REF!</definedName>
    <definedName name="___DAT3" localSheetId="1">#REF!</definedName>
    <definedName name="___DAT3">#REF!</definedName>
    <definedName name="___DAT4" localSheetId="1">#REF!</definedName>
    <definedName name="___DAT4">#REF!</definedName>
    <definedName name="___DAT5" localSheetId="1">#REF!</definedName>
    <definedName name="___DAT5">#REF!</definedName>
    <definedName name="___DAT6" localSheetId="1">#REF!</definedName>
    <definedName name="___DAT6">#REF!</definedName>
    <definedName name="___DAT7" localSheetId="1">#REF!</definedName>
    <definedName name="___DAT7">#REF!</definedName>
    <definedName name="___DAT8" localSheetId="1">#REF!</definedName>
    <definedName name="___DAT8">#REF!</definedName>
    <definedName name="___DAT9" localSheetId="1">#REF!</definedName>
    <definedName name="___DAT9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1" localSheetId="1">#REF!</definedName>
    <definedName name="___e1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h2">[4]เงินกู้ธนชาติ!$G$2</definedName>
    <definedName name="___IA1" localSheetId="1">#REF!</definedName>
    <definedName name="___IA1">#REF!</definedName>
    <definedName name="___K1" localSheetId="1">#REF!</definedName>
    <definedName name="___K1">#REF!</definedName>
    <definedName name="___K2" localSheetId="1" hidden="1">#REF!</definedName>
    <definedName name="___K2" hidden="1">#REF!</definedName>
    <definedName name="___KA1" localSheetId="5" hidden="1">{#N/A,#N/A,FALSE,"Sheet1"}</definedName>
    <definedName name="___KA1" hidden="1">{#N/A,#N/A,FALSE,"Sheet1"}</definedName>
    <definedName name="___KL379" localSheetId="1">#REF!</definedName>
    <definedName name="___KL379">#REF!</definedName>
    <definedName name="___ktm1201" localSheetId="1">#REF!</definedName>
    <definedName name="___ktm1201">#REF!</definedName>
    <definedName name="___kwi1" localSheetId="1">#REF!</definedName>
    <definedName name="___kwi1">#REF!</definedName>
    <definedName name="___L1" localSheetId="1">#REF!</definedName>
    <definedName name="___L1">#REF!</definedName>
    <definedName name="___LD1">#N/A</definedName>
    <definedName name="___LD2">#N/A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N4" localSheetId="5" hidden="1">{#N/A,#N/A,FALSE,"Sheet1"}</definedName>
    <definedName name="___N4" hidden="1">{#N/A,#N/A,FALSE,"Sheet1"}</definedName>
    <definedName name="___nnn1" localSheetId="1">#REF!</definedName>
    <definedName name="___nnn1">#REF!</definedName>
    <definedName name="___o2" localSheetId="1">#REF!</definedName>
    <definedName name="___o2">#REF!</definedName>
    <definedName name="___Pbs1" localSheetId="1">#REF!</definedName>
    <definedName name="___Pbs1">#REF!</definedName>
    <definedName name="___Pbs2" localSheetId="1">#REF!</definedName>
    <definedName name="___Pbs2">#REF!</definedName>
    <definedName name="___PG2">#N/A</definedName>
    <definedName name="___Pyt98" localSheetId="1">#REF!</definedName>
    <definedName name="___Pyt98">#REF!</definedName>
    <definedName name="___qer13" localSheetId="1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1">#REF!</definedName>
    <definedName name="___tax2">#REF!</definedName>
    <definedName name="___tax3" localSheetId="1">#REF!</definedName>
    <definedName name="___tax3">#REF!</definedName>
    <definedName name="___top05" localSheetId="1">#REF!</definedName>
    <definedName name="___top05">#REF!</definedName>
    <definedName name="___TOP1" localSheetId="1">#REF!</definedName>
    <definedName name="___TOP1">#REF!</definedName>
    <definedName name="___TOP2" localSheetId="1">#REF!</definedName>
    <definedName name="___TOP2">#REF!</definedName>
    <definedName name="___u1" localSheetId="1">#REF!</definedName>
    <definedName name="___u1">#REF!</definedName>
    <definedName name="___u3" localSheetId="1">#REF!</definedName>
    <definedName name="___u3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hidden="1">{"'Feb 99'!$A$1:$G$30"}</definedName>
    <definedName name="___UB2" localSheetId="5" hidden="1">{"'Feb 99'!$A$1:$G$30"}</definedName>
    <definedName name="___UB2" hidden="1">{"'Feb 99'!$A$1:$G$30"}</definedName>
    <definedName name="___Us1" localSheetId="1">#REF!</definedName>
    <definedName name="___Us1">#REF!</definedName>
    <definedName name="___Us2" localSheetId="1">#REF!</definedName>
    <definedName name="___Us2">#REF!</definedName>
    <definedName name="___VAR1" localSheetId="1">#REF!</definedName>
    <definedName name="___VAR1">#REF!</definedName>
    <definedName name="___VAR2" localSheetId="1">#REF!</definedName>
    <definedName name="___VAR2">#REF!</definedName>
    <definedName name="___VAR3" localSheetId="1">#REF!</definedName>
    <definedName name="___VAR3">#REF!</definedName>
    <definedName name="___w1" localSheetId="1">#REF!</definedName>
    <definedName name="___w1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1">[7]!___weg33</definedName>
    <definedName name="___weg33">[7]!___weg33</definedName>
    <definedName name="___WP2007" localSheetId="1">#REF!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1">#REF!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localSheetId="1" hidden="1">[9]ชื่อหุ้น!#REF!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 localSheetId="1">#REF!</definedName>
    <definedName name="__A1">#REF!</definedName>
    <definedName name="__a21420" localSheetId="1">#REF!</definedName>
    <definedName name="__a21420">#REF!</definedName>
    <definedName name="__a21430" localSheetId="1">#REF!</definedName>
    <definedName name="__a21430">#REF!</definedName>
    <definedName name="__A222" localSheetId="1">#REF!</definedName>
    <definedName name="__A222">#REF!</definedName>
    <definedName name="__a22220" localSheetId="1">#REF!</definedName>
    <definedName name="__a22220">#REF!</definedName>
    <definedName name="__a22241" localSheetId="1">#REF!</definedName>
    <definedName name="__a22241">#REF!</definedName>
    <definedName name="__a22242" localSheetId="1">#REF!</definedName>
    <definedName name="__a22242">#REF!</definedName>
    <definedName name="__a22260" localSheetId="1">#REF!</definedName>
    <definedName name="__a22260">#REF!</definedName>
    <definedName name="__a22270" localSheetId="1">#REF!</definedName>
    <definedName name="__a22270">#REF!</definedName>
    <definedName name="__a24385" localSheetId="1">#REF!</definedName>
    <definedName name="__a24385">#REF!</definedName>
    <definedName name="__a24391" localSheetId="1">#REF!</definedName>
    <definedName name="__a24391">#REF!</definedName>
    <definedName name="__a24392" localSheetId="1">#REF!</definedName>
    <definedName name="__a24392">#REF!</definedName>
    <definedName name="__a24393" localSheetId="1">#REF!</definedName>
    <definedName name="__a24393">#REF!</definedName>
    <definedName name="__a24394" localSheetId="1">#REF!</definedName>
    <definedName name="__a24394">#REF!</definedName>
    <definedName name="__a27120" localSheetId="1">#REF!</definedName>
    <definedName name="__a27120">#REF!</definedName>
    <definedName name="__a27150" localSheetId="1">#REF!</definedName>
    <definedName name="__a27150">#REF!</definedName>
    <definedName name="__a32320" localSheetId="1">#REF!</definedName>
    <definedName name="__a32320">#REF!</definedName>
    <definedName name="__a32730" localSheetId="1">#REF!</definedName>
    <definedName name="__a32730">#REF!</definedName>
    <definedName name="__a33130" localSheetId="1">#REF!</definedName>
    <definedName name="__a33130">#REF!</definedName>
    <definedName name="__a33140" localSheetId="1">#REF!</definedName>
    <definedName name="__a33140">#REF!</definedName>
    <definedName name="__a33160" localSheetId="1">#REF!</definedName>
    <definedName name="__a33160">#REF!</definedName>
    <definedName name="__a33170" localSheetId="1">#REF!</definedName>
    <definedName name="__a33170">#REF!</definedName>
    <definedName name="__a33190" localSheetId="1">#REF!</definedName>
    <definedName name="__a33190">#REF!</definedName>
    <definedName name="__a33210" localSheetId="1">#REF!</definedName>
    <definedName name="__a33210">#REF!</definedName>
    <definedName name="__a33230" localSheetId="1">#REF!</definedName>
    <definedName name="__a33230">#REF!</definedName>
    <definedName name="__a33240" localSheetId="1">#REF!</definedName>
    <definedName name="__a33240">#REF!</definedName>
    <definedName name="__a34010" localSheetId="1">#REF!</definedName>
    <definedName name="__a34010">#REF!</definedName>
    <definedName name="__a41230" localSheetId="1">#REF!</definedName>
    <definedName name="__a41230">#REF!</definedName>
    <definedName name="__a41240" localSheetId="1">#REF!</definedName>
    <definedName name="__a41240">#REF!</definedName>
    <definedName name="__a42781" localSheetId="1">#REF!</definedName>
    <definedName name="__a42781">#REF!</definedName>
    <definedName name="__a42782" localSheetId="1">#REF!</definedName>
    <definedName name="__a42782">#REF!</definedName>
    <definedName name="__a42783" localSheetId="1">#REF!</definedName>
    <definedName name="__a42783">#REF!</definedName>
    <definedName name="__A43220" localSheetId="1">#REF!</definedName>
    <definedName name="__A43220">#REF!</definedName>
    <definedName name="__a43230" localSheetId="1">#REF!</definedName>
    <definedName name="__a43230">#REF!</definedName>
    <definedName name="__a43260" localSheetId="1">#REF!</definedName>
    <definedName name="__a43260">#REF!</definedName>
    <definedName name="__a43270" localSheetId="1">#REF!</definedName>
    <definedName name="__a43270">#REF!</definedName>
    <definedName name="__a43320" localSheetId="1">#REF!</definedName>
    <definedName name="__a43320">#REF!</definedName>
    <definedName name="__a43330" localSheetId="1">#REF!</definedName>
    <definedName name="__a43330">#REF!</definedName>
    <definedName name="__a43360" localSheetId="1">#REF!</definedName>
    <definedName name="__a43360">#REF!</definedName>
    <definedName name="__a43370" localSheetId="1">#REF!</definedName>
    <definedName name="__a43370">#REF!</definedName>
    <definedName name="__a43530" localSheetId="1">#REF!</definedName>
    <definedName name="__a43530">#REF!</definedName>
    <definedName name="__a43540" localSheetId="1">#REF!</definedName>
    <definedName name="__a43540">#REF!</definedName>
    <definedName name="__a43560" localSheetId="1">#REF!</definedName>
    <definedName name="__a43560">#REF!</definedName>
    <definedName name="__a43570" localSheetId="1">#REF!</definedName>
    <definedName name="__a43570">#REF!</definedName>
    <definedName name="__a43630" localSheetId="1">#REF!</definedName>
    <definedName name="__a43630">#REF!</definedName>
    <definedName name="__a43640" localSheetId="1">#REF!</definedName>
    <definedName name="__a43640">#REF!</definedName>
    <definedName name="__a43660" localSheetId="1">#REF!</definedName>
    <definedName name="__a43660">#REF!</definedName>
    <definedName name="__a43670" localSheetId="1">#REF!</definedName>
    <definedName name="__a43670">#REF!</definedName>
    <definedName name="__a43730" localSheetId="1">#REF!</definedName>
    <definedName name="__a43730">#REF!</definedName>
    <definedName name="__a43750" localSheetId="1">#REF!</definedName>
    <definedName name="__a43750">#REF!</definedName>
    <definedName name="__a43760" localSheetId="1">#REF!</definedName>
    <definedName name="__a43760">#REF!</definedName>
    <definedName name="__a43770" localSheetId="1">#REF!</definedName>
    <definedName name="__a43770">#REF!</definedName>
    <definedName name="__a43780" localSheetId="1">#REF!</definedName>
    <definedName name="__a43780">#REF!</definedName>
    <definedName name="__a48610" localSheetId="1">#REF!</definedName>
    <definedName name="__a48610">#REF!</definedName>
    <definedName name="__a48611" localSheetId="1">#REF!</definedName>
    <definedName name="__a48611">#REF!</definedName>
    <definedName name="__a48620" localSheetId="1">#REF!</definedName>
    <definedName name="__a48620">#REF!</definedName>
    <definedName name="__a48621" localSheetId="1">#REF!</definedName>
    <definedName name="__a48621">#REF!</definedName>
    <definedName name="__a48781" localSheetId="1">#REF!</definedName>
    <definedName name="__a48781">#REF!</definedName>
    <definedName name="__a48782" localSheetId="1">#REF!</definedName>
    <definedName name="__a48782">#REF!</definedName>
    <definedName name="__a48783" localSheetId="1">#REF!</definedName>
    <definedName name="__a48783">#REF!</definedName>
    <definedName name="__a48784" localSheetId="1">#REF!</definedName>
    <definedName name="__a48784">#REF!</definedName>
    <definedName name="__a51530" localSheetId="1">#REF!</definedName>
    <definedName name="__a51530">#REF!</definedName>
    <definedName name="__a51560" localSheetId="1">#REF!</definedName>
    <definedName name="__a51560">#REF!</definedName>
    <definedName name="__a51620" localSheetId="1">#REF!</definedName>
    <definedName name="__a51620">#REF!</definedName>
    <definedName name="__a52010" localSheetId="1">#REF!</definedName>
    <definedName name="__a52010">#REF!</definedName>
    <definedName name="__a53110" localSheetId="1">#REF!</definedName>
    <definedName name="__a53110">#REF!</definedName>
    <definedName name="__a61430" localSheetId="1">#REF!</definedName>
    <definedName name="__a61430">#REF!</definedName>
    <definedName name="__a61470" localSheetId="1">#REF!</definedName>
    <definedName name="__a61470">#REF!</definedName>
    <definedName name="__a61620" localSheetId="1">#REF!</definedName>
    <definedName name="__a61620">#REF!</definedName>
    <definedName name="__a63110" localSheetId="1">#REF!</definedName>
    <definedName name="__a63110">#REF!</definedName>
    <definedName name="__a73310" localSheetId="1">#REF!</definedName>
    <definedName name="__a73310">#REF!</definedName>
    <definedName name="__a83175" localSheetId="1">#REF!</definedName>
    <definedName name="__a83175">#REF!</definedName>
    <definedName name="__a85160" localSheetId="1">#REF!</definedName>
    <definedName name="__a85160">#REF!</definedName>
    <definedName name="__a85250" localSheetId="1">#REF!</definedName>
    <definedName name="__a85250">#REF!</definedName>
    <definedName name="__a85510" localSheetId="1">#REF!</definedName>
    <definedName name="__a85510">#REF!</definedName>
    <definedName name="__a85520" localSheetId="1">#REF!</definedName>
    <definedName name="__a85520">#REF!</definedName>
    <definedName name="__a85530" localSheetId="1">#REF!</definedName>
    <definedName name="__a85530">#REF!</definedName>
    <definedName name="__a85540" localSheetId="1">#REF!</definedName>
    <definedName name="__a85540">#REF!</definedName>
    <definedName name="__a85550" localSheetId="1">#REF!</definedName>
    <definedName name="__a85550">#REF!</definedName>
    <definedName name="__a85570" localSheetId="1">#REF!</definedName>
    <definedName name="__a85570">#REF!</definedName>
    <definedName name="__a85580" localSheetId="1">#REF!</definedName>
    <definedName name="__a85580">#REF!</definedName>
    <definedName name="__a85590" localSheetId="1">#REF!</definedName>
    <definedName name="__a85590">#REF!</definedName>
    <definedName name="__a85611" localSheetId="1">#REF!</definedName>
    <definedName name="__a85611">#REF!</definedName>
    <definedName name="__a85621" localSheetId="1">#REF!</definedName>
    <definedName name="__a85621">#REF!</definedName>
    <definedName name="__a90300" localSheetId="1">#REF!</definedName>
    <definedName name="__a90300">#REF!</definedName>
    <definedName name="__a90400" localSheetId="1">#REF!</definedName>
    <definedName name="__a90400">#REF!</definedName>
    <definedName name="__a90510" localSheetId="1">#REF!</definedName>
    <definedName name="__a90510">#REF!</definedName>
    <definedName name="__a90520" localSheetId="1">#REF!</definedName>
    <definedName name="__a90520">#REF!</definedName>
    <definedName name="__a90530" localSheetId="1">#REF!</definedName>
    <definedName name="__a90530">#REF!</definedName>
    <definedName name="__a90540" localSheetId="1">#REF!</definedName>
    <definedName name="__a90540">#REF!</definedName>
    <definedName name="__a90610" localSheetId="1">#REF!</definedName>
    <definedName name="__a90610">#REF!</definedName>
    <definedName name="__a90620" localSheetId="1">#REF!</definedName>
    <definedName name="__a90620">#REF!</definedName>
    <definedName name="__a90630" localSheetId="1">#REF!</definedName>
    <definedName name="__a90630">#REF!</definedName>
    <definedName name="__a90640" localSheetId="1">#REF!</definedName>
    <definedName name="__a90640">#REF!</definedName>
    <definedName name="__a90710" localSheetId="1">#REF!</definedName>
    <definedName name="__a90710">#REF!</definedName>
    <definedName name="__a90720" localSheetId="1">#REF!</definedName>
    <definedName name="__a90720">#REF!</definedName>
    <definedName name="__a90730" localSheetId="1">#REF!</definedName>
    <definedName name="__a90730">#REF!</definedName>
    <definedName name="__a90740" localSheetId="1">#REF!</definedName>
    <definedName name="__a90740">#REF!</definedName>
    <definedName name="__a90810" localSheetId="1">#REF!</definedName>
    <definedName name="__a90810">#REF!</definedName>
    <definedName name="__a90820" localSheetId="1">#REF!</definedName>
    <definedName name="__a90820">#REF!</definedName>
    <definedName name="__a90830" localSheetId="1">#REF!</definedName>
    <definedName name="__a90830">#REF!</definedName>
    <definedName name="__a90840" localSheetId="1">#REF!</definedName>
    <definedName name="__a90840">#REF!</definedName>
    <definedName name="__a90910" localSheetId="1">#REF!</definedName>
    <definedName name="__a90910">#REF!</definedName>
    <definedName name="__a90920" localSheetId="1">#REF!</definedName>
    <definedName name="__a90920">#REF!</definedName>
    <definedName name="__a90930" localSheetId="1">#REF!</definedName>
    <definedName name="__a90930">#REF!</definedName>
    <definedName name="__a90940" localSheetId="1">#REF!</definedName>
    <definedName name="__a90940">#REF!</definedName>
    <definedName name="__a90950" localSheetId="1">#REF!</definedName>
    <definedName name="__a90950">#REF!</definedName>
    <definedName name="__a91310" localSheetId="1">#REF!</definedName>
    <definedName name="__a91310">#REF!</definedName>
    <definedName name="__a91320" localSheetId="1">#REF!</definedName>
    <definedName name="__a91320">#REF!</definedName>
    <definedName name="__a91330" localSheetId="1">#REF!</definedName>
    <definedName name="__a91330">#REF!</definedName>
    <definedName name="__a91340" localSheetId="1">#REF!</definedName>
    <definedName name="__a91340">#REF!</definedName>
    <definedName name="__a91350" localSheetId="1">#REF!</definedName>
    <definedName name="__a91350">#REF!</definedName>
    <definedName name="__a91710" localSheetId="1">#REF!</definedName>
    <definedName name="__a91710">#REF!</definedName>
    <definedName name="__a91720" localSheetId="1">#REF!</definedName>
    <definedName name="__a91720">#REF!</definedName>
    <definedName name="__a91730" localSheetId="1">#REF!</definedName>
    <definedName name="__a91730">#REF!</definedName>
    <definedName name="__a91740" localSheetId="1">#REF!</definedName>
    <definedName name="__a91740">#REF!</definedName>
    <definedName name="__a93100" localSheetId="1">#REF!</definedName>
    <definedName name="__a93100">#REF!</definedName>
    <definedName name="__a93200" localSheetId="1">#REF!</definedName>
    <definedName name="__a93200">#REF!</definedName>
    <definedName name="__a99340" localSheetId="1">#REF!</definedName>
    <definedName name="__a99340">#REF!</definedName>
    <definedName name="__a99350" localSheetId="1">#REF!</definedName>
    <definedName name="__a99350">#REF!</definedName>
    <definedName name="__AA1" localSheetId="1">#REF!</definedName>
    <definedName name="__AA1">#REF!</definedName>
    <definedName name="__ACT1" localSheetId="1">#REF!</definedName>
    <definedName name="__ACT1">#REF!</definedName>
    <definedName name="__Act2">'[3]Actual-ＹＴＤ'!$E$11:$P$37</definedName>
    <definedName name="__ACT3" localSheetId="1">#REF!</definedName>
    <definedName name="__ACT3">#REF!</definedName>
    <definedName name="__ADJ1" localSheetId="1">#REF!</definedName>
    <definedName name="__ADJ1">#REF!</definedName>
    <definedName name="__ADJ2" localSheetId="1">#REF!</definedName>
    <definedName name="__ADJ2">#REF!</definedName>
    <definedName name="__AIR12">"$#REF!.#REF!$#REF!"</definedName>
    <definedName name="__aje1" localSheetId="1">#REF!</definedName>
    <definedName name="__aje1">#REF!</definedName>
    <definedName name="__AP110">[10]BPR!$F$11</definedName>
    <definedName name="__arf2001" localSheetId="1">#REF!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1">#REF!</definedName>
    <definedName name="__b90710">#REF!</definedName>
    <definedName name="__b90720" localSheetId="1">#REF!</definedName>
    <definedName name="__b90720">#REF!</definedName>
    <definedName name="__b90730" localSheetId="1">#REF!</definedName>
    <definedName name="__b90730">#REF!</definedName>
    <definedName name="__b90740" localSheetId="1">#REF!</definedName>
    <definedName name="__b90740">#REF!</definedName>
    <definedName name="__b95310" localSheetId="1">#REF!</definedName>
    <definedName name="__b95310">#REF!</definedName>
    <definedName name="__b95320" localSheetId="1">#REF!</definedName>
    <definedName name="__b95320">#REF!</definedName>
    <definedName name="__b95330" localSheetId="1">#REF!</definedName>
    <definedName name="__b95330">#REF!</definedName>
    <definedName name="__b95340" localSheetId="1">#REF!</definedName>
    <definedName name="__b95340">#REF!</definedName>
    <definedName name="__BA1" localSheetId="1">#REF!</definedName>
    <definedName name="__BA1">#REF!</definedName>
    <definedName name="__BC1" localSheetId="1">#REF!</definedName>
    <definedName name="__BC1">#REF!</definedName>
    <definedName name="__bc2" localSheetId="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 localSheetId="1">#REF!</definedName>
    <definedName name="__CAP1">#REF!</definedName>
    <definedName name="__cap2" localSheetId="1">#REF!</definedName>
    <definedName name="__cap2">#REF!</definedName>
    <definedName name="__cap3" localSheetId="1">#REF!</definedName>
    <definedName name="__cap3">#REF!</definedName>
    <definedName name="__cap4" localSheetId="1">#REF!</definedName>
    <definedName name="__cap4">#REF!</definedName>
    <definedName name="__cap5" localSheetId="1">#REF!</definedName>
    <definedName name="__cap5">#REF!</definedName>
    <definedName name="__cf2" localSheetId="1">#REF!</definedName>
    <definedName name="__cf2">#REF!</definedName>
    <definedName name="__cf3" localSheetId="1">#REF!</definedName>
    <definedName name="__cf3">#REF!</definedName>
    <definedName name="__COH1" localSheetId="1">#REF!</definedName>
    <definedName name="__COH1">#REF!</definedName>
    <definedName name="__COH2" localSheetId="1">#REF!</definedName>
    <definedName name="__COH2">#REF!</definedName>
    <definedName name="__COH3" localSheetId="1">#REF!</definedName>
    <definedName name="__COH3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[6]bblยังไม่จ่าย!#REF!</definedName>
    <definedName name="__DAT11">[6]bblยังไม่จ่าย!#REF!</definedName>
    <definedName name="__DAT12" localSheetId="1">#REF!</definedName>
    <definedName name="__DAT12">#REF!</definedName>
    <definedName name="__DAT13" localSheetId="1">#REF!</definedName>
    <definedName name="__DAT13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1" localSheetId="1">#REF!</definedName>
    <definedName name="__e1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h2">[4]เงินกู้ธนชาติ!$G$2</definedName>
    <definedName name="__H3" localSheetId="5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 localSheetId="1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1">#REF!</definedName>
    <definedName name="__K1">#REF!</definedName>
    <definedName name="__k2">[11]FORMC94!$A$6:$M$38</definedName>
    <definedName name="__K4" localSheetId="1">#REF!</definedName>
    <definedName name="__K4">#REF!</definedName>
    <definedName name="__KA1" localSheetId="5" hidden="1">{#N/A,#N/A,FALSE,"Sheet1"}</definedName>
    <definedName name="__KA1" hidden="1">{#N/A,#N/A,FALSE,"Sheet1"}</definedName>
    <definedName name="__KL379" localSheetId="1">#REF!</definedName>
    <definedName name="__KL379">#REF!</definedName>
    <definedName name="__ktm1201" localSheetId="1">#REF!</definedName>
    <definedName name="__ktm1201">#REF!</definedName>
    <definedName name="__kwi1" localSheetId="1">#REF!</definedName>
    <definedName name="__kwi1">#REF!</definedName>
    <definedName name="__L1" localSheetId="1">#REF!</definedName>
    <definedName name="__L1">#REF!</definedName>
    <definedName name="__LD1">#N/A</definedName>
    <definedName name="__LD2">#N/A</definedName>
    <definedName name="__lit1" localSheetId="1">#REF!</definedName>
    <definedName name="__lit1">#REF!</definedName>
    <definedName name="__lit2" localSheetId="1">#REF!</definedName>
    <definedName name="__lit2">#REF!</definedName>
    <definedName name="__MAN1" localSheetId="1">#REF!</definedName>
    <definedName name="__MAN1">#REF!</definedName>
    <definedName name="__N1" localSheetId="1">#REF!</definedName>
    <definedName name="__N1">#REF!</definedName>
    <definedName name="__N4" localSheetId="5" hidden="1">{#N/A,#N/A,FALSE,"Sheet1"}</definedName>
    <definedName name="__N4" hidden="1">{#N/A,#N/A,FALSE,"Sheet1"}</definedName>
    <definedName name="__nnn1" localSheetId="1">#REF!</definedName>
    <definedName name="__nnn1">#REF!</definedName>
    <definedName name="__o2" localSheetId="1">#REF!</definedName>
    <definedName name="__o2">#REF!</definedName>
    <definedName name="__OCT334">[12]FF_3!$A$1:$IV$8</definedName>
    <definedName name="__Pbs1" localSheetId="1">#REF!</definedName>
    <definedName name="__Pbs1">#REF!</definedName>
    <definedName name="__Pbs2" localSheetId="1">#REF!</definedName>
    <definedName name="__Pbs2">#REF!</definedName>
    <definedName name="__PG2">#N/A</definedName>
    <definedName name="__Pyt98" localSheetId="1">#REF!</definedName>
    <definedName name="__Pyt98">#REF!</definedName>
    <definedName name="__qer13" localSheetId="1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1">#REF!</definedName>
    <definedName name="__tax2">#REF!</definedName>
    <definedName name="__tax3" localSheetId="1">#REF!</definedName>
    <definedName name="__tax3">#REF!</definedName>
    <definedName name="__top05" localSheetId="1">#REF!</definedName>
    <definedName name="__top05">#REF!</definedName>
    <definedName name="__TOP1" localSheetId="1">#REF!</definedName>
    <definedName name="__TOP1">#REF!</definedName>
    <definedName name="__TOP2" localSheetId="1">#REF!</definedName>
    <definedName name="__TOP2">#REF!</definedName>
    <definedName name="__u1" localSheetId="1">#REF!</definedName>
    <definedName name="__u1">#REF!</definedName>
    <definedName name="__u3" localSheetId="1">#REF!</definedName>
    <definedName name="__u3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hidden="1">{"'Feb 99'!$A$1:$G$30"}</definedName>
    <definedName name="__UB2" localSheetId="5" hidden="1">{"'Feb 99'!$A$1:$G$30"}</definedName>
    <definedName name="__UB2" hidden="1">{"'Feb 99'!$A$1:$G$30"}</definedName>
    <definedName name="__Us1" localSheetId="1">#REF!</definedName>
    <definedName name="__Us1">#REF!</definedName>
    <definedName name="__Us2" localSheetId="1">#REF!</definedName>
    <definedName name="__Us2">#REF!</definedName>
    <definedName name="__VAR1" localSheetId="1">#REF!</definedName>
    <definedName name="__VAR1">#REF!</definedName>
    <definedName name="__VAR2" localSheetId="1">#REF!</definedName>
    <definedName name="__VAR2">#REF!</definedName>
    <definedName name="__VAR3" localSheetId="1">#REF!</definedName>
    <definedName name="__VAR3">#REF!</definedName>
    <definedName name="__w1" localSheetId="1">#REF!</definedName>
    <definedName name="__w1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1">[7]!__weg33</definedName>
    <definedName name="__weg33">[7]!__weg33</definedName>
    <definedName name="__WP2007" localSheetId="1">#REF!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1">#REF!</definedName>
    <definedName name="__YA1">#REF!</definedName>
    <definedName name="_1" localSheetId="1">#REF!</definedName>
    <definedName name="_1">#REF!</definedName>
    <definedName name="_1__123Graph_ACHART_1" localSheetId="1" hidden="1">#REF!</definedName>
    <definedName name="_1__123Graph_ACHART_1" hidden="1">#REF!</definedName>
    <definedName name="_1__123Graph_ACHART_5" localSheetId="1" hidden="1">#REF!</definedName>
    <definedName name="_1__123Graph_ACHART_5" hidden="1">#REF!</definedName>
    <definedName name="_1__123Graph_ATEILM_RKTE" hidden="1">[8]D!$B$27:$B$31</definedName>
    <definedName name="_10" localSheetId="1">#REF!</definedName>
    <definedName name="_10">#REF!</definedName>
    <definedName name="_11" localSheetId="1">#REF!</definedName>
    <definedName name="_11">#REF!</definedName>
    <definedName name="_12" localSheetId="1">#REF!</definedName>
    <definedName name="_12">#REF!</definedName>
    <definedName name="_13" localSheetId="1">#REF!</definedName>
    <definedName name="_13">#REF!</definedName>
    <definedName name="_14" localSheetId="1">#REF!</definedName>
    <definedName name="_14">#REF!</definedName>
    <definedName name="_15" localSheetId="1">#REF!</definedName>
    <definedName name="_15">#REF!</definedName>
    <definedName name="_16" localSheetId="1">#REF!</definedName>
    <definedName name="_16">#REF!</definedName>
    <definedName name="_16.12.99" localSheetId="1">#REF!</definedName>
    <definedName name="_16.12.99">#REF!</definedName>
    <definedName name="_17" localSheetId="1">#REF!</definedName>
    <definedName name="_17">#REF!</definedName>
    <definedName name="_18" localSheetId="1">#REF!</definedName>
    <definedName name="_18">#REF!</definedName>
    <definedName name="_19" localSheetId="1">#REF!</definedName>
    <definedName name="_19">#REF!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1" hidden="1">#REF!</definedName>
    <definedName name="_2__123Graph_ACHART_5" hidden="1">#REF!</definedName>
    <definedName name="_2__123Graph_ATEILM_RKTE2" hidden="1">[8]D!$B$27:$B$31</definedName>
    <definedName name="_2__123Graph_BCHART_1" localSheetId="1" hidden="1">#REF!</definedName>
    <definedName name="_2__123Graph_BCHART_1" hidden="1">#REF!</definedName>
    <definedName name="_20" localSheetId="1">#REF!</definedName>
    <definedName name="_20">#REF!</definedName>
    <definedName name="_2Excel_BuiltIn_Print_Area_1_1_1" localSheetId="1">#REF!</definedName>
    <definedName name="_2Excel_BuiltIn_Print_Area_1_1_1">#REF!</definedName>
    <definedName name="_3" localSheetId="1">#REF!</definedName>
    <definedName name="_3">#REF!</definedName>
    <definedName name="_3__123Graph_XTEILM_RKTE2" hidden="1">[8]D!$A$27:$A$31</definedName>
    <definedName name="_3Excel_BuiltIn_Print_Area_26_1" localSheetId="1">#REF!</definedName>
    <definedName name="_3Excel_BuiltIn_Print_Area_26_1">#REF!</definedName>
    <definedName name="_4" localSheetId="1">#REF!</definedName>
    <definedName name="_4">#REF!</definedName>
    <definedName name="_4.0___M_E_COST_BREAKDOWN" localSheetId="1">#REF!</definedName>
    <definedName name="_4.0___M_E_COST_BREAKDOWN">#REF!</definedName>
    <definedName name="_4__123Graph_BCHART_5" localSheetId="1" hidden="1">#REF!</definedName>
    <definedName name="_4__123Graph_BCHART_5" hidden="1">#REF!</definedName>
    <definedName name="_5" localSheetId="1">#REF!</definedName>
    <definedName name="_5">#REF!</definedName>
    <definedName name="_6__123Graph_XCHART_5" localSheetId="1" hidden="1">#REF!</definedName>
    <definedName name="_6__123Graph_XCHART_5" hidden="1">#REF!</definedName>
    <definedName name="_93" localSheetId="1">#REF!</definedName>
    <definedName name="_93">#REF!</definedName>
    <definedName name="_94" localSheetId="1">#REF!</definedName>
    <definedName name="_94">#REF!</definedName>
    <definedName name="_95" localSheetId="1">#REF!</definedName>
    <definedName name="_95">#REF!</definedName>
    <definedName name="_96" localSheetId="1">#REF!</definedName>
    <definedName name="_96">#REF!</definedName>
    <definedName name="_97" localSheetId="1">#REF!</definedName>
    <definedName name="_97">#REF!</definedName>
    <definedName name="_98" localSheetId="1">#REF!</definedName>
    <definedName name="_98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>#REF!</definedName>
    <definedName name="_a21420" localSheetId="1">#REF!</definedName>
    <definedName name="_a21420">#REF!</definedName>
    <definedName name="_a21430" localSheetId="1">#REF!</definedName>
    <definedName name="_a21430">#REF!</definedName>
    <definedName name="_A222" localSheetId="1">#REF!</definedName>
    <definedName name="_A222">#REF!</definedName>
    <definedName name="_a22220" localSheetId="1">#REF!</definedName>
    <definedName name="_a22220">#REF!</definedName>
    <definedName name="_a22241" localSheetId="1">#REF!</definedName>
    <definedName name="_a22241">#REF!</definedName>
    <definedName name="_a22242" localSheetId="1">#REF!</definedName>
    <definedName name="_a22242">#REF!</definedName>
    <definedName name="_a22260" localSheetId="1">#REF!</definedName>
    <definedName name="_a22260">#REF!</definedName>
    <definedName name="_a22270" localSheetId="1">#REF!</definedName>
    <definedName name="_a22270">#REF!</definedName>
    <definedName name="_a24385" localSheetId="1">#REF!</definedName>
    <definedName name="_a24385">#REF!</definedName>
    <definedName name="_a24391" localSheetId="1">#REF!</definedName>
    <definedName name="_a24391">#REF!</definedName>
    <definedName name="_a24392" localSheetId="1">#REF!</definedName>
    <definedName name="_a24392">#REF!</definedName>
    <definedName name="_a24393" localSheetId="1">#REF!</definedName>
    <definedName name="_a24393">#REF!</definedName>
    <definedName name="_a24394" localSheetId="1">#REF!</definedName>
    <definedName name="_a24394">#REF!</definedName>
    <definedName name="_a27120" localSheetId="1">#REF!</definedName>
    <definedName name="_a27120">#REF!</definedName>
    <definedName name="_a27150" localSheetId="1">#REF!</definedName>
    <definedName name="_a27150">#REF!</definedName>
    <definedName name="_a32320" localSheetId="1">#REF!</definedName>
    <definedName name="_a32320">#REF!</definedName>
    <definedName name="_a32730" localSheetId="1">#REF!</definedName>
    <definedName name="_a32730">#REF!</definedName>
    <definedName name="_a33130" localSheetId="1">#REF!</definedName>
    <definedName name="_a33130">#REF!</definedName>
    <definedName name="_a33140" localSheetId="1">#REF!</definedName>
    <definedName name="_a33140">#REF!</definedName>
    <definedName name="_a33160" localSheetId="1">#REF!</definedName>
    <definedName name="_a33160">#REF!</definedName>
    <definedName name="_a33170" localSheetId="1">#REF!</definedName>
    <definedName name="_a33170">#REF!</definedName>
    <definedName name="_a33190" localSheetId="1">#REF!</definedName>
    <definedName name="_a33190">#REF!</definedName>
    <definedName name="_a33210" localSheetId="1">#REF!</definedName>
    <definedName name="_a33210">#REF!</definedName>
    <definedName name="_a33230" localSheetId="1">#REF!</definedName>
    <definedName name="_a33230">#REF!</definedName>
    <definedName name="_a33240" localSheetId="1">#REF!</definedName>
    <definedName name="_a33240">#REF!</definedName>
    <definedName name="_a34010" localSheetId="1">#REF!</definedName>
    <definedName name="_a34010">#REF!</definedName>
    <definedName name="_a41230" localSheetId="1">#REF!</definedName>
    <definedName name="_a41230">#REF!</definedName>
    <definedName name="_a41240" localSheetId="1">#REF!</definedName>
    <definedName name="_a41240">#REF!</definedName>
    <definedName name="_a42781" localSheetId="1">#REF!</definedName>
    <definedName name="_a42781">#REF!</definedName>
    <definedName name="_a42782" localSheetId="1">#REF!</definedName>
    <definedName name="_a42782">#REF!</definedName>
    <definedName name="_a42783" localSheetId="1">#REF!</definedName>
    <definedName name="_a42783">#REF!</definedName>
    <definedName name="_A43220" localSheetId="1">#REF!</definedName>
    <definedName name="_A43220">#REF!</definedName>
    <definedName name="_a43230" localSheetId="1">#REF!</definedName>
    <definedName name="_a43230">#REF!</definedName>
    <definedName name="_a43260" localSheetId="1">#REF!</definedName>
    <definedName name="_a43260">#REF!</definedName>
    <definedName name="_a43270" localSheetId="1">#REF!</definedName>
    <definedName name="_a43270">#REF!</definedName>
    <definedName name="_a43320" localSheetId="1">#REF!</definedName>
    <definedName name="_a43320">#REF!</definedName>
    <definedName name="_a43330" localSheetId="1">#REF!</definedName>
    <definedName name="_a43330">#REF!</definedName>
    <definedName name="_a43360" localSheetId="1">#REF!</definedName>
    <definedName name="_a43360">#REF!</definedName>
    <definedName name="_a43370" localSheetId="1">#REF!</definedName>
    <definedName name="_a43370">#REF!</definedName>
    <definedName name="_a43530" localSheetId="1">#REF!</definedName>
    <definedName name="_a43530">#REF!</definedName>
    <definedName name="_a43540" localSheetId="1">#REF!</definedName>
    <definedName name="_a43540">#REF!</definedName>
    <definedName name="_a43560" localSheetId="1">#REF!</definedName>
    <definedName name="_a43560">#REF!</definedName>
    <definedName name="_a43570" localSheetId="1">#REF!</definedName>
    <definedName name="_a43570">#REF!</definedName>
    <definedName name="_a43630" localSheetId="1">#REF!</definedName>
    <definedName name="_a43630">#REF!</definedName>
    <definedName name="_a43640" localSheetId="1">#REF!</definedName>
    <definedName name="_a43640">#REF!</definedName>
    <definedName name="_a43660" localSheetId="1">#REF!</definedName>
    <definedName name="_a43660">#REF!</definedName>
    <definedName name="_a43670" localSheetId="1">#REF!</definedName>
    <definedName name="_a43670">#REF!</definedName>
    <definedName name="_a43730" localSheetId="1">#REF!</definedName>
    <definedName name="_a43730">#REF!</definedName>
    <definedName name="_a43750" localSheetId="1">#REF!</definedName>
    <definedName name="_a43750">#REF!</definedName>
    <definedName name="_a43760" localSheetId="1">#REF!</definedName>
    <definedName name="_a43760">#REF!</definedName>
    <definedName name="_a43770" localSheetId="1">#REF!</definedName>
    <definedName name="_a43770">#REF!</definedName>
    <definedName name="_a43780" localSheetId="1">#REF!</definedName>
    <definedName name="_a43780">#REF!</definedName>
    <definedName name="_a48610" localSheetId="1">#REF!</definedName>
    <definedName name="_a48610">#REF!</definedName>
    <definedName name="_a48611" localSheetId="1">#REF!</definedName>
    <definedName name="_a48611">#REF!</definedName>
    <definedName name="_a48620" localSheetId="1">#REF!</definedName>
    <definedName name="_a48620">#REF!</definedName>
    <definedName name="_a48621" localSheetId="1">#REF!</definedName>
    <definedName name="_a48621">#REF!</definedName>
    <definedName name="_a48781" localSheetId="1">#REF!</definedName>
    <definedName name="_a48781">#REF!</definedName>
    <definedName name="_a48782" localSheetId="1">#REF!</definedName>
    <definedName name="_a48782">#REF!</definedName>
    <definedName name="_a48783" localSheetId="1">#REF!</definedName>
    <definedName name="_a48783">#REF!</definedName>
    <definedName name="_a48784" localSheetId="1">#REF!</definedName>
    <definedName name="_a48784">#REF!</definedName>
    <definedName name="_a51530" localSheetId="1">#REF!</definedName>
    <definedName name="_a51530">#REF!</definedName>
    <definedName name="_a51560" localSheetId="1">#REF!</definedName>
    <definedName name="_a51560">#REF!</definedName>
    <definedName name="_a51620" localSheetId="1">#REF!</definedName>
    <definedName name="_a51620">#REF!</definedName>
    <definedName name="_a52010" localSheetId="1">#REF!</definedName>
    <definedName name="_a52010">#REF!</definedName>
    <definedName name="_a53110" localSheetId="1">#REF!</definedName>
    <definedName name="_a53110">#REF!</definedName>
    <definedName name="_a61430" localSheetId="1">#REF!</definedName>
    <definedName name="_a61430">#REF!</definedName>
    <definedName name="_a61470" localSheetId="1">#REF!</definedName>
    <definedName name="_a61470">#REF!</definedName>
    <definedName name="_a61620" localSheetId="1">#REF!</definedName>
    <definedName name="_a61620">#REF!</definedName>
    <definedName name="_a63110" localSheetId="1">#REF!</definedName>
    <definedName name="_a63110">#REF!</definedName>
    <definedName name="_a73310" localSheetId="1">#REF!</definedName>
    <definedName name="_a73310">#REF!</definedName>
    <definedName name="_a83175" localSheetId="1">#REF!</definedName>
    <definedName name="_a83175">#REF!</definedName>
    <definedName name="_a85160" localSheetId="1">#REF!</definedName>
    <definedName name="_a85160">#REF!</definedName>
    <definedName name="_a85250" localSheetId="1">#REF!</definedName>
    <definedName name="_a85250">#REF!</definedName>
    <definedName name="_a85510" localSheetId="1">#REF!</definedName>
    <definedName name="_a85510">#REF!</definedName>
    <definedName name="_a85520" localSheetId="1">#REF!</definedName>
    <definedName name="_a85520">#REF!</definedName>
    <definedName name="_a85530" localSheetId="1">#REF!</definedName>
    <definedName name="_a85530">#REF!</definedName>
    <definedName name="_a85540" localSheetId="1">#REF!</definedName>
    <definedName name="_a85540">#REF!</definedName>
    <definedName name="_a85550" localSheetId="1">#REF!</definedName>
    <definedName name="_a85550">#REF!</definedName>
    <definedName name="_a85570" localSheetId="1">#REF!</definedName>
    <definedName name="_a85570">#REF!</definedName>
    <definedName name="_a85580" localSheetId="1">#REF!</definedName>
    <definedName name="_a85580">#REF!</definedName>
    <definedName name="_a85590" localSheetId="1">#REF!</definedName>
    <definedName name="_a85590">#REF!</definedName>
    <definedName name="_a85611" localSheetId="1">#REF!</definedName>
    <definedName name="_a85611">#REF!</definedName>
    <definedName name="_a85621" localSheetId="1">#REF!</definedName>
    <definedName name="_a85621">#REF!</definedName>
    <definedName name="_a90300" localSheetId="1">#REF!</definedName>
    <definedName name="_a90300">#REF!</definedName>
    <definedName name="_a90400" localSheetId="1">#REF!</definedName>
    <definedName name="_a90400">#REF!</definedName>
    <definedName name="_a90510" localSheetId="1">#REF!</definedName>
    <definedName name="_a90510">#REF!</definedName>
    <definedName name="_a90520" localSheetId="1">#REF!</definedName>
    <definedName name="_a90520">#REF!</definedName>
    <definedName name="_a90530" localSheetId="1">#REF!</definedName>
    <definedName name="_a90530">#REF!</definedName>
    <definedName name="_a90540" localSheetId="1">#REF!</definedName>
    <definedName name="_a90540">#REF!</definedName>
    <definedName name="_a90610" localSheetId="1">#REF!</definedName>
    <definedName name="_a90610">#REF!</definedName>
    <definedName name="_a90620" localSheetId="1">#REF!</definedName>
    <definedName name="_a90620">#REF!</definedName>
    <definedName name="_a90630" localSheetId="1">#REF!</definedName>
    <definedName name="_a90630">#REF!</definedName>
    <definedName name="_a90640" localSheetId="1">#REF!</definedName>
    <definedName name="_a90640">#REF!</definedName>
    <definedName name="_a90710" localSheetId="1">#REF!</definedName>
    <definedName name="_a90710">#REF!</definedName>
    <definedName name="_a90720" localSheetId="1">#REF!</definedName>
    <definedName name="_a90720">#REF!</definedName>
    <definedName name="_a90730" localSheetId="1">#REF!</definedName>
    <definedName name="_a90730">#REF!</definedName>
    <definedName name="_a90740" localSheetId="1">#REF!</definedName>
    <definedName name="_a90740">#REF!</definedName>
    <definedName name="_a90810" localSheetId="1">#REF!</definedName>
    <definedName name="_a90810">#REF!</definedName>
    <definedName name="_a90820" localSheetId="1">#REF!</definedName>
    <definedName name="_a90820">#REF!</definedName>
    <definedName name="_a90830" localSheetId="1">#REF!</definedName>
    <definedName name="_a90830">#REF!</definedName>
    <definedName name="_a90840" localSheetId="1">#REF!</definedName>
    <definedName name="_a90840">#REF!</definedName>
    <definedName name="_a90910" localSheetId="1">#REF!</definedName>
    <definedName name="_a90910">#REF!</definedName>
    <definedName name="_a90920" localSheetId="1">#REF!</definedName>
    <definedName name="_a90920">#REF!</definedName>
    <definedName name="_a90930" localSheetId="1">#REF!</definedName>
    <definedName name="_a90930">#REF!</definedName>
    <definedName name="_a90940" localSheetId="1">#REF!</definedName>
    <definedName name="_a90940">#REF!</definedName>
    <definedName name="_a90950" localSheetId="1">#REF!</definedName>
    <definedName name="_a90950">#REF!</definedName>
    <definedName name="_a91310" localSheetId="1">#REF!</definedName>
    <definedName name="_a91310">#REF!</definedName>
    <definedName name="_a91320" localSheetId="1">#REF!</definedName>
    <definedName name="_a91320">#REF!</definedName>
    <definedName name="_a91330" localSheetId="1">#REF!</definedName>
    <definedName name="_a91330">#REF!</definedName>
    <definedName name="_a91340" localSheetId="1">#REF!</definedName>
    <definedName name="_a91340">#REF!</definedName>
    <definedName name="_a91350" localSheetId="1">#REF!</definedName>
    <definedName name="_a91350">#REF!</definedName>
    <definedName name="_a91710" localSheetId="1">#REF!</definedName>
    <definedName name="_a91710">#REF!</definedName>
    <definedName name="_a91720" localSheetId="1">#REF!</definedName>
    <definedName name="_a91720">#REF!</definedName>
    <definedName name="_a91730" localSheetId="1">#REF!</definedName>
    <definedName name="_a91730">#REF!</definedName>
    <definedName name="_a91740" localSheetId="1">#REF!</definedName>
    <definedName name="_a91740">#REF!</definedName>
    <definedName name="_a93100" localSheetId="1">#REF!</definedName>
    <definedName name="_a93100">#REF!</definedName>
    <definedName name="_a93200" localSheetId="1">#REF!</definedName>
    <definedName name="_a93200">#REF!</definedName>
    <definedName name="_a99340" localSheetId="1">#REF!</definedName>
    <definedName name="_a99340">#REF!</definedName>
    <definedName name="_a99350" localSheetId="1">#REF!</definedName>
    <definedName name="_a99350">#REF!</definedName>
    <definedName name="_AA1" localSheetId="1">#REF!</definedName>
    <definedName name="_AA1">#REF!</definedName>
    <definedName name="_ACT1" localSheetId="1">#REF!</definedName>
    <definedName name="_ACT1">#REF!</definedName>
    <definedName name="_ACT2" localSheetId="1">#REF!</definedName>
    <definedName name="_ACT2">#REF!</definedName>
    <definedName name="_ACT3" localSheetId="1">#REF!</definedName>
    <definedName name="_ACT3">#REF!</definedName>
    <definedName name="_ADJ1" localSheetId="1">#REF!</definedName>
    <definedName name="_ADJ1">#REF!</definedName>
    <definedName name="_ADJ2" localSheetId="1">#REF!</definedName>
    <definedName name="_ADJ2">#REF!</definedName>
    <definedName name="_af250000" localSheetId="1">#REF!</definedName>
    <definedName name="_af250000">#REF!</definedName>
    <definedName name="_Age99">[13]Age311299TESP!$A$5:$E$289</definedName>
    <definedName name="_Agi99">[14]Age311299TAS!$A$5:$O$467</definedName>
    <definedName name="_AIR12" localSheetId="1">#REF!</definedName>
    <definedName name="_AIR12">#REF!</definedName>
    <definedName name="_aje1" localSheetId="1">#REF!</definedName>
    <definedName name="_aje1">#REF!</definedName>
    <definedName name="_arf2001" localSheetId="1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>#REF!</definedName>
    <definedName name="_b90720" localSheetId="1">#REF!</definedName>
    <definedName name="_b90720">#REF!</definedName>
    <definedName name="_b90730" localSheetId="1">#REF!</definedName>
    <definedName name="_b90730">#REF!</definedName>
    <definedName name="_b90740" localSheetId="1">#REF!</definedName>
    <definedName name="_b90740">#REF!</definedName>
    <definedName name="_b95310" localSheetId="1">#REF!</definedName>
    <definedName name="_b95310">#REF!</definedName>
    <definedName name="_b95320" localSheetId="1">#REF!</definedName>
    <definedName name="_b95320">#REF!</definedName>
    <definedName name="_b95330" localSheetId="1">#REF!</definedName>
    <definedName name="_b95330">#REF!</definedName>
    <definedName name="_b95340" localSheetId="1">#REF!</definedName>
    <definedName name="_b95340">#REF!</definedName>
    <definedName name="_BA1" localSheetId="1">#REF!</definedName>
    <definedName name="_BA1">#REF!</definedName>
    <definedName name="_bal2000">[15]TMS2000!$A$5:$N$425</definedName>
    <definedName name="_BC1" localSheetId="1">#REF!</definedName>
    <definedName name="_BC1">#REF!</definedName>
    <definedName name="_bc2" localSheetId="1">#REF!</definedName>
    <definedName name="_bc2">#REF!</definedName>
    <definedName name="_BCV1918" localSheetId="1">#REF!</definedName>
    <definedName name="_BCV1918">#REF!</definedName>
    <definedName name="_BEC3457" localSheetId="1">#REF!</definedName>
    <definedName name="_BEC3457">#REF!</definedName>
    <definedName name="_BEC3508" localSheetId="1">#REF!</definedName>
    <definedName name="_BEC3508">#REF!</definedName>
    <definedName name="_Bud1">'[3]Budget-Monthly'!$E$10:$S$36</definedName>
    <definedName name="_Bud2">'[3]Budget-YTD'!$E$11:$P$37</definedName>
    <definedName name="_c___8" localSheetId="1">[16]FF_21_a_!#REF!</definedName>
    <definedName name="_c___8">[16]FF_21_a_!#REF!</definedName>
    <definedName name="_CAP1" localSheetId="1">#REF!</definedName>
    <definedName name="_CAP1">#REF!</definedName>
    <definedName name="_cap2" localSheetId="1">#REF!</definedName>
    <definedName name="_cap2">#REF!</definedName>
    <definedName name="_cap3" localSheetId="1">#REF!</definedName>
    <definedName name="_cap3">#REF!</definedName>
    <definedName name="_cap4" localSheetId="1">#REF!</definedName>
    <definedName name="_cap4">#REF!</definedName>
    <definedName name="_cap5" localSheetId="1">#REF!</definedName>
    <definedName name="_cap5">#REF!</definedName>
    <definedName name="_cci1" localSheetId="1">#REF!</definedName>
    <definedName name="_cci1">#REF!</definedName>
    <definedName name="_cci2" localSheetId="1">#REF!</definedName>
    <definedName name="_cci2">#REF!</definedName>
    <definedName name="_cci3" localSheetId="1">#REF!</definedName>
    <definedName name="_cci3">#REF!</definedName>
    <definedName name="_cci4" localSheetId="1">#REF!</definedName>
    <definedName name="_cci4">#REF!</definedName>
    <definedName name="_cci5" localSheetId="1">#REF!</definedName>
    <definedName name="_cci5">#REF!</definedName>
    <definedName name="_cci6" localSheetId="1">#REF!</definedName>
    <definedName name="_cci6">#REF!</definedName>
    <definedName name="_cci7" localSheetId="1">#REF!</definedName>
    <definedName name="_cci7">#REF!</definedName>
    <definedName name="_cci8" localSheetId="1">#REF!</definedName>
    <definedName name="_cci8">#REF!</definedName>
    <definedName name="_cf2" localSheetId="1">#REF!</definedName>
    <definedName name="_cf2">#REF!</definedName>
    <definedName name="_cf3" localSheetId="1">#REF!</definedName>
    <definedName name="_cf3">#REF!</definedName>
    <definedName name="_COH1" localSheetId="1">#REF!</definedName>
    <definedName name="_COH1">#REF!</definedName>
    <definedName name="_COH2" localSheetId="1">#REF!</definedName>
    <definedName name="_COH2">#REF!</definedName>
    <definedName name="_COH3" localSheetId="1">#REF!</definedName>
    <definedName name="_COH3">#REF!</definedName>
    <definedName name="_cso1" localSheetId="1">#REF!</definedName>
    <definedName name="_cso1">#REF!</definedName>
    <definedName name="_cso2" localSheetId="1">#REF!</definedName>
    <definedName name="_cso2">#REF!</definedName>
    <definedName name="_cso3" localSheetId="1">#REF!</definedName>
    <definedName name="_cso3">#REF!</definedName>
    <definedName name="_cso4" localSheetId="1">#REF!</definedName>
    <definedName name="_cso4">#REF!</definedName>
    <definedName name="_cso5" localSheetId="1">#REF!</definedName>
    <definedName name="_cso5">#REF!</definedName>
    <definedName name="_cso6" localSheetId="1">#REF!</definedName>
    <definedName name="_cso6">#REF!</definedName>
    <definedName name="_cso7" localSheetId="1">#REF!</definedName>
    <definedName name="_cso7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100" localSheetId="1">[17]Revenue!#REF!</definedName>
    <definedName name="_DAT100">[17]Revenue!#REF!</definedName>
    <definedName name="_DAT101" localSheetId="1">[17]Revenue!#REF!</definedName>
    <definedName name="_DAT101">[17]Revenue!#REF!</definedName>
    <definedName name="_DAT102" localSheetId="1">[18]Sheet1!#REF!</definedName>
    <definedName name="_DAT102">[18]Sheet1!#REF!</definedName>
    <definedName name="_DAT103" localSheetId="1">[17]Revenue!#REF!</definedName>
    <definedName name="_DAT103">[17]Revenue!#REF!</definedName>
    <definedName name="_DAT104" localSheetId="1">[17]Revenue!#REF!</definedName>
    <definedName name="_DAT104">[17]Revenue!#REF!</definedName>
    <definedName name="_DAT105" localSheetId="1">[17]Revenue!#REF!</definedName>
    <definedName name="_DAT105">[17]Revenue!#REF!</definedName>
    <definedName name="_DAT106" localSheetId="1">[18]Sheet1!#REF!</definedName>
    <definedName name="_DAT106">[18]Sheet1!#REF!</definedName>
    <definedName name="_DAT107" localSheetId="1">[17]Revenue!#REF!</definedName>
    <definedName name="_DAT107">[17]Revenue!#REF!</definedName>
    <definedName name="_DAT108" localSheetId="1">[17]Revenue!#REF!</definedName>
    <definedName name="_DAT108">[17]Revenue!#REF!</definedName>
    <definedName name="_DAT109" localSheetId="1">[17]Revenue!#REF!</definedName>
    <definedName name="_DAT109">[17]Revenue!#REF!</definedName>
    <definedName name="_DAT11" localSheetId="1">[6]bblยังไม่จ่าย!#REF!</definedName>
    <definedName name="_DAT11">[6]bblยังไม่จ่าย!#REF!</definedName>
    <definedName name="_DAT110" localSheetId="1">[18]Sheet1!#REF!</definedName>
    <definedName name="_DAT110">[18]Sheet1!#REF!</definedName>
    <definedName name="_DAT111" localSheetId="1">[17]Revenue!#REF!</definedName>
    <definedName name="_DAT111">[17]Revenue!#REF!</definedName>
    <definedName name="_DAT112" localSheetId="1">[17]Revenue!#REF!</definedName>
    <definedName name="_DAT112">[17]Revenue!#REF!</definedName>
    <definedName name="_DAT113" localSheetId="1">[17]Revenue!#REF!</definedName>
    <definedName name="_DAT113">[17]Revenue!#REF!</definedName>
    <definedName name="_DAT115" localSheetId="1">[17]Revenue!#REF!</definedName>
    <definedName name="_DAT115">[17]Revenue!#REF!</definedName>
    <definedName name="_DAT116" localSheetId="1">[17]Revenue!#REF!</definedName>
    <definedName name="_DAT116">[17]Revenue!#REF!</definedName>
    <definedName name="_DAT117" localSheetId="1">[17]Revenue!#REF!</definedName>
    <definedName name="_DAT117">[17]Revenue!#REF!</definedName>
    <definedName name="_DAT119" localSheetId="1">[17]Revenue!#REF!</definedName>
    <definedName name="_DAT119">[17]Revenue!#REF!</definedName>
    <definedName name="_DAT12" localSheetId="1">#REF!</definedName>
    <definedName name="_DAT12">#REF!</definedName>
    <definedName name="_DAT120" localSheetId="1">[17]Revenue!#REF!</definedName>
    <definedName name="_DAT120">[17]Revenue!#REF!</definedName>
    <definedName name="_DAT121" localSheetId="1">[17]Revenue!#REF!</definedName>
    <definedName name="_DAT121">[17]Revenue!#REF!</definedName>
    <definedName name="_DAT123" localSheetId="1">[17]Revenue!#REF!</definedName>
    <definedName name="_DAT123">[17]Revenue!#REF!</definedName>
    <definedName name="_DAT124" localSheetId="1">[17]Revenue!#REF!</definedName>
    <definedName name="_DAT124">[17]Revenue!#REF!</definedName>
    <definedName name="_DAT125" localSheetId="1">[17]Revenue!#REF!</definedName>
    <definedName name="_DAT125">[17]Revenue!#REF!</definedName>
    <definedName name="_DAT127" localSheetId="1">[17]Revenue!#REF!</definedName>
    <definedName name="_DAT127">[17]Revenue!#REF!</definedName>
    <definedName name="_DAT128" localSheetId="1">[17]Revenue!#REF!</definedName>
    <definedName name="_DAT128">[17]Revenue!#REF!</definedName>
    <definedName name="_DAT129" localSheetId="1">[17]Revenue!#REF!</definedName>
    <definedName name="_DAT129">[17]Revenue!#REF!</definedName>
    <definedName name="_DAT13" localSheetId="1">#REF!</definedName>
    <definedName name="_DAT13">#REF!</definedName>
    <definedName name="_DAT131" localSheetId="1">[17]Revenue!#REF!</definedName>
    <definedName name="_DAT131">[17]Revenue!#REF!</definedName>
    <definedName name="_DAT132" localSheetId="1">[17]Revenue!#REF!</definedName>
    <definedName name="_DAT132">[17]Revenue!#REF!</definedName>
    <definedName name="_DAT133" localSheetId="1">[17]Revenue!#REF!</definedName>
    <definedName name="_DAT133">[17]Revenue!#REF!</definedName>
    <definedName name="_DAT135" localSheetId="1">[17]Revenue!#REF!</definedName>
    <definedName name="_DAT135">[17]Revenue!#REF!</definedName>
    <definedName name="_DAT136" localSheetId="1">[17]Revenue!#REF!</definedName>
    <definedName name="_DAT136">[17]Revenue!#REF!</definedName>
    <definedName name="_DAT137" localSheetId="1">[17]Revenue!#REF!</definedName>
    <definedName name="_DAT137">[17]Revenue!#REF!</definedName>
    <definedName name="_DAT138" localSheetId="1">[17]Revenue!#REF!</definedName>
    <definedName name="_DAT138">[17]Revenue!#REF!</definedName>
    <definedName name="_DAT139" localSheetId="1">[17]Revenue!#REF!</definedName>
    <definedName name="_DAT139">[17]Revenue!#REF!</definedName>
    <definedName name="_DAT14" localSheetId="1">#REF!</definedName>
    <definedName name="_DAT14">#REF!</definedName>
    <definedName name="_DAT140" localSheetId="1">[17]Revenue!#REF!</definedName>
    <definedName name="_DAT140">[17]Revenue!#REF!</definedName>
    <definedName name="_DAT141" localSheetId="1">[17]Revenue!#REF!</definedName>
    <definedName name="_DAT141">[17]Revenue!#REF!</definedName>
    <definedName name="_DAT142" localSheetId="1">[17]Revenue!#REF!</definedName>
    <definedName name="_DAT142">[17]Revenue!#REF!</definedName>
    <definedName name="_DAT143" localSheetId="1">[17]Revenue!#REF!</definedName>
    <definedName name="_DAT143">[17]Revenue!#REF!</definedName>
    <definedName name="_DAT144" localSheetId="1">[17]Revenue!#REF!</definedName>
    <definedName name="_DAT144">[17]Revenue!#REF!</definedName>
    <definedName name="_DAT145" localSheetId="1">[17]Revenue!#REF!</definedName>
    <definedName name="_DAT145">[17]Revenue!#REF!</definedName>
    <definedName name="_DAT146" localSheetId="1">[17]Revenue!#REF!</definedName>
    <definedName name="_DAT146">[17]Revenue!#REF!</definedName>
    <definedName name="_DAT147" localSheetId="1">[17]Revenue!#REF!</definedName>
    <definedName name="_DAT147">[17]Revenue!#REF!</definedName>
    <definedName name="_DAT148" localSheetId="1">[17]Revenue!#REF!</definedName>
    <definedName name="_DAT148">[17]Revenue!#REF!</definedName>
    <definedName name="_DAT15" localSheetId="1">#REF!</definedName>
    <definedName name="_DAT15">#REF!</definedName>
    <definedName name="_DAT16" localSheetId="1">#REF!</definedName>
    <definedName name="_DAT16">#REF!</definedName>
    <definedName name="_DAT17" localSheetId="1">#REF!</definedName>
    <definedName name="_DAT17">#REF!</definedName>
    <definedName name="_DAT18" localSheetId="1">#REF!</definedName>
    <definedName name="_DAT18">#REF!</definedName>
    <definedName name="_DAT19" localSheetId="1">#REF!</definedName>
    <definedName name="_DAT19">#REF!</definedName>
    <definedName name="_DAT2" localSheetId="1">#REF!</definedName>
    <definedName name="_DAT2">#REF!</definedName>
    <definedName name="_DAT20" localSheetId="1">#REF!</definedName>
    <definedName name="_DAT20">#REF!</definedName>
    <definedName name="_DAT21" localSheetId="1">#REF!</definedName>
    <definedName name="_DAT21">#REF!</definedName>
    <definedName name="_DAT22" localSheetId="1">#REF!</definedName>
    <definedName name="_DAT22">#REF!</definedName>
    <definedName name="_DAT23" localSheetId="1">#REF!</definedName>
    <definedName name="_DAT23">#REF!</definedName>
    <definedName name="_DAT24" localSheetId="1">#REF!</definedName>
    <definedName name="_DAT24">#REF!</definedName>
    <definedName name="_DAT25" localSheetId="1">#REF!</definedName>
    <definedName name="_DAT25">#REF!</definedName>
    <definedName name="_DAT26" localSheetId="1">#REF!</definedName>
    <definedName name="_DAT26">#REF!</definedName>
    <definedName name="_DAT27" localSheetId="1">[19]Sheet1!#REF!</definedName>
    <definedName name="_DAT27">[19]Sheet1!#REF!</definedName>
    <definedName name="_DAT28" localSheetId="1">'[20]Data-Margin'!#REF!</definedName>
    <definedName name="_DAT28">'[20]Data-Margin'!#REF!</definedName>
    <definedName name="_DAT29" localSheetId="1">[19]Sheet1!#REF!</definedName>
    <definedName name="_DAT29">[19]Sheet1!#REF!</definedName>
    <definedName name="_DAT3" localSheetId="1">#REF!</definedName>
    <definedName name="_DAT3">#REF!</definedName>
    <definedName name="_DAT30" localSheetId="1">[21]Margin!#REF!</definedName>
    <definedName name="_DAT30">[21]Margin!#REF!</definedName>
    <definedName name="_DAT31" localSheetId="1">[19]Sheet1!#REF!</definedName>
    <definedName name="_DAT31">[19]Sheet1!#REF!</definedName>
    <definedName name="_DAT32" localSheetId="1">[21]Margin!#REF!</definedName>
    <definedName name="_DAT32">[21]Margin!#REF!</definedName>
    <definedName name="_DAT33" localSheetId="1">[19]Sheet1!#REF!</definedName>
    <definedName name="_DAT33">[19]Sheet1!#REF!</definedName>
    <definedName name="_DAT34" localSheetId="1">[21]Margin!#REF!</definedName>
    <definedName name="_DAT34">[21]Margin!#REF!</definedName>
    <definedName name="_DAT35" localSheetId="1">[19]Sheet1!#REF!</definedName>
    <definedName name="_DAT35">[19]Sheet1!#REF!</definedName>
    <definedName name="_DAT36" localSheetId="1">[21]Margin!#REF!</definedName>
    <definedName name="_DAT36">[21]Margin!#REF!</definedName>
    <definedName name="_DAT37" localSheetId="1">[19]Sheet1!#REF!</definedName>
    <definedName name="_DAT37">[19]Sheet1!#REF!</definedName>
    <definedName name="_DAT38" localSheetId="1">[21]Margin!#REF!</definedName>
    <definedName name="_DAT38">[21]Margin!#REF!</definedName>
    <definedName name="_DAT39" localSheetId="1">[19]Sheet1!#REF!</definedName>
    <definedName name="_DAT39">[19]Sheet1!#REF!</definedName>
    <definedName name="_DAT4" localSheetId="1">#REF!</definedName>
    <definedName name="_DAT4">#REF!</definedName>
    <definedName name="_DAT40" localSheetId="1">[21]Margin!#REF!</definedName>
    <definedName name="_DAT40">[21]Margin!#REF!</definedName>
    <definedName name="_DAT41" localSheetId="1">[19]Sheet1!#REF!</definedName>
    <definedName name="_DAT41">[19]Sheet1!#REF!</definedName>
    <definedName name="_DAT42" localSheetId="1">[21]Margin!#REF!</definedName>
    <definedName name="_DAT42">[21]Margin!#REF!</definedName>
    <definedName name="_DAT43" localSheetId="1">[19]Sheet1!#REF!</definedName>
    <definedName name="_DAT43">[19]Sheet1!#REF!</definedName>
    <definedName name="_DAT44" localSheetId="1">[21]Margin!#REF!</definedName>
    <definedName name="_DAT44">[21]Margin!#REF!</definedName>
    <definedName name="_DAT45" localSheetId="1">[19]Sheet1!#REF!</definedName>
    <definedName name="_DAT45">[19]Sheet1!#REF!</definedName>
    <definedName name="_DAT46" localSheetId="1">[21]Margin!#REF!</definedName>
    <definedName name="_DAT46">[21]Margin!#REF!</definedName>
    <definedName name="_DAT47" localSheetId="1">[19]Sheet1!#REF!</definedName>
    <definedName name="_DAT47">[19]Sheet1!#REF!</definedName>
    <definedName name="_DAT48" localSheetId="1">[21]Margin!#REF!</definedName>
    <definedName name="_DAT48">[21]Margin!#REF!</definedName>
    <definedName name="_DAT49" localSheetId="1">[19]Sheet1!#REF!</definedName>
    <definedName name="_DAT49">[19]Sheet1!#REF!</definedName>
    <definedName name="_DAT5" localSheetId="1">#REF!</definedName>
    <definedName name="_DAT5">#REF!</definedName>
    <definedName name="_DAT50" localSheetId="1">[21]Margin!#REF!</definedName>
    <definedName name="_DAT50">[21]Margin!#REF!</definedName>
    <definedName name="_DAT51" localSheetId="1">[19]Sheet1!#REF!</definedName>
    <definedName name="_DAT51">[19]Sheet1!#REF!</definedName>
    <definedName name="_DAT52" localSheetId="1">[21]Margin!#REF!</definedName>
    <definedName name="_DAT52">[21]Margin!#REF!</definedName>
    <definedName name="_DAT53" localSheetId="1">[19]Sheet1!#REF!</definedName>
    <definedName name="_DAT53">[19]Sheet1!#REF!</definedName>
    <definedName name="_DAT54" localSheetId="1">[21]Margin!#REF!</definedName>
    <definedName name="_DAT54">[21]Margin!#REF!</definedName>
    <definedName name="_DAT55" localSheetId="1">[19]Sheet1!#REF!</definedName>
    <definedName name="_DAT55">[19]Sheet1!#REF!</definedName>
    <definedName name="_DAT56" localSheetId="1">[21]Margin!#REF!</definedName>
    <definedName name="_DAT56">[21]Margin!#REF!</definedName>
    <definedName name="_DAT57" localSheetId="1">[19]Sheet1!#REF!</definedName>
    <definedName name="_DAT57">[19]Sheet1!#REF!</definedName>
    <definedName name="_DAT58" localSheetId="1">[21]Margin!#REF!</definedName>
    <definedName name="_DAT58">[21]Margin!#REF!</definedName>
    <definedName name="_DAT59" localSheetId="1">[19]Sheet1!#REF!</definedName>
    <definedName name="_DAT59">[19]Sheet1!#REF!</definedName>
    <definedName name="_DAT6" localSheetId="1">#REF!</definedName>
    <definedName name="_DAT6">#REF!</definedName>
    <definedName name="_DAT60" localSheetId="1">[21]Margin!#REF!</definedName>
    <definedName name="_DAT60">[21]Margin!#REF!</definedName>
    <definedName name="_DAT61" localSheetId="1">[19]Sheet1!#REF!</definedName>
    <definedName name="_DAT61">[19]Sheet1!#REF!</definedName>
    <definedName name="_DAT62" localSheetId="1">[21]Margin!#REF!</definedName>
    <definedName name="_DAT62">[21]Margin!#REF!</definedName>
    <definedName name="_DAT63" localSheetId="1">[19]Sheet1!#REF!</definedName>
    <definedName name="_DAT63">[19]Sheet1!#REF!</definedName>
    <definedName name="_DAT64" localSheetId="1">[21]Margin!#REF!</definedName>
    <definedName name="_DAT64">[21]Margin!#REF!</definedName>
    <definedName name="_DAT65" localSheetId="1">[19]Sheet1!#REF!</definedName>
    <definedName name="_DAT65">[19]Sheet1!#REF!</definedName>
    <definedName name="_DAT66" localSheetId="1">[21]Margin!#REF!</definedName>
    <definedName name="_DAT66">[21]Margin!#REF!</definedName>
    <definedName name="_DAT67" localSheetId="1">[19]Sheet1!#REF!</definedName>
    <definedName name="_DAT67">[19]Sheet1!#REF!</definedName>
    <definedName name="_DAT68" localSheetId="1">[21]Margin!#REF!</definedName>
    <definedName name="_DAT68">[21]Margin!#REF!</definedName>
    <definedName name="_DAT69" localSheetId="1">[19]Sheet1!#REF!</definedName>
    <definedName name="_DAT69">[19]Sheet1!#REF!</definedName>
    <definedName name="_DAT7" localSheetId="1">#REF!</definedName>
    <definedName name="_DAT7">#REF!</definedName>
    <definedName name="_DAT70" localSheetId="1">[21]Margin!#REF!</definedName>
    <definedName name="_DAT70">[21]Margin!#REF!</definedName>
    <definedName name="_DAT71" localSheetId="1">[19]Sheet1!#REF!</definedName>
    <definedName name="_DAT71">[19]Sheet1!#REF!</definedName>
    <definedName name="_DAT72" localSheetId="1">[21]Margin!#REF!</definedName>
    <definedName name="_DAT72">[21]Margin!#REF!</definedName>
    <definedName name="_DAT73" localSheetId="1">[19]Sheet1!#REF!</definedName>
    <definedName name="_DAT73">[19]Sheet1!#REF!</definedName>
    <definedName name="_DAT74" localSheetId="1">[21]Margin!#REF!</definedName>
    <definedName name="_DAT74">[21]Margin!#REF!</definedName>
    <definedName name="_DAT75" localSheetId="1">[19]Sheet1!#REF!</definedName>
    <definedName name="_DAT75">[19]Sheet1!#REF!</definedName>
    <definedName name="_DAT76" localSheetId="1">[19]Sheet1!#REF!</definedName>
    <definedName name="_DAT76">[19]Sheet1!#REF!</definedName>
    <definedName name="_DAT77" localSheetId="1">[19]Sheet1!#REF!</definedName>
    <definedName name="_DAT77">[19]Sheet1!#REF!</definedName>
    <definedName name="_DAT78" localSheetId="1">[19]Sheet1!#REF!</definedName>
    <definedName name="_DAT78">[19]Sheet1!#REF!</definedName>
    <definedName name="_DAT79" localSheetId="1">[19]Sheet1!#REF!</definedName>
    <definedName name="_DAT79">[19]Sheet1!#REF!</definedName>
    <definedName name="_DAT8" localSheetId="1">#REF!</definedName>
    <definedName name="_DAT8">#REF!</definedName>
    <definedName name="_DAT80" localSheetId="1">[19]Sheet1!#REF!</definedName>
    <definedName name="_DAT80">[19]Sheet1!#REF!</definedName>
    <definedName name="_DAT81" localSheetId="1">[17]Revenue!#REF!</definedName>
    <definedName name="_DAT81">[17]Revenue!#REF!</definedName>
    <definedName name="_DAT82" localSheetId="1">[22]Sheet1!#REF!</definedName>
    <definedName name="_DAT82">[22]Sheet1!#REF!</definedName>
    <definedName name="_DAT83" localSheetId="1">[17]Revenue!#REF!</definedName>
    <definedName name="_DAT83">[17]Revenue!#REF!</definedName>
    <definedName name="_DAT84" localSheetId="1">[17]Revenue!#REF!</definedName>
    <definedName name="_DAT84">[17]Revenue!#REF!</definedName>
    <definedName name="_DAT85" localSheetId="1">[17]Revenue!#REF!</definedName>
    <definedName name="_DAT85">[17]Revenue!#REF!</definedName>
    <definedName name="_DAT86" localSheetId="1">[18]Sheet1!#REF!</definedName>
    <definedName name="_DAT86">[18]Sheet1!#REF!</definedName>
    <definedName name="_DAT87" localSheetId="1">[17]Revenue!#REF!</definedName>
    <definedName name="_DAT87">[17]Revenue!#REF!</definedName>
    <definedName name="_DAT88" localSheetId="1">[17]Revenue!#REF!</definedName>
    <definedName name="_DAT88">[17]Revenue!#REF!</definedName>
    <definedName name="_DAT89" localSheetId="1">[17]Revenue!#REF!</definedName>
    <definedName name="_DAT89">[17]Revenue!#REF!</definedName>
    <definedName name="_DAT9" localSheetId="1">#REF!</definedName>
    <definedName name="_DAT9">#REF!</definedName>
    <definedName name="_DAT90" localSheetId="1">[18]Sheet1!#REF!</definedName>
    <definedName name="_DAT90">[18]Sheet1!#REF!</definedName>
    <definedName name="_DAT91" localSheetId="1">[17]Revenue!#REF!</definedName>
    <definedName name="_DAT91">[17]Revenue!#REF!</definedName>
    <definedName name="_DAT92" localSheetId="1">[17]Revenue!#REF!</definedName>
    <definedName name="_DAT92">[17]Revenue!#REF!</definedName>
    <definedName name="_DAT93" localSheetId="1">[17]Revenue!#REF!</definedName>
    <definedName name="_DAT93">[17]Revenue!#REF!</definedName>
    <definedName name="_DAT95" localSheetId="1">[17]Revenue!#REF!</definedName>
    <definedName name="_DAT95">[17]Revenue!#REF!</definedName>
    <definedName name="_DAT96" localSheetId="1">[17]Revenue!#REF!</definedName>
    <definedName name="_DAT96">[17]Revenue!#REF!</definedName>
    <definedName name="_DAT97" localSheetId="1">[17]Revenue!#REF!</definedName>
    <definedName name="_DAT97">[17]Revenue!#REF!</definedName>
    <definedName name="_DAT98" localSheetId="1">[18]Sheet1!#REF!</definedName>
    <definedName name="_DAT98">[18]Sheet1!#REF!</definedName>
    <definedName name="_DAT99" localSheetId="1">[17]Revenue!#REF!</definedName>
    <definedName name="_DAT99">[17]Revenue!#REF!</definedName>
    <definedName name="_dkk1" localSheetId="1">#REF!</definedName>
    <definedName name="_dkk1">#REF!</definedName>
    <definedName name="_dkk2" localSheetId="1">#REF!</definedName>
    <definedName name="_dkk2">#REF!</definedName>
    <definedName name="_e1" localSheetId="1">#REF!</definedName>
    <definedName name="_e1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Fill" localSheetId="1" hidden="1">#REF!</definedName>
    <definedName name="_Fill" hidden="1">#REF!</definedName>
    <definedName name="_h2">[23]เงินกู้ธนชาติ!$G$2</definedName>
    <definedName name="_H3" localSheetId="5" hidden="1">{#N/A,#N/A,FALSE,"Sheet1"}</definedName>
    <definedName name="_H3" hidden="1">{#N/A,#N/A,FALSE,"Sheet1"}</definedName>
    <definedName name="_IA1" localSheetId="1">#REF!</definedName>
    <definedName name="_IA1">#REF!</definedName>
    <definedName name="_idc1" localSheetId="1">#REF!</definedName>
    <definedName name="_idc1">#REF!</definedName>
    <definedName name="_idc2" localSheetId="1">#REF!</definedName>
    <definedName name="_idc2">#REF!</definedName>
    <definedName name="_idc3" localSheetId="1">#REF!</definedName>
    <definedName name="_idc3">#REF!</definedName>
    <definedName name="_idc4" localSheetId="1">#REF!</definedName>
    <definedName name="_idc4">#REF!</definedName>
    <definedName name="_idc5" localSheetId="1">#REF!</definedName>
    <definedName name="_idc5">#REF!</definedName>
    <definedName name="_idc6" localSheetId="1">#REF!</definedName>
    <definedName name="_idc6">#REF!</definedName>
    <definedName name="_idc7" localSheetId="1">#REF!</definedName>
    <definedName name="_idc7">#REF!</definedName>
    <definedName name="_idc8" localSheetId="1">#REF!</definedName>
    <definedName name="_idc8">#REF!</definedName>
    <definedName name="_int1200">[14]TASintDec00!$A$7:$P$15</definedName>
    <definedName name="_JAK8116" localSheetId="5">#REF!</definedName>
    <definedName name="_JAK8116" localSheetId="1">#REF!</definedName>
    <definedName name="_JAK8116">#REF!</definedName>
    <definedName name="_JCC2934" localSheetId="5">#REF!</definedName>
    <definedName name="_JCC2934" localSheetId="1">#REF!</definedName>
    <definedName name="_JCC2934">#REF!</definedName>
    <definedName name="_JCD7460" localSheetId="5">#REF!</definedName>
    <definedName name="_JCD7460" localSheetId="1">#REF!</definedName>
    <definedName name="_JCD7460">#REF!</definedName>
    <definedName name="_JCE5834" localSheetId="1">#REF!</definedName>
    <definedName name="_JCE5834">#REF!</definedName>
    <definedName name="_JCK4712" localSheetId="1">#REF!</definedName>
    <definedName name="_JCK4712">#REF!</definedName>
    <definedName name="_JCW6924" localSheetId="1">#REF!</definedName>
    <definedName name="_JCW6924">#REF!</definedName>
    <definedName name="_JDC3818" localSheetId="1">#REF!</definedName>
    <definedName name="_JDC3818">#REF!</definedName>
    <definedName name="_JDF3422" localSheetId="1">#REF!</definedName>
    <definedName name="_JDF3422">#REF!</definedName>
    <definedName name="_JDF4294" localSheetId="1">#REF!</definedName>
    <definedName name="_JDF4294">#REF!</definedName>
    <definedName name="_JDP2875" localSheetId="1">#REF!</definedName>
    <definedName name="_JDP2875">#REF!</definedName>
    <definedName name="_JDR9740" localSheetId="1">#REF!</definedName>
    <definedName name="_JDR9740">#REF!</definedName>
    <definedName name="_JDS601" localSheetId="1">#REF!</definedName>
    <definedName name="_JDS601">#REF!</definedName>
    <definedName name="_JDV3439" localSheetId="1">#REF!</definedName>
    <definedName name="_JDV3439">#REF!</definedName>
    <definedName name="_K1" localSheetId="1">#REF!</definedName>
    <definedName name="_K1">#REF!</definedName>
    <definedName name="_K4" localSheetId="1">#REF!</definedName>
    <definedName name="_K4">#REF!</definedName>
    <definedName name="_KA1" localSheetId="5" hidden="1">{#N/A,#N/A,FALSE,"Sheet1"}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KL379" localSheetId="1">#REF!</definedName>
    <definedName name="_KL379">#REF!</definedName>
    <definedName name="_ktm1201" localSheetId="1">#REF!</definedName>
    <definedName name="_ktm1201">#REF!</definedName>
    <definedName name="_kwi1" localSheetId="1">#REF!</definedName>
    <definedName name="_kwi1">#REF!</definedName>
    <definedName name="_L1" localSheetId="1">#REF!</definedName>
    <definedName name="_L1">#REF!</definedName>
    <definedName name="_LD1">#N/A</definedName>
    <definedName name="_LD2">#N/A</definedName>
    <definedName name="_lit1" localSheetId="1">#REF!</definedName>
    <definedName name="_lit1">#REF!</definedName>
    <definedName name="_lit2" localSheetId="1">#REF!</definedName>
    <definedName name="_lit2">#REF!</definedName>
    <definedName name="_MAN1" localSheetId="1">#REF!</definedName>
    <definedName name="_MAN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1" localSheetId="1">#REF!</definedName>
    <definedName name="_N1">#REF!</definedName>
    <definedName name="_N4" localSheetId="5" hidden="1">{#N/A,#N/A,FALSE,"Sheet1"}</definedName>
    <definedName name="_N4" hidden="1">{#N/A,#N/A,FALSE,"Sheet1"}</definedName>
    <definedName name="_n67463" localSheetId="1">#REF!</definedName>
    <definedName name="_n67463">#REF!</definedName>
    <definedName name="_nnn1" localSheetId="1">#REF!</definedName>
    <definedName name="_nnn1">#REF!</definedName>
    <definedName name="_o2" localSheetId="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Pbs1" localSheetId="1">#REF!</definedName>
    <definedName name="_Pbs1">#REF!</definedName>
    <definedName name="_Pbs2" localSheetId="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5">#REF!</definedName>
    <definedName name="_PRT1" localSheetId="1">#REF!</definedName>
    <definedName name="_PRT1">#REF!</definedName>
    <definedName name="_PRT2" localSheetId="5">#REF!</definedName>
    <definedName name="_PRT2" localSheetId="1">#REF!</definedName>
    <definedName name="_PRT2">#REF!</definedName>
    <definedName name="_PRT3" localSheetId="5">#REF!</definedName>
    <definedName name="_PRT3" localSheetId="1">#REF!</definedName>
    <definedName name="_PRT3">#REF!</definedName>
    <definedName name="_PRT4" localSheetId="1">#REF!</definedName>
    <definedName name="_PRT4">#REF!</definedName>
    <definedName name="_PRT5" localSheetId="1">#REF!</definedName>
    <definedName name="_PRT5">#REF!</definedName>
    <definedName name="_Pyt98" localSheetId="1">#REF!</definedName>
    <definedName name="_Pyt98">#REF!</definedName>
    <definedName name="_qer13" localSheetId="1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5" hidden="1">#REF!</definedName>
    <definedName name="_Sort" localSheetId="1" hidden="1">#REF!</definedName>
    <definedName name="_Sort" hidden="1">#REF!</definedName>
    <definedName name="_spl1" localSheetId="5">#REF!</definedName>
    <definedName name="_spl1" localSheetId="1">#REF!</definedName>
    <definedName name="_spl1">#REF!</definedName>
    <definedName name="_spl2" localSheetId="5">#REF!</definedName>
    <definedName name="_spl2" localSheetId="1">#REF!</definedName>
    <definedName name="_spl2">#REF!</definedName>
    <definedName name="_spl3" localSheetId="1">#REF!</definedName>
    <definedName name="_spl3">#REF!</definedName>
    <definedName name="_spl4" localSheetId="1">#REF!</definedName>
    <definedName name="_spl4">#REF!</definedName>
    <definedName name="_spl5" localSheetId="1">#REF!</definedName>
    <definedName name="_spl5">#REF!</definedName>
    <definedName name="_spl6" localSheetId="1">#REF!</definedName>
    <definedName name="_spl6">#REF!</definedName>
    <definedName name="_spl7" localSheetId="1">#REF!</definedName>
    <definedName name="_spl7">#REF!</definedName>
    <definedName name="_spl8" localSheetId="1">#REF!</definedName>
    <definedName name="_spl8">#REF!</definedName>
    <definedName name="_spm1" localSheetId="1">#REF!</definedName>
    <definedName name="_spm1">#REF!</definedName>
    <definedName name="_spm2" localSheetId="1">#REF!</definedName>
    <definedName name="_spm2">#REF!</definedName>
    <definedName name="_spm3" localSheetId="1">#REF!</definedName>
    <definedName name="_spm3">#REF!</definedName>
    <definedName name="_spm4" localSheetId="1">#REF!</definedName>
    <definedName name="_spm4">#REF!</definedName>
    <definedName name="_spm5" localSheetId="1">#REF!</definedName>
    <definedName name="_spm5">#REF!</definedName>
    <definedName name="_spm6" localSheetId="1">#REF!</definedName>
    <definedName name="_spm6">#REF!</definedName>
    <definedName name="_spm7" localSheetId="1">#REF!</definedName>
    <definedName name="_spm7">#REF!</definedName>
    <definedName name="_spm8" localSheetId="1">#REF!</definedName>
    <definedName name="_spm8">#REF!</definedName>
    <definedName name="_Spr99">[13]P4DDBFTESP!$A$5:$E$105</definedName>
    <definedName name="_sps1" localSheetId="5">#REF!</definedName>
    <definedName name="_sps1" localSheetId="1">#REF!</definedName>
    <definedName name="_sps1">#REF!</definedName>
    <definedName name="_sps2" localSheetId="5">#REF!</definedName>
    <definedName name="_sps2" localSheetId="1">#REF!</definedName>
    <definedName name="_sps2">#REF!</definedName>
    <definedName name="_sps3" localSheetId="5">#REF!</definedName>
    <definedName name="_sps3" localSheetId="1">#REF!</definedName>
    <definedName name="_sps3">#REF!</definedName>
    <definedName name="_sps4" localSheetId="1">#REF!</definedName>
    <definedName name="_sps4">#REF!</definedName>
    <definedName name="_sps5" localSheetId="1">#REF!</definedName>
    <definedName name="_sps5">#REF!</definedName>
    <definedName name="_sps6" localSheetId="1">#REF!</definedName>
    <definedName name="_sps6">#REF!</definedName>
    <definedName name="_sps7" localSheetId="1">#REF!</definedName>
    <definedName name="_sps7">#REF!</definedName>
    <definedName name="_sps8" localSheetId="1">#REF!</definedName>
    <definedName name="_sps8">#REF!</definedName>
    <definedName name="_ss15" localSheetId="1">[28]DPLA!#REF!</definedName>
    <definedName name="_ss15">[28]DPLA!#REF!</definedName>
    <definedName name="_ss2" localSheetId="1">[28]DPLA!#REF!</definedName>
    <definedName name="_ss2">[28]DPLA!#REF!</definedName>
    <definedName name="_ss3" localSheetId="1">[28]DPLA!#REF!</definedName>
    <definedName name="_ss3">[28]DPLA!#REF!</definedName>
    <definedName name="_ss4" localSheetId="1">[28]DPLA!#REF!</definedName>
    <definedName name="_ss4">[28]DPLA!#REF!</definedName>
    <definedName name="_ss5" localSheetId="1">[28]DPLA!#REF!</definedName>
    <definedName name="_ss5">[28]DPLA!#REF!</definedName>
    <definedName name="_ss6" localSheetId="1">[28]DPLA!#REF!</definedName>
    <definedName name="_ss6">[28]DPLA!#REF!</definedName>
    <definedName name="_ss7" localSheetId="1">[28]DPLA!#REF!</definedName>
    <definedName name="_ss7">[28]DPLA!#REF!</definedName>
    <definedName name="_ss8" localSheetId="1">[28]DPLA!#REF!</definedName>
    <definedName name="_ss8">[28]DPLA!#REF!</definedName>
    <definedName name="_ss9" localSheetId="1">[28]DPLA!#REF!</definedName>
    <definedName name="_ss9">[28]DPLA!#REF!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>#REF!</definedName>
    <definedName name="_tax3" localSheetId="1">#REF!</definedName>
    <definedName name="_tax3">#REF!</definedName>
    <definedName name="_top05" localSheetId="1">#REF!</definedName>
    <definedName name="_top05">#REF!</definedName>
    <definedName name="_TOP1" localSheetId="1">#REF!</definedName>
    <definedName name="_TOP1">#REF!</definedName>
    <definedName name="_TOP2" localSheetId="1">#REF!</definedName>
    <definedName name="_TOP2">#REF!</definedName>
    <definedName name="_TP2" localSheetId="1">#REF!</definedName>
    <definedName name="_TP2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u1" localSheetId="1">#REF!</definedName>
    <definedName name="_u1">#REF!</definedName>
    <definedName name="_u3" localSheetId="1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s1" localSheetId="1">#REF!</definedName>
    <definedName name="_Us1">#REF!</definedName>
    <definedName name="_Us2" localSheetId="1">#REF!</definedName>
    <definedName name="_Us2">#REF!</definedName>
    <definedName name="_VAR1" localSheetId="1">#REF!</definedName>
    <definedName name="_VAR1">#REF!</definedName>
    <definedName name="_VAR2" localSheetId="1">#REF!</definedName>
    <definedName name="_VAR2">#REF!</definedName>
    <definedName name="_VAR3" localSheetId="1">#REF!</definedName>
    <definedName name="_VAR3">#REF!</definedName>
    <definedName name="_w1" localSheetId="1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1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>#REF!</definedName>
    <definedName name="_yr5" localSheetId="1">#REF!</definedName>
    <definedName name="_yr5">#REF!</definedName>
    <definedName name="A" localSheetId="1">'[29]11922'!#REF!</definedName>
    <definedName name="A">'[29]11922'!#REF!</definedName>
    <definedName name="a___7" localSheetId="1">[30]BSI!#REF!</definedName>
    <definedName name="a___7">[30]BSI!#REF!</definedName>
    <definedName name="a___8" localSheetId="1">[30]BSI!#REF!</definedName>
    <definedName name="a___8">[30]BSI!#REF!</definedName>
    <definedName name="A_02" localSheetId="5">#REF!</definedName>
    <definedName name="A_02" localSheetId="1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5">#REF!</definedName>
    <definedName name="A_1b" localSheetId="1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5">#REF!</definedName>
    <definedName name="a1\" localSheetId="1">#REF!</definedName>
    <definedName name="a1\">#REF!</definedName>
    <definedName name="a12120_" localSheetId="5">#REF!</definedName>
    <definedName name="a12120_" localSheetId="1">#REF!</definedName>
    <definedName name="a12120_">#REF!</definedName>
    <definedName name="a12220_" localSheetId="5">#REF!</definedName>
    <definedName name="a12220_" localSheetId="1">#REF!</definedName>
    <definedName name="a12220_">#REF!</definedName>
    <definedName name="a12241_" localSheetId="1">#REF!</definedName>
    <definedName name="a12241_">#REF!</definedName>
    <definedName name="a12260_" localSheetId="1">#REF!</definedName>
    <definedName name="a12260_">#REF!</definedName>
    <definedName name="a12270_" localSheetId="1">#REF!</definedName>
    <definedName name="a12270_">#REF!</definedName>
    <definedName name="a13220_" localSheetId="1">#REF!</definedName>
    <definedName name="a13220_">#REF!</definedName>
    <definedName name="a13230_" localSheetId="1">#REF!</definedName>
    <definedName name="a13230_">#REF!</definedName>
    <definedName name="a13320_" localSheetId="1">#REF!</definedName>
    <definedName name="a13320_">#REF!</definedName>
    <definedName name="a13330_" localSheetId="1">#REF!</definedName>
    <definedName name="a13330_">#REF!</definedName>
    <definedName name="a13720_" localSheetId="1">#REF!</definedName>
    <definedName name="a13720_">#REF!</definedName>
    <definedName name="a13730_" localSheetId="1">#REF!</definedName>
    <definedName name="a13730_">#REF!</definedName>
    <definedName name="a13750_" localSheetId="1">#REF!</definedName>
    <definedName name="a13750_">#REF!</definedName>
    <definedName name="a13760_" localSheetId="1">#REF!</definedName>
    <definedName name="a13760_">#REF!</definedName>
    <definedName name="a13820_" localSheetId="1">#REF!</definedName>
    <definedName name="a13820_">#REF!</definedName>
    <definedName name="a13830_" localSheetId="1">#REF!</definedName>
    <definedName name="a13830_">#REF!</definedName>
    <definedName name="a13850_" localSheetId="1">#REF!</definedName>
    <definedName name="a13850_">#REF!</definedName>
    <definedName name="a13860_" localSheetId="1">#REF!</definedName>
    <definedName name="a13860_">#REF!</definedName>
    <definedName name="A1A" localSheetId="1">#REF!</definedName>
    <definedName name="A1A">#REF!</definedName>
    <definedName name="A268A1" localSheetId="1">#REF!</definedName>
    <definedName name="A268A1">#REF!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localSheetId="5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>#REF!</definedName>
    <definedName name="aaaa" localSheetId="1">#REF!</definedName>
    <definedName name="aaaa">#REF!</definedName>
    <definedName name="aaaaa" localSheetId="5" hidden="1">{"'Eng (page2)'!$A$1:$D$52"}</definedName>
    <definedName name="aaaaa" hidden="1">{"'Eng (page2)'!$A$1:$D$52"}</definedName>
    <definedName name="aaaaaa" localSheetId="1">#REF!</definedName>
    <definedName name="aaaaaa">#REF!</definedName>
    <definedName name="AAAAAAA" localSheetId="1">#REF!</definedName>
    <definedName name="AAAAAAA">#REF!</definedName>
    <definedName name="AAAAAAAAA" localSheetId="1">#REF!</definedName>
    <definedName name="AAAAAAAAA">#REF!</definedName>
    <definedName name="aaaaaaaaaa" localSheetId="1">#REF!</definedName>
    <definedName name="aaaaaaaaaa">#REF!</definedName>
    <definedName name="aaaaaaaaaaa" localSheetId="1">[7]!aaaaaaaaaaa</definedName>
    <definedName name="aaaaaaaaaaa">[7]!aaaaaaaaaaa</definedName>
    <definedName name="AAAAAAAAAAAAA" localSheetId="5" hidden="1">{#N/A,#N/A,FALSE,"Sheet1"}</definedName>
    <definedName name="AAAAAAAAAAAAA" hidden="1">{#N/A,#N/A,FALSE,"Sheet1"}</definedName>
    <definedName name="aaaeeeccc" localSheetId="1">#REF!</definedName>
    <definedName name="aaaeeeccc">#REF!</definedName>
    <definedName name="AAClaim" localSheetId="1">#REF!</definedName>
    <definedName name="AAClaim">#REF!</definedName>
    <definedName name="aafaf">#N/A</definedName>
    <definedName name="aawa" localSheetId="1">#REF!</definedName>
    <definedName name="aawa">#REF!</definedName>
    <definedName name="AB" localSheetId="1">#REF!</definedName>
    <definedName name="AB">#REF!</definedName>
    <definedName name="abc" localSheetId="1">#REF!</definedName>
    <definedName name="abc">#REF!</definedName>
    <definedName name="Acc_Depreciation" localSheetId="1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 localSheetId="1">#REF!</definedName>
    <definedName name="accTrend7.9">#REF!</definedName>
    <definedName name="ACT" localSheetId="1">#REF!</definedName>
    <definedName name="ACT">#REF!</definedName>
    <definedName name="ad" localSheetId="1">#REF!</definedName>
    <definedName name="ad">#REF!</definedName>
    <definedName name="adc" localSheetId="1">#REF!</definedName>
    <definedName name="adc">#REF!</definedName>
    <definedName name="ADJ" localSheetId="1">#REF!</definedName>
    <definedName name="ADJ">#REF!</definedName>
    <definedName name="Adjustedinc">[36]K2!$G$36</definedName>
    <definedName name="ADMDEPN">"$#REF!.$#REF!$#REF!"</definedName>
    <definedName name="ADMDEPN_49" localSheetId="1">#REF!</definedName>
    <definedName name="ADMDEPN_49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>#REF!</definedName>
    <definedName name="ADMENTER_65" localSheetId="1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 localSheetId="1">#REF!</definedName>
    <definedName name="ADONATION_49">#REF!</definedName>
    <definedName name="ADONATION_65" localSheetId="1">#REF!</definedName>
    <definedName name="ADONATION_65">#REF!</definedName>
    <definedName name="ADONATION_72">"$#REF!.#REF!$#REF!"</definedName>
    <definedName name="ADSdcsas">'[38]CA Sheet'!$R$36</definedName>
    <definedName name="adv" localSheetId="5">#REF!</definedName>
    <definedName name="adv" localSheetId="1">#REF!</definedName>
    <definedName name="adv">#REF!</definedName>
    <definedName name="advb" localSheetId="5">#REF!</definedName>
    <definedName name="advb" localSheetId="1">#REF!</definedName>
    <definedName name="advb">#REF!</definedName>
    <definedName name="adwdWQ" localSheetId="5">#REF!</definedName>
    <definedName name="adwdWQ" localSheetId="1">#REF!</definedName>
    <definedName name="adwdWQ">#REF!</definedName>
    <definedName name="ae" localSheetId="1">#REF!</definedName>
    <definedName name="ae">#REF!</definedName>
    <definedName name="AEGFQEWG">#N/A</definedName>
    <definedName name="aer" localSheetId="1">#REF!</definedName>
    <definedName name="aer">#REF!</definedName>
    <definedName name="af" localSheetId="1">#REF!</definedName>
    <definedName name="af">#REF!</definedName>
    <definedName name="afadfasdfadsf">'[39]List data adj.'!$A$2:$A$5</definedName>
    <definedName name="afadfdasf" localSheetId="5">#REF!</definedName>
    <definedName name="afadfdasf" localSheetId="1">#REF!</definedName>
    <definedName name="afadfdasf">#REF!</definedName>
    <definedName name="afadsfaad">'[40]CA Sheet'!$R$36</definedName>
    <definedName name="afaf" localSheetId="5">#REF!</definedName>
    <definedName name="afaf" localSheetId="1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 localSheetId="1">#REF!</definedName>
    <definedName name="afdasfas">#REF!</definedName>
    <definedName name="afdaw" localSheetId="1">#REF!</definedName>
    <definedName name="afdaw">#REF!</definedName>
    <definedName name="afdqwdq" localSheetId="1">#REF!</definedName>
    <definedName name="afdqwdq">#REF!</definedName>
    <definedName name="afdsfdsg" localSheetId="1">#REF!</definedName>
    <definedName name="afdsfdsg">#REF!</definedName>
    <definedName name="afdsgdsgv" localSheetId="1">#REF!</definedName>
    <definedName name="afdsgdsgv">#REF!</definedName>
    <definedName name="afdsgrf" localSheetId="1">#REF!</definedName>
    <definedName name="afdsgrf">#REF!</definedName>
    <definedName name="afewvgevg" localSheetId="5" hidden="1">{#N/A,#N/A,FALSE,"Sheet1"}</definedName>
    <definedName name="afewvgevg" hidden="1">{#N/A,#N/A,FALSE,"Sheet1"}</definedName>
    <definedName name="affadsg" localSheetId="1">#REF!</definedName>
    <definedName name="affadsg">#REF!</definedName>
    <definedName name="afgewgwg" localSheetId="1">#REF!</definedName>
    <definedName name="afgewgwg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 localSheetId="1">#REF!</definedName>
    <definedName name="AFQWEF">#REF!</definedName>
    <definedName name="afqwff" localSheetId="1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fa" localSheetId="1">#REF!</definedName>
    <definedName name="afsfa">#REF!</definedName>
    <definedName name="aftrqg" localSheetId="1" hidden="1">#REF!</definedName>
    <definedName name="aftrqg" hidden="1">#REF!</definedName>
    <definedName name="ag" localSheetId="1">#REF!</definedName>
    <definedName name="ag">#REF!</definedName>
    <definedName name="agagaseg" localSheetId="1">#REF!</definedName>
    <definedName name="agagaseg">#REF!</definedName>
    <definedName name="agdump" localSheetId="1">#REF!</definedName>
    <definedName name="agdump">#REF!</definedName>
    <definedName name="ageaggeq" localSheetId="5" hidden="1">{#N/A,#N/A,FALSE,"Sheet1"}</definedName>
    <definedName name="ageaggeq" hidden="1">{#N/A,#N/A,FALSE,"Sheet1"}</definedName>
    <definedName name="agedump" localSheetId="1">#REF!</definedName>
    <definedName name="agedump">#REF!</definedName>
    <definedName name="agege">#N/A</definedName>
    <definedName name="Ageing" localSheetId="1">#REF!</definedName>
    <definedName name="Ageing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fqeg">#N/A</definedName>
    <definedName name="aggesg" localSheetId="1">#REF!</definedName>
    <definedName name="aggesg">#REF!</definedName>
    <definedName name="agsegr" localSheetId="1">#REF!</definedName>
    <definedName name="agsegr">#REF!</definedName>
    <definedName name="agsgwshd" localSheetId="1">#REF!</definedName>
    <definedName name="agsgwshd">#REF!</definedName>
    <definedName name="agtesgeg" localSheetId="1">#REF!</definedName>
    <definedName name="agtesgeg">#REF!</definedName>
    <definedName name="AGWgrwqg" localSheetId="1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>#REF!</definedName>
    <definedName name="AIR12_49" localSheetId="1">#REF!</definedName>
    <definedName name="AIR12_49">#REF!</definedName>
    <definedName name="AIR12_65" localSheetId="1">#REF!</definedName>
    <definedName name="AIR12_65">#REF!</definedName>
    <definedName name="AIR12_72">"$#REF!.#REF!$#REF!"</definedName>
    <definedName name="AJE" localSheetId="1">#REF!</definedName>
    <definedName name="AJE">#REF!</definedName>
    <definedName name="AJE.COS" localSheetId="1">#REF!</definedName>
    <definedName name="AJE.COS">#REF!</definedName>
    <definedName name="aje2to5" localSheetId="1">#REF!</definedName>
    <definedName name="aje2to5">#REF!</definedName>
    <definedName name="ake" localSheetId="1" hidden="1">#REF!</definedName>
    <definedName name="ake" hidden="1">#REF!</definedName>
    <definedName name="ALI" localSheetId="5" hidden="1">{"'Feb 99'!$A$1:$G$30"}</definedName>
    <definedName name="ALI" hidden="1">{"'Feb 99'!$A$1:$G$30"}</definedName>
    <definedName name="ALLOT1" localSheetId="1">#REF!</definedName>
    <definedName name="ALLOT1">#REF!</definedName>
    <definedName name="ALLOT2" localSheetId="1">#REF!</definedName>
    <definedName name="ALLOT2">#REF!</definedName>
    <definedName name="AMORT">"$#REF!.$#REF!$#REF!"</definedName>
    <definedName name="AMORT_49" localSheetId="1">#REF!</definedName>
    <definedName name="AMORT_49">#REF!</definedName>
    <definedName name="AMORT_65" localSheetId="1">#REF!</definedName>
    <definedName name="AMORT_65">#REF!</definedName>
    <definedName name="AMORT_72">"$#REF!.$#REF!$#REF!"</definedName>
    <definedName name="AMT" localSheetId="1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>#REF!</definedName>
    <definedName name="analysisde1___8" localSheetId="1">[42]gl!#REF!</definedName>
    <definedName name="analysisde1___8">[42]gl!#REF!</definedName>
    <definedName name="analysisde2" localSheetId="1">[43]gl!#REF!</definedName>
    <definedName name="analysisde2">[43]gl!#REF!</definedName>
    <definedName name="analysisde2___0" localSheetId="1">[44]gl!#REF!</definedName>
    <definedName name="analysisde2___0">[44]gl!#REF!</definedName>
    <definedName name="analysisde2___12" localSheetId="1">[42]gl!#REF!</definedName>
    <definedName name="analysisde2___12">[42]gl!#REF!</definedName>
    <definedName name="analysisde2___14" localSheetId="1">[42]gl!#REF!</definedName>
    <definedName name="analysisde2___14">[42]gl!#REF!</definedName>
    <definedName name="analysisde2___3" localSheetId="1">[42]gl!#REF!</definedName>
    <definedName name="analysisde2___3">[42]gl!#REF!</definedName>
    <definedName name="analysisde2___5" localSheetId="1">[42]gl!#REF!</definedName>
    <definedName name="analysisde2___5">[42]gl!#REF!</definedName>
    <definedName name="analysisde2___6" localSheetId="1">[42]gl!#REF!</definedName>
    <definedName name="analysisde2___6">[42]gl!#REF!</definedName>
    <definedName name="analysisde2___8" localSheetId="1">[42]gl!#REF!</definedName>
    <definedName name="analysisde2___8">[42]gl!#REF!</definedName>
    <definedName name="ANNUAL_ALLOWAN" localSheetId="5">#REF!</definedName>
    <definedName name="ANNUAL_ALLOWAN" localSheetId="1">#REF!</definedName>
    <definedName name="ANNUAL_ALLOWAN">#REF!</definedName>
    <definedName name="AP110_72">[45]BPR!$F$11</definedName>
    <definedName name="appendix1" localSheetId="1">[43]gl!#REF!</definedName>
    <definedName name="appendix1">[43]gl!#REF!</definedName>
    <definedName name="appendix1___0" localSheetId="1">[44]gl!#REF!</definedName>
    <definedName name="appendix1___0">[44]gl!#REF!</definedName>
    <definedName name="appendix1___12" localSheetId="1">[42]gl!#REF!</definedName>
    <definedName name="appendix1___12">[42]gl!#REF!</definedName>
    <definedName name="appendix1___14" localSheetId="1">[42]gl!#REF!</definedName>
    <definedName name="appendix1___14">[42]gl!#REF!</definedName>
    <definedName name="appendix1___3" localSheetId="1">[42]gl!#REF!</definedName>
    <definedName name="appendix1___3">[42]gl!#REF!</definedName>
    <definedName name="appendix1___5" localSheetId="1">[42]gl!#REF!</definedName>
    <definedName name="appendix1___5">[42]gl!#REF!</definedName>
    <definedName name="appendix1___6" localSheetId="1">[42]gl!#REF!</definedName>
    <definedName name="appendix1___6">[42]gl!#REF!</definedName>
    <definedName name="appendix1___8" localSheetId="1">[42]gl!#REF!</definedName>
    <definedName name="appendix1___8">[42]gl!#REF!</definedName>
    <definedName name="appendix2_1" localSheetId="1">[43]gl!#REF!</definedName>
    <definedName name="appendix2_1">[43]gl!#REF!</definedName>
    <definedName name="appendix2_1___0" localSheetId="1">[44]gl!#REF!</definedName>
    <definedName name="appendix2_1___0">[44]gl!#REF!</definedName>
    <definedName name="appendix2_1___12" localSheetId="1">[42]gl!#REF!</definedName>
    <definedName name="appendix2_1___12">[42]gl!#REF!</definedName>
    <definedName name="appendix2_1___14" localSheetId="1">[42]gl!#REF!</definedName>
    <definedName name="appendix2_1___14">[42]gl!#REF!</definedName>
    <definedName name="appendix2_1___3" localSheetId="1">[42]gl!#REF!</definedName>
    <definedName name="appendix2_1___3">[42]gl!#REF!</definedName>
    <definedName name="appendix2_1___5" localSheetId="1">[42]gl!#REF!</definedName>
    <definedName name="appendix2_1___5">[42]gl!#REF!</definedName>
    <definedName name="appendix2_1___6" localSheetId="1">[42]gl!#REF!</definedName>
    <definedName name="appendix2_1___6">[42]gl!#REF!</definedName>
    <definedName name="appendix2_1___8" localSheetId="1">[42]gl!#REF!</definedName>
    <definedName name="appendix2_1___8">[42]gl!#REF!</definedName>
    <definedName name="appendix2_2" localSheetId="1">[43]gl!#REF!</definedName>
    <definedName name="appendix2_2">[43]gl!#REF!</definedName>
    <definedName name="appendix2_2___0" localSheetId="1">[44]gl!#REF!</definedName>
    <definedName name="appendix2_2___0">[44]gl!#REF!</definedName>
    <definedName name="appendix2_2___12" localSheetId="1">[42]gl!#REF!</definedName>
    <definedName name="appendix2_2___12">[42]gl!#REF!</definedName>
    <definedName name="appendix2_2___14" localSheetId="1">[42]gl!#REF!</definedName>
    <definedName name="appendix2_2___14">[42]gl!#REF!</definedName>
    <definedName name="appendix2_2___3" localSheetId="1">[42]gl!#REF!</definedName>
    <definedName name="appendix2_2___3">[42]gl!#REF!</definedName>
    <definedName name="appendix2_2___5" localSheetId="1">[42]gl!#REF!</definedName>
    <definedName name="appendix2_2___5">[42]gl!#REF!</definedName>
    <definedName name="appendix2_2___6" localSheetId="1">[42]gl!#REF!</definedName>
    <definedName name="appendix2_2___6">[42]gl!#REF!</definedName>
    <definedName name="appendix2_2___8" localSheetId="1">[42]gl!#REF!</definedName>
    <definedName name="appendix2_2___8">[42]gl!#REF!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>#REF!</definedName>
    <definedName name="Apr" localSheetId="1">#REF!</definedName>
    <definedName name="Apr">#REF!</definedName>
    <definedName name="Aq" localSheetId="1">#REF!</definedName>
    <definedName name="Aq">#REF!</definedName>
    <definedName name="AR" localSheetId="1">#REF!</definedName>
    <definedName name="AR">#REF!</definedName>
    <definedName name="AR_detail" localSheetId="1">#REF!</definedName>
    <definedName name="AR_detail">#REF!</definedName>
    <definedName name="AR_detail02" localSheetId="1">#REF!</definedName>
    <definedName name="AR_detail02">#REF!</definedName>
    <definedName name="AR_detail02.1" localSheetId="1">#REF!</definedName>
    <definedName name="AR_detail02.1">#REF!</definedName>
    <definedName name="AR_detail08" localSheetId="1">#REF!</definedName>
    <definedName name="AR_detail08">#REF!</definedName>
    <definedName name="AR_detail08.1" localSheetId="1">#REF!</definedName>
    <definedName name="AR_detail08.1">#REF!</definedName>
    <definedName name="AR_detail1" localSheetId="1">#REF!</definedName>
    <definedName name="AR_detail1">#REF!</definedName>
    <definedName name="araet" localSheetId="1">#REF!</definedName>
    <definedName name="araet">#REF!</definedName>
    <definedName name="aratewt" localSheetId="1">#REF!</definedName>
    <definedName name="aratewt">#REF!</definedName>
    <definedName name="arawtewt" localSheetId="1">#REF!</definedName>
    <definedName name="arawtewt">#REF!</definedName>
    <definedName name="are" localSheetId="1">#REF!</definedName>
    <definedName name="are">#REF!</definedName>
    <definedName name="areae" localSheetId="1">#REF!</definedName>
    <definedName name="areae">#REF!</definedName>
    <definedName name="areawtewt" localSheetId="1">#REF!</definedName>
    <definedName name="areawtewt">#REF!</definedName>
    <definedName name="arerear" localSheetId="1">#REF!</definedName>
    <definedName name="arerear">#REF!</definedName>
    <definedName name="ARR" localSheetId="1">#REF!</definedName>
    <definedName name="ARR">#REF!</definedName>
    <definedName name="ARRR" localSheetId="1">#REF!</definedName>
    <definedName name="ARRR">#REF!</definedName>
    <definedName name="ARRRRRR" localSheetId="1">#REF!</definedName>
    <definedName name="ARRRRRR">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1">#REF!</definedName>
    <definedName name="asdawfda">#REF!</definedName>
    <definedName name="asdf" localSheetId="1">#REF!</definedName>
    <definedName name="asdf">#REF!</definedName>
    <definedName name="asdgtwegeg">#N/A</definedName>
    <definedName name="asds" localSheetId="5" hidden="1">{"'Eng (page2)'!$A$1:$D$52"}</definedName>
    <definedName name="asds" hidden="1">{"'Eng (page2)'!$A$1:$D$52"}</definedName>
    <definedName name="ASF" localSheetId="1">#REF!</definedName>
    <definedName name="ASF">#REF!</definedName>
    <definedName name="asfadfad" localSheetId="1">#REF!</definedName>
    <definedName name="asfadfad">#REF!</definedName>
    <definedName name="asfafa" localSheetId="1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>#REF!</definedName>
    <definedName name="assdd">#N/A</definedName>
    <definedName name="ASSETS">#N/A</definedName>
    <definedName name="asss" localSheetId="1">#REF!</definedName>
    <definedName name="asss">#REF!</definedName>
    <definedName name="Asstes" localSheetId="1">#REF!</definedName>
    <definedName name="Asstes">#REF!</definedName>
    <definedName name="asvsa">[48]CA!$Q$112</definedName>
    <definedName name="atgeseh" localSheetId="5">#REF!</definedName>
    <definedName name="atgeseh" localSheetId="1">#REF!</definedName>
    <definedName name="atgeseh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>#REF!</definedName>
    <definedName name="August" localSheetId="1">#REF!</definedName>
    <definedName name="August">#REF!</definedName>
    <definedName name="AUT" localSheetId="1">#REF!</definedName>
    <definedName name="AUT">#REF!</definedName>
    <definedName name="AUTOMATIC10">"$#REF!.$#REF!$#REF!"</definedName>
    <definedName name="AUTOMATIC10_49" localSheetId="1">#REF!</definedName>
    <definedName name="AUTOMATIC10_49">#REF!</definedName>
    <definedName name="AUTOMATIC10_65" localSheetId="1">#REF!</definedName>
    <definedName name="AUTOMATIC10_65">#REF!</definedName>
    <definedName name="AUTOMATIC10_72">"$#REF!.$#REF!$#REF!"</definedName>
    <definedName name="AV" localSheetId="1">#REF!</definedName>
    <definedName name="AV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5" hidden="1">{"'Eng (page2)'!$A$1:$D$52"}</definedName>
    <definedName name="ax" hidden="1">{"'Eng (page2)'!$A$1:$D$52"}</definedName>
    <definedName name="axax" localSheetId="1">#REF!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5">#REF!</definedName>
    <definedName name="B_02" localSheetId="1">#REF!</definedName>
    <definedName name="B_02">#REF!</definedName>
    <definedName name="B_03" localSheetId="5">#REF!</definedName>
    <definedName name="B_03" localSheetId="1">#REF!</definedName>
    <definedName name="B_03">#REF!</definedName>
    <definedName name="B_05" localSheetId="5">#REF!</definedName>
    <definedName name="B_05" localSheetId="1">#REF!</definedName>
    <definedName name="B_05">#REF!</definedName>
    <definedName name="B_08" localSheetId="1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5">#REF!</definedName>
    <definedName name="B_2a" localSheetId="1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 localSheetId="1">'[55]BOQ หมวดสถาปัตยกรรม-A'!#REF!</definedName>
    <definedName name="B1.">'[55]BOQ หมวดสถาปัตยกรรม-A'!#REF!</definedName>
    <definedName name="B1.1" localSheetId="5" hidden="1">#REF!</definedName>
    <definedName name="B1.1" localSheetId="1" hidden="1">#REF!</definedName>
    <definedName name="B1.1" hidden="1">#REF!</definedName>
    <definedName name="b95310_" localSheetId="5">#REF!</definedName>
    <definedName name="b95310_" localSheetId="1">#REF!</definedName>
    <definedName name="b95310_">#REF!</definedName>
    <definedName name="b95320_" localSheetId="5">#REF!</definedName>
    <definedName name="b95320_" localSheetId="1">#REF!</definedName>
    <definedName name="b95320_">#REF!</definedName>
    <definedName name="b95330_" localSheetId="1">#REF!</definedName>
    <definedName name="b95330_">#REF!</definedName>
    <definedName name="b95340_" localSheetId="1">#REF!</definedName>
    <definedName name="b95340_">#REF!</definedName>
    <definedName name="BA" localSheetId="1">#REF!</definedName>
    <definedName name="BA">#REF!</definedName>
    <definedName name="back6" localSheetId="1">#REF!</definedName>
    <definedName name="back6">#REF!</definedName>
    <definedName name="back7" localSheetId="1">#REF!</definedName>
    <definedName name="back7">#REF!</definedName>
    <definedName name="BAClaim" localSheetId="1">#REF!</definedName>
    <definedName name="BAClaim">#REF!</definedName>
    <definedName name="BAClaim1" localSheetId="1">#REF!</definedName>
    <definedName name="BAClaim1">#REF!</definedName>
    <definedName name="balance_type">1</definedName>
    <definedName name="BALLRM" localSheetId="1">#REF!</definedName>
    <definedName name="BALLRM">#REF!</definedName>
    <definedName name="Banchasom_MHlength" localSheetId="1">#REF!</definedName>
    <definedName name="Banchasom_MHlength">#REF!</definedName>
    <definedName name="Bank" localSheetId="1">#REF!</definedName>
    <definedName name="Bank">#REF!</definedName>
    <definedName name="BANTING">'[56]Cum.91-93'!$AQ$460:$AQ$673</definedName>
    <definedName name="bas">'[57]0100'!$O$14:$R$67</definedName>
    <definedName name="Basis_end" localSheetId="5">#REF!</definedName>
    <definedName name="Basis_end" localSheetId="1">#REF!</definedName>
    <definedName name="Basis_end">#REF!</definedName>
    <definedName name="Basis_start" localSheetId="5">#REF!</definedName>
    <definedName name="Basis_start" localSheetId="1">#REF!</definedName>
    <definedName name="Basis_start">#REF!</definedName>
    <definedName name="BB" localSheetId="5">#REF!</definedName>
    <definedName name="BB" localSheetId="1">#REF!</definedName>
    <definedName name="BB">#REF!</definedName>
    <definedName name="BB_1a" localSheetId="1">#REF!</definedName>
    <definedName name="BB_1a">#REF!</definedName>
    <definedName name="BB_3" localSheetId="1">#REF!</definedName>
    <definedName name="BB_3">#REF!</definedName>
    <definedName name="BBB" localSheetId="1">[58]DEP12!#REF!</definedName>
    <definedName name="BBB">[58]DEP12!#REF!</definedName>
    <definedName name="BBL" localSheetId="1">'[59]ADJ - RATE'!#REF!</definedName>
    <definedName name="BBL">'[59]ADJ - RATE'!#REF!</definedName>
    <definedName name="BC" localSheetId="5">#REF!</definedName>
    <definedName name="BC" localSheetId="1">#REF!</definedName>
    <definedName name="BC">#REF!</definedName>
    <definedName name="BCClaim" localSheetId="5">#REF!</definedName>
    <definedName name="BCClaim" localSheetId="1">#REF!</definedName>
    <definedName name="BCClaim">#REF!</definedName>
    <definedName name="BCClaim1" localSheetId="5">#REF!</definedName>
    <definedName name="BCClaim1" localSheetId="1">#REF!</definedName>
    <definedName name="BCClaim1">#REF!</definedName>
    <definedName name="BCV1918_72">"$#REF!.$D$43"</definedName>
    <definedName name="BEC3457_49" localSheetId="1">#REF!</definedName>
    <definedName name="BEC3457_49">#REF!</definedName>
    <definedName name="BEC3457_65" localSheetId="1">#REF!</definedName>
    <definedName name="BEC3457_65">#REF!</definedName>
    <definedName name="BEC3457_72">"$#REF!.$#REF!$#REF!"</definedName>
    <definedName name="BEC3508_49" localSheetId="1">#REF!</definedName>
    <definedName name="BEC3508_49">#REF!</definedName>
    <definedName name="BEC3508_65" localSheetId="1">#REF!</definedName>
    <definedName name="BEC3508_65">#REF!</definedName>
    <definedName name="BEC3508_72">"$#REF!.$#REF!$#REF!"</definedName>
    <definedName name="Beg_Bal" localSheetId="1">#REF!</definedName>
    <definedName name="Beg_Bal">#REF!</definedName>
    <definedName name="BEGIN" localSheetId="1">#REF!</definedName>
    <definedName name="BEGIN">#REF!</definedName>
    <definedName name="bfd">'[57]0100'!$F$14:$G$106</definedName>
    <definedName name="bid_bs" localSheetId="5">#REF!</definedName>
    <definedName name="bid_bs" localSheetId="1">#REF!</definedName>
    <definedName name="bid_bs">#REF!</definedName>
    <definedName name="bid_pl" localSheetId="5">#REF!</definedName>
    <definedName name="bid_pl" localSheetId="1">#REF!</definedName>
    <definedName name="bid_pl">#REF!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 localSheetId="1">#REF!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>Scheduled_Payment+Extra_Payment</definedName>
    <definedName name="BOH" localSheetId="5">#REF!</definedName>
    <definedName name="BOH" localSheetId="1">#REF!</definedName>
    <definedName name="BOH">#REF!</definedName>
    <definedName name="BPR_01" localSheetId="5">#REF!</definedName>
    <definedName name="BPR_01" localSheetId="1">#REF!</definedName>
    <definedName name="BPR_01">#REF!</definedName>
    <definedName name="BPR_BS" localSheetId="5">#REF!</definedName>
    <definedName name="BPR_BS" localSheetId="1">#REF!</definedName>
    <definedName name="BPR_BS">#REF!</definedName>
    <definedName name="BPR_pl" localSheetId="1">#REF!</definedName>
    <definedName name="BPR_pl">#REF!</definedName>
    <definedName name="BQT" localSheetId="1">#REF!</definedName>
    <definedName name="BQT">#REF!</definedName>
    <definedName name="BR" localSheetId="1">#REF!</definedName>
    <definedName name="BR">#REF!</definedName>
    <definedName name="BS" localSheetId="1">#REF!</definedName>
    <definedName name="BS">#REF!</definedName>
    <definedName name="bsheet" localSheetId="1">#REF!</definedName>
    <definedName name="bsheet">#REF!</definedName>
    <definedName name="BSNotes" localSheetId="1">#REF!</definedName>
    <definedName name="BSNotes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 localSheetId="1">#REF!</definedName>
    <definedName name="BuiltIn_AutoFilter___6">#REF!</definedName>
    <definedName name="BuiltIn_Print_Area">#N/A</definedName>
    <definedName name="BuiltIn_Print_Area___1" localSheetId="1">#REF!</definedName>
    <definedName name="BuiltIn_Print_Area___1">#REF!</definedName>
    <definedName name="BuiltIn_Print_Titles" localSheetId="1">#REF!</definedName>
    <definedName name="BuiltIn_Print_Titles">#REF!</definedName>
    <definedName name="BuiltIn_Print_Titles___1" localSheetId="1">#REF!</definedName>
    <definedName name="BuiltIn_Print_Titles___1">#REF!</definedName>
    <definedName name="Button_1">"MAT_PRICE_Sheet1_List"</definedName>
    <definedName name="C_01" localSheetId="1">#REF!</definedName>
    <definedName name="C_01">#REF!</definedName>
    <definedName name="C_1a" localSheetId="1">#REF!</definedName>
    <definedName name="C_1a">#REF!</definedName>
    <definedName name="C_3a">'[25]C-6'!$A$1:$K$46</definedName>
    <definedName name="C_4" localSheetId="5">#REF!</definedName>
    <definedName name="C_4" localSheetId="1">#REF!</definedName>
    <definedName name="C_4">#REF!</definedName>
    <definedName name="C_5a" localSheetId="5">#REF!</definedName>
    <definedName name="C_5a" localSheetId="1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5">#REF!</definedName>
    <definedName name="CAJE" localSheetId="1">#REF!</definedName>
    <definedName name="CAJE">#REF!</definedName>
    <definedName name="calc">1</definedName>
    <definedName name="CalcAgencyPrice" localSheetId="5">#REF!</definedName>
    <definedName name="CalcAgencyPrice" localSheetId="1">#REF!</definedName>
    <definedName name="CalcAgencyPrice">#REF!</definedName>
    <definedName name="CAPITAL">"$#REF!.$#REF!$#REF!"</definedName>
    <definedName name="CAPITAL_49" localSheetId="1">#REF!</definedName>
    <definedName name="CAPITAL_49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>#REF!</definedName>
    <definedName name="CAPITALISE_65" localSheetId="1">#REF!</definedName>
    <definedName name="CAPITALISE_65">#REF!</definedName>
    <definedName name="CAPITALISE_72">"$#REF!.#REF!$#REF!"</definedName>
    <definedName name="capsum" localSheetId="1">#REF!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>#REF!</definedName>
    <definedName name="cashflows" localSheetId="1">#REF!</definedName>
    <definedName name="cashflows">#REF!</definedName>
    <definedName name="cat" localSheetId="5" hidden="1">{"'Eng (page2)'!$A$1:$D$52"}</definedName>
    <definedName name="cat" hidden="1">{"'Eng (page2)'!$A$1:$D$52"}</definedName>
    <definedName name="CATotals" localSheetId="1">#REF!</definedName>
    <definedName name="CATotals">#REF!</definedName>
    <definedName name="CATotals1" localSheetId="1">#REF!</definedName>
    <definedName name="CATotals1">#REF!</definedName>
    <definedName name="cc" localSheetId="1">#REF!</definedName>
    <definedName name="cc">#REF!</definedName>
    <definedName name="CC_3" localSheetId="1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5">#REF!</definedName>
    <definedName name="cccc" localSheetId="1">#REF!</definedName>
    <definedName name="cccc">#REF!</definedName>
    <definedName name="cccccccccc">#N/A</definedName>
    <definedName name="ccccccccccccccccc" localSheetId="5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5">#REF!</definedName>
    <definedName name="CCFF" localSheetId="1">#REF!</definedName>
    <definedName name="CCFF">#REF!</definedName>
    <definedName name="ccis1" localSheetId="5">#REF!</definedName>
    <definedName name="ccis1" localSheetId="1">#REF!</definedName>
    <definedName name="ccis1">#REF!</definedName>
    <definedName name="ccis2" localSheetId="5">#REF!</definedName>
    <definedName name="ccis2" localSheetId="1">#REF!</definedName>
    <definedName name="ccis2">#REF!</definedName>
    <definedName name="ccis3" localSheetId="1">#REF!</definedName>
    <definedName name="ccis3">#REF!</definedName>
    <definedName name="ccis4" localSheetId="1">#REF!</definedName>
    <definedName name="ccis4">#REF!</definedName>
    <definedName name="ccis5" localSheetId="1">#REF!</definedName>
    <definedName name="ccis5">#REF!</definedName>
    <definedName name="ccis6" localSheetId="1">#REF!</definedName>
    <definedName name="ccis6">#REF!</definedName>
    <definedName name="ccis7" localSheetId="1">#REF!</definedName>
    <definedName name="ccis7">#REF!</definedName>
    <definedName name="ccis8" localSheetId="1">#REF!</definedName>
    <definedName name="ccis8">#REF!</definedName>
    <definedName name="ccps1" localSheetId="1">#REF!</definedName>
    <definedName name="ccps1">#REF!</definedName>
    <definedName name="ccps2" localSheetId="1">#REF!</definedName>
    <definedName name="ccps2">#REF!</definedName>
    <definedName name="ccps3" localSheetId="1">#REF!</definedName>
    <definedName name="ccps3">#REF!</definedName>
    <definedName name="ccps4" localSheetId="1">#REF!</definedName>
    <definedName name="ccps4">#REF!</definedName>
    <definedName name="ccps5" localSheetId="1">#REF!</definedName>
    <definedName name="ccps5">#REF!</definedName>
    <definedName name="ccps6" localSheetId="1">#REF!</definedName>
    <definedName name="ccps6">#REF!</definedName>
    <definedName name="ccps7" localSheetId="1">#REF!</definedName>
    <definedName name="ccps7">#REF!</definedName>
    <definedName name="ccps8" localSheetId="1">#REF!</definedName>
    <definedName name="ccps8">#REF!</definedName>
    <definedName name="ccps9" localSheetId="1">#REF!</definedName>
    <definedName name="ccps9">#REF!</definedName>
    <definedName name="CDB" localSheetId="1">#REF!</definedName>
    <definedName name="CDB">#REF!</definedName>
    <definedName name="cdsioa">'[60]tax-ss'!$N$7:$N$37</definedName>
    <definedName name="CE" localSheetId="5">#REF!</definedName>
    <definedName name="CE" localSheetId="1">#REF!</definedName>
    <definedName name="CE">#REF!</definedName>
    <definedName name="cefewfee" localSheetId="5">#REF!</definedName>
    <definedName name="cefewfee" localSheetId="1">#REF!</definedName>
    <definedName name="cefewfee">#REF!</definedName>
    <definedName name="cei" localSheetId="5">#REF!</definedName>
    <definedName name="cei" localSheetId="1">#REF!</definedName>
    <definedName name="cei">#REF!</definedName>
    <definedName name="cellIsStratified" localSheetId="1">#REF!</definedName>
    <definedName name="cellIsStratified">#REF!</definedName>
    <definedName name="cellProjectedMisstatementWarning" localSheetId="1">#REF!</definedName>
    <definedName name="cellProjectedMisstatementWarning">#REF!</definedName>
    <definedName name="cellSampleSize" localSheetId="1">#REF!</definedName>
    <definedName name="cellSampleSize">#REF!</definedName>
    <definedName name="cellSampleSizeWarning" localSheetId="1">#REF!</definedName>
    <definedName name="cellSampleSizeWarning">#REF!</definedName>
    <definedName name="cellSSF" localSheetId="1">#REF!</definedName>
    <definedName name="cellSSF">#REF!</definedName>
    <definedName name="CF" localSheetId="1">#REF!</definedName>
    <definedName name="CF">#REF!</definedName>
    <definedName name="CF_1a" localSheetId="1">#REF!</definedName>
    <definedName name="CF_1a">#REF!</definedName>
    <definedName name="CF_2a" localSheetId="1">#REF!</definedName>
    <definedName name="CF_2a">#REF!</definedName>
    <definedName name="CF_2b" localSheetId="1">#REF!</definedName>
    <definedName name="CF_2b">#REF!</definedName>
    <definedName name="CF_2b1" localSheetId="1">#REF!</definedName>
    <definedName name="CF_2b1">#REF!</definedName>
    <definedName name="CF_2b2" localSheetId="1">#REF!</definedName>
    <definedName name="CF_2b2">#REF!</definedName>
    <definedName name="CF_3a" localSheetId="1">#REF!</definedName>
    <definedName name="CF_3a">#REF!</definedName>
    <definedName name="CF_3a1" localSheetId="1">#REF!</definedName>
    <definedName name="CF_3a1">#REF!</definedName>
    <definedName name="CF_3b" localSheetId="1">#REF!</definedName>
    <definedName name="CF_3b">#REF!</definedName>
    <definedName name="CF_3b1" localSheetId="1">#REF!</definedName>
    <definedName name="CF_3b1">#REF!</definedName>
    <definedName name="CF_3b2" localSheetId="1">#REF!</definedName>
    <definedName name="CF_3b2">#REF!</definedName>
    <definedName name="CF_3c" localSheetId="1">#REF!</definedName>
    <definedName name="CF_3c">#REF!</definedName>
    <definedName name="CF_3d" localSheetId="1">#REF!</definedName>
    <definedName name="CF_3d">#REF!</definedName>
    <definedName name="CF_3e" localSheetId="1">#REF!</definedName>
    <definedName name="CF_3e">#REF!</definedName>
    <definedName name="CF_3e1" localSheetId="1">#REF!</definedName>
    <definedName name="CF_3e1">#REF!</definedName>
    <definedName name="CF_3e2" localSheetId="1">#REF!</definedName>
    <definedName name="CF_3e2">#REF!</definedName>
    <definedName name="CF_3f" localSheetId="1">#REF!</definedName>
    <definedName name="CF_3f">#REF!</definedName>
    <definedName name="CF_3f1" localSheetId="1">#REF!</definedName>
    <definedName name="CF_3f1">#REF!</definedName>
    <definedName name="CF_3f2" localSheetId="1">#REF!</definedName>
    <definedName name="CF_3f2">#REF!</definedName>
    <definedName name="CF_3f3" localSheetId="1">#REF!</definedName>
    <definedName name="CF_3f3">#REF!</definedName>
    <definedName name="CF_3f4" localSheetId="1">#REF!</definedName>
    <definedName name="CF_3f4">#REF!</definedName>
    <definedName name="CF_3f5" localSheetId="1">#REF!</definedName>
    <definedName name="CF_3f5">#REF!</definedName>
    <definedName name="CF_3g" localSheetId="1">#REF!</definedName>
    <definedName name="CF_3g">#REF!</definedName>
    <definedName name="CF_3h" localSheetId="1">#REF!</definedName>
    <definedName name="CF_3h">#REF!</definedName>
    <definedName name="CFF" localSheetId="1">#REF!</definedName>
    <definedName name="CFF">#REF!</definedName>
    <definedName name="Cflow" localSheetId="1">#REF!</definedName>
    <definedName name="Cflow">#REF!</definedName>
    <definedName name="CFWORKING" localSheetId="1">#REF!</definedName>
    <definedName name="CFWORKING">#REF!</definedName>
    <definedName name="Chart1" localSheetId="1">#REF!</definedName>
    <definedName name="Chart1">#REF!</definedName>
    <definedName name="CHECK" localSheetId="1">#REF!</definedName>
    <definedName name="CHECK">#REF!</definedName>
    <definedName name="CI" localSheetId="1">#REF!</definedName>
    <definedName name="CI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>#REF!</definedName>
    <definedName name="CLAY">"$#REF!.$#REF!$#REF!"</definedName>
    <definedName name="CLAY_49" localSheetId="1">#REF!</definedName>
    <definedName name="CLAY_49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5">#REF!</definedName>
    <definedName name="Co_name" localSheetId="1">#REF!</definedName>
    <definedName name="Co_name">#REF!</definedName>
    <definedName name="cobs1" localSheetId="5">#REF!</definedName>
    <definedName name="cobs1" localSheetId="1">#REF!</definedName>
    <definedName name="cobs1">#REF!</definedName>
    <definedName name="cobs2" localSheetId="5">#REF!</definedName>
    <definedName name="cobs2" localSheetId="1">#REF!</definedName>
    <definedName name="cobs2">#REF!</definedName>
    <definedName name="code" localSheetId="1">#REF!</definedName>
    <definedName name="code">#REF!</definedName>
    <definedName name="CodeAsset" localSheetId="1">#REF!</definedName>
    <definedName name="CodeAsset">#REF!</definedName>
    <definedName name="COH" localSheetId="1">#REF!</definedName>
    <definedName name="COH">#REF!</definedName>
    <definedName name="cohb" localSheetId="1">#REF!</definedName>
    <definedName name="cohb">#REF!</definedName>
    <definedName name="COHB1" localSheetId="1">#REF!</definedName>
    <definedName name="COHB1">#REF!</definedName>
    <definedName name="COHB2" localSheetId="1">#REF!</definedName>
    <definedName name="COHB2">#REF!</definedName>
    <definedName name="COHB3" localSheetId="1">#REF!</definedName>
    <definedName name="COHB3">#REF!</definedName>
    <definedName name="Col_Type">'[35]0100'!$D$110:$E$110</definedName>
    <definedName name="ColmNo">[67]Weights!$B$5:$K$5</definedName>
    <definedName name="Comment" localSheetId="1">[68]ข้อมูล!#REF!</definedName>
    <definedName name="Comment">[68]ข้อมูล!#REF!</definedName>
    <definedName name="Commission" localSheetId="5">#REF!</definedName>
    <definedName name="Commission" localSheetId="1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 localSheetId="1">#REF!</definedName>
    <definedName name="COMPAQ_49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>#REF!</definedName>
    <definedName name="COMPUTER40_65" localSheetId="1">#REF!</definedName>
    <definedName name="COMPUTER40_65">#REF!</definedName>
    <definedName name="COMPUTER40_72">"$#REF!.$#REF!#REF!"</definedName>
    <definedName name="Coname">'[70]Financial Summary'!$B$2</definedName>
    <definedName name="CONCIERGE" localSheetId="5">#REF!</definedName>
    <definedName name="CONCIERGE" localSheetId="1">#REF!</definedName>
    <definedName name="CONCIERGE">#REF!</definedName>
    <definedName name="CONSOL_BS" localSheetId="5">#REF!</definedName>
    <definedName name="CONSOL_BS" localSheetId="1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>#REF!</definedName>
    <definedName name="copl1" localSheetId="1">#REF!</definedName>
    <definedName name="copl1">#REF!</definedName>
    <definedName name="COPY" localSheetId="1">#REF!</definedName>
    <definedName name="COPY">#REF!</definedName>
    <definedName name="CORP" localSheetId="1">#REF!</definedName>
    <definedName name="CORP">#REF!</definedName>
    <definedName name="CORRIDOR" localSheetId="1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5">#REF!</definedName>
    <definedName name="cost_lab" localSheetId="1">#REF!</definedName>
    <definedName name="cost_lab">#REF!</definedName>
    <definedName name="cost_mat" localSheetId="5">#REF!</definedName>
    <definedName name="cost_mat" localSheetId="1">#REF!</definedName>
    <definedName name="cost_mat">#REF!</definedName>
    <definedName name="cost_per_unit" localSheetId="5">#REF!</definedName>
    <definedName name="cost_per_unit" localSheetId="1">#REF!</definedName>
    <definedName name="cost_per_unit">#REF!</definedName>
    <definedName name="cost2" localSheetId="1">#REF!</definedName>
    <definedName name="cost2">#REF!</definedName>
    <definedName name="Cost3" localSheetId="1">#REF!</definedName>
    <definedName name="Cost3">#REF!</definedName>
    <definedName name="CoTrend" localSheetId="1">#REF!</definedName>
    <definedName name="CoTrend">#REF!</definedName>
    <definedName name="COtrendNew" localSheetId="1">#REF!</definedName>
    <definedName name="COtrendNew">#REF!</definedName>
    <definedName name="COV___8" localSheetId="1">#REF!</definedName>
    <definedName name="COV___8">#REF!</definedName>
    <definedName name="Cover" localSheetId="1">#REF!</definedName>
    <definedName name="Cover">#REF!</definedName>
    <definedName name="Coy_cel" localSheetId="1">#REF!</definedName>
    <definedName name="Coy_cel">#REF!</definedName>
    <definedName name="Coy_cell" localSheetId="1">#REF!</definedName>
    <definedName name="Coy_cell">#REF!</definedName>
    <definedName name="Coy_name" localSheetId="1">#REF!</definedName>
    <definedName name="Coy_name">#REF!</definedName>
    <definedName name="crate">[73]Rates!$B$4</definedName>
    <definedName name="CREDITOR" localSheetId="5">#REF!</definedName>
    <definedName name="CREDITOR" localSheetId="1">#REF!</definedName>
    <definedName name="CREDITOR">#REF!</definedName>
    <definedName name="CREDITORS" localSheetId="5">#REF!</definedName>
    <definedName name="CREDITORS" localSheetId="1">#REF!</definedName>
    <definedName name="CREDITORS">#REF!</definedName>
    <definedName name="CresitorAccruals" localSheetId="5">#REF!</definedName>
    <definedName name="CresitorAccruals" localSheetId="1">#REF!</definedName>
    <definedName name="CresitorAccruals">#REF!</definedName>
    <definedName name="_xlnm.Criteria" localSheetId="1">#REF!</definedName>
    <definedName name="_xlnm.Criteria">#REF!</definedName>
    <definedName name="CROK">[74]APCODE!$B$3:$C$602</definedName>
    <definedName name="CS" localSheetId="5">#REF!</definedName>
    <definedName name="CS" localSheetId="1">#REF!</definedName>
    <definedName name="CS">#REF!</definedName>
    <definedName name="csscc">'[60]tax-ss'!$C$7:$C$37</definedName>
    <definedName name="CTTotals" localSheetId="5">#REF!</definedName>
    <definedName name="CTTotals" localSheetId="1">#REF!</definedName>
    <definedName name="CTTotals">#REF!</definedName>
    <definedName name="CTTotals1" localSheetId="5">#REF!</definedName>
    <definedName name="CTTotals1" localSheetId="1">#REF!</definedName>
    <definedName name="CTTotals1">#REF!</definedName>
    <definedName name="cu">'[60]tax-ss'!$M$7:$M$37</definedName>
    <definedName name="CUMMINS">"$#REF!.$#REF!$#REF!"</definedName>
    <definedName name="CUMMINS_49" localSheetId="1">#REF!</definedName>
    <definedName name="CUMMINS_49">#REF!</definedName>
    <definedName name="CUMMINS_65" localSheetId="1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 localSheetId="1">'[79]CA Comp'!#REF!</definedName>
    <definedName name="CurrYA">'[79]CA Comp'!#REF!</definedName>
    <definedName name="CurrYA___0" localSheetId="1">'[78]CA Comp'!#REF!</definedName>
    <definedName name="CurrYA___0">'[78]CA Comp'!#REF!</definedName>
    <definedName name="CurrYA___12" localSheetId="1">'[79]CA Comp'!#REF!</definedName>
    <definedName name="CurrYA___12">'[79]CA Comp'!#REF!</definedName>
    <definedName name="CurrYA___14" localSheetId="1">'[79]CA Comp'!#REF!</definedName>
    <definedName name="CurrYA___14">'[79]CA Comp'!#REF!</definedName>
    <definedName name="CurrYA___3" localSheetId="1">'[79]CA Comp'!#REF!</definedName>
    <definedName name="CurrYA___3">'[79]CA Comp'!#REF!</definedName>
    <definedName name="CurrYA___5" localSheetId="1">'[79]CA Comp'!#REF!</definedName>
    <definedName name="CurrYA___5">'[79]CA Comp'!#REF!</definedName>
    <definedName name="CurrYA___6" localSheetId="1">'[79]CA Comp'!#REF!</definedName>
    <definedName name="CurrYA___6">'[79]CA Comp'!#REF!</definedName>
    <definedName name="CurrYA___8" localSheetId="1">'[79]CA Comp'!#REF!</definedName>
    <definedName name="CurrYA___8">'[79]CA Comp'!#REF!</definedName>
    <definedName name="cut" localSheetId="5" hidden="1">{"'Eng (page2)'!$A$1:$D$52"}</definedName>
    <definedName name="cut" hidden="1">{"'Eng (page2)'!$A$1:$D$52"}</definedName>
    <definedName name="CVCV" localSheetId="5" hidden="1">{#VALUE!,#N/A,FALSE,0}</definedName>
    <definedName name="CVCV" hidden="1">{#VALUE!,#N/A,FALSE,0}</definedName>
    <definedName name="CVT" localSheetId="1">#REF!</definedName>
    <definedName name="CVT">#REF!</definedName>
    <definedName name="CYBUD">[80]DataStorage!$AK$5:$AW$108</definedName>
    <definedName name="czu">'[60]tax-ss'!$H$7:$H$37</definedName>
    <definedName name="d" localSheetId="5">#REF!</definedName>
    <definedName name="d" localSheetId="1">#REF!</definedName>
    <definedName name="d">#REF!</definedName>
    <definedName name="D_Purchased_Vehicles" localSheetId="1">'[81]K-5'!#REF!</definedName>
    <definedName name="D_Purchased_Vehicles">'[81]K-5'!#REF!</definedName>
    <definedName name="da">"TOA Paint (Malaysia) Sdn Bhd"</definedName>
    <definedName name="dagdsgds" localSheetId="1">#REF!</definedName>
    <definedName name="dagdsgds">#REF!</definedName>
    <definedName name="dakewhrleh" localSheetId="1">#REF!</definedName>
    <definedName name="dakewhrleh">#REF!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5">#REF!</definedName>
    <definedName name="data1" localSheetId="1">#REF!</definedName>
    <definedName name="data1">#REF!</definedName>
    <definedName name="data2" localSheetId="5">#REF!</definedName>
    <definedName name="data2" localSheetId="1">#REF!</definedName>
    <definedName name="data2">#REF!</definedName>
    <definedName name="data3" localSheetId="5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5" localSheetId="1">#REF!</definedName>
    <definedName name="data5">#REF!</definedName>
    <definedName name="data6" localSheetId="1">#REF!</definedName>
    <definedName name="data6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abase1" localSheetId="1">#REF!</definedName>
    <definedName name="Database1">#REF!</definedName>
    <definedName name="Date" localSheetId="1">#REF!</definedName>
    <definedName name="Date">#REF!</definedName>
    <definedName name="dAWDAWDA" localSheetId="1">#REF!</definedName>
    <definedName name="dAWDAWDA">#REF!</definedName>
    <definedName name="DaWk7" localSheetId="1">#REF!</definedName>
    <definedName name="DaWk7">#REF!</definedName>
    <definedName name="DAYENT">[80]DataStorage!$D$5:$AH$108</definedName>
    <definedName name="DB">[88]Menu!$E$12</definedName>
    <definedName name="dbrwk1" localSheetId="5">#REF!</definedName>
    <definedName name="dbrwk1" localSheetId="1">#REF!</definedName>
    <definedName name="dbrwk1">#REF!</definedName>
    <definedName name="dbrwk10" localSheetId="5">#REF!</definedName>
    <definedName name="dbrwk10" localSheetId="1">#REF!</definedName>
    <definedName name="dbrwk10">#REF!</definedName>
    <definedName name="dbrwk11" localSheetId="5">#REF!</definedName>
    <definedName name="dbrwk11" localSheetId="1">#REF!</definedName>
    <definedName name="dbrwk11">#REF!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d">#N/A</definedName>
    <definedName name="ddaaaww" localSheetId="1">#REF!</definedName>
    <definedName name="ddaaaww">#REF!</definedName>
    <definedName name="DDD" localSheetId="1">#REF!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dddd" localSheetId="5" hidden="1">{"'Eng (page2)'!$A$1:$D$52"}</definedName>
    <definedName name="dddddd" hidden="1">{"'Eng (page2)'!$A$1:$D$52"}</definedName>
    <definedName name="ddfdf" localSheetId="1">#REF!</definedName>
    <definedName name="ddfdf">#REF!</definedName>
    <definedName name="ddgg" localSheetId="1">#REF!</definedName>
    <definedName name="ddgg">#REF!</definedName>
    <definedName name="dds" localSheetId="1">#REF!</definedName>
    <definedName name="dds">#REF!</definedName>
    <definedName name="ddsgg" localSheetId="1">#REF!</definedName>
    <definedName name="ddsgg">#REF!</definedName>
    <definedName name="DE" localSheetId="1">#REF!</definedName>
    <definedName name="DE">#REF!</definedName>
    <definedName name="DEB" localSheetId="1">#REF!</definedName>
    <definedName name="DEB">#REF!</definedName>
    <definedName name="DEBTOR" localSheetId="1">#REF!</definedName>
    <definedName name="DEBTOR">#REF!</definedName>
    <definedName name="Dec" localSheetId="1">#REF!</definedName>
    <definedName name="Dec">#REF!</definedName>
    <definedName name="DEDetail" localSheetId="1">#REF!</definedName>
    <definedName name="DEDetail">#REF!</definedName>
    <definedName name="deferred" localSheetId="1">#REF!</definedName>
    <definedName name="deferred">#REF!</definedName>
    <definedName name="DelDC" localSheetId="1">#REF!</definedName>
    <definedName name="DelDC">#REF!</definedName>
    <definedName name="DelDm" localSheetId="1">#REF!</definedName>
    <definedName name="DelDm">#REF!</definedName>
    <definedName name="Delivery" localSheetId="1">#REF!</definedName>
    <definedName name="Delivery">#REF!</definedName>
    <definedName name="DelType" localSheetId="1">#REF!</definedName>
    <definedName name="DelType">#REF!</definedName>
    <definedName name="DEMonths" localSheetId="1">#REF!</definedName>
    <definedName name="DEMonths">#REF!</definedName>
    <definedName name="DEP">'[37]Expense Summary'!$C$47</definedName>
    <definedName name="DEPCTS" localSheetId="5">#REF!</definedName>
    <definedName name="DEPCTS" localSheetId="1">#REF!</definedName>
    <definedName name="DEPCTS">#REF!</definedName>
    <definedName name="DEPN">"$#REF!.$H$15"</definedName>
    <definedName name="DEPN_72">"$#REF!.$H$16"</definedName>
    <definedName name="Depr" localSheetId="1">#REF!</definedName>
    <definedName name="Depr">#REF!</definedName>
    <definedName name="deptLookup" localSheetId="1">#REF!</definedName>
    <definedName name="deptLookup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etail" localSheetId="1">#REF!</definedName>
    <definedName name="detail">#REF!</definedName>
    <definedName name="detail_hr" localSheetId="1">#REF!</definedName>
    <definedName name="detail_hr">#REF!</definedName>
    <definedName name="Detail10" localSheetId="1">#REF!</definedName>
    <definedName name="Detail10">#REF!</definedName>
    <definedName name="Detail20" localSheetId="1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5">#REF!</definedName>
    <definedName name="dfdf" localSheetId="1">#REF!</definedName>
    <definedName name="dfdf">#REF!</definedName>
    <definedName name="dfdfdds" localSheetId="5">#REF!</definedName>
    <definedName name="dfdfdds" localSheetId="1">#REF!</definedName>
    <definedName name="dfdfdds">#REF!</definedName>
    <definedName name="dfdfds" localSheetId="5">#REF!</definedName>
    <definedName name="dfdfds" localSheetId="1">#REF!</definedName>
    <definedName name="dfdfds">#REF!</definedName>
    <definedName name="DFDFDW" localSheetId="1">#REF!</definedName>
    <definedName name="DFDFDW">#REF!</definedName>
    <definedName name="dfdfff" localSheetId="1">#REF!</definedName>
    <definedName name="dfdfff">#REF!</definedName>
    <definedName name="dfdsfgfg">'[91]CA Sheet'!$R$36</definedName>
    <definedName name="dffd" localSheetId="5">#REF!</definedName>
    <definedName name="dffd" localSheetId="1">#REF!</definedName>
    <definedName name="dffd">#REF!</definedName>
    <definedName name="dffgdfrd" localSheetId="5">#REF!</definedName>
    <definedName name="dffgdfrd" localSheetId="1">#REF!</definedName>
    <definedName name="dffgdfrd">#REF!</definedName>
    <definedName name="dfg" localSheetId="5">#REF!</definedName>
    <definedName name="dfg" localSheetId="1">#REF!</definedName>
    <definedName name="dfg">#REF!</definedName>
    <definedName name="dfgdfdf" localSheetId="1">#REF!</definedName>
    <definedName name="dfgdfdf">#REF!</definedName>
    <definedName name="dfgdfg" localSheetId="1">#REF!</definedName>
    <definedName name="dfgdfg">#REF!</definedName>
    <definedName name="dfgfd" localSheetId="1">#REF!</definedName>
    <definedName name="dfgfd">#REF!</definedName>
    <definedName name="dfgrfgsdg" localSheetId="1">#REF!</definedName>
    <definedName name="dfgrfgsdg">#REF!</definedName>
    <definedName name="dfh" localSheetId="1">#REF!</definedName>
    <definedName name="dfh">#REF!</definedName>
    <definedName name="dfhddt" localSheetId="1">#REF!</definedName>
    <definedName name="dfhddt">#REF!</definedName>
    <definedName name="dfhdffd" localSheetId="1">#REF!</definedName>
    <definedName name="dfhdffd">#REF!</definedName>
    <definedName name="dfhdfhdf" localSheetId="1">#REF!</definedName>
    <definedName name="dfhdfhdf">#REF!</definedName>
    <definedName name="dfhfh" localSheetId="1">#REF!</definedName>
    <definedName name="dfhfh">#REF!</definedName>
    <definedName name="dfhjdj" localSheetId="1">#REF!</definedName>
    <definedName name="dfhjdj">#REF!</definedName>
    <definedName name="dfhnfj" localSheetId="1">#REF!</definedName>
    <definedName name="dfhnfj">#REF!</definedName>
    <definedName name="dfhsdfgse" localSheetId="1">#REF!</definedName>
    <definedName name="dfhsdfgse">#REF!</definedName>
    <definedName name="dfjftjt" localSheetId="1">#REF!</definedName>
    <definedName name="dfjftjt">#REF!</definedName>
    <definedName name="dfjndghjdt" localSheetId="1">#REF!</definedName>
    <definedName name="dfjndghjdt">#REF!</definedName>
    <definedName name="dflt7" localSheetId="1">[92]Invoice!#REF!</definedName>
    <definedName name="dflt7">[92]Invoice!#REF!</definedName>
    <definedName name="dfsdfes">'[93]CA Sheet'!$R$36</definedName>
    <definedName name="dfsdgfd" localSheetId="5">#REF!</definedName>
    <definedName name="dfsdgfd" localSheetId="1">#REF!</definedName>
    <definedName name="dfsdgfd">#REF!</definedName>
    <definedName name="dfsfdf" localSheetId="5">#REF!</definedName>
    <definedName name="dfsfdf" localSheetId="1">#REF!</definedName>
    <definedName name="dfsfdf">#REF!</definedName>
    <definedName name="dfsff" localSheetId="5">#REF!</definedName>
    <definedName name="dfsff" localSheetId="1">#REF!</definedName>
    <definedName name="dfsff">#REF!</definedName>
    <definedName name="DFWDFW" localSheetId="1">#REF!</definedName>
    <definedName name="DFWDFW">#REF!</definedName>
    <definedName name="dg" localSheetId="1">#REF!</definedName>
    <definedName name="dg">#REF!</definedName>
    <definedName name="DGASG">#N/A</definedName>
    <definedName name="dgewrhe" localSheetId="1">#REF!</definedName>
    <definedName name="dgewrhe">#REF!</definedName>
    <definedName name="dgfdsgfd" localSheetId="1">#REF!</definedName>
    <definedName name="dgfdsgfd">#REF!</definedName>
    <definedName name="dgjdg" localSheetId="1">#REF!</definedName>
    <definedName name="dgjdg">#REF!</definedName>
    <definedName name="dgrdgd" localSheetId="1">#REF!</definedName>
    <definedName name="dgrdgd">#REF!</definedName>
    <definedName name="dgsdgsd" localSheetId="1">#REF!</definedName>
    <definedName name="dgsdgsd">#REF!</definedName>
    <definedName name="dgsg" localSheetId="1">#REF!</definedName>
    <definedName name="dgsg">#REF!</definedName>
    <definedName name="dgsgs" localSheetId="1">#REF!</definedName>
    <definedName name="dgsgs">#REF!</definedName>
    <definedName name="dhdfhfdj" localSheetId="1">#REF!</definedName>
    <definedName name="dhdfhfdj">#REF!</definedName>
    <definedName name="dhdh" localSheetId="1">#REF!</definedName>
    <definedName name="dhdh">#REF!</definedName>
    <definedName name="dhdhd" localSheetId="1">#REF!</definedName>
    <definedName name="dhdhd">#REF!</definedName>
    <definedName name="dhdhdh" localSheetId="1">#REF!</definedName>
    <definedName name="dhdhdh">#REF!</definedName>
    <definedName name="dhdhsw" localSheetId="1">#REF!</definedName>
    <definedName name="dhdhsw">#REF!</definedName>
    <definedName name="dhfdhdtj" localSheetId="1">#REF!</definedName>
    <definedName name="dhfdhdtj">#REF!</definedName>
    <definedName name="dhhdh" localSheetId="1">#REF!</definedName>
    <definedName name="dhhdh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5">#REF!</definedName>
    <definedName name="display_area_2" localSheetId="1">#REF!</definedName>
    <definedName name="display_area_2">#REF!</definedName>
    <definedName name="DisposalTotals" localSheetId="5">#REF!</definedName>
    <definedName name="DisposalTotals" localSheetId="1">#REF!</definedName>
    <definedName name="DisposalTotals">#REF!</definedName>
    <definedName name="DisposalTotals1" localSheetId="5">#REF!</definedName>
    <definedName name="DisposalTotals1" localSheetId="1">#REF!</definedName>
    <definedName name="DisposalTotals1">#REF!</definedName>
    <definedName name="dItemsToTest" localSheetId="1">#REF!</definedName>
    <definedName name="dItemsToTest">#REF!</definedName>
    <definedName name="djdjt" localSheetId="1">#REF!</definedName>
    <definedName name="djdjt">#REF!</definedName>
    <definedName name="djfhjdhje" localSheetId="1">#REF!</definedName>
    <definedName name="djfhjdhje">#REF!</definedName>
    <definedName name="djfjherhjr" localSheetId="1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5">#REF!</definedName>
    <definedName name="dName" localSheetId="1">#REF!</definedName>
    <definedName name="dName">#REF!</definedName>
    <definedName name="docs" localSheetId="5">#REF!</definedName>
    <definedName name="docs" localSheetId="1">#REF!</definedName>
    <definedName name="docs">#REF!</definedName>
    <definedName name="DONATION">"$#REF!.$#REF!$#REF!"</definedName>
    <definedName name="DONATION_49" localSheetId="1">#REF!</definedName>
    <definedName name="DONATION_49">#REF!</definedName>
    <definedName name="DONATION_65" localSheetId="1">#REF!</definedName>
    <definedName name="DONATION_65">#REF!</definedName>
    <definedName name="DONATION_72">"$#REF!.$#REF!$#REF!"</definedName>
    <definedName name="dooe" localSheetId="5" hidden="1">{"'Eng (page2)'!$A$1:$D$52"}</definedName>
    <definedName name="dooe" hidden="1">{"'Eng (page2)'!$A$1:$D$52"}</definedName>
    <definedName name="dPlanningMateriality" localSheetId="1">#REF!</definedName>
    <definedName name="dPlanningMateriality">#REF!</definedName>
    <definedName name="dProjectedBookValue" localSheetId="1">#REF!</definedName>
    <definedName name="dProjectedBookValue">#REF!</definedName>
    <definedName name="dProjectedBookValueStratified" localSheetId="1">#REF!</definedName>
    <definedName name="dProjectedBookValueStratified">#REF!</definedName>
    <definedName name="dProjectedNumbersOfItems" localSheetId="1">#REF!</definedName>
    <definedName name="dProjectedNumbersOfItems">#REF!</definedName>
    <definedName name="dProjectedNumbersOfItemsStratified" localSheetId="1">#REF!</definedName>
    <definedName name="dProjectedNumbersOfItemsStratified">#REF!</definedName>
    <definedName name="DR" localSheetId="1">#REF!</definedName>
    <definedName name="DR">#REF!</definedName>
    <definedName name="DRIVER" localSheetId="1">#REF!</definedName>
    <definedName name="DRIVER">#REF!</definedName>
    <definedName name="ds" localSheetId="1">#REF!</definedName>
    <definedName name="ds">#REF!</definedName>
    <definedName name="dSampleSize" localSheetId="1">#REF!</definedName>
    <definedName name="dSampleSize">#REF!</definedName>
    <definedName name="dsd" localSheetId="1">#REF!</definedName>
    <definedName name="dsd">#REF!</definedName>
    <definedName name="dsfdff" localSheetId="1">#REF!</definedName>
    <definedName name="dsfdff">#REF!</definedName>
    <definedName name="dsfdsfds" localSheetId="1">#REF!</definedName>
    <definedName name="dsfdsfds">#REF!</definedName>
    <definedName name="dsfdsgsdfd" localSheetId="1">#REF!</definedName>
    <definedName name="dsfdsgsdfd">#REF!</definedName>
    <definedName name="dsffef" localSheetId="1">#REF!</definedName>
    <definedName name="dsffef">#REF!</definedName>
    <definedName name="dsfgfgrd" localSheetId="1">#REF!</definedName>
    <definedName name="dsfgfgrd">#REF!</definedName>
    <definedName name="dsgdsgds" localSheetId="1">#REF!</definedName>
    <definedName name="dsgdsgds">#REF!</definedName>
    <definedName name="dsgfewgew" localSheetId="1">#REF!</definedName>
    <definedName name="dsgfewgew">#REF!</definedName>
    <definedName name="dsgfsgeg" localSheetId="1">#REF!</definedName>
    <definedName name="dsgfsgeg">#REF!</definedName>
    <definedName name="dsgfsggrf" localSheetId="1">#REF!</definedName>
    <definedName name="dsgfsggrf">#REF!</definedName>
    <definedName name="dsggshhr" localSheetId="1">#REF!</definedName>
    <definedName name="dsggshhr">#REF!</definedName>
    <definedName name="dsgrrerehhr">#N/A</definedName>
    <definedName name="dsgsrsrh" localSheetId="1">#REF!</definedName>
    <definedName name="dsgsrsrh">#REF!</definedName>
    <definedName name="DSP" localSheetId="1">#REF!</definedName>
    <definedName name="DSP">#REF!</definedName>
    <definedName name="DSPIMO" localSheetId="1">#REF!</definedName>
    <definedName name="DSPIMO">#REF!</definedName>
    <definedName name="DSPMO" localSheetId="1">#REF!</definedName>
    <definedName name="DSPMO">#REF!</definedName>
    <definedName name="DSPTLMO" localSheetId="1">#REF!</definedName>
    <definedName name="DSPTLMO">#REF!</definedName>
    <definedName name="dssbfeq" localSheetId="1" hidden="1">#REF!</definedName>
    <definedName name="dssbfeq" hidden="1">#REF!</definedName>
    <definedName name="dssdg" localSheetId="1">#REF!</definedName>
    <definedName name="dssdg">#REF!</definedName>
    <definedName name="dsvsdfrdsg" localSheetId="1">#REF!</definedName>
    <definedName name="dsvsdfrdsg">#REF!</definedName>
    <definedName name="dtdyu">#N/A</definedName>
    <definedName name="dthtdht" localSheetId="1">#REF!</definedName>
    <definedName name="dthtdht">#REF!</definedName>
    <definedName name="dTotalPopulationBookValue" localSheetId="1">#REF!</definedName>
    <definedName name="dTotalPopulationBookValue">#REF!</definedName>
    <definedName name="dTotalProjectedBookValue" localSheetId="1">#REF!</definedName>
    <definedName name="dTotalProjectedBookValue">#REF!</definedName>
    <definedName name="dTotalProjectedNumbersOfItems" localSheetId="1">#REF!</definedName>
    <definedName name="dTotalProjectedNumbersOfItems">#REF!</definedName>
    <definedName name="dTotIndSignItems" localSheetId="1">#REF!</definedName>
    <definedName name="dTotIndSignItems">#REF!</definedName>
    <definedName name="dumppr" localSheetId="1">#REF!</definedName>
    <definedName name="dumppr">#REF!</definedName>
    <definedName name="dvvsv" localSheetId="1">#REF!</definedName>
    <definedName name="dvvsv">#REF!</definedName>
    <definedName name="dwfq" localSheetId="1">#REF!</definedName>
    <definedName name="dwfq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1">#REF!</definedName>
    <definedName name="ea">#REF!</definedName>
    <definedName name="ed" localSheetId="1">[96]Conso!#REF!</definedName>
    <definedName name="ed">[96]Conso!#REF!</definedName>
    <definedName name="edgewrqgr" localSheetId="5">#REF!</definedName>
    <definedName name="edgewrqgr" localSheetId="1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5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 localSheetId="1">#REF!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5">#REF!</definedName>
    <definedName name="eerfr" localSheetId="1">#REF!</definedName>
    <definedName name="eerfr">#REF!</definedName>
    <definedName name="efdg" localSheetId="5">#REF!</definedName>
    <definedName name="efdg" localSheetId="1">#REF!</definedName>
    <definedName name="efdg">#REF!</definedName>
    <definedName name="efdsf" localSheetId="5">#REF!</definedName>
    <definedName name="efdsf" localSheetId="1">#REF!</definedName>
    <definedName name="efdsf">#REF!</definedName>
    <definedName name="efefe" localSheetId="1">#REF!</definedName>
    <definedName name="efefe">#REF!</definedName>
    <definedName name="efefeee" localSheetId="1">#REF!</definedName>
    <definedName name="efefeee">#REF!</definedName>
    <definedName name="efefefwe" localSheetId="1">#REF!</definedName>
    <definedName name="efefefwe">#REF!</definedName>
    <definedName name="efefewrfer" localSheetId="1">#REF!</definedName>
    <definedName name="efefewrfer">#REF!</definedName>
    <definedName name="efefgewee" localSheetId="1">#REF!</definedName>
    <definedName name="efefgewee">#REF!</definedName>
    <definedName name="efewefe\" localSheetId="1">#REF!</definedName>
    <definedName name="efewefe\">#REF!</definedName>
    <definedName name="efewfefew" localSheetId="1">#REF!</definedName>
    <definedName name="efewfefew">#REF!</definedName>
    <definedName name="efewgeg">#N/A</definedName>
    <definedName name="efgwegge" localSheetId="1">#REF!</definedName>
    <definedName name="efgwegge">#REF!</definedName>
    <definedName name="efwegwge">#N/A</definedName>
    <definedName name="efwgewg" localSheetId="1">#REF!</definedName>
    <definedName name="efwgewg">#REF!</definedName>
    <definedName name="eg2wr3gwf" localSheetId="5" hidden="1">{#N/A,#N/A,FALSE,"Sheet1"}</definedName>
    <definedName name="eg2wr3gwf" hidden="1">{#N/A,#N/A,FALSE,"Sheet1"}</definedName>
    <definedName name="egewqgewqg">[98]B!$B$3</definedName>
    <definedName name="egfeqgegeg" localSheetId="5" hidden="1">#REF!</definedName>
    <definedName name="egfeqgegeg" localSheetId="1" hidden="1">#REF!</definedName>
    <definedName name="egfeqgegeg" hidden="1">#REF!</definedName>
    <definedName name="egfesge" localSheetId="5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>#REF!</definedName>
    <definedName name="egrfrfg" localSheetId="1">#REF!</definedName>
    <definedName name="egrfrfg">#REF!</definedName>
    <definedName name="egtweg">#N/A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1">#REF!</definedName>
    <definedName name="ehege">#REF!</definedName>
    <definedName name="ehehe" localSheetId="1">#REF!</definedName>
    <definedName name="ehehe">#REF!</definedName>
    <definedName name="eheqhq" localSheetId="1">#REF!</definedName>
    <definedName name="eheqhq">#REF!</definedName>
    <definedName name="eherh" localSheetId="1">#REF!</definedName>
    <definedName name="eherh">#REF!</definedName>
    <definedName name="EHERHE" localSheetId="1">#REF!</definedName>
    <definedName name="EHERHE">#REF!</definedName>
    <definedName name="eherherh" localSheetId="1">#REF!</definedName>
    <definedName name="eherherh">#REF!</definedName>
    <definedName name="ehetheth" localSheetId="1">#REF!</definedName>
    <definedName name="ehetheth">#REF!</definedName>
    <definedName name="ehgrdh" localSheetId="1">#REF!</definedName>
    <definedName name="ehgrdh">#REF!</definedName>
    <definedName name="ehrfhhsga" localSheetId="1">#REF!</definedName>
    <definedName name="ehrfhhsga">#REF!</definedName>
    <definedName name="EHTEJHTR" localSheetId="1">#REF!</definedName>
    <definedName name="EHTEJHTR">#REF!</definedName>
    <definedName name="ehtrh" localSheetId="1">#REF!</definedName>
    <definedName name="ehtrh">#REF!</definedName>
    <definedName name="ejttrjrjr" localSheetId="1">#REF!</definedName>
    <definedName name="ejttrjrjr">#REF!</definedName>
    <definedName name="EL" localSheetId="1">#REF!</definedName>
    <definedName name="EL">#REF!</definedName>
    <definedName name="ELECT2">"$#REF!.#REF!$#REF!"</definedName>
    <definedName name="ELECT2_49" localSheetId="1">#REF!</definedName>
    <definedName name="ELECT2_49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>#REF!</definedName>
    <definedName name="ELECTRICAL2_65" localSheetId="1">#REF!</definedName>
    <definedName name="ELECTRICAL2_65">#REF!</definedName>
    <definedName name="ELECTRICAL2_72">"$#REF!.$#REF!$#REF!"</definedName>
    <definedName name="ELEMENT__Sanitary_System" localSheetId="1">#REF!</definedName>
    <definedName name="ELEMENT__Sanitary_System">#REF!</definedName>
    <definedName name="EmploymentCost" localSheetId="1">#REF!</definedName>
    <definedName name="EmploymentCost">#REF!</definedName>
    <definedName name="End_Bal" localSheetId="1">#REF!</definedName>
    <definedName name="End_Bal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>#REF!</definedName>
    <definedName name="ENTER_65" localSheetId="1">#REF!</definedName>
    <definedName name="ENTER_65">#REF!</definedName>
    <definedName name="ENTER_72">"$#REF!.$#REF!$#REF!"</definedName>
    <definedName name="Entered_Pmt" localSheetId="1">#REF!</definedName>
    <definedName name="Entered_Pmt">#REF!</definedName>
    <definedName name="EO" localSheetId="1">#REF!</definedName>
    <definedName name="EO">#REF!</definedName>
    <definedName name="EP" localSheetId="1">#REF!</definedName>
    <definedName name="EP">#REF!</definedName>
    <definedName name="eqaavs">#N/A</definedName>
    <definedName name="eqfqew">#N/A</definedName>
    <definedName name="EQTQ1R" localSheetId="1">#REF!</definedName>
    <definedName name="EQTQ1R">#REF!</definedName>
    <definedName name="equit1" localSheetId="1">#REF!</definedName>
    <definedName name="equit1">#REF!</definedName>
    <definedName name="equit2" localSheetId="1">#REF!</definedName>
    <definedName name="equit2">#REF!</definedName>
    <definedName name="eqwtrfewgtrwg" localSheetId="1">#REF!</definedName>
    <definedName name="eqwtrfewgtrwg">#REF!</definedName>
    <definedName name="ergetr" localSheetId="1">#REF!</definedName>
    <definedName name="ergetr">#REF!</definedName>
    <definedName name="ergewgtr" localSheetId="1">#REF!</definedName>
    <definedName name="ergewgtr">#REF!</definedName>
    <definedName name="ergtgtrg" localSheetId="1">#REF!</definedName>
    <definedName name="ergtgtrg">#REF!</definedName>
    <definedName name="ergtwrq" localSheetId="1">#REF!</definedName>
    <definedName name="ergtwrq">#REF!</definedName>
    <definedName name="ergwq" localSheetId="1">#REF!</definedName>
    <definedName name="ergwq">#REF!</definedName>
    <definedName name="erherhh" localSheetId="1">#REF!</definedName>
    <definedName name="erherhh">#REF!</definedName>
    <definedName name="erhjtejnjmn" localSheetId="1">#REF!</definedName>
    <definedName name="erhjtejnjmn">#REF!</definedName>
    <definedName name="erhreherh" localSheetId="1">#REF!</definedName>
    <definedName name="erhreherh">#REF!</definedName>
    <definedName name="erhtejnyrmj" localSheetId="1">#REF!</definedName>
    <definedName name="erhtejnyrmj">#REF!</definedName>
    <definedName name="erhtjht" localSheetId="1">#REF!</definedName>
    <definedName name="erhtjht">#REF!</definedName>
    <definedName name="errgwr" localSheetId="1">#REF!</definedName>
    <definedName name="errgwr">#REF!</definedName>
    <definedName name="ert" localSheetId="1">#REF!</definedName>
    <definedName name="ert">#REF!</definedName>
    <definedName name="ertjhjtrjheet" localSheetId="1">#REF!</definedName>
    <definedName name="ertjhjtrjheet">#REF!</definedName>
    <definedName name="ery3y" localSheetId="1">#REF!</definedName>
    <definedName name="ery3y">#REF!</definedName>
    <definedName name="eryerur">#N/A</definedName>
    <definedName name="eryhrh" localSheetId="1">#REF!</definedName>
    <definedName name="eryhrh">#REF!</definedName>
    <definedName name="eryw" localSheetId="1">#REF!</definedName>
    <definedName name="eryw">#REF!</definedName>
    <definedName name="ES" localSheetId="1">#REF!</definedName>
    <definedName name="ES">#REF!</definedName>
    <definedName name="esgtewgfe" localSheetId="1">#REF!</definedName>
    <definedName name="esgtewgfe">#REF!</definedName>
    <definedName name="esgtwhwrh" localSheetId="1" hidden="1">#REF!</definedName>
    <definedName name="esgtwhwrh" hidden="1">#REF!</definedName>
    <definedName name="estre" localSheetId="1">#REF!</definedName>
    <definedName name="estre">#REF!</definedName>
    <definedName name="ethgetge" localSheetId="1">#REF!</definedName>
    <definedName name="ethgetge">#REF!</definedName>
    <definedName name="eththt4" localSheetId="1">#REF!</definedName>
    <definedName name="eththt4">#REF!</definedName>
    <definedName name="etr" localSheetId="1">#REF!</definedName>
    <definedName name="etr">#REF!</definedName>
    <definedName name="etwet" localSheetId="1">#REF!</definedName>
    <definedName name="etwet">#REF!</definedName>
    <definedName name="etwjhetqj" localSheetId="1">#REF!</definedName>
    <definedName name="etwjhetqj">#REF!</definedName>
    <definedName name="ETYETET" localSheetId="1">#REF!</definedName>
    <definedName name="ETYETET">#REF!</definedName>
    <definedName name="etyuetet5" localSheetId="1">#REF!</definedName>
    <definedName name="etyuetet5">#REF!</definedName>
    <definedName name="ewew" localSheetId="1">#REF!</definedName>
    <definedName name="ewew">#REF!</definedName>
    <definedName name="ewfewfef" localSheetId="1">#REF!</definedName>
    <definedName name="ewfewfef">#REF!</definedName>
    <definedName name="ewgr4hreh" localSheetId="1">#REF!</definedName>
    <definedName name="ewgr4hreh">#REF!</definedName>
    <definedName name="ewgwege">#N/A</definedName>
    <definedName name="ewgwegg" localSheetId="1">#REF!</definedName>
    <definedName name="ewgwegg">#REF!</definedName>
    <definedName name="ewgwegwg" localSheetId="1">#REF!</definedName>
    <definedName name="ewgwegwg">#REF!</definedName>
    <definedName name="ewr" localSheetId="1">#REF!</definedName>
    <definedName name="ewr">#REF!</definedName>
    <definedName name="EWRHETHTRJ" localSheetId="1">#REF!</definedName>
    <definedName name="EWRHETHTRJ">#REF!</definedName>
    <definedName name="ewtfwegw4g">#N/A</definedName>
    <definedName name="ewtqetqe" localSheetId="1">#REF!</definedName>
    <definedName name="ewtqetqe">#REF!</definedName>
    <definedName name="ewttew" localSheetId="1">#REF!</definedName>
    <definedName name="ewttew">#REF!</definedName>
    <definedName name="ewtw2tew" localSheetId="1">#REF!</definedName>
    <definedName name="ewtw2tew">#REF!</definedName>
    <definedName name="ewtwg">#N/A</definedName>
    <definedName name="Excel_BuiltIn_Database" localSheetId="1">'[99]TO _ SP'!#REF!</definedName>
    <definedName name="Excel_BuiltIn_Database">'[99]TO _ SP'!#REF!</definedName>
    <definedName name="Excel_BuiltIn_Database_9" localSheetId="1">[100]FF_2!#REF!</definedName>
    <definedName name="Excel_BuiltIn_Database_9">[100]FF_2!#REF!</definedName>
    <definedName name="Excel_BuiltIn_Print_Area">"$#REF!.$A$1:$M$73"</definedName>
    <definedName name="Excel_BuiltIn_Print_Area_0" localSheetId="1">[101]Sum!#REF!</definedName>
    <definedName name="Excel_BuiltIn_Print_Area_0">[101]Sum!#REF!</definedName>
    <definedName name="Excel_BuiltIn_Print_Area_1" localSheetId="5">#REF!</definedName>
    <definedName name="Excel_BuiltIn_Print_Area_1" localSheetId="1">#REF!</definedName>
    <definedName name="Excel_BuiltIn_Print_Area_1">#REF!</definedName>
    <definedName name="Excel_BuiltIn_Print_Area_1_1_1" localSheetId="5">#REF!</definedName>
    <definedName name="Excel_BuiltIn_Print_Area_1_1_1" localSheetId="1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>#REF!</definedName>
    <definedName name="Excel_BuiltIn_Print_Area_10_1" localSheetId="1">#REF!</definedName>
    <definedName name="Excel_BuiltIn_Print_Area_10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1">'[102]1131 '!#REF!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>#REF!</definedName>
    <definedName name="Excel_BuiltIn_Print_Area_23" localSheetId="1">#REF!</definedName>
    <definedName name="Excel_BuiltIn_Print_Area_2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8_1" localSheetId="1">#REF!</definedName>
    <definedName name="Excel_BuiltIn_Print_Area_28_1">#REF!</definedName>
    <definedName name="Excel_BuiltIn_Print_Area_29" localSheetId="1">#REF!</definedName>
    <definedName name="Excel_BuiltIn_Print_Area_29">#REF!</definedName>
    <definedName name="Excel_BuiltIn_Print_Area_29_1" localSheetId="1">#REF!</definedName>
    <definedName name="Excel_BuiltIn_Print_Area_29_1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>#REF!</definedName>
    <definedName name="Excel_BuiltIn_Print_Area_31" localSheetId="1">#REF!</definedName>
    <definedName name="Excel_BuiltIn_Print_Area_31">#REF!</definedName>
    <definedName name="Excel_BuiltIn_Print_Area_32" localSheetId="1">#REF!</definedName>
    <definedName name="Excel_BuiltIn_Print_Area_32">#REF!</definedName>
    <definedName name="Excel_BuiltIn_Print_Area_32_1" localSheetId="1">#REF!</definedName>
    <definedName name="Excel_BuiltIn_Print_Area_32_1">#REF!</definedName>
    <definedName name="Excel_BuiltIn_Print_Area_33" localSheetId="1">#REF!</definedName>
    <definedName name="Excel_BuiltIn_Print_Area_33">#REF!</definedName>
    <definedName name="Excel_BuiltIn_Print_Area_34" localSheetId="1">#REF!</definedName>
    <definedName name="Excel_BuiltIn_Print_Area_3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>#REF!</definedName>
    <definedName name="Excel_BuiltIn_Print_Area_36" localSheetId="1">#REF!</definedName>
    <definedName name="Excel_BuiltIn_Print_Area_36">#REF!</definedName>
    <definedName name="Excel_BuiltIn_Print_Area_38" localSheetId="1">#REF!</definedName>
    <definedName name="Excel_BuiltIn_Print_Area_38">#REF!</definedName>
    <definedName name="Excel_BuiltIn_Print_Area_40" localSheetId="1">#REF!</definedName>
    <definedName name="Excel_BuiltIn_Print_Area_40">#REF!</definedName>
    <definedName name="Excel_BuiltIn_Print_Area_42" localSheetId="1">#REF!</definedName>
    <definedName name="Excel_BuiltIn_Print_Area_42">#REF!</definedName>
    <definedName name="Excel_BuiltIn_Print_Area_47" localSheetId="1">#REF!</definedName>
    <definedName name="Excel_BuiltIn_Print_Area_47">#REF!</definedName>
    <definedName name="Excel_BuiltIn_Print_Area_5" localSheetId="1">#REF!</definedName>
    <definedName name="Excel_BuiltIn_Print_Area_5">#REF!</definedName>
    <definedName name="Excel_BuiltIn_Print_Area_52" localSheetId="1">#REF!</definedName>
    <definedName name="Excel_BuiltIn_Print_Area_52">#REF!</definedName>
    <definedName name="Excel_BuiltIn_Print_Area_6" localSheetId="1">#REF!</definedName>
    <definedName name="Excel_BuiltIn_Print_Area_6">#REF!</definedName>
    <definedName name="Excel_BuiltIn_Print_Area_67" localSheetId="1">#REF!</definedName>
    <definedName name="Excel_BuiltIn_Print_Area_67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>#REF!</definedName>
    <definedName name="Excel_BuiltIn_Print_Titles_31" localSheetId="1">#REF!</definedName>
    <definedName name="Excel_BuiltIn_Print_Titles_31">#REF!</definedName>
    <definedName name="Excel_BuiltIn_Print_Titles_31_1" localSheetId="1">#REF!</definedName>
    <definedName name="Excel_BuiltIn_Print_Titles_31_1">#REF!</definedName>
    <definedName name="Excel_BuiltIn_Print_Titles_32" localSheetId="1">#REF!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>#REF!</definedName>
    <definedName name="Excel_BuiltIn_Print_Titles_36" localSheetId="1">#REF!</definedName>
    <definedName name="Excel_BuiltIn_Print_Titles_36">#REF!</definedName>
    <definedName name="Excel_BuiltIn_Print_Titles_38" localSheetId="1">#REF!</definedName>
    <definedName name="Excel_BuiltIn_Print_Titles_38">#REF!</definedName>
    <definedName name="Excel_BuiltIn_Print_Titles_40" localSheetId="1">#REF!</definedName>
    <definedName name="Excel_BuiltIn_Print_Titles_40">#REF!</definedName>
    <definedName name="Excel_BuiltIn_Print_Titles_42" localSheetId="1">#REF!</definedName>
    <definedName name="Excel_BuiltIn_Print_Titles_42">#REF!</definedName>
    <definedName name="Excel_BuiltIn_Print_Titles_45" localSheetId="1">#REF!</definedName>
    <definedName name="Excel_BuiltIn_Print_Titles_45">#REF!</definedName>
    <definedName name="Excel_BuiltIn_Print_Titles_47" localSheetId="1">#REF!</definedName>
    <definedName name="Excel_BuiltIn_Print_Titles_47">#REF!</definedName>
    <definedName name="Excel_BuiltIn_Print_Titles_5" localSheetId="1">#REF!</definedName>
    <definedName name="Excel_BuiltIn_Print_Titles_5">#REF!</definedName>
    <definedName name="Excel_BuiltIn_Print_Titles_52" localSheetId="1">#REF!</definedName>
    <definedName name="Excel_BuiltIn_Print_Titles_52">#REF!</definedName>
    <definedName name="Excel_BuiltIn_Print_Titles_53" localSheetId="1">#REF!</definedName>
    <definedName name="Excel_BuiltIn_Print_Titles_53">#REF!</definedName>
    <definedName name="Excel_BuiltIn_Print_Titles_6" localSheetId="1">#REF!</definedName>
    <definedName name="Excel_BuiltIn_Print_Titles_6">#REF!</definedName>
    <definedName name="Excel_BuiltIn_Print_Titles_60" localSheetId="1">#REF!</definedName>
    <definedName name="Excel_BuiltIn_Print_Titles_60">#REF!</definedName>
    <definedName name="Excel_BuiltIn_Print_Titles_67" localSheetId="1">#REF!</definedName>
    <definedName name="Excel_BuiltIn_Print_Titles_67">#REF!</definedName>
    <definedName name="Excel_BuiltIn_Print_Titles_70" localSheetId="1">#REF!</definedName>
    <definedName name="Excel_BuiltIn_Print_Titles_70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ec4" localSheetId="1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5">#REF!</definedName>
    <definedName name="Exp_COS" localSheetId="1">#REF!</definedName>
    <definedName name="Exp_COS">#REF!</definedName>
    <definedName name="EXP_LETTER" localSheetId="5">#REF!</definedName>
    <definedName name="EXP_LETTER" localSheetId="1">#REF!</definedName>
    <definedName name="EXP_LETTER">#REF!</definedName>
    <definedName name="Exp_Samp" localSheetId="5">#REF!</definedName>
    <definedName name="Exp_Samp" localSheetId="1">#REF!</definedName>
    <definedName name="Exp_Samp">#REF!</definedName>
    <definedName name="EXPORT1">#N/A</definedName>
    <definedName name="EXPORT2">#N/A</definedName>
    <definedName name="Extra_Pay" localSheetId="1">#REF!</definedName>
    <definedName name="Extra_Pay">#REF!</definedName>
    <definedName name="_xlnm.Extract" localSheetId="1">#REF!</definedName>
    <definedName name="_xlnm.Extract">#REF!</definedName>
    <definedName name="EXTRUDER">"$#REF!.$#REF!$#REF!"</definedName>
    <definedName name="EXTRUDER_49" localSheetId="1">#REF!</definedName>
    <definedName name="EXTRUDER_49">#REF!</definedName>
    <definedName name="EXTRUDER_65" localSheetId="1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5">#REF!</definedName>
    <definedName name="F_12Top" localSheetId="1">#REF!</definedName>
    <definedName name="F_12Top">#REF!</definedName>
    <definedName name="F_21a" localSheetId="5">#REF!</definedName>
    <definedName name="F_21a" localSheetId="1">#REF!</definedName>
    <definedName name="F_21a">#REF!</definedName>
    <definedName name="F_3" localSheetId="5">#REF!</definedName>
    <definedName name="F_3" localSheetId="1">#REF!</definedName>
    <definedName name="F_3">#REF!</definedName>
    <definedName name="F_3a" localSheetId="1">#REF!</definedName>
    <definedName name="F_3a">#REF!</definedName>
    <definedName name="F_45" localSheetId="1">#REF!</definedName>
    <definedName name="F_45">#REF!</definedName>
    <definedName name="F_4New" localSheetId="1">#REF!</definedName>
    <definedName name="F_4New">#REF!</definedName>
    <definedName name="F_4sup" localSheetId="1">#REF!</definedName>
    <definedName name="F_4sup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>#REF!</definedName>
    <definedName name="F_8A02" localSheetId="1">#REF!</definedName>
    <definedName name="F_8A02">#REF!</definedName>
    <definedName name="F_8C05" localSheetId="1">#REF!</definedName>
    <definedName name="F_8C05">#REF!</definedName>
    <definedName name="F_8FSA" localSheetId="1">#REF!</definedName>
    <definedName name="F_8FSA">#REF!</definedName>
    <definedName name="F_8L30" localSheetId="1">#REF!</definedName>
    <definedName name="F_8L30">#REF!</definedName>
    <definedName name="F_8U01" localSheetId="1">#REF!</definedName>
    <definedName name="F_8U01">#REF!</definedName>
    <definedName name="F_8U01a" localSheetId="1">#REF!</definedName>
    <definedName name="F_8U01a">#REF!</definedName>
    <definedName name="F_8U03" localSheetId="1">#REF!</definedName>
    <definedName name="F_8U03">#REF!</definedName>
    <definedName name="F_9" localSheetId="1">#REF!</definedName>
    <definedName name="F_9">#REF!</definedName>
    <definedName name="F_9_Cflow" localSheetId="1">#REF!</definedName>
    <definedName name="F_9_Cflow">#REF!</definedName>
    <definedName name="F_9a" localSheetId="1">#REF!</definedName>
    <definedName name="F_9a">#REF!</definedName>
    <definedName name="F_9a1" localSheetId="1">#REF!</definedName>
    <definedName name="F_9a1">#REF!</definedName>
    <definedName name="F_9b" localSheetId="1">#REF!</definedName>
    <definedName name="F_9b">#REF!</definedName>
    <definedName name="F_RPT" localSheetId="1">#REF!</definedName>
    <definedName name="F_RPT">#REF!</definedName>
    <definedName name="fa" localSheetId="1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5">#REF!</definedName>
    <definedName name="FA_COMP" localSheetId="1">#REF!</definedName>
    <definedName name="FA_COMP">#REF!</definedName>
    <definedName name="FACE" localSheetId="5">#REF!</definedName>
    <definedName name="FACE" localSheetId="1">#REF!</definedName>
    <definedName name="FACE">#REF!</definedName>
    <definedName name="FACEQUIP" localSheetId="5">#REF!</definedName>
    <definedName name="FACEQUIP" localSheetId="1">#REF!</definedName>
    <definedName name="FACEQUIP">#REF!</definedName>
    <definedName name="FACF_F" localSheetId="1">#REF!</definedName>
    <definedName name="FACF_F">#REF!</definedName>
    <definedName name="FACOH">'[37]Expense Summary'!$C$9</definedName>
    <definedName name="fact_mach_eqm" localSheetId="5">#REF!</definedName>
    <definedName name="fact_mach_eqm" localSheetId="1">#REF!</definedName>
    <definedName name="fact_mach_eqm">#REF!</definedName>
    <definedName name="FACTOR" localSheetId="5">#REF!</definedName>
    <definedName name="FACTOR" localSheetId="1">#REF!</definedName>
    <definedName name="FACTOR">#REF!</definedName>
    <definedName name="FACTORY">"$#REF!.$H$100"</definedName>
    <definedName name="FACTORY.EQ10">"$#REF!.$#REF!$#REF!"</definedName>
    <definedName name="FACTORY.EQ10_49" localSheetId="1">#REF!</definedName>
    <definedName name="FACTORY.EQ10_49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5">#REF!</definedName>
    <definedName name="fasrfew" localSheetId="1">#REF!</definedName>
    <definedName name="fasrfew">#REF!</definedName>
    <definedName name="FAsset" localSheetId="5">#REF!</definedName>
    <definedName name="FAsset" localSheetId="1">#REF!</definedName>
    <definedName name="FAsset">#REF!</definedName>
    <definedName name="faveawv">#N/A</definedName>
    <definedName name="FD" localSheetId="5">#REF!</definedName>
    <definedName name="FD" localSheetId="1">#REF!</definedName>
    <definedName name="FD">#REF!</definedName>
    <definedName name="fddf" localSheetId="1">#REF!</definedName>
    <definedName name="fddf">#REF!</definedName>
    <definedName name="fdf" localSheetId="1">#REF!</definedName>
    <definedName name="fdf">#REF!</definedName>
    <definedName name="fdfdz" localSheetId="1">#REF!</definedName>
    <definedName name="fdfdz">#REF!</definedName>
    <definedName name="fdg" localSheetId="1">#REF!</definedName>
    <definedName name="fdg">#REF!</definedName>
    <definedName name="fdgdrhtd" localSheetId="1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5">#REF!</definedName>
    <definedName name="fdgtefgrf" localSheetId="1">#REF!</definedName>
    <definedName name="fdgtefgrf">#REF!</definedName>
    <definedName name="fdhdfhdh" localSheetId="5">#REF!</definedName>
    <definedName name="fdhdfhdh" localSheetId="1">#REF!</definedName>
    <definedName name="fdhdfhdh">#REF!</definedName>
    <definedName name="fdhdhdfh" localSheetId="5">#REF!</definedName>
    <definedName name="fdhdhdfh" localSheetId="1">#REF!</definedName>
    <definedName name="fdhdhdfh">#REF!</definedName>
    <definedName name="fdhfdjdfj" localSheetId="1">#REF!</definedName>
    <definedName name="fdhfdjdfj">#REF!</definedName>
    <definedName name="fdhndfhngj" localSheetId="1">#REF!</definedName>
    <definedName name="fdhndfhngj">#REF!</definedName>
    <definedName name="fdhrfthhre" localSheetId="1">#REF!</definedName>
    <definedName name="fdhrfthhre">#REF!</definedName>
    <definedName name="fdjdrthd" localSheetId="1">#REF!</definedName>
    <definedName name="fdjdrthd">#REF!</definedName>
    <definedName name="fdsfd" localSheetId="1">#REF!</definedName>
    <definedName name="fdsfd">#REF!</definedName>
    <definedName name="feasf" localSheetId="1">#REF!</definedName>
    <definedName name="feasf">#REF!</definedName>
    <definedName name="Feb" localSheetId="1">#REF!</definedName>
    <definedName name="Feb">#REF!</definedName>
    <definedName name="fef" localSheetId="1">#REF!</definedName>
    <definedName name="fef">#REF!</definedName>
    <definedName name="fefefewf" localSheetId="1">#REF!</definedName>
    <definedName name="fefefewf">#REF!</definedName>
    <definedName name="feffwfe" localSheetId="1">#REF!</definedName>
    <definedName name="feffwfe">#REF!</definedName>
    <definedName name="fefwfe" localSheetId="1">#REF!</definedName>
    <definedName name="fefwfe">#REF!</definedName>
    <definedName name="ferwgrg" localSheetId="1">#REF!</definedName>
    <definedName name="ferwgrg">#REF!</definedName>
    <definedName name="ff" localSheetId="1">#REF!</definedName>
    <definedName name="ff">#REF!</definedName>
    <definedName name="ff_1" localSheetId="1">#REF!</definedName>
    <definedName name="ff_1">#REF!</definedName>
    <definedName name="FF_2" localSheetId="1">#REF!</definedName>
    <definedName name="FF_2">#REF!</definedName>
    <definedName name="FF_3" localSheetId="1">#REF!</definedName>
    <definedName name="FF_3">#REF!</definedName>
    <definedName name="ff_4" localSheetId="1">#REF!</definedName>
    <definedName name="ff_4">#REF!</definedName>
    <definedName name="ffd" localSheetId="1">#REF!</definedName>
    <definedName name="ffd">#REF!</definedName>
    <definedName name="ffdd" localSheetId="1">#REF!</definedName>
    <definedName name="ffdd">#REF!</definedName>
    <definedName name="FFE" localSheetId="1">#REF!</definedName>
    <definedName name="FFE">#REF!</definedName>
    <definedName name="ffeg" localSheetId="1">#REF!</definedName>
    <definedName name="ffeg">#REF!</definedName>
    <definedName name="fff" localSheetId="5" hidden="1">{"'Eng (page2)'!$A$1:$D$52"}</definedName>
    <definedName name="fff" hidden="1">{"'Eng (page2)'!$A$1:$D$52"}</definedName>
    <definedName name="fffds" localSheetId="1">#REF!</definedName>
    <definedName name="fffds">#REF!</definedName>
    <definedName name="fffeee" localSheetId="1">#REF!</definedName>
    <definedName name="fffeee">#REF!</definedName>
    <definedName name="ffff" localSheetId="1">#REF!</definedName>
    <definedName name="ffff">#REF!</definedName>
    <definedName name="FFfs">#N/A</definedName>
    <definedName name="ffng" localSheetId="1">#REF!</definedName>
    <definedName name="ffng">#REF!</definedName>
    <definedName name="ffs">#N/A</definedName>
    <definedName name="fg" localSheetId="1">[123]Sheet1!#REF!</definedName>
    <definedName name="fg">[123]Sheet1!#REF!</definedName>
    <definedName name="fgdfgdf" localSheetId="5">#REF!</definedName>
    <definedName name="fgdfgdf" localSheetId="1">#REF!</definedName>
    <definedName name="fgdfgdf">#REF!</definedName>
    <definedName name="fgdgfdgfdgfd" localSheetId="5">#REF!</definedName>
    <definedName name="fgdgfdgfdgfd" localSheetId="1">#REF!</definedName>
    <definedName name="fgdgfdgfdgfd">#REF!</definedName>
    <definedName name="fgg" localSheetId="5">#REF!</definedName>
    <definedName name="fgg" localSheetId="1">#REF!</definedName>
    <definedName name="fgg">#REF!</definedName>
    <definedName name="fggg" localSheetId="1">#REF!</definedName>
    <definedName name="fggg">#REF!</definedName>
    <definedName name="fghfghfg" localSheetId="1">#REF!</definedName>
    <definedName name="fghfghfg">#REF!</definedName>
    <definedName name="fghgfhgf" localSheetId="1">#REF!</definedName>
    <definedName name="fghgfhgf">#REF!</definedName>
    <definedName name="fgklgykltyl" localSheetId="1">#REF!</definedName>
    <definedName name="fgklgykltyl">#REF!</definedName>
    <definedName name="fgnfgjnf" localSheetId="1">#REF!</definedName>
    <definedName name="fgnfgjnf">#REF!</definedName>
    <definedName name="fgregr" localSheetId="1">#REF!</definedName>
    <definedName name="fgregr">#REF!</definedName>
    <definedName name="fgrfgrg" localSheetId="1">#REF!</definedName>
    <definedName name="fgrfgrg">#REF!</definedName>
    <definedName name="fgtrefre" localSheetId="1">#REF!</definedName>
    <definedName name="fgtrefre">#REF!</definedName>
    <definedName name="fhgfhjf" localSheetId="1">#REF!</definedName>
    <definedName name="fhgfhjf">#REF!</definedName>
    <definedName name="fhmf" localSheetId="1">#REF!</definedName>
    <definedName name="fhmf">#REF!</definedName>
    <definedName name="fhsfga" localSheetId="1">#REF!</definedName>
    <definedName name="fhsfga">#REF!</definedName>
    <definedName name="fi" localSheetId="1">#REF!</definedName>
    <definedName name="fi">#REF!</definedName>
    <definedName name="FileName" localSheetId="1">#REF!</definedName>
    <definedName name="FileName">#REF!</definedName>
    <definedName name="FileName1" localSheetId="1">#REF!</definedName>
    <definedName name="FileName1">#REF!</definedName>
    <definedName name="FINACC" localSheetId="1">#REF!</definedName>
    <definedName name="FINACC">#REF!</definedName>
    <definedName name="First" localSheetId="1">#REF!</definedName>
    <definedName name="First">#REF!</definedName>
    <definedName name="fixedasset" localSheetId="1">#REF!</definedName>
    <definedName name="fixedasset">#REF!</definedName>
    <definedName name="fjfgjfgtj" localSheetId="1">#REF!</definedName>
    <definedName name="fjfgjfgtj">#REF!</definedName>
    <definedName name="fjfgtjtfj" localSheetId="1">#REF!</definedName>
    <definedName name="fjfgtjtfj">#REF!</definedName>
    <definedName name="fjfjfg" localSheetId="1">#REF!</definedName>
    <definedName name="fjfjfg">#REF!</definedName>
    <definedName name="fjgfjf" localSheetId="1">#REF!</definedName>
    <definedName name="fjgfjf">#REF!</definedName>
    <definedName name="fjgjrej" localSheetId="1">#REF!</definedName>
    <definedName name="fjgjrej">#REF!</definedName>
    <definedName name="fjmfgmfg" localSheetId="1">#REF!</definedName>
    <definedName name="fjmfgmfg">#REF!</definedName>
    <definedName name="fjmfgtjdtjd" localSheetId="1">#REF!</definedName>
    <definedName name="fjmfgtjdtjd">#REF!</definedName>
    <definedName name="fjmjgfm" localSheetId="1">#REF!</definedName>
    <definedName name="fjmjgfm">#REF!</definedName>
    <definedName name="fjnfgjnfg" localSheetId="1">#REF!</definedName>
    <definedName name="fjnfgjnfg">#REF!</definedName>
    <definedName name="fkfyk" localSheetId="1">#REF!</definedName>
    <definedName name="fkfyk">#REF!</definedName>
    <definedName name="fkfyky" localSheetId="1">#REF!</definedName>
    <definedName name="fkfyky">#REF!</definedName>
    <definedName name="fkkgfykyu" localSheetId="1">#REF!</definedName>
    <definedName name="fkkgfykyu">#REF!</definedName>
    <definedName name="fkkku" localSheetId="1">#REF!</definedName>
    <definedName name="fkkku">#REF!</definedName>
    <definedName name="fkktyyk" localSheetId="1">#REF!</definedName>
    <definedName name="fkktyyk">#REF!</definedName>
    <definedName name="fkyfky" localSheetId="1">#REF!</definedName>
    <definedName name="fkyfky">#REF!</definedName>
    <definedName name="fmhm" localSheetId="1">#REF!</definedName>
    <definedName name="fmhm">#REF!</definedName>
    <definedName name="FmlAA" localSheetId="1">#REF!</definedName>
    <definedName name="FmlAA">#REF!</definedName>
    <definedName name="FmlAA1" localSheetId="1">#REF!</definedName>
    <definedName name="FmlAA1">#REF!</definedName>
    <definedName name="FmlBA" localSheetId="1">#REF!</definedName>
    <definedName name="FmlBA">#REF!</definedName>
    <definedName name="FmlBA1" localSheetId="1">#REF!</definedName>
    <definedName name="FmlBA1">#REF!</definedName>
    <definedName name="FmlBC" localSheetId="1">#REF!</definedName>
    <definedName name="FmlBC">#REF!</definedName>
    <definedName name="FmlBC1" localSheetId="1">#REF!</definedName>
    <definedName name="FmlBC1">#REF!</definedName>
    <definedName name="FmlIA" localSheetId="1">#REF!</definedName>
    <definedName name="FmlIA">#REF!</definedName>
    <definedName name="FmlIA1" localSheetId="1">#REF!</definedName>
    <definedName name="FmlIA1">#REF!</definedName>
    <definedName name="FmlQECF" localSheetId="1">#REF!</definedName>
    <definedName name="FmlQECF">#REF!</definedName>
    <definedName name="FmlQECF1" localSheetId="1">#REF!</definedName>
    <definedName name="FmlQECF1">#REF!</definedName>
    <definedName name="FmlREAddition" localSheetId="1">#REF!</definedName>
    <definedName name="FmlREAddition">#REF!</definedName>
    <definedName name="FmlREAddition1" localSheetId="1">#REF!</definedName>
    <definedName name="FmlREAddition1">#REF!</definedName>
    <definedName name="FmlRECF" localSheetId="1">#REF!</definedName>
    <definedName name="FmlRECF">#REF!</definedName>
    <definedName name="FmlRECF1" localSheetId="1">#REF!</definedName>
    <definedName name="FmlRECF1">#REF!</definedName>
    <definedName name="FmlREDisposal" localSheetId="1">#REF!</definedName>
    <definedName name="FmlREDisposal">#REF!</definedName>
    <definedName name="FmlREDisposal1" localSheetId="1">#REF!</definedName>
    <definedName name="FmlREDisposal1">#REF!</definedName>
    <definedName name="FmlRETotal" localSheetId="1">#REF!</definedName>
    <definedName name="FmlRETotal">#REF!</definedName>
    <definedName name="FmlRETotal1" localSheetId="1">#REF!</definedName>
    <definedName name="FmlRETotal1">#REF!</definedName>
    <definedName name="FNAME" localSheetId="1">#REF!</definedName>
    <definedName name="FNAME">#REF!</definedName>
    <definedName name="fnfg" localSheetId="1">#REF!</definedName>
    <definedName name="fnfg">#REF!</definedName>
    <definedName name="Fon" localSheetId="1">#REF!</definedName>
    <definedName name="Fon">#REF!</definedName>
    <definedName name="Formula" localSheetId="1">#REF!</definedName>
    <definedName name="Formula">#REF!</definedName>
    <definedName name="FORWARD">#N/A</definedName>
    <definedName name="FPL" localSheetId="1">#REF!</definedName>
    <definedName name="FPL">#REF!</definedName>
    <definedName name="fre" localSheetId="1">#REF!</definedName>
    <definedName name="fre">#REF!</definedName>
    <definedName name="free" localSheetId="1">#REF!</definedName>
    <definedName name="free">#REF!</definedName>
    <definedName name="frewff" localSheetId="1">#REF!</definedName>
    <definedName name="frewff">#REF!</definedName>
    <definedName name="frewfregf" localSheetId="1">#REF!</definedName>
    <definedName name="frewfregf">#REF!</definedName>
    <definedName name="frfrerer" localSheetId="1">#REF!</definedName>
    <definedName name="frfrerer">#REF!</definedName>
    <definedName name="fs">'[57]0100'!$I$9:$I$9</definedName>
    <definedName name="FSA" localSheetId="5">#REF!</definedName>
    <definedName name="FSA" localSheetId="1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>#REF!</definedName>
    <definedName name="fshhfhdg" localSheetId="5">#REF!</definedName>
    <definedName name="fshhfhdg" localSheetId="1">#REF!</definedName>
    <definedName name="fshhfhdg">#REF!</definedName>
    <definedName name="ftggg" localSheetId="1">#REF!</definedName>
    <definedName name="ftggg">#REF!</definedName>
    <definedName name="ftjfgtjm" localSheetId="1">#REF!</definedName>
    <definedName name="ftjfgtjm">#REF!</definedName>
    <definedName name="ftkltyklyt" localSheetId="1">#REF!</definedName>
    <definedName name="ftkltyklyt">#REF!</definedName>
    <definedName name="fujtfrjtrfj" localSheetId="1">#REF!</definedName>
    <definedName name="fujtfrjtrfj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>#REF!</definedName>
    <definedName name="FURNITURE12_20" localSheetId="1">#REF!</definedName>
    <definedName name="FURNITURE12_20">#REF!</definedName>
    <definedName name="FURNITURE12_24" localSheetId="1">#REF!</definedName>
    <definedName name="FURNITURE12_2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>#REF!</definedName>
    <definedName name="FURNITURE12_32" localSheetId="1">#REF!</definedName>
    <definedName name="FURNITURE12_32">#REF!</definedName>
    <definedName name="FURNITURE12_49" localSheetId="1">#REF!</definedName>
    <definedName name="FURNITURE12_49">#REF!</definedName>
    <definedName name="FURNITURE12_51" localSheetId="1">#REF!</definedName>
    <definedName name="FURNITURE12_51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1">#REF!</definedName>
    <definedName name="FURNITURE12_73">#REF!</definedName>
    <definedName name="FURNITURE14">"$#REF!.$#REF!#REF!"</definedName>
    <definedName name="FURNITURE14_49" localSheetId="1">#REF!</definedName>
    <definedName name="FURNITURE14_49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>#REF!</definedName>
    <definedName name="FURNITURE8_65" localSheetId="1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 localSheetId="1">#REF!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5">#REF!</definedName>
    <definedName name="FYHJJHKLJ" localSheetId="1">#REF!</definedName>
    <definedName name="FYHJJHKLJ">#REF!</definedName>
    <definedName name="g" localSheetId="5" hidden="1">#REF!</definedName>
    <definedName name="g" localSheetId="1" hidden="1">#REF!</definedName>
    <definedName name="g" hidden="1">#REF!</definedName>
    <definedName name="GAIN">"$#REF!.$#REF!$#REF!"</definedName>
    <definedName name="GAIN_49" localSheetId="1">#REF!</definedName>
    <definedName name="GAIN_49">#REF!</definedName>
    <definedName name="GAIN_65" localSheetId="1">#REF!</definedName>
    <definedName name="GAIN_65">#REF!</definedName>
    <definedName name="GAIN_72">"$#REF!.$#REF!$#REF!"</definedName>
    <definedName name="Gain_loss_on_disposal" localSheetId="1">#REF!</definedName>
    <definedName name="Gain_loss_on_disposal">#REF!</definedName>
    <definedName name="gddsf" localSheetId="1">#REF!</definedName>
    <definedName name="gddsf">#REF!</definedName>
    <definedName name="gdffdfd" localSheetId="1">#REF!</definedName>
    <definedName name="gdffdfd">#REF!</definedName>
    <definedName name="gdhdgh" localSheetId="1">#REF!</definedName>
    <definedName name="gdhdgh">#REF!</definedName>
    <definedName name="gdvdsv" localSheetId="1">#REF!</definedName>
    <definedName name="gdvdsv">#REF!</definedName>
    <definedName name="gegew" localSheetId="1">#REF!</definedName>
    <definedName name="gegew">#REF!</definedName>
    <definedName name="gerherher" localSheetId="1">#REF!</definedName>
    <definedName name="gerherher">#REF!</definedName>
    <definedName name="gewgwe" localSheetId="1">#REF!</definedName>
    <definedName name="gewgwe">#REF!</definedName>
    <definedName name="gf" localSheetId="1">#REF!</definedName>
    <definedName name="gf">#REF!</definedName>
    <definedName name="gff" localSheetId="1">#REF!</definedName>
    <definedName name="gff">#REF!</definedName>
    <definedName name="gffg" localSheetId="1">#REF!</definedName>
    <definedName name="gffg">#REF!</definedName>
    <definedName name="gfgrg" localSheetId="1">#REF!</definedName>
    <definedName name="gfgrg">#REF!</definedName>
    <definedName name="gfikygkyg" localSheetId="1">#REF!</definedName>
    <definedName name="gfikygkyg">#REF!</definedName>
    <definedName name="gfnfgmngfnf" localSheetId="1">#REF!</definedName>
    <definedName name="gfnfgmngfnf">#REF!</definedName>
    <definedName name="gfngfgn" localSheetId="1">#REF!</definedName>
    <definedName name="gfngfgn">#REF!</definedName>
    <definedName name="gfqgeqg">#N/A</definedName>
    <definedName name="gfrgregr" localSheetId="1">#REF!</definedName>
    <definedName name="gfrgregr">#REF!</definedName>
    <definedName name="gg" localSheetId="1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5">#REF!</definedName>
    <definedName name="ggdsg" localSheetId="1">#REF!</definedName>
    <definedName name="ggdsg">#REF!</definedName>
    <definedName name="ggg" localSheetId="5">#REF!</definedName>
    <definedName name="ggg" localSheetId="1">#REF!</definedName>
    <definedName name="ggg">#REF!</definedName>
    <definedName name="ggggg" localSheetId="5">#REF!</definedName>
    <definedName name="ggggg" localSheetId="1">#REF!</definedName>
    <definedName name="ggggg">#REF!</definedName>
    <definedName name="gggt" localSheetId="1">#REF!</definedName>
    <definedName name="gggt">#REF!</definedName>
    <definedName name="ggs" localSheetId="1">#REF!</definedName>
    <definedName name="ggs">#REF!</definedName>
    <definedName name="gguu">#N/A</definedName>
    <definedName name="gh" localSheetId="1">#REF!</definedName>
    <definedName name="gh">#REF!</definedName>
    <definedName name="ghngfngfnm" localSheetId="1">#REF!</definedName>
    <definedName name="ghngfngfnm">#REF!</definedName>
    <definedName name="ghuu" localSheetId="5" hidden="1">{"'Eng (page2)'!$A$1:$D$52"}</definedName>
    <definedName name="ghuu" hidden="1">{"'Eng (page2)'!$A$1:$D$52"}</definedName>
    <definedName name="gift" localSheetId="1">#REF!</definedName>
    <definedName name="gift">#REF!</definedName>
    <definedName name="GIG" localSheetId="5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5">#REF!</definedName>
    <definedName name="gjntrjt" localSheetId="1">#REF!</definedName>
    <definedName name="gjntrjt">#REF!</definedName>
    <definedName name="gkgjklj" localSheetId="5">#REF!</definedName>
    <definedName name="gkgjklj" localSheetId="1">#REF!</definedName>
    <definedName name="gkgjklj">#REF!</definedName>
    <definedName name="gkgkgu" localSheetId="5">#REF!</definedName>
    <definedName name="gkgkgu" localSheetId="1">#REF!</definedName>
    <definedName name="gkgkgu">#REF!</definedName>
    <definedName name="gkgku" localSheetId="1">#REF!</definedName>
    <definedName name="gkgku">#REF!</definedName>
    <definedName name="gkk" localSheetId="1">#REF!</definedName>
    <definedName name="gkk">#REF!</definedName>
    <definedName name="gklgkt" localSheetId="1">#REF!</definedName>
    <definedName name="gklgkt">#REF!</definedName>
    <definedName name="gklgulu" localSheetId="1">#REF!</definedName>
    <definedName name="gklgulu">#REF!</definedName>
    <definedName name="gklgylkgtkl" localSheetId="1">#REF!</definedName>
    <definedName name="gklgylkgtkl">#REF!</definedName>
    <definedName name="gklgyuktkl" localSheetId="1">#REF!</definedName>
    <definedName name="gklgyuktkl">#REF!</definedName>
    <definedName name="gkllgu" localSheetId="1">#REF!</definedName>
    <definedName name="gkllgu">#REF!</definedName>
    <definedName name="glgyukltylkt" localSheetId="1">#REF!</definedName>
    <definedName name="glgyukltylkt">#REF!</definedName>
    <definedName name="glkuluyl" localSheetId="1">#REF!</definedName>
    <definedName name="glkuluyl">#REF!</definedName>
    <definedName name="gllhlhjl" localSheetId="1">#REF!</definedName>
    <definedName name="gllhlhjl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r" localSheetId="1">#REF!</definedName>
    <definedName name="gr">#REF!</definedName>
    <definedName name="Grand_Total" localSheetId="1">#REF!</definedName>
    <definedName name="Grand_Total">#REF!</definedName>
    <definedName name="gregregreg" localSheetId="1">#REF!</definedName>
    <definedName name="gregregreg">#REF!</definedName>
    <definedName name="grewghrwh">#N/A</definedName>
    <definedName name="grgregfre" localSheetId="1">#REF!</definedName>
    <definedName name="grgregfre">#REF!</definedName>
    <definedName name="grgrger" localSheetId="1">#REF!</definedName>
    <definedName name="grgrger">#REF!</definedName>
    <definedName name="GROOM" localSheetId="1">#REF!</definedName>
    <definedName name="GROOM">#REF!</definedName>
    <definedName name="GRP" localSheetId="1">#REF!</definedName>
    <definedName name="GRP">#REF!</definedName>
    <definedName name="grph1" localSheetId="1">#REF!</definedName>
    <definedName name="grph1">#REF!</definedName>
    <definedName name="GrphActSales" localSheetId="1">#REF!</definedName>
    <definedName name="GrphActSales">#REF!</definedName>
    <definedName name="GrphActStk" localSheetId="1">#REF!</definedName>
    <definedName name="GrphActStk">#REF!</definedName>
    <definedName name="GrphPlanSales" localSheetId="1">#REF!</definedName>
    <definedName name="GrphPlanSales">#REF!</definedName>
    <definedName name="GrphTgtStk" localSheetId="1">#REF!</definedName>
    <definedName name="GrphTgtStk">#REF!</definedName>
    <definedName name="gsgsg" localSheetId="1">#REF!</definedName>
    <definedName name="gsgsg">#REF!</definedName>
    <definedName name="gtfhtfhfth" localSheetId="1">#REF!</definedName>
    <definedName name="gtfhtfhfth">#REF!</definedName>
    <definedName name="gtgt" localSheetId="1">#REF!</definedName>
    <definedName name="gtgt">#REF!</definedName>
    <definedName name="gtlgulkgtul" localSheetId="1">#REF!</definedName>
    <definedName name="gtlgulkgtul">#REF!</definedName>
    <definedName name="gtrfr" localSheetId="1">#REF!</definedName>
    <definedName name="gtrfr">#REF!</definedName>
    <definedName name="gtshdfjg" localSheetId="1">#REF!</definedName>
    <definedName name="gtshdfjg">#REF!</definedName>
    <definedName name="gtwrrw">#N/A</definedName>
    <definedName name="gukguk" localSheetId="1">#REF!</definedName>
    <definedName name="gukguk">#REF!</definedName>
    <definedName name="gwrgwrg" localSheetId="1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>#REF!</definedName>
    <definedName name="hdfhh" localSheetId="1">#REF!</definedName>
    <definedName name="hdfhh">#REF!</definedName>
    <definedName name="hdrtuyduj" localSheetId="1">#REF!</definedName>
    <definedName name="hdrtuyduj">#REF!</definedName>
    <definedName name="HEAD" localSheetId="1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ERHF" localSheetId="1">#REF!</definedName>
    <definedName name="HERHF">#REF!</definedName>
    <definedName name="hfthdh" localSheetId="1">#REF!</definedName>
    <definedName name="hfthdh">#REF!</definedName>
    <definedName name="hgdjdhu" localSheetId="1">#REF!</definedName>
    <definedName name="hgdjdhu">#REF!</definedName>
    <definedName name="hgfhfhgf" localSheetId="1">#REF!</definedName>
    <definedName name="hgfhfhgf">#REF!</definedName>
    <definedName name="hgfhfs" localSheetId="1">#REF!</definedName>
    <definedName name="hgfhfs">#REF!</definedName>
    <definedName name="hgregref" localSheetId="1">#REF!</definedName>
    <definedName name="hgregref">#REF!</definedName>
    <definedName name="hh" localSheetId="1">#REF!</definedName>
    <definedName name="hh">#REF!</definedName>
    <definedName name="hhdfh" localSheetId="1">#REF!</definedName>
    <definedName name="hhdfh">#REF!</definedName>
    <definedName name="hhfhdhd" localSheetId="1">#REF!</definedName>
    <definedName name="hhfhdhd">#REF!</definedName>
    <definedName name="hhh" localSheetId="1">#REF!</definedName>
    <definedName name="hhh">#REF!</definedName>
    <definedName name="hhhh" localSheetId="1">#REF!</definedName>
    <definedName name="hhhh">#REF!</definedName>
    <definedName name="hhjjjj" localSheetId="1">#REF!</definedName>
    <definedName name="hhjjjj">#REF!</definedName>
    <definedName name="hhkljhkhjghgf" localSheetId="1">#REF!</definedName>
    <definedName name="hhkljhkhjghgf">#REF!</definedName>
    <definedName name="hhth" localSheetId="1">#REF!</definedName>
    <definedName name="hhth">#REF!</definedName>
    <definedName name="hhy" localSheetId="1">#REF!</definedName>
    <definedName name="hhy">#REF!</definedName>
    <definedName name="hhyyh" localSheetId="1">#REF!</definedName>
    <definedName name="hhyyh">#REF!</definedName>
    <definedName name="hii">#N/A</definedName>
    <definedName name="hijo" localSheetId="5" hidden="1">{"'Eng (page2)'!$A$1:$D$52"}</definedName>
    <definedName name="hijo" hidden="1">{"'Eng (page2)'!$A$1:$D$52"}</definedName>
    <definedName name="HIP" localSheetId="5" hidden="1">{#N/A,#N/A,FALSE,"Sheet1"}</definedName>
    <definedName name="HIP" hidden="1">{#N/A,#N/A,FALSE,"Sheet1"}</definedName>
    <definedName name="hjhjhj" localSheetId="1">#REF!</definedName>
    <definedName name="hjhjhj">#REF!</definedName>
    <definedName name="HK" localSheetId="1">#REF!</definedName>
    <definedName name="HK">#REF!</definedName>
    <definedName name="hkghkghk" localSheetId="1">#REF!</definedName>
    <definedName name="hkghkghk">#REF!</definedName>
    <definedName name="hlhlhlu" localSheetId="1">#REF!</definedName>
    <definedName name="hlhlhlu">#REF!</definedName>
    <definedName name="hlhujlhlu" localSheetId="1">#REF!</definedName>
    <definedName name="hlhujlhlu">#REF!</definedName>
    <definedName name="HOP" localSheetId="5" hidden="1">{#N/A,#N/A,FALSE,"Sheet1"}</definedName>
    <definedName name="HOP" hidden="1">{#N/A,#N/A,FALSE,"Sheet1"}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 localSheetId="1">'[59]ADJ - RATE'!#REF!</definedName>
    <definedName name="HSCB">'[59]ADJ - RATE'!#REF!</definedName>
    <definedName name="hsgsg" localSheetId="5">#REF!</definedName>
    <definedName name="hsgsg" localSheetId="1">#REF!</definedName>
    <definedName name="hsgsg">#REF!</definedName>
    <definedName name="htht" localSheetId="5">#REF!</definedName>
    <definedName name="htht" localSheetId="1">#REF!</definedName>
    <definedName name="htht">#REF!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1">#REF!</definedName>
    <definedName name="HTRHRT">#REF!</definedName>
    <definedName name="htrrewqhr" localSheetId="1">#REF!</definedName>
    <definedName name="htrrewqhr">#REF!</definedName>
    <definedName name="huu" localSheetId="1">#REF!</definedName>
    <definedName name="huu">#REF!</definedName>
    <definedName name="hvhvh" localSheetId="1">#REF!</definedName>
    <definedName name="hvhvh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>#REF!</definedName>
    <definedName name="IAClaim" localSheetId="1">#REF!</definedName>
    <definedName name="IAClaim">#REF!</definedName>
    <definedName name="IAClaim1" localSheetId="1">#REF!</definedName>
    <definedName name="IAClaim1">#REF!</definedName>
    <definedName name="ie" localSheetId="1">#REF!</definedName>
    <definedName name="ie">#REF!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>#REF!</definedName>
    <definedName name="ier">#REF!</definedName>
    <definedName name="IESP" localSheetId="1">#REF!</definedName>
    <definedName name="IESP">#REF!</definedName>
    <definedName name="IFCT" localSheetId="1">#REF!</definedName>
    <definedName name="IFCT">#REF!</definedName>
    <definedName name="IFCT2" localSheetId="1">#REF!</definedName>
    <definedName name="IFCT2">#REF!</definedName>
    <definedName name="ii" localSheetId="5" hidden="1">{"'Eng (page2)'!$A$1:$D$52"}</definedName>
    <definedName name="ii" hidden="1">{"'Eng (page2)'!$A$1:$D$52"}</definedName>
    <definedName name="iiii" localSheetId="1">#REF!</definedName>
    <definedName name="iiii">#REF!</definedName>
    <definedName name="Income_statement" localSheetId="1">#REF!</definedName>
    <definedName name="Income_statement">#REF!</definedName>
    <definedName name="indYavg" localSheetId="1">#REF!</definedName>
    <definedName name="indYavg">#REF!</definedName>
    <definedName name="inflation" localSheetId="1">#REF!</definedName>
    <definedName name="inflation">#REF!</definedName>
    <definedName name="initial_dep" localSheetId="1">#REF!</definedName>
    <definedName name="initial_dep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s" localSheetId="1">#REF!</definedName>
    <definedName name="ins">#REF!</definedName>
    <definedName name="INSERT">#N/A</definedName>
    <definedName name="InsertCASum" localSheetId="1">#REF!</definedName>
    <definedName name="InsertCASum">#REF!</definedName>
    <definedName name="INT" localSheetId="1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>#REF!</definedName>
    <definedName name="INTEREST_65" localSheetId="1">#REF!</definedName>
    <definedName name="INTEREST_65">#REF!</definedName>
    <definedName name="INTEREST_72">"$#REF!.#REF!$#REF!"</definedName>
    <definedName name="Interest_Rate" localSheetId="1">#REF!</definedName>
    <definedName name="Interest_Rate">#REF!</definedName>
    <definedName name="IntFreeCred" localSheetId="1">#REF!</definedName>
    <definedName name="IntFreeCred">#REF!</definedName>
    <definedName name="ipodsf" localSheetId="1">#REF!</definedName>
    <definedName name="ipodsf">#REF!</definedName>
    <definedName name="ITS" localSheetId="1">#REF!</definedName>
    <definedName name="ITS">#REF!</definedName>
    <definedName name="IZCL020" localSheetId="1">#REF!</definedName>
    <definedName name="IZCL020">#REF!</definedName>
    <definedName name="j" localSheetId="1">#REF!</definedName>
    <definedName name="j">#REF!</definedName>
    <definedName name="J_102" localSheetId="1">#REF!</definedName>
    <definedName name="J_102">#REF!</definedName>
    <definedName name="J_2000" localSheetId="1">#REF!</definedName>
    <definedName name="J_2000">#REF!</definedName>
    <definedName name="J_2001" localSheetId="1">#REF!</definedName>
    <definedName name="J_2001">#REF!</definedName>
    <definedName name="J_2002" localSheetId="1">#REF!</definedName>
    <definedName name="J_2002">#REF!</definedName>
    <definedName name="J_2003" localSheetId="1">#REF!</definedName>
    <definedName name="J_2003">#REF!</definedName>
    <definedName name="jackl1" localSheetId="1">#REF!</definedName>
    <definedName name="jackl1">#REF!</definedName>
    <definedName name="jackl2" localSheetId="1">#REF!</definedName>
    <definedName name="jackl2">#REF!</definedName>
    <definedName name="jackl3" localSheetId="1">#REF!</definedName>
    <definedName name="jackl3">#REF!</definedName>
    <definedName name="jackl4" localSheetId="1">#REF!</definedName>
    <definedName name="jackl4">#REF!</definedName>
    <definedName name="jackl5" localSheetId="1">#REF!</definedName>
    <definedName name="jackl5">#REF!</definedName>
    <definedName name="jackl6" localSheetId="1">#REF!</definedName>
    <definedName name="jackl6">#REF!</definedName>
    <definedName name="jackl7" localSheetId="1">#REF!</definedName>
    <definedName name="jackl7">#REF!</definedName>
    <definedName name="jacks1" localSheetId="1">#REF!</definedName>
    <definedName name="jacks1">#REF!</definedName>
    <definedName name="jacks2" localSheetId="1">#REF!</definedName>
    <definedName name="jacks2">#REF!</definedName>
    <definedName name="jacks3" localSheetId="1">#REF!</definedName>
    <definedName name="jacks3">#REF!</definedName>
    <definedName name="jacks4" localSheetId="1">#REF!</definedName>
    <definedName name="jacks4">#REF!</definedName>
    <definedName name="jacks5" localSheetId="1">#REF!</definedName>
    <definedName name="jacks5">#REF!</definedName>
    <definedName name="jacks6" localSheetId="1">#REF!</definedName>
    <definedName name="jacks6">#REF!</definedName>
    <definedName name="jacks7" localSheetId="1">#REF!</definedName>
    <definedName name="jacks7">#REF!</definedName>
    <definedName name="JAK8116_49" localSheetId="1">#REF!</definedName>
    <definedName name="JAK8116_49">#REF!</definedName>
    <definedName name="JAK8116_65" localSheetId="1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5">#REF!</definedName>
    <definedName name="Jan" localSheetId="1">#REF!</definedName>
    <definedName name="Jan">#REF!</definedName>
    <definedName name="Jas" localSheetId="5" hidden="1">{"'Feb 99'!$A$1:$G$30"}</definedName>
    <definedName name="Jas" hidden="1">{"'Feb 99'!$A$1:$G$30"}</definedName>
    <definedName name="jb">'[60]tax-ss'!$P$7:$P$37</definedName>
    <definedName name="JBFA98" localSheetId="5">#REF!</definedName>
    <definedName name="JBFA98" localSheetId="1">#REF!</definedName>
    <definedName name="JBFA98">#REF!</definedName>
    <definedName name="JCC2934_49" localSheetId="5">#REF!</definedName>
    <definedName name="JCC2934_49" localSheetId="1">#REF!</definedName>
    <definedName name="JCC2934_49">#REF!</definedName>
    <definedName name="JCC2934_65" localSheetId="5">#REF!</definedName>
    <definedName name="JCC2934_65" localSheetId="1">#REF!</definedName>
    <definedName name="JCC2934_65">#REF!</definedName>
    <definedName name="JCC2934_72">"$#REF!.$#REF!$#REF!"</definedName>
    <definedName name="JCD7460_49" localSheetId="1">#REF!</definedName>
    <definedName name="JCD7460_49">#REF!</definedName>
    <definedName name="JCD7460_65" localSheetId="1">#REF!</definedName>
    <definedName name="JCD7460_65">#REF!</definedName>
    <definedName name="JCD7460_72">"$#REF!.$#REF!$#REF!"</definedName>
    <definedName name="JCE5834_49" localSheetId="1">#REF!</definedName>
    <definedName name="JCE5834_49">#REF!</definedName>
    <definedName name="JCE5834_65" localSheetId="1">#REF!</definedName>
    <definedName name="JCE5834_65">#REF!</definedName>
    <definedName name="JCE5834_72">"$#REF!.#REF!$#REF!"</definedName>
    <definedName name="JCK4712_49" localSheetId="1">#REF!</definedName>
    <definedName name="JCK4712_49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>#REF!</definedName>
    <definedName name="JDC3818_49" localSheetId="1">#REF!</definedName>
    <definedName name="JDC3818_49">#REF!</definedName>
    <definedName name="JDC3818_65" localSheetId="1">#REF!</definedName>
    <definedName name="JDC3818_65">#REF!</definedName>
    <definedName name="JDC3818_72">"$#REF!.$#REF!$#REF!"</definedName>
    <definedName name="JDF3422_49" localSheetId="1">#REF!</definedName>
    <definedName name="JDF3422_49">#REF!</definedName>
    <definedName name="JDF3422_65" localSheetId="1">#REF!</definedName>
    <definedName name="JDF3422_65">#REF!</definedName>
    <definedName name="JDF3422_72">"$#REF!.$#REF!$#REF!"</definedName>
    <definedName name="JDF4294_49" localSheetId="1">#REF!</definedName>
    <definedName name="JDF4294_49">#REF!</definedName>
    <definedName name="JDF4294_65" localSheetId="1">#REF!</definedName>
    <definedName name="JDF4294_65">#REF!</definedName>
    <definedName name="JDF4294_72">"$#REF!.$#REF!$#REF!"</definedName>
    <definedName name="JDP2875_49" localSheetId="1">#REF!</definedName>
    <definedName name="JDP2875_49">#REF!</definedName>
    <definedName name="JDP2875_65" localSheetId="1">#REF!</definedName>
    <definedName name="JDP2875_65">#REF!</definedName>
    <definedName name="JDP2875_72">"$#REF!.$#REF!$#REF!"</definedName>
    <definedName name="JDR9740_49" localSheetId="1">#REF!</definedName>
    <definedName name="JDR9740_49">#REF!</definedName>
    <definedName name="JDR9740_65" localSheetId="1">#REF!</definedName>
    <definedName name="JDR9740_65">#REF!</definedName>
    <definedName name="JDR9740_72">"$#REF!.$#REF!$#REF!"</definedName>
    <definedName name="JDS601_49" localSheetId="1">#REF!</definedName>
    <definedName name="JDS601_49">#REF!</definedName>
    <definedName name="JDS601_65" localSheetId="1">#REF!</definedName>
    <definedName name="JDS601_65">#REF!</definedName>
    <definedName name="JDS601_72">"$#REF!.$#REF!$#REF!"</definedName>
    <definedName name="JDV3439_49" localSheetId="1">#REF!</definedName>
    <definedName name="JDV3439_49">#REF!</definedName>
    <definedName name="JDV3439_65" localSheetId="1">#REF!</definedName>
    <definedName name="JDV3439_65">#REF!</definedName>
    <definedName name="JDV3439_72">"$#REF!.$#REF!$#REF!"</definedName>
    <definedName name="Jebsen.Jessen">[128]details!$C$157</definedName>
    <definedName name="jfjfjyfj" localSheetId="5">#REF!</definedName>
    <definedName name="jfjfjyfj" localSheetId="1">#REF!</definedName>
    <definedName name="jfjfjyfj">#REF!</definedName>
    <definedName name="jfkd" localSheetId="5" hidden="1">{"'Eng (page2)'!$A$1:$D$52"}</definedName>
    <definedName name="jfkd" hidden="1">{"'Eng (page2)'!$A$1:$D$52"}</definedName>
    <definedName name="jftjfj" localSheetId="1">#REF!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5">#REF!</definedName>
    <definedName name="jj" localSheetId="1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5">#REF!</definedName>
    <definedName name="JJJ" localSheetId="1">#REF!</definedName>
    <definedName name="JJJ">#REF!</definedName>
    <definedName name="jjjjj" localSheetId="5">#REF!</definedName>
    <definedName name="jjjjj" localSheetId="1">#REF!</definedName>
    <definedName name="jjjjj">#REF!</definedName>
    <definedName name="jjkj" localSheetId="5">#REF!</definedName>
    <definedName name="jjkj" localSheetId="1">#REF!</definedName>
    <definedName name="jjkj">#REF!</definedName>
    <definedName name="jk" localSheetId="1">#REF!</definedName>
    <definedName name="jk">#REF!</definedName>
    <definedName name="jkcvls" localSheetId="1">#REF!</definedName>
    <definedName name="jkcvls">#REF!</definedName>
    <definedName name="jkkjkj" localSheetId="1">#REF!</definedName>
    <definedName name="jkkjkj">#REF!</definedName>
    <definedName name="jkmhcd" localSheetId="5" hidden="1">{"'Eng (page2)'!$A$1:$D$52"}</definedName>
    <definedName name="jkmhcd" hidden="1">{"'Eng (page2)'!$A$1:$D$52"}</definedName>
    <definedName name="jrrjrtj" localSheetId="1">#REF!</definedName>
    <definedName name="jrrjrtj">#REF!</definedName>
    <definedName name="jrtjqer" localSheetId="1">#REF!</definedName>
    <definedName name="jrtjqer">#REF!</definedName>
    <definedName name="jryjryj" localSheetId="1">#REF!</definedName>
    <definedName name="jryjryj">#REF!</definedName>
    <definedName name="jtehwr" localSheetId="1">#REF!</definedName>
    <definedName name="jtehwr">#REF!</definedName>
    <definedName name="jtjryjytj" localSheetId="1">#REF!</definedName>
    <definedName name="jtjryjytj">#REF!</definedName>
    <definedName name="jtrjtjrjrj" localSheetId="1">#REF!</definedName>
    <definedName name="jtrjtjrjrj">#REF!</definedName>
    <definedName name="jttrjrtj" localSheetId="1">#REF!</definedName>
    <definedName name="jttrjrtj">#REF!</definedName>
    <definedName name="Jul" localSheetId="1">#REF!</definedName>
    <definedName name="Jul">#REF!</definedName>
    <definedName name="Julun" localSheetId="1">#REF!</definedName>
    <definedName name="Julun">#REF!</definedName>
    <definedName name="july" localSheetId="1">#REF!</definedName>
    <definedName name="july">#REF!</definedName>
    <definedName name="Jun" localSheetId="1">#REF!</definedName>
    <definedName name="Jun">#REF!</definedName>
    <definedName name="June" localSheetId="1">#REF!</definedName>
    <definedName name="June">#REF!</definedName>
    <definedName name="Junun" localSheetId="1">#REF!</definedName>
    <definedName name="Junun">#REF!</definedName>
    <definedName name="JV06_01" localSheetId="1">#REF!</definedName>
    <definedName name="JV06_01">#REF!</definedName>
    <definedName name="jvsk" localSheetId="1">#REF!</definedName>
    <definedName name="jvsk">#REF!</definedName>
    <definedName name="jyjet" localSheetId="1">#REF!</definedName>
    <definedName name="jyjet">#REF!</definedName>
    <definedName name="jyjj" localSheetId="1">#REF!</definedName>
    <definedName name="jyjj">#REF!</definedName>
    <definedName name="jyjk7" localSheetId="1">#REF!</definedName>
    <definedName name="jyjk7">#REF!</definedName>
    <definedName name="jyjyjyj" localSheetId="1">#REF!</definedName>
    <definedName name="jyjyjyj">#REF!</definedName>
    <definedName name="K" localSheetId="5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aren" localSheetId="1">#REF!</definedName>
    <definedName name="Karen">#REF!</definedName>
    <definedName name="KB" localSheetId="5" hidden="1">{#N/A,#N/A,FALSE,"Sheet1"}</definedName>
    <definedName name="KB" hidden="1">{#N/A,#N/A,FALSE,"Sheet1"}</definedName>
    <definedName name="KC" localSheetId="1">#REF!</definedName>
    <definedName name="KC">#REF!</definedName>
    <definedName name="KCC" localSheetId="1">#REF!</definedName>
    <definedName name="KCC">#REF!</definedName>
    <definedName name="Ken">[130]J2!$U$17</definedName>
    <definedName name="KESBAN">'[56]Cum.91-93'!$AH$460:$AH$673</definedName>
    <definedName name="kfgykgy" localSheetId="5">#REF!</definedName>
    <definedName name="kfgykgy" localSheetId="1">#REF!</definedName>
    <definedName name="kfgykgy">#REF!</definedName>
    <definedName name="KG" localSheetId="5">#REF!</definedName>
    <definedName name="KG" localSheetId="1">#REF!</definedName>
    <definedName name="KG">#REF!</definedName>
    <definedName name="kgfffkf" localSheetId="5">#REF!</definedName>
    <definedName name="kgfffkf" localSheetId="1">#REF!</definedName>
    <definedName name="kgfffkf">#REF!</definedName>
    <definedName name="kgtukguk" localSheetId="1">#REF!</definedName>
    <definedName name="kgtukguk">#REF!</definedName>
    <definedName name="kgukhulku" localSheetId="1">#REF!</definedName>
    <definedName name="kgukhulku">#REF!</definedName>
    <definedName name="KICK" localSheetId="5" hidden="1">{#N/A,#N/A,FALSE,"Sheet1"}</definedName>
    <definedName name="KICK" hidden="1">{#N/A,#N/A,FALSE,"Sheet1"}</definedName>
    <definedName name="kie" localSheetId="5" hidden="1">{"'Eng (page2)'!$A$1:$D$52"}</definedName>
    <definedName name="kie" hidden="1">{"'Eng (page2)'!$A$1:$D$52"}</definedName>
    <definedName name="kiyklyillyur" localSheetId="1">#REF!</definedName>
    <definedName name="kiyklyillyur">#REF!</definedName>
    <definedName name="kjkj" localSheetId="1">#REF!</definedName>
    <definedName name="kjkj">#REF!</definedName>
    <definedName name="kk">[131]FSA!$A$2</definedName>
    <definedName name="kkk" localSheetId="5" hidden="1">{"'Eng (page2)'!$A$1:$D$52"}</definedName>
    <definedName name="kkk" hidden="1">{"'Eng (page2)'!$A$1:$D$52"}</definedName>
    <definedName name="kkkk" localSheetId="1">#REF!</definedName>
    <definedName name="kkkk">#REF!</definedName>
    <definedName name="kkzc" localSheetId="5" hidden="1">{#N/A,#N/A,FALSE,"Sheet1"}</definedName>
    <definedName name="kkzc" hidden="1">{#N/A,#N/A,FALSE,"Sheet1"}</definedName>
    <definedName name="klk" localSheetId="5" hidden="1">{"'Eng (page2)'!$A$1:$D$52"}</definedName>
    <definedName name="klk" hidden="1">{"'Eng (page2)'!$A$1:$D$52"}</definedName>
    <definedName name="KLO" localSheetId="5" hidden="1">{"'Eng (page2)'!$A$1:$D$52"}</definedName>
    <definedName name="KLO" hidden="1">{"'Eng (page2)'!$A$1:$D$52"}</definedName>
    <definedName name="KLP" localSheetId="5" hidden="1">{#N/A,#N/A,FALSE,"Sheet1"}</definedName>
    <definedName name="KLP" hidden="1">{#N/A,#N/A,FALSE,"Sheet1"}</definedName>
    <definedName name="Klubchareon_MHlength" localSheetId="1">#REF!</definedName>
    <definedName name="Klubchareon_MHlength">#REF!</definedName>
    <definedName name="kmghkfjd" localSheetId="1">#REF!</definedName>
    <definedName name="kmghkfjd">#REF!</definedName>
    <definedName name="KOUNT" localSheetId="1">#REF!</definedName>
    <definedName name="KOUNT">#REF!</definedName>
    <definedName name="kp" localSheetId="5" hidden="1">{"'Eng (page2)'!$A$1:$D$52"}</definedName>
    <definedName name="kp" hidden="1">{"'Eng (page2)'!$A$1:$D$52"}</definedName>
    <definedName name="ktkrywyw" localSheetId="1">#REF!</definedName>
    <definedName name="ktkrywyw">#REF!</definedName>
    <definedName name="ktukmtukm" localSheetId="1">#REF!</definedName>
    <definedName name="ktukmtukm">#REF!</definedName>
    <definedName name="kutktuk" localSheetId="1">#REF!</definedName>
    <definedName name="kutktuk">#REF!</definedName>
    <definedName name="l">#N/A</definedName>
    <definedName name="L_1a">[25]L!$B$1:$J$24</definedName>
    <definedName name="L_UNIT" localSheetId="5">#REF!</definedName>
    <definedName name="L_UNIT" localSheetId="1">#REF!</definedName>
    <definedName name="L_UNIT">#REF!</definedName>
    <definedName name="LABUAN95">'[56]Cum.91-93'!$AE$238:$AE$432</definedName>
    <definedName name="Lain" localSheetId="5">#REF!</definedName>
    <definedName name="Lain" localSheetId="1">#REF!</definedName>
    <definedName name="Lain">#REF!</definedName>
    <definedName name="last" localSheetId="5">#REF!</definedName>
    <definedName name="last" localSheetId="1">#REF!</definedName>
    <definedName name="last">#REF!</definedName>
    <definedName name="Last_Row">#N/A</definedName>
    <definedName name="LASTCOLUMNCELL" localSheetId="5">#REF!</definedName>
    <definedName name="LASTCOLUMNCELL" localSheetId="1">#REF!</definedName>
    <definedName name="LASTCOLUMNCELL">#REF!</definedName>
    <definedName name="LEGAL">"$#REF!.$#REF!$#REF!"</definedName>
    <definedName name="LEGAL_49" localSheetId="1">#REF!</definedName>
    <definedName name="LEGAL_49">#REF!</definedName>
    <definedName name="LEGAL_65" localSheetId="1">#REF!</definedName>
    <definedName name="LEGAL_65">#REF!</definedName>
    <definedName name="LEGAL_72">"$#REF!.$#REF!$#REF!"</definedName>
    <definedName name="lf" localSheetId="1">#REF!</definedName>
    <definedName name="lf">#REF!</definedName>
    <definedName name="lhulhlulu" localSheetId="1">#REF!</definedName>
    <definedName name="lhulhlulu">#REF!</definedName>
    <definedName name="LIEW" localSheetId="1">#REF!</definedName>
    <definedName name="LIEW">#REF!</definedName>
    <definedName name="LIK" localSheetId="5" hidden="1">{#N/A,#N/A,FALSE,"Sheet1"}</definedName>
    <definedName name="LIK" hidden="1">{#N/A,#N/A,FALSE,"Sheet1"}</definedName>
    <definedName name="Limit_Margin">0.07</definedName>
    <definedName name="lINE" localSheetId="1">#REF!</definedName>
    <definedName name="lINE">#REF!</definedName>
    <definedName name="Line1" localSheetId="1">#REF!</definedName>
    <definedName name="Line1">#REF!</definedName>
    <definedName name="LIT">'[94]ADJ - RATE'!$B$2</definedName>
    <definedName name="liyen" localSheetId="5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5">#REF!</definedName>
    <definedName name="LLLL" localSheetId="1">#REF!</definedName>
    <definedName name="LLLL">#REF!</definedName>
    <definedName name="Loan">[132]เงินกู้ธนชาติ!$B$4</definedName>
    <definedName name="Loan_Amount" localSheetId="5">#REF!</definedName>
    <definedName name="Loan_Amount" localSheetId="1">#REF!</definedName>
    <definedName name="Loan_Amount">#REF!</definedName>
    <definedName name="Loan_Start" localSheetId="5">#REF!</definedName>
    <definedName name="Loan_Start" localSheetId="1">#REF!</definedName>
    <definedName name="Loan_Start">#REF!</definedName>
    <definedName name="Loan_Years" localSheetId="5">#REF!</definedName>
    <definedName name="Loan_Years" localSheetId="1">#REF!</definedName>
    <definedName name="Loan_Years">#REF!</definedName>
    <definedName name="Loan1">'[132]เงินกู้ MGC'!$B$4</definedName>
    <definedName name="LOC" localSheetId="5">#REF!</definedName>
    <definedName name="LOC" localSheetId="1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5" hidden="1">{#N/A,#N/A,FALSE,"Sheet1"}</definedName>
    <definedName name="LOP" hidden="1">{#N/A,#N/A,FALSE,"Sheet1"}</definedName>
    <definedName name="LOPPPP" localSheetId="1">#REF!</definedName>
    <definedName name="LOPPPP">#REF!</definedName>
    <definedName name="ltultuklt" localSheetId="1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 localSheetId="1">#REF!</definedName>
    <definedName name="luglkguu">#REF!</definedName>
    <definedName name="LWSALES" localSheetId="1">#REF!</definedName>
    <definedName name="LWSALES">#REF!</definedName>
    <definedName name="LYACT">[80]DataStorage!$BM$5:$BY$108</definedName>
    <definedName name="LYBin" localSheetId="5">#REF!</definedName>
    <definedName name="LYBin" localSheetId="1">#REF!</definedName>
    <definedName name="LYBin">#REF!</definedName>
    <definedName name="LYHolds" localSheetId="5">#REF!</definedName>
    <definedName name="LYHolds" localSheetId="1">#REF!</definedName>
    <definedName name="LYHolds">#REF!</definedName>
    <definedName name="LYNet" localSheetId="5">#REF!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" localSheetId="1">#REF!</definedName>
    <definedName name="m">#REF!</definedName>
    <definedName name="M_2" localSheetId="1">#REF!</definedName>
    <definedName name="M_2">#REF!</definedName>
    <definedName name="M_UNIT" localSheetId="1">#REF!</definedName>
    <definedName name="M_UNIT">#REF!</definedName>
    <definedName name="MACHINEBURNER10">"$#REF!.$#REF!$#REF!"</definedName>
    <definedName name="MACHINEBURNER10_49" localSheetId="1">#REF!</definedName>
    <definedName name="MACHINEBURNER10_49">#REF!</definedName>
    <definedName name="MACHINEBURNER10_65" localSheetId="1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 localSheetId="1">#REF!</definedName>
    <definedName name="MAN">#REF!</definedName>
    <definedName name="Manager_Initials" localSheetId="1">#REF!</definedName>
    <definedName name="Manager_Initials">#REF!</definedName>
    <definedName name="maple" localSheetId="1">#REF!</definedName>
    <definedName name="maple">#REF!</definedName>
    <definedName name="Mar" localSheetId="1">#REF!</definedName>
    <definedName name="Mar">#REF!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Mark_Up" localSheetId="1">#REF!</definedName>
    <definedName name="Mark_Up">#REF!</definedName>
    <definedName name="Mark2" localSheetId="1">#REF!</definedName>
    <definedName name="Mark2">#REF!</definedName>
    <definedName name="mat">'[134]10-1 Media:10-cut'!$1:$5</definedName>
    <definedName name="May" localSheetId="5">#REF!</definedName>
    <definedName name="May" localSheetId="1">#REF!</definedName>
    <definedName name="May">#REF!</definedName>
    <definedName name="mb">1000000</definedName>
    <definedName name="mc" localSheetId="1">#REF!</definedName>
    <definedName name="mc">#REF!</definedName>
    <definedName name="mctrend" localSheetId="1">#REF!</definedName>
    <definedName name="mctrend">#REF!</definedName>
    <definedName name="Mduration" localSheetId="1">#REF!</definedName>
    <definedName name="Mduration">#REF!</definedName>
    <definedName name="Meinhardt__Thailand__Ltd." localSheetId="1">#REF!</definedName>
    <definedName name="Meinhardt__Thailand__Ltd.">#REF!</definedName>
    <definedName name="memo1" localSheetId="1">#REF!</definedName>
    <definedName name="memo1">#REF!</definedName>
    <definedName name="memo2" localSheetId="1">#REF!</definedName>
    <definedName name="memo2">#REF!</definedName>
    <definedName name="meng_72">[135]FSA!$A$1</definedName>
    <definedName name="mg" localSheetId="5">#REF!</definedName>
    <definedName name="mg" localSheetId="1">#REF!</definedName>
    <definedName name="mg">#REF!</definedName>
    <definedName name="MGTFEE" localSheetId="5">#REF!</definedName>
    <definedName name="MGTFEE" localSheetId="1">#REF!</definedName>
    <definedName name="MGTFEE">#REF!</definedName>
    <definedName name="min" localSheetId="5" hidden="1">{"'Feb 99'!$A$1:$G$30"}</definedName>
    <definedName name="min" hidden="1">{"'Feb 99'!$A$1:$G$30"}</definedName>
    <definedName name="mjmjm" localSheetId="1">#REF!</definedName>
    <definedName name="mjmjm">#REF!</definedName>
    <definedName name="ML" localSheetId="1">#REF!</definedName>
    <definedName name="ML">#REF!</definedName>
    <definedName name="mm">[131]FSA!$A$2</definedName>
    <definedName name="MM_02" localSheetId="5">#REF!</definedName>
    <definedName name="MM_02" localSheetId="1">#REF!</definedName>
    <definedName name="MM_02">#REF!</definedName>
    <definedName name="mnfmfgm" localSheetId="5">#REF!</definedName>
    <definedName name="mnfmfgm" localSheetId="1">#REF!</definedName>
    <definedName name="mnfmfgm">#REF!</definedName>
    <definedName name="monthcode___6" localSheetId="5">[136]U!#REF!</definedName>
    <definedName name="monthcode___6" localSheetId="1">[136]U!#REF!</definedName>
    <definedName name="monthcode___6">[136]U!#REF!</definedName>
    <definedName name="monthcode___8" localSheetId="5">[136]U!#REF!</definedName>
    <definedName name="monthcode___8" localSheetId="1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1">#REF!</definedName>
    <definedName name="MP">#REF!</definedName>
    <definedName name="msj">'[137]CA Sheet'!$B$44</definedName>
    <definedName name="MTDDAYENT">[80]DataStorage!$DO$5:$ES$108</definedName>
    <definedName name="mtymrftgjm" localSheetId="5">#REF!</definedName>
    <definedName name="mtymrftgjm" localSheetId="1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>#REF!</definedName>
    <definedName name="n3a" localSheetId="1">#REF!</definedName>
    <definedName name="n3a">#REF!</definedName>
    <definedName name="NalcoBPR" localSheetId="1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5">#REF!</definedName>
    <definedName name="NameAsset" localSheetId="1">#REF!</definedName>
    <definedName name="NameAsset">#REF!</definedName>
    <definedName name="NameRef" localSheetId="5">#REF!</definedName>
    <definedName name="NameRef" localSheetId="1">#REF!</definedName>
    <definedName name="NameRef">#REF!</definedName>
    <definedName name="NameRef1" localSheetId="5">#REF!</definedName>
    <definedName name="NameRef1" localSheetId="1">#REF!</definedName>
    <definedName name="NameRef1">#REF!</definedName>
    <definedName name="NBV" localSheetId="1">#REF!</definedName>
    <definedName name="NBV">#REF!</definedName>
    <definedName name="NCode" localSheetId="1">'[142]B131 '!NCode</definedName>
    <definedName name="NCode">'[142]B131 '!NCode</definedName>
    <definedName name="NCVR" localSheetId="5">#REF!</definedName>
    <definedName name="NCVR" localSheetId="1">#REF!</definedName>
    <definedName name="NCVR">#REF!</definedName>
    <definedName name="NCVR2">[143]O4!$I$31</definedName>
    <definedName name="nee" localSheetId="5">#REF!</definedName>
    <definedName name="nee" localSheetId="1">#REF!</definedName>
    <definedName name="nee">#REF!</definedName>
    <definedName name="nesadj">'[57]0100'!$A$14:$A$106</definedName>
    <definedName name="NESMAL\FUNDS">[144]B!$B$3</definedName>
    <definedName name="Net_book_value" localSheetId="5">#REF!</definedName>
    <definedName name="Net_book_value" localSheetId="1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5">#REF!</definedName>
    <definedName name="nfgf" localSheetId="1">#REF!</definedName>
    <definedName name="nfgf">#REF!</definedName>
    <definedName name="ngjgj" localSheetId="5">#REF!</definedName>
    <definedName name="ngjgj" localSheetId="1">#REF!</definedName>
    <definedName name="ngjgj">#REF!</definedName>
    <definedName name="nn" localSheetId="5" hidden="1">{"'Eng (page2)'!$A$1:$D$52"}</definedName>
    <definedName name="nn" hidden="1">{"'Eng (page2)'!$A$1:$D$52"}</definedName>
    <definedName name="nnn" localSheetId="1">#REF!</definedName>
    <definedName name="nnn">#REF!</definedName>
    <definedName name="no.3" localSheetId="1">#REF!</definedName>
    <definedName name="no.3">#REF!</definedName>
    <definedName name="NOMO" localSheetId="1">#REF!</definedName>
    <definedName name="NOMO">#REF!</definedName>
    <definedName name="note" localSheetId="1">#REF!</definedName>
    <definedName name="note">#REF!</definedName>
    <definedName name="NOTE2" localSheetId="1">#REF!</definedName>
    <definedName name="NOTE2">#REF!</definedName>
    <definedName name="Notes" localSheetId="1">#REF!</definedName>
    <definedName name="Notes">#REF!</definedName>
    <definedName name="notes2To4" localSheetId="1">#REF!</definedName>
    <definedName name="notes2To4">#REF!</definedName>
    <definedName name="NoticePurpose">[146]Reference!$B$2:$B$4</definedName>
    <definedName name="Nov" localSheetId="5">#REF!</definedName>
    <definedName name="Nov" localSheetId="1">#REF!</definedName>
    <definedName name="Nov">#REF!</definedName>
    <definedName name="NOV2003_A" localSheetId="5">#REF!</definedName>
    <definedName name="NOV2003_A" localSheetId="1">#REF!</definedName>
    <definedName name="NOV2003_A">#REF!</definedName>
    <definedName name="NS" localSheetId="5">#REF!</definedName>
    <definedName name="NS" localSheetId="1">#REF!</definedName>
    <definedName name="NS">#REF!</definedName>
    <definedName name="nuch" localSheetId="1">#REF!</definedName>
    <definedName name="nuch">#REF!</definedName>
    <definedName name="num" localSheetId="1">#REF!</definedName>
    <definedName name="num">#REF!</definedName>
    <definedName name="NUM_DOCS" localSheetId="1">#REF!</definedName>
    <definedName name="NUM_DOCS">#REF!</definedName>
    <definedName name="Num_Pmt_Per_Year" localSheetId="1">#REF!</definedName>
    <definedName name="Num_Pmt_Per_Year">#REF!</definedName>
    <definedName name="Number" localSheetId="1">#REF!</definedName>
    <definedName name="Number">#REF!</definedName>
    <definedName name="Number_of_Payments" localSheetId="5">MATCH(0.01,End_Bal,-1)+1</definedName>
    <definedName name="Number_of_Payments" localSheetId="1">MATCH(0.01,'PL (T) (3M) '!End_Bal,-1)+1</definedName>
    <definedName name="Number_of_Payments">MATCH(0.01,End_Bal,-1)+1</definedName>
    <definedName name="Number1" localSheetId="1">#REF!</definedName>
    <definedName name="Number1">#REF!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C" localSheetId="1">#REF!</definedName>
    <definedName name="OCC">#REF!</definedName>
    <definedName name="OccupancySub">[146]Reference!$A$2:$A$5</definedName>
    <definedName name="Oct" localSheetId="5">#REF!</definedName>
    <definedName name="Oct" localSheetId="1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 localSheetId="1">#REF!</definedName>
    <definedName name="Octun">#REF!</definedName>
    <definedName name="ODP">#N/A</definedName>
    <definedName name="OFFEQUIP" localSheetId="1">#REF!</definedName>
    <definedName name="OFFEQUIP">#REF!</definedName>
    <definedName name="OFFICE.EQ10">"$#REF!.#REF!$#REF!"</definedName>
    <definedName name="OFFICE.EQ10_49" localSheetId="1">#REF!</definedName>
    <definedName name="OFFICE.EQ10_49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5">#REF!</definedName>
    <definedName name="OK" localSheetId="1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>#REF!</definedName>
    <definedName name="olj" localSheetId="5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 localSheetId="1">#REF!</definedName>
    <definedName name="open1">#REF!</definedName>
    <definedName name="open10" localSheetId="1">#REF!</definedName>
    <definedName name="open10">#REF!</definedName>
    <definedName name="open2" localSheetId="1">#REF!</definedName>
    <definedName name="open2">#REF!</definedName>
    <definedName name="open3" localSheetId="1">#REF!</definedName>
    <definedName name="open3">#REF!</definedName>
    <definedName name="open4" localSheetId="1">#REF!</definedName>
    <definedName name="open4">#REF!</definedName>
    <definedName name="open5" localSheetId="1">#REF!</definedName>
    <definedName name="open5">#REF!</definedName>
    <definedName name="open6" localSheetId="1">#REF!</definedName>
    <definedName name="open6">#REF!</definedName>
    <definedName name="open7" localSheetId="1">#REF!</definedName>
    <definedName name="open7">#REF!</definedName>
    <definedName name="open8" localSheetId="1">#REF!</definedName>
    <definedName name="open8">#REF!</definedName>
    <definedName name="open9" localSheetId="1">#REF!</definedName>
    <definedName name="open9">#REF!</definedName>
    <definedName name="othcred" localSheetId="5">[0]!Visible</definedName>
    <definedName name="othcred" localSheetId="1">[0]!Visible</definedName>
    <definedName name="othcred">[0]!Visible</definedName>
    <definedName name="OthDebts" localSheetId="5">#REF!</definedName>
    <definedName name="OthDebts" localSheetId="1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>#REF!</definedName>
    <definedName name="ots" localSheetId="5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 localSheetId="1">#REF!</definedName>
    <definedName name="OWNCTS">#REF!</definedName>
    <definedName name="P" localSheetId="1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5">#REF!</definedName>
    <definedName name="PAGE" localSheetId="1">#REF!</definedName>
    <definedName name="PAGE">#REF!</definedName>
    <definedName name="page_8" localSheetId="5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>#REF!</definedName>
    <definedName name="PAGE4">[153]D!$A$1:$K$86</definedName>
    <definedName name="PAGE4TO7" localSheetId="5">#REF!</definedName>
    <definedName name="PAGE4TO7" localSheetId="1">#REF!</definedName>
    <definedName name="PAGE4TO7">#REF!</definedName>
    <definedName name="page5" localSheetId="5">#REF!</definedName>
    <definedName name="page5" localSheetId="1">#REF!</definedName>
    <definedName name="page5">#REF!</definedName>
    <definedName name="page6" localSheetId="5">#REF!</definedName>
    <definedName name="page6" localSheetId="1">#REF!</definedName>
    <definedName name="page6">#REF!</definedName>
    <definedName name="page7" localSheetId="1">#REF!</definedName>
    <definedName name="page7">#REF!</definedName>
    <definedName name="pan" localSheetId="1">#REF!</definedName>
    <definedName name="pan">#REF!</definedName>
    <definedName name="parner" localSheetId="1">#REF!</definedName>
    <definedName name="parner">#REF!</definedName>
    <definedName name="pars" localSheetId="1">#REF!</definedName>
    <definedName name="pars">#REF!</definedName>
    <definedName name="PART" localSheetId="1">[154]Sheet1!#REF!</definedName>
    <definedName name="PART">[154]Sheet1!#REF!</definedName>
    <definedName name="Particulars" localSheetId="5">#REF!</definedName>
    <definedName name="Particulars" localSheetId="1">#REF!</definedName>
    <definedName name="Particulars">#REF!</definedName>
    <definedName name="Particulars1" localSheetId="5">#REF!</definedName>
    <definedName name="Particulars1" localSheetId="1">#REF!</definedName>
    <definedName name="Particulars1">#REF!</definedName>
    <definedName name="partner" localSheetId="5">#REF!</definedName>
    <definedName name="partner" localSheetId="1">#REF!</definedName>
    <definedName name="partner">#REF!</definedName>
    <definedName name="PARTNERS_INITIALS" localSheetId="1">#REF!</definedName>
    <definedName name="PARTNERS_INITIALS">#REF!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5">DATE(YEAR('CF (T)'!Loan_Start),MONTH('CF (T)'!Loan_Start)+Payment_Number,DAY('CF (T)'!Loan_Start))</definedName>
    <definedName name="Payment_Date" localSheetId="1">DATE(YEAR('PL (T) (3M) '!Loan_Start),MONTH('PL (T) (3M) '!Loan_Start)+Payment_Number,DAY('PL (T) (3M) '!Loan_Start))</definedName>
    <definedName name="Payment_Date">DATE(YEAR(Loan_Start),MONTH(Loan_Start)+Payment_Number,DAY(Loan_Start))</definedName>
    <definedName name="Payroll_Samp" localSheetId="5">#REF!</definedName>
    <definedName name="Payroll_Samp" localSheetId="1">#REF!</definedName>
    <definedName name="Payroll_Samp">#REF!</definedName>
    <definedName name="PayrollDatabase1">[155]PAYROLL!$B$6:$K$44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5">#REF!</definedName>
    <definedName name="PERFM_C" localSheetId="1">#REF!</definedName>
    <definedName name="PERFM_C">#REF!</definedName>
    <definedName name="PERFM_D" localSheetId="5">#REF!</definedName>
    <definedName name="PERFM_D" localSheetId="1">#REF!</definedName>
    <definedName name="PERFM_D">#REF!</definedName>
    <definedName name="PERFM_E" localSheetId="5">#REF!</definedName>
    <definedName name="PERFM_E" localSheetId="1">#REF!</definedName>
    <definedName name="PERFM_E">#REF!</definedName>
    <definedName name="PERFM_F" localSheetId="1">#REF!</definedName>
    <definedName name="PERFM_F">#REF!</definedName>
    <definedName name="PERFM_G" localSheetId="1">#REF!</definedName>
    <definedName name="PERFM_G">#REF!</definedName>
    <definedName name="PERFM_H" localSheetId="1">#REF!</definedName>
    <definedName name="PERFM_H">#REF!</definedName>
    <definedName name="PERFM_I" localSheetId="1">#REF!</definedName>
    <definedName name="PERFM_I">#REF!</definedName>
    <definedName name="PERFM_J" localSheetId="1">#REF!</definedName>
    <definedName name="PERFM_J">#REF!</definedName>
    <definedName name="PERFM_K" localSheetId="1">#REF!</definedName>
    <definedName name="PERFM_K">#REF!</definedName>
    <definedName name="PERFM_L" localSheetId="1">#REF!</definedName>
    <definedName name="PERFM_L">#REF!</definedName>
    <definedName name="PERFM_M" localSheetId="1">#REF!</definedName>
    <definedName name="PERFM_M">#REF!</definedName>
    <definedName name="PERFM_N" localSheetId="1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5">#REF!</definedName>
    <definedName name="PERRET" localSheetId="1">#REF!</definedName>
    <definedName name="PERRET">#REF!</definedName>
    <definedName name="PERYR" localSheetId="5">#REF!</definedName>
    <definedName name="PERYR" localSheetId="1">#REF!</definedName>
    <definedName name="PERYR">#REF!</definedName>
    <definedName name="PhpYavg" localSheetId="5">#REF!</definedName>
    <definedName name="PhpYavg" localSheetId="1">#REF!</definedName>
    <definedName name="PhpYavg">#REF!</definedName>
    <definedName name="Phrasamut_CSOlength" localSheetId="1">#REF!</definedName>
    <definedName name="Phrasamut_CSOlength">#REF!</definedName>
    <definedName name="Phrasamut_MHlength" localSheetId="1">#REF!</definedName>
    <definedName name="Phrasamut_MHlength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>#REF!</definedName>
    <definedName name="PLANT10_20" localSheetId="1">#REF!</definedName>
    <definedName name="PLANT10_20">#REF!</definedName>
    <definedName name="PLANT10_24" localSheetId="1">#REF!</definedName>
    <definedName name="PLANT10_2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>#REF!</definedName>
    <definedName name="PLANT10_32" localSheetId="1">#REF!</definedName>
    <definedName name="PLANT10_32">#REF!</definedName>
    <definedName name="PLANT10_49" localSheetId="1">#REF!</definedName>
    <definedName name="PLANT10_49">#REF!</definedName>
    <definedName name="PLANT10_51" localSheetId="1">#REF!</definedName>
    <definedName name="PLANT10_51">#REF!</definedName>
    <definedName name="PLANT10_65" localSheetId="1">#REF!</definedName>
    <definedName name="PLANT10_65">#REF!</definedName>
    <definedName name="PLANT10_72">"$#REF!.#REF!$#REF!"</definedName>
    <definedName name="PLANT10_73" localSheetId="1">#REF!</definedName>
    <definedName name="PLANT10_73">#REF!</definedName>
    <definedName name="PLANT12">"$#REF!.#REF!$#REF!"</definedName>
    <definedName name="PLANT12_49" localSheetId="1">#REF!</definedName>
    <definedName name="PLANT12_49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>#REF!</definedName>
    <definedName name="PLANT14_65" localSheetId="1">#REF!</definedName>
    <definedName name="PLANT14_65">#REF!</definedName>
    <definedName name="PLANT14_72">"$#REF!.#REF!$#REF!"</definedName>
    <definedName name="PLstment" localSheetId="1">#REF!</definedName>
    <definedName name="PLstment">#REF!</definedName>
    <definedName name="PM" localSheetId="1">#REF!</definedName>
    <definedName name="PM">#REF!</definedName>
    <definedName name="pmnt" localSheetId="1">#REF!</definedName>
    <definedName name="pmnt">#REF!</definedName>
    <definedName name="pnh" localSheetId="1">#REF!</definedName>
    <definedName name="pnh">#REF!</definedName>
    <definedName name="PNL_10" localSheetId="1">#REF!</definedName>
    <definedName name="PNL_10">#REF!</definedName>
    <definedName name="PNL_20" localSheetId="1">#REF!</definedName>
    <definedName name="PNL_20">#REF!</definedName>
    <definedName name="PNL_30" localSheetId="1">#REF!</definedName>
    <definedName name="PNL_30">#REF!</definedName>
    <definedName name="PNL20_1" localSheetId="1">#REF!</definedName>
    <definedName name="PNL20_1">#REF!</definedName>
    <definedName name="PNL20_2" localSheetId="1">#REF!</definedName>
    <definedName name="PNL20_2">#REF!</definedName>
    <definedName name="Pnl30note">'[25]30-Note'!$A$1:$L$97</definedName>
    <definedName name="po">#N/A</definedName>
    <definedName name="PO_Samp" localSheetId="1">#REF!</definedName>
    <definedName name="PO_Samp">#REF!</definedName>
    <definedName name="PO_Samp02" localSheetId="1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5">#REF!</definedName>
    <definedName name="ppe" localSheetId="1">#REF!</definedName>
    <definedName name="ppe">#REF!</definedName>
    <definedName name="ppl" localSheetId="5">#REF!</definedName>
    <definedName name="ppl" localSheetId="1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>#REF!</definedName>
    <definedName name="PrepytFD" localSheetId="1">#REF!</definedName>
    <definedName name="PrepytFD">#REF!</definedName>
    <definedName name="Princ" localSheetId="1">#REF!</definedName>
    <definedName name="Princ">#REF!</definedName>
    <definedName name="PRINT">#N/A</definedName>
    <definedName name="_xlnm.Print_Area" localSheetId="0">'BS (T)'!$A$1:$N$107</definedName>
    <definedName name="_xlnm.Print_Area" localSheetId="5">'CF (T)'!$A$1:$I$111</definedName>
    <definedName name="_xlnm.Print_Area" localSheetId="1">'PL (T) (3M) '!$A$1:$K$65</definedName>
    <definedName name="_xlnm.Print_Area" localSheetId="2">'PL (T) (9M)'!$A$1:$K$73</definedName>
    <definedName name="_xlnm.Print_Area" localSheetId="4">'SE_COM (T)'!$A$1:$N$36</definedName>
    <definedName name="_xlnm.Print_Area" localSheetId="3">'SE_CON (T)'!$A$1:$Z$41</definedName>
    <definedName name="_xlnm.Print_Area">#REF!</definedName>
    <definedName name="Print_Area_MI" localSheetId="5">#REF!</definedName>
    <definedName name="Print_Area_MI" localSheetId="1">#REF!</definedName>
    <definedName name="Print_Area_MI">#REF!</definedName>
    <definedName name="Print_Area_MI___0" localSheetId="5">#REF!</definedName>
    <definedName name="Print_Area_MI___0" localSheetId="1">#REF!</definedName>
    <definedName name="Print_Area_MI___0">#REF!</definedName>
    <definedName name="Print_Area_MI___4">[161]_2__xls__2__xls_COV!$A$1:$B$38</definedName>
    <definedName name="Print_Area_MI___5" localSheetId="5">#REF!</definedName>
    <definedName name="Print_Area_MI___5" localSheetId="1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5">OFFSET(Full_Print,0,0,Last_Row)</definedName>
    <definedName name="Print_Area_Reset" localSheetId="1">OFFSET('PL (T) (3M) '!Full_Print,0,0,[0]!Last_Row)</definedName>
    <definedName name="Print_Area_Reset">OFFSET(Full_Print,0,0,Last_Row)</definedName>
    <definedName name="Print_PL" localSheetId="5">'[162]19'!#REF!</definedName>
    <definedName name="Print_PL" localSheetId="1">'[162]19'!#REF!</definedName>
    <definedName name="Print_PL">'[162]19'!#REF!</definedName>
    <definedName name="Print_Score" localSheetId="1">[163]!Print_Score</definedName>
    <definedName name="Print_Score">[163]!Print_Score</definedName>
    <definedName name="PRINT_TITL01" localSheetId="5">#REF!</definedName>
    <definedName name="PRINT_TITL01" localSheetId="1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5">#REF!</definedName>
    <definedName name="Print_Titles_MI___0" localSheetId="1">#REF!</definedName>
    <definedName name="Print_Titles_MI___0">#REF!</definedName>
    <definedName name="Print_Titles_MI___12" localSheetId="5">#REF!</definedName>
    <definedName name="Print_Titles_MI___12" localSheetId="1">#REF!</definedName>
    <definedName name="Print_Titles_MI___12">#REF!</definedName>
    <definedName name="Print_Titles_MI___14" localSheetId="5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5">#REF!</definedName>
    <definedName name="PRINT1" localSheetId="1">#REF!</definedName>
    <definedName name="PRINT1">#REF!</definedName>
    <definedName name="Print2" localSheetId="5">#REF!</definedName>
    <definedName name="Print2" localSheetId="1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>#REF!</definedName>
    <definedName name="Prior" localSheetId="1">#REF!</definedName>
    <definedName name="Prior">#REF!</definedName>
    <definedName name="PRJE1" localSheetId="5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>#REF!</definedName>
    <definedName name="Proceeds" localSheetId="1">#REF!</definedName>
    <definedName name="Proceeds">#REF!</definedName>
    <definedName name="Proceeds1" localSheetId="1">#REF!</definedName>
    <definedName name="Proceeds1">#REF!</definedName>
    <definedName name="PROFESSIONAL">"$#REF!.$#REF!$#REF!"</definedName>
    <definedName name="PROFESSIONAL_49" localSheetId="1">#REF!</definedName>
    <definedName name="PROFESSIONAL_49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>#REF!</definedName>
    <definedName name="PROFIT_65" localSheetId="1">#REF!</definedName>
    <definedName name="PROFIT_65">#REF!</definedName>
    <definedName name="PROFIT_72">"$#REF!.$#REF!$#REF!"</definedName>
    <definedName name="PROFIT_AND_LOSS">'[166]P&amp;L'!$A$1</definedName>
    <definedName name="Profitloss" localSheetId="5">#REF!</definedName>
    <definedName name="Profitloss" localSheetId="1">#REF!</definedName>
    <definedName name="Profitloss">#REF!</definedName>
    <definedName name="PROJ" localSheetId="5">#REF!</definedName>
    <definedName name="PROJ" localSheetId="1">#REF!</definedName>
    <definedName name="PROJ">#REF!</definedName>
    <definedName name="PROJECT_NAME____Capsugel_Relocation_Project" localSheetId="5">#REF!</definedName>
    <definedName name="PROJECT_NAME____Capsugel_Relocation_Project" localSheetId="1">#REF!</definedName>
    <definedName name="PROJECT_NAME____Capsugel_Relocation_Project">#REF!</definedName>
    <definedName name="prov99">[14]P4DDBFTAS!$A$5:$V$31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>#REF!</definedName>
    <definedName name="PULSEBURNER10">"$#REF!.$#REF!$#REF!"</definedName>
    <definedName name="PULSEBURNER10_49" localSheetId="1">#REF!</definedName>
    <definedName name="PULSEBURNER10_49">#REF!</definedName>
    <definedName name="PULSEBURNER10_65" localSheetId="1">#REF!</definedName>
    <definedName name="PULSEBURNER10_65">#REF!</definedName>
    <definedName name="PULSEBURNER10_72">"$#REF!.$#REF!$#REF!"</definedName>
    <definedName name="q" localSheetId="1">#REF!</definedName>
    <definedName name="q">#REF!</definedName>
    <definedName name="q_ty" localSheetId="1">#REF!</definedName>
    <definedName name="q_ty">#REF!</definedName>
    <definedName name="q35y5yu" localSheetId="1">#REF!</definedName>
    <definedName name="q35y5yu">#REF!</definedName>
    <definedName name="q3t3242t32">#N/A</definedName>
    <definedName name="qdqwdcqe" localSheetId="1">#REF!</definedName>
    <definedName name="qdqwdcqe">#REF!</definedName>
    <definedName name="QEAddition" localSheetId="1">#REF!</definedName>
    <definedName name="QEAddition">#REF!</definedName>
    <definedName name="QEAddition1" localSheetId="1">#REF!</definedName>
    <definedName name="QEAddition1">#REF!</definedName>
    <definedName name="QEBF" localSheetId="1">#REF!</definedName>
    <definedName name="QEBF">#REF!</definedName>
    <definedName name="QEBF1" localSheetId="1">#REF!</definedName>
    <definedName name="QEBF1">#REF!</definedName>
    <definedName name="QECF" localSheetId="1">#REF!</definedName>
    <definedName name="QECF">#REF!</definedName>
    <definedName name="QECF1" localSheetId="1">#REF!</definedName>
    <definedName name="QECF1">#REF!</definedName>
    <definedName name="QEDisposal" localSheetId="1">#REF!</definedName>
    <definedName name="QEDisposal">#REF!</definedName>
    <definedName name="QEDisposal1" localSheetId="1">#REF!</definedName>
    <definedName name="QEDisposal1">#REF!</definedName>
    <definedName name="qegewgwr" localSheetId="1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rdqedqw" localSheetId="1">#REF!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 localSheetId="1">#REF!</definedName>
    <definedName name="qerqwerqwr">#REF!</definedName>
    <definedName name="qetfewgrw" localSheetId="1">#REF!</definedName>
    <definedName name="qetfewgrw">#REF!</definedName>
    <definedName name="QETWET" localSheetId="1">#REF!</definedName>
    <definedName name="QETWET">#REF!</definedName>
    <definedName name="qewfdeqwrfeqwr" localSheetId="1">#REF!</definedName>
    <definedName name="qewfdeqwrfeqwr">#REF!</definedName>
    <definedName name="QEWFW" localSheetId="1">#REF!</definedName>
    <definedName name="QEWFW">#REF!</definedName>
    <definedName name="qewwqeqw" localSheetId="1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 localSheetId="1">#REF!</definedName>
    <definedName name="qhxd">#REF!</definedName>
    <definedName name="qq">#N/A</definedName>
    <definedName name="qqq" localSheetId="5" hidden="1">{#N/A,#N/A,FALSE,"Sheet1"}</definedName>
    <definedName name="qqq" hidden="1">{#N/A,#N/A,FALSE,"Sheet1"}</definedName>
    <definedName name="qqqq" localSheetId="1">#REF!</definedName>
    <definedName name="qqqq">#REF!</definedName>
    <definedName name="qqqqqq" localSheetId="1">#REF!</definedName>
    <definedName name="qqqqqq">#REF!</definedName>
    <definedName name="qregfe" localSheetId="1">#REF!</definedName>
    <definedName name="qregfe">#REF!</definedName>
    <definedName name="qrfqwfwq">#N/A</definedName>
    <definedName name="qrqfqe" localSheetId="1">#REF!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 localSheetId="1">#REF!</definedName>
    <definedName name="qrqrq">#REF!</definedName>
    <definedName name="qrqwerqr" localSheetId="1">#REF!</definedName>
    <definedName name="qrqwerqr">#REF!</definedName>
    <definedName name="qrqwrqwr" localSheetId="1">#REF!</definedName>
    <definedName name="qrqwrqwr">#REF!</definedName>
    <definedName name="qrqwrqwrqw" localSheetId="1">#REF!</definedName>
    <definedName name="qrqwrqwrqw">#REF!</definedName>
    <definedName name="qrrqwf" localSheetId="1">#REF!</definedName>
    <definedName name="qrrqwf">#REF!</definedName>
    <definedName name="qrwqwf" localSheetId="1">#REF!</definedName>
    <definedName name="qrwqwf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ty" localSheetId="1">#REF!</definedName>
    <definedName name="qty">#REF!</definedName>
    <definedName name="Qualifying_Cost" localSheetId="1">#REF!</definedName>
    <definedName name="Qualifying_Cost">#REF!</definedName>
    <definedName name="qw" localSheetId="1">#REF!</definedName>
    <definedName name="qw">#REF!</definedName>
    <definedName name="qwe">#N/A</definedName>
    <definedName name="qwegfewgwr" localSheetId="1">#REF!</definedName>
    <definedName name="qwegfewgwr">#REF!</definedName>
    <definedName name="QWERQER" localSheetId="1">#REF!</definedName>
    <definedName name="QWERQER">#REF!</definedName>
    <definedName name="qwfwqf">#N/A</definedName>
    <definedName name="qwreqwedqwr">'[38]CA Sheet'!$Q$36</definedName>
    <definedName name="qwrfqwreqr" localSheetId="5">#REF!</definedName>
    <definedName name="qwrfqwreqr" localSheetId="1">#REF!</definedName>
    <definedName name="qwrfqwreqr">#REF!</definedName>
    <definedName name="qwrq2r2" localSheetId="5">#REF!</definedName>
    <definedName name="qwrq2r2" localSheetId="1">#REF!</definedName>
    <definedName name="qwrq2r2">#REF!</definedName>
    <definedName name="qwrqwqw" localSheetId="5">#REF!</definedName>
    <definedName name="qwrqwqw" localSheetId="1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>#REF!</definedName>
    <definedName name="R_E_b_f" localSheetId="1">#REF!</definedName>
    <definedName name="R_E_b_f">#REF!</definedName>
    <definedName name="R_e_c_f" localSheetId="1">#REF!</definedName>
    <definedName name="R_e_c_f">#REF!</definedName>
    <definedName name="R_UNIT" localSheetId="1">#REF!</definedName>
    <definedName name="R_UNIT">#REF!</definedName>
    <definedName name="ramli" localSheetId="1">#REF!</definedName>
    <definedName name="ramli">#REF!</definedName>
    <definedName name="ramli1" localSheetId="1">#REF!</definedName>
    <definedName name="ramli1">#REF!</definedName>
    <definedName name="ramli2" localSheetId="1">#REF!</definedName>
    <definedName name="ramli2">#REF!</definedName>
    <definedName name="ramli3" localSheetId="1">#REF!</definedName>
    <definedName name="ramli3">#REF!</definedName>
    <definedName name="ramli4" localSheetId="1">#REF!</definedName>
    <definedName name="ramli4">#REF!</definedName>
    <definedName name="ramli5" localSheetId="1">#REF!</definedName>
    <definedName name="ramli5">#REF!</definedName>
    <definedName name="ramli6" localSheetId="1">#REF!</definedName>
    <definedName name="ramli6">#REF!</definedName>
    <definedName name="ramli7" localSheetId="1">#REF!</definedName>
    <definedName name="ramli7">#REF!</definedName>
    <definedName name="RateAA" localSheetId="1">#REF!</definedName>
    <definedName name="RateAA">#REF!</definedName>
    <definedName name="RateAA1" localSheetId="1">#REF!</definedName>
    <definedName name="RateAA1">#REF!</definedName>
    <definedName name="RateIA" localSheetId="1">#REF!</definedName>
    <definedName name="RateIA">#REF!</definedName>
    <definedName name="RateIA1" localSheetId="1">#REF!</definedName>
    <definedName name="RateIA1">#REF!</definedName>
    <definedName name="RawAgencyPrice" localSheetId="1">#REF!</definedName>
    <definedName name="RawAgencyPrice">#REF!</definedName>
    <definedName name="RBData" localSheetId="1">#REF!</definedName>
    <definedName name="RBData">#REF!</definedName>
    <definedName name="rdsff" localSheetId="1">#REF!</definedName>
    <definedName name="rdsff">#REF!</definedName>
    <definedName name="re" localSheetId="1">#REF!</definedName>
    <definedName name="re">#REF!</definedName>
    <definedName name="Re_1" localSheetId="1">#REF!</definedName>
    <definedName name="Re_1">#REF!</definedName>
    <definedName name="RE_Disposal" localSheetId="1">#REF!</definedName>
    <definedName name="RE_Disposal">#REF!</definedName>
    <definedName name="RE_tranferred_in" localSheetId="1">#REF!</definedName>
    <definedName name="RE_tranferred_in">#REF!</definedName>
    <definedName name="RE_transferred_in" localSheetId="1">#REF!</definedName>
    <definedName name="RE_transferred_in">#REF!</definedName>
    <definedName name="rea" localSheetId="1">#REF!</definedName>
    <definedName name="rea">#REF!</definedName>
    <definedName name="REAddition" localSheetId="1">#REF!</definedName>
    <definedName name="REAddition">#REF!</definedName>
    <definedName name="REAddition1" localSheetId="1">#REF!</definedName>
    <definedName name="REAddition1">#REF!</definedName>
    <definedName name="REBF" localSheetId="1">#REF!</definedName>
    <definedName name="REBF">#REF!</definedName>
    <definedName name="REBF1" localSheetId="1">#REF!</definedName>
    <definedName name="REBF1">#REF!</definedName>
    <definedName name="RECF" localSheetId="1">#REF!</definedName>
    <definedName name="RECF">#REF!</definedName>
    <definedName name="RECF1" localSheetId="1">#REF!</definedName>
    <definedName name="RECF1">#REF!</definedName>
    <definedName name="Recognition" localSheetId="1">#REF!</definedName>
    <definedName name="Recognition">#REF!</definedName>
    <definedName name="_xlnm.Recorder" localSheetId="1">#REF!</definedName>
    <definedName name="_xlnm.Recorder">#REF!</definedName>
    <definedName name="REDisposal" localSheetId="1">#REF!</definedName>
    <definedName name="REDisposal">#REF!</definedName>
    <definedName name="REDisposal1" localSheetId="1">#REF!</definedName>
    <definedName name="REDisposal1">#REF!</definedName>
    <definedName name="ree" localSheetId="1">#REF!</definedName>
    <definedName name="ree">#REF!</definedName>
    <definedName name="REGERG" localSheetId="1">#REF!</definedName>
    <definedName name="REGERG">#REF!</definedName>
    <definedName name="regethtr" localSheetId="1">#REF!</definedName>
    <definedName name="regethtr">#REF!</definedName>
    <definedName name="regregre" localSheetId="1">#REF!</definedName>
    <definedName name="regregre">#REF!</definedName>
    <definedName name="reheheht" localSheetId="1">#REF!</definedName>
    <definedName name="reheheht">#REF!</definedName>
    <definedName name="reherht" localSheetId="1">#REF!</definedName>
    <definedName name="reherht">#REF!</definedName>
    <definedName name="rehethte" localSheetId="1">#REF!</definedName>
    <definedName name="rehethte">#REF!</definedName>
    <definedName name="ReimDatabase1">[155]Reimbursements!$A$3:$N$42</definedName>
    <definedName name="REINVESTMENT">"$#REF!.$#REF!$#REF!"</definedName>
    <definedName name="REINVESTMENT_16" localSheetId="1">#REF!</definedName>
    <definedName name="REINVESTMENT_16">#REF!</definedName>
    <definedName name="REINVESTMENT_20" localSheetId="1">#REF!</definedName>
    <definedName name="REINVESTMENT_20">#REF!</definedName>
    <definedName name="REINVESTMENT_24" localSheetId="1">#REF!</definedName>
    <definedName name="REINVESTMENT_2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>#REF!</definedName>
    <definedName name="REINVESTMENT_32" localSheetId="1">#REF!</definedName>
    <definedName name="REINVESTMENT_32">#REF!</definedName>
    <definedName name="REINVESTMENT_49" localSheetId="1">#REF!</definedName>
    <definedName name="REINVESTMENT_49">#REF!</definedName>
    <definedName name="REINVESTMENT_51" localSheetId="1">#REF!</definedName>
    <definedName name="REINVESTMENT_51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1">#REF!</definedName>
    <definedName name="REINVESTMENT_73">#REF!</definedName>
    <definedName name="RenewalStatus">[146]Reference!$C$2:$C$5</definedName>
    <definedName name="RENOVATION2">"$#REF!.#REF!#REF!"</definedName>
    <definedName name="RENOVATION2_49" localSheetId="1">#REF!</definedName>
    <definedName name="RENOVATION2_49">#REF!</definedName>
    <definedName name="RENOVATION2_65" localSheetId="1">#REF!</definedName>
    <definedName name="RENOVATION2_65">#REF!</definedName>
    <definedName name="RENOVATION2_72">"$#REF!.#REF!#REF!"</definedName>
    <definedName name="Rent" localSheetId="1">#REF!</definedName>
    <definedName name="Rent">#REF!</definedName>
    <definedName name="Rental_expenses" localSheetId="1">#REF!</definedName>
    <definedName name="Rental_expenses">#REF!</definedName>
    <definedName name="Report" localSheetId="1">#REF!</definedName>
    <definedName name="Report">#REF!</definedName>
    <definedName name="REPORTDATE">#N/A</definedName>
    <definedName name="rerer" localSheetId="1">#REF!</definedName>
    <definedName name="rerer">#REF!</definedName>
    <definedName name="rert" localSheetId="1">#REF!</definedName>
    <definedName name="rert">#REF!</definedName>
    <definedName name="Reselects" localSheetId="1">#REF!</definedName>
    <definedName name="Reselects">#REF!</definedName>
    <definedName name="resource">'[167]Bill No. 2 - Carpark'!$A$1:$C$97</definedName>
    <definedName name="ResPricing" localSheetId="5">#REF!</definedName>
    <definedName name="ResPricing" localSheetId="1">#REF!</definedName>
    <definedName name="ResPricing">#REF!</definedName>
    <definedName name="RestNote" localSheetId="5">#REF!</definedName>
    <definedName name="RestNote" localSheetId="1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>#REF!</definedName>
    <definedName name="ret" localSheetId="1">#REF!</definedName>
    <definedName name="ret">#REF!</definedName>
    <definedName name="ret4rt" localSheetId="1">#REF!</definedName>
    <definedName name="ret4rt">#REF!</definedName>
    <definedName name="RETotal" localSheetId="1">#REF!</definedName>
    <definedName name="RETotal">#REF!</definedName>
    <definedName name="RETotal1" localSheetId="1">#REF!</definedName>
    <definedName name="RETotal1">#REF!</definedName>
    <definedName name="rett" localSheetId="1">#REF!</definedName>
    <definedName name="rett">#REF!</definedName>
    <definedName name="RETURN" localSheetId="1">#REF!</definedName>
    <definedName name="RETURN">#REF!</definedName>
    <definedName name="RevenueDBase" localSheetId="1">#REF!</definedName>
    <definedName name="RevenueDBase">#REF!</definedName>
    <definedName name="RevRecogn" localSheetId="1">#REF!</definedName>
    <definedName name="RevRecogn">#REF!</definedName>
    <definedName name="rewhreher" localSheetId="1">#REF!</definedName>
    <definedName name="rewhreher">#REF!</definedName>
    <definedName name="REWQRQ" localSheetId="1">#REF!</definedName>
    <definedName name="REWQRQ">#REF!</definedName>
    <definedName name="rfg" localSheetId="1">#REF!</definedName>
    <definedName name="rfg">#REF!</definedName>
    <definedName name="rfgdfd" localSheetId="1">#REF!</definedName>
    <definedName name="rfgdfd">#REF!</definedName>
    <definedName name="rfgrgreg" localSheetId="1">#REF!</definedName>
    <definedName name="rfgrgreg">#REF!</definedName>
    <definedName name="rfhteh" localSheetId="1">#REF!</definedName>
    <definedName name="rfhteh">#REF!</definedName>
    <definedName name="rfrfgtgt" localSheetId="1">#REF!</definedName>
    <definedName name="rfrfgtgt">#REF!</definedName>
    <definedName name="rftjrtjrt" localSheetId="1">#REF!</definedName>
    <definedName name="rftjrtjrt">#REF!</definedName>
    <definedName name="rgegergeg" localSheetId="1">#REF!</definedName>
    <definedName name="rgegergeg">#REF!</definedName>
    <definedName name="rgerherh" localSheetId="1">#REF!</definedName>
    <definedName name="rgerherh">#REF!</definedName>
    <definedName name="rggrege" localSheetId="1">#REF!</definedName>
    <definedName name="rggrege">#REF!</definedName>
    <definedName name="rggrgg" localSheetId="1">#REF!</definedName>
    <definedName name="rggrgg">#REF!</definedName>
    <definedName name="rgregreg" localSheetId="1">#REF!</definedName>
    <definedName name="rgregreg">#REF!</definedName>
    <definedName name="rgregrteg" localSheetId="1">#REF!</definedName>
    <definedName name="rgregrteg">#REF!</definedName>
    <definedName name="rgrere" localSheetId="1">#REF!</definedName>
    <definedName name="rgrere">#REF!</definedName>
    <definedName name="rgrg" localSheetId="1">#REF!</definedName>
    <definedName name="rgrg">#REF!</definedName>
    <definedName name="rgrgregrg" localSheetId="1">#REF!</definedName>
    <definedName name="rgrgregrg">#REF!</definedName>
    <definedName name="rgrgrgr" localSheetId="1">#REF!</definedName>
    <definedName name="rgrgrgr">#REF!</definedName>
    <definedName name="rgrtrgrtg" localSheetId="1">#REF!</definedName>
    <definedName name="rgrtrgrtg">#REF!</definedName>
    <definedName name="RHRHRY" localSheetId="1">#REF!</definedName>
    <definedName name="RHRHRY">#REF!</definedName>
    <definedName name="rjejrj" localSheetId="1">#REF!</definedName>
    <definedName name="rjejrj">#REF!</definedName>
    <definedName name="rjrjrtj" localSheetId="1">#REF!</definedName>
    <definedName name="rjrjrtj">#REF!</definedName>
    <definedName name="rjrtjrtj" localSheetId="1">#REF!</definedName>
    <definedName name="rjrtjrtj">#REF!</definedName>
    <definedName name="rjrtjrtjr" localSheetId="1">#REF!</definedName>
    <definedName name="rjrtjrtjr">#REF!</definedName>
    <definedName name="rjrwjrwy" localSheetId="1">#REF!</definedName>
    <definedName name="rjrwjrwy">#REF!</definedName>
    <definedName name="rjtrjr" localSheetId="1">#REF!</definedName>
    <definedName name="rjtrjr">#REF!</definedName>
    <definedName name="rjtrtjrjtj" localSheetId="1">#REF!</definedName>
    <definedName name="rjtrtjrjtj">#REF!</definedName>
    <definedName name="rjywjr" localSheetId="1">#REF!</definedName>
    <definedName name="rjywjr">#REF!</definedName>
    <definedName name="RM">'[94]ADJ - RATE'!$B$5</definedName>
    <definedName name="rmYavg" localSheetId="5">#REF!</definedName>
    <definedName name="rmYavg" localSheetId="1">#REF!</definedName>
    <definedName name="rmYavg">#REF!</definedName>
    <definedName name="RNAME" localSheetId="5">#REF!</definedName>
    <definedName name="RNAME" localSheetId="1">#REF!</definedName>
    <definedName name="RNAME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ound">1</definedName>
    <definedName name="RQ2RQE" localSheetId="1">#REF!</definedName>
    <definedName name="RQ2RQE">#REF!</definedName>
    <definedName name="rqf1fr" localSheetId="5" hidden="1">{#N/A,#N/A,FALSE,"Sheet1"}</definedName>
    <definedName name="rqf1fr" hidden="1">{#N/A,#N/A,FALSE,"Sheet1"}</definedName>
    <definedName name="RQRQ" localSheetId="1">#REF!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>#REF!</definedName>
    <definedName name="rrrt\" localSheetId="1">#REF!</definedName>
    <definedName name="rrrt\">#REF!</definedName>
    <definedName name="rrtt" localSheetId="1">#REF!</definedName>
    <definedName name="rrtt">#REF!</definedName>
    <definedName name="rtert" localSheetId="1">#REF!</definedName>
    <definedName name="rtert">#REF!</definedName>
    <definedName name="rtfjrtjrt" localSheetId="1">#REF!</definedName>
    <definedName name="rtfjrtjrt">#REF!</definedName>
    <definedName name="rthrthet" localSheetId="1">#REF!</definedName>
    <definedName name="rthrthet">#REF!</definedName>
    <definedName name="rthtjrf" localSheetId="1">#REF!</definedName>
    <definedName name="rthtjrf">#REF!</definedName>
    <definedName name="rthtrhjt" localSheetId="1">#REF!</definedName>
    <definedName name="rthtrhjt">#REF!</definedName>
    <definedName name="rtjetqhjq3" localSheetId="1">#REF!</definedName>
    <definedName name="rtjetqhjq3">#REF!</definedName>
    <definedName name="rtjrjyj" localSheetId="1">#REF!</definedName>
    <definedName name="rtjrjyj">#REF!</definedName>
    <definedName name="rtjrthjhet" localSheetId="1">#REF!</definedName>
    <definedName name="rtjrthjhet">#REF!</definedName>
    <definedName name="rtjrtje" localSheetId="1">#REF!</definedName>
    <definedName name="rtjrtje">#REF!</definedName>
    <definedName name="rtjrtjrtj" localSheetId="1">#REF!</definedName>
    <definedName name="rtjrtjrtj">#REF!</definedName>
    <definedName name="rtret4" localSheetId="1">#REF!</definedName>
    <definedName name="rtret4">#REF!</definedName>
    <definedName name="rtrtrr" localSheetId="1">#REF!</definedName>
    <definedName name="rtrtrr">#REF!</definedName>
    <definedName name="rtrtrtrttyt" localSheetId="1">#REF!</definedName>
    <definedName name="rtrtrtrttyt">#REF!</definedName>
    <definedName name="rtrtt" localSheetId="1">#REF!</definedName>
    <definedName name="rtrtt">#REF!</definedName>
    <definedName name="rttrytru" localSheetId="1">#REF!</definedName>
    <definedName name="rttrytru">#REF!</definedName>
    <definedName name="RTYJUTKUY" localSheetId="1">#REF!</definedName>
    <definedName name="RTYJUTKUY">#REF!</definedName>
    <definedName name="rtytt" localSheetId="1">#REF!</definedName>
    <definedName name="rtytt">#REF!</definedName>
    <definedName name="RUNYLD" localSheetId="1">#REF!</definedName>
    <definedName name="RUNYLD">#REF!</definedName>
    <definedName name="RUT" localSheetId="5" hidden="1">{#N/A,#N/A,FALSE,"Sheet1"}</definedName>
    <definedName name="RUT" hidden="1">{#N/A,#N/A,FALSE,"Sheet1"}</definedName>
    <definedName name="rwjrywjtr" localSheetId="1">#REF!</definedName>
    <definedName name="rwjrywjtr">#REF!</definedName>
    <definedName name="rwr" localSheetId="1">#REF!</definedName>
    <definedName name="rwr">#REF!</definedName>
    <definedName name="ryhetteh" localSheetId="1" hidden="1">#REF!</definedName>
    <definedName name="ryhetteh" hidden="1">#REF!</definedName>
    <definedName name="ryjryjryj" localSheetId="1">#REF!</definedName>
    <definedName name="ryjryjryj">#REF!</definedName>
    <definedName name="RYJYTJTY" localSheetId="1">#REF!</definedName>
    <definedName name="RYJYTJTY">#REF!</definedName>
    <definedName name="ryreyre" localSheetId="1">#REF!</definedName>
    <definedName name="ryreyre">#REF!</definedName>
    <definedName name="S" localSheetId="1">#REF!</definedName>
    <definedName name="S">#REF!</definedName>
    <definedName name="sa" localSheetId="1">#REF!</definedName>
    <definedName name="sa">#REF!</definedName>
    <definedName name="safeffe">#N/A</definedName>
    <definedName name="saft" localSheetId="1">#REF!</definedName>
    <definedName name="saft">#REF!</definedName>
    <definedName name="sagfadfvad" localSheetId="1">#REF!</definedName>
    <definedName name="sagfadfvad">#REF!</definedName>
    <definedName name="sagshrh" localSheetId="1">#REF!</definedName>
    <definedName name="sagshrh">#REF!</definedName>
    <definedName name="SaleCyc" localSheetId="1">#REF!</definedName>
    <definedName name="SaleCyc">#REF!</definedName>
    <definedName name="Sales_Proceeds" localSheetId="1">#REF!</definedName>
    <definedName name="Sales_Proceeds">#REF!</definedName>
    <definedName name="Sales_Samp01" localSheetId="1">#REF!</definedName>
    <definedName name="Sales_Samp01">#REF!</definedName>
    <definedName name="Sales_Samp02" localSheetId="1">#REF!</definedName>
    <definedName name="Sales_Samp02">#REF!</definedName>
    <definedName name="SALESPLAN" localSheetId="1">#REF!</definedName>
    <definedName name="SALESPLAN">#REF!</definedName>
    <definedName name="sasfqwdqw" localSheetId="1">#REF!</definedName>
    <definedName name="sasfqwdqw">#REF!</definedName>
    <definedName name="SAVE" localSheetId="1">#REF!</definedName>
    <definedName name="SAVE">#REF!</definedName>
    <definedName name="SCB" localSheetId="1">'[59]ADJ - RATE'!#REF!</definedName>
    <definedName name="SCB">'[59]ADJ - RATE'!#REF!</definedName>
    <definedName name="sch" localSheetId="5">#REF!</definedName>
    <definedName name="sch" localSheetId="1">#REF!</definedName>
    <definedName name="sch">#REF!</definedName>
    <definedName name="SchDebts" localSheetId="5">#REF!</definedName>
    <definedName name="SchDebts" localSheetId="1">#REF!</definedName>
    <definedName name="SchDebts">#REF!</definedName>
    <definedName name="Sched_Pay" localSheetId="5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chName" localSheetId="1">#REF!</definedName>
    <definedName name="SchName">#REF!</definedName>
    <definedName name="SchRef" localSheetId="1">#REF!</definedName>
    <definedName name="SchRef">#REF!</definedName>
    <definedName name="SchRef1" localSheetId="1">#REF!</definedName>
    <definedName name="SchRef1">#REF!</definedName>
    <definedName name="SchRefText" localSheetId="1">#REF!</definedName>
    <definedName name="SchRefText">#REF!</definedName>
    <definedName name="SchRefText1" localSheetId="1">#REF!</definedName>
    <definedName name="SchRefText1">#REF!</definedName>
    <definedName name="sd" localSheetId="1">#REF!</definedName>
    <definedName name="sd">#REF!</definedName>
    <definedName name="sdfasgfa">#N/A</definedName>
    <definedName name="sdfsdfse" localSheetId="1">#REF!</definedName>
    <definedName name="sdfsdfse">#REF!</definedName>
    <definedName name="sdgds" localSheetId="1">#REF!</definedName>
    <definedName name="sdgds">#REF!</definedName>
    <definedName name="sdgdsg" localSheetId="1">#REF!</definedName>
    <definedName name="sdgdsg">#REF!</definedName>
    <definedName name="sdgdsgds" localSheetId="1">#REF!</definedName>
    <definedName name="sdgdsgds">#REF!</definedName>
    <definedName name="sdgesggewq">#N/A</definedName>
    <definedName name="sdgre" localSheetId="1">#REF!</definedName>
    <definedName name="sdgre">#REF!</definedName>
    <definedName name="sdgrehteh" localSheetId="1">#REF!</definedName>
    <definedName name="sdgrehteh">#REF!</definedName>
    <definedName name="sdgsd" localSheetId="1">#REF!</definedName>
    <definedName name="sdgsd">#REF!</definedName>
    <definedName name="sdgsdfgfsdh" localSheetId="1">#REF!</definedName>
    <definedName name="sdgsdfgfsdh">#REF!</definedName>
    <definedName name="sdgsdgsdg" localSheetId="1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 localSheetId="1">#REF!</definedName>
    <definedName name="sdjhdfhjshf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>#REF!</definedName>
    <definedName name="sectionAA" localSheetId="1">#REF!</definedName>
    <definedName name="sectionAA">#REF!</definedName>
    <definedName name="sectionB" localSheetId="1">#REF!</definedName>
    <definedName name="sectionB">#REF!</definedName>
    <definedName name="sectionBB" localSheetId="1">#REF!</definedName>
    <definedName name="sectionBB">#REF!</definedName>
    <definedName name="sectionBB_3" localSheetId="1">#REF!</definedName>
    <definedName name="sectionBB_3">#REF!</definedName>
    <definedName name="sectionC" localSheetId="1">#REF!</definedName>
    <definedName name="sectionC">#REF!</definedName>
    <definedName name="sectionC_1" localSheetId="1">#REF!</definedName>
    <definedName name="sectionC_1">#REF!</definedName>
    <definedName name="sectionCC" localSheetId="1">#REF!</definedName>
    <definedName name="sectionCC">#REF!</definedName>
    <definedName name="sectionDD" localSheetId="1">#REF!</definedName>
    <definedName name="sectionDD">#REF!</definedName>
    <definedName name="sectionL" localSheetId="1">#REF!</definedName>
    <definedName name="sectionL">#REF!</definedName>
    <definedName name="sectionM" localSheetId="1">#REF!</definedName>
    <definedName name="sectionM">#REF!</definedName>
    <definedName name="sectionMM" localSheetId="1">#REF!</definedName>
    <definedName name="sectionMM">#REF!</definedName>
    <definedName name="sectionN" localSheetId="1">#REF!</definedName>
    <definedName name="sectionN">#REF!</definedName>
    <definedName name="sectionNN" localSheetId="1">#REF!</definedName>
    <definedName name="sectionNN">#REF!</definedName>
    <definedName name="sectionU_2" localSheetId="1">#REF!</definedName>
    <definedName name="sectionU_2">#REF!</definedName>
    <definedName name="sectionU_3" localSheetId="1">#REF!</definedName>
    <definedName name="sectionU_3">#REF!</definedName>
    <definedName name="segtwewegt" localSheetId="1">#REF!</definedName>
    <definedName name="segtwewegt">#REF!</definedName>
    <definedName name="segweg" localSheetId="1">#REF!</definedName>
    <definedName name="segweg">#REF!</definedName>
    <definedName name="SEL" localSheetId="1">#REF!</definedName>
    <definedName name="SEL">#REF!</definedName>
    <definedName name="sell" localSheetId="5" hidden="1">{"'Eng (page2)'!$A$1:$D$52"}</definedName>
    <definedName name="sell" hidden="1">{"'Eng (page2)'!$A$1:$D$52"}</definedName>
    <definedName name="Sell_to" localSheetId="1">#REF!</definedName>
    <definedName name="Sell_to">#REF!</definedName>
    <definedName name="SELLC1_6">#N/A</definedName>
    <definedName name="SELLOH">'[37]Expense Summary'!$C$29</definedName>
    <definedName name="SELLR1_6">#N/A</definedName>
    <definedName name="Sep" localSheetId="1">#REF!</definedName>
    <definedName name="Sep">#REF!</definedName>
    <definedName name="Sept" localSheetId="1">#REF!</definedName>
    <definedName name="Sept">#REF!</definedName>
    <definedName name="SERI_SELANGIN_SDN_BHD" localSheetId="1">#REF!</definedName>
    <definedName name="SERI_SELANGIN_SDN_BHD">#REF!</definedName>
    <definedName name="sesa" localSheetId="5" hidden="1">{#N/A,#N/A,FALSE,"Sheet1"}</definedName>
    <definedName name="sesa" hidden="1">{#N/A,#N/A,FALSE,"Sheet1"}</definedName>
    <definedName name="setgsr" localSheetId="1">#REF!</definedName>
    <definedName name="setgsr">#REF!</definedName>
    <definedName name="setwt" localSheetId="1">#REF!</definedName>
    <definedName name="setwt">#REF!</definedName>
    <definedName name="sevtionBB" localSheetId="1">#REF!</definedName>
    <definedName name="sevtionBB">#REF!</definedName>
    <definedName name="sf" localSheetId="1">#REF!</definedName>
    <definedName name="sf">#REF!</definedName>
    <definedName name="sfafed" localSheetId="1">#REF!</definedName>
    <definedName name="sfafed">#REF!</definedName>
    <definedName name="sfagea" localSheetId="1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>#REF!</definedName>
    <definedName name="sfewf" localSheetId="1">#REF!</definedName>
    <definedName name="sfewf">#REF!</definedName>
    <definedName name="sfgethetye" localSheetId="1">#REF!</definedName>
    <definedName name="sfgethetye">#REF!</definedName>
    <definedName name="sfgfdh" localSheetId="1">#REF!</definedName>
    <definedName name="sfgfdh">#REF!</definedName>
    <definedName name="sfgrg" localSheetId="1">#REF!</definedName>
    <definedName name="sfgrg">#REF!</definedName>
    <definedName name="sfqafqegf" localSheetId="1">#REF!</definedName>
    <definedName name="sfqafqegf">#REF!</definedName>
    <definedName name="sfsegergs" localSheetId="1">#REF!</definedName>
    <definedName name="sfsegergs">#REF!</definedName>
    <definedName name="sg">#N/A</definedName>
    <definedName name="sgddshs" localSheetId="1">#REF!</definedName>
    <definedName name="sgddshs">#REF!</definedName>
    <definedName name="sgdgds" localSheetId="1">#REF!</definedName>
    <definedName name="sgdgds">#REF!</definedName>
    <definedName name="sgdgshhdf" localSheetId="1">#REF!</definedName>
    <definedName name="sgdgshhdf">#REF!</definedName>
    <definedName name="sgdsdfgdfg" localSheetId="1">#REF!</definedName>
    <definedName name="sgdsdfgdfg">#REF!</definedName>
    <definedName name="sgdsgd" localSheetId="1">#REF!</definedName>
    <definedName name="sgdsgd">#REF!</definedName>
    <definedName name="sgdsgs" localSheetId="1">#REF!</definedName>
    <definedName name="sgdsgs">#REF!</definedName>
    <definedName name="sgdshr" localSheetId="1">#REF!</definedName>
    <definedName name="sgdshr">#REF!</definedName>
    <definedName name="sgegg" localSheetId="1">#REF!</definedName>
    <definedName name="sgegg">#REF!</definedName>
    <definedName name="sgegqeg">#N/A</definedName>
    <definedName name="sgfgfdhf" localSheetId="1">#REF!</definedName>
    <definedName name="sgfgfdhf">#REF!</definedName>
    <definedName name="sghghsdfh" localSheetId="1">#REF!</definedName>
    <definedName name="sghghsdfh">#REF!</definedName>
    <definedName name="sgsdfgsr" localSheetId="1">#REF!</definedName>
    <definedName name="sgsdfgsr">#REF!</definedName>
    <definedName name="sgsdgsr" localSheetId="1">#REF!</definedName>
    <definedName name="sgsdgsr">#REF!</definedName>
    <definedName name="sgsfds" localSheetId="1">#REF!</definedName>
    <definedName name="sgsfds">#REF!</definedName>
    <definedName name="sgsg" localSheetId="1">#REF!</definedName>
    <definedName name="sgsg">#REF!</definedName>
    <definedName name="sgsgs" localSheetId="1">#REF!</definedName>
    <definedName name="sgsgs">#REF!</definedName>
    <definedName name="sgsgsg" localSheetId="1">#REF!</definedName>
    <definedName name="sgsgsg">#REF!</definedName>
    <definedName name="sgshhrsh" localSheetId="1">#REF!</definedName>
    <definedName name="sgshhrsh">#REF!</definedName>
    <definedName name="sgsr" localSheetId="1">#REF!</definedName>
    <definedName name="sgsr">#REF!</definedName>
    <definedName name="sgswre" localSheetId="1" hidden="1">#REF!</definedName>
    <definedName name="sgswre" hidden="1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>#REF!</definedName>
    <definedName name="shfdhdhd" localSheetId="1">#REF!</definedName>
    <definedName name="shfdhdhd">#REF!</definedName>
    <definedName name="shfhdfh" localSheetId="1">#REF!</definedName>
    <definedName name="shfhdfh">#REF!</definedName>
    <definedName name="shfsh" localSheetId="1">#REF!</definedName>
    <definedName name="shfsh">#REF!</definedName>
    <definedName name="shhre" localSheetId="1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5">#REF!</definedName>
    <definedName name="shshdrh" localSheetId="1">#REF!</definedName>
    <definedName name="shshdrh">#REF!</definedName>
    <definedName name="shshresh" localSheetId="5">#REF!</definedName>
    <definedName name="shshresh" localSheetId="1">#REF!</definedName>
    <definedName name="shshresh">#REF!</definedName>
    <definedName name="shshsrh" localSheetId="5">#REF!</definedName>
    <definedName name="shshsrh" localSheetId="1">#REF!</definedName>
    <definedName name="shshsrh">#REF!</definedName>
    <definedName name="shwshrwhrewh">#N/A</definedName>
    <definedName name="shyrsrherh" localSheetId="1">#REF!</definedName>
    <definedName name="shyrsrherh">#REF!</definedName>
    <definedName name="sjas" localSheetId="1">#REF!</definedName>
    <definedName name="sjas">#REF!</definedName>
    <definedName name="software" localSheetId="5" hidden="1">{"'Eng (page2)'!$A$1:$D$52"}</definedName>
    <definedName name="software" hidden="1">{"'Eng (page2)'!$A$1:$D$52"}</definedName>
    <definedName name="Sort" localSheetId="1" hidden="1">#REF!</definedName>
    <definedName name="Sort" hidden="1">#REF!</definedName>
    <definedName name="Sorthai_CSOlength" localSheetId="1">#REF!</definedName>
    <definedName name="Sorthai_CSOlength">#REF!</definedName>
    <definedName name="Sorthai_MHlength" localSheetId="1">#REF!</definedName>
    <definedName name="Sorthai_MHlength">#REF!</definedName>
    <definedName name="Sp_2" localSheetId="1">#REF!</definedName>
    <definedName name="Sp_2">#REF!</definedName>
    <definedName name="Sp_Item" localSheetId="1">#REF!</definedName>
    <definedName name="Sp_Item">#REF!</definedName>
    <definedName name="Sp_Total" localSheetId="1">#REF!</definedName>
    <definedName name="Sp_Total">#REF!</definedName>
    <definedName name="Spec" localSheetId="1">[168]BS!#REF!</definedName>
    <definedName name="Spec">[168]BS!#REF!</definedName>
    <definedName name="srgetgwe" localSheetId="5">#REF!</definedName>
    <definedName name="srgetgwe" localSheetId="1">#REF!</definedName>
    <definedName name="srgetgwe">#REF!</definedName>
    <definedName name="ss" localSheetId="5">#REF!</definedName>
    <definedName name="ss" localSheetId="1">#REF!</definedName>
    <definedName name="ss">#REF!</definedName>
    <definedName name="ssfdhdsfh" localSheetId="5">#REF!</definedName>
    <definedName name="ssfdhdsfh" localSheetId="1">#REF!</definedName>
    <definedName name="ssfdhdsfh">#REF!</definedName>
    <definedName name="ssgrfgsrdh" localSheetId="1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>#REF!</definedName>
    <definedName name="staetet" localSheetId="1">#REF!</definedName>
    <definedName name="staetet">#REF!</definedName>
    <definedName name="stamp" localSheetId="5" hidden="1">{"'Eng (page2)'!$A$1:$D$52"}</definedName>
    <definedName name="stamp" hidden="1">{"'Eng (page2)'!$A$1:$D$52"}</definedName>
    <definedName name="START2" localSheetId="1">#REF!</definedName>
    <definedName name="START2">#REF!</definedName>
    <definedName name="StartBP" localSheetId="1">#REF!</definedName>
    <definedName name="StartBP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5">#REF!</definedName>
    <definedName name="Suksawat_CSOlength" localSheetId="1">#REF!</definedName>
    <definedName name="Suksawat_CSOlength">#REF!</definedName>
    <definedName name="Suksawat_IDClength" localSheetId="5">#REF!</definedName>
    <definedName name="Suksawat_IDClength" localSheetId="1">#REF!</definedName>
    <definedName name="Suksawat_IDClength">#REF!</definedName>
    <definedName name="Suksawat2_CSOlength" localSheetId="5">#REF!</definedName>
    <definedName name="Suksawat2_CSOlength" localSheetId="1">#REF!</definedName>
    <definedName name="Suksawat2_CSOlength">#REF!</definedName>
    <definedName name="Suksawat2_MHlength" localSheetId="1">#REF!</definedName>
    <definedName name="Suksawat2_MHlength">#REF!</definedName>
    <definedName name="Suksawat78_CSOlength" localSheetId="1">#REF!</definedName>
    <definedName name="Suksawat78_CSOlength">#REF!</definedName>
    <definedName name="Suksawat78_IDClength" localSheetId="1">#REF!</definedName>
    <definedName name="Suksawat78_IDClength">#REF!</definedName>
    <definedName name="Suksawat78_MHlength" localSheetId="1">#REF!</definedName>
    <definedName name="Suksawat78_MHlength">#REF!</definedName>
    <definedName name="Suksawat78soi6_CSOlength" localSheetId="1">#REF!</definedName>
    <definedName name="Suksawat78soi6_CSOlength">#REF!</definedName>
    <definedName name="Suksawat78soi6_MHlength" localSheetId="1">#REF!</definedName>
    <definedName name="Suksawat78soi6_MHlength">#REF!</definedName>
    <definedName name="sum" localSheetId="1">#REF!</definedName>
    <definedName name="sum">#REF!</definedName>
    <definedName name="sum_hr" localSheetId="1">#REF!</definedName>
    <definedName name="sum_hr">#REF!</definedName>
    <definedName name="Summary" localSheetId="1">#REF!</definedName>
    <definedName name="Summary">#REF!</definedName>
    <definedName name="SundryReceipts" localSheetId="1">#REF!</definedName>
    <definedName name="SundryReceipts">#REF!</definedName>
    <definedName name="svavvvbw">#N/A</definedName>
    <definedName name="SW" localSheetId="1">#REF!</definedName>
    <definedName name="SW">#REF!</definedName>
    <definedName name="swfewq" localSheetId="1">#REF!</definedName>
    <definedName name="swfewq">#REF!</definedName>
    <definedName name="syt" localSheetId="1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5" hidden="1">{#N/A,#N/A,FALSE,"Sheet1"}</definedName>
    <definedName name="t2g42" hidden="1">{#N/A,#N/A,FALSE,"Sheet1"}</definedName>
    <definedName name="t2gg43g">#N/A</definedName>
    <definedName name="TABadj" localSheetId="1">#REF!</definedName>
    <definedName name="TABadj">#REF!</definedName>
    <definedName name="TABbs" localSheetId="1">#REF!</definedName>
    <definedName name="TABbs">#REF!</definedName>
    <definedName name="Table1" localSheetId="1">#REF!</definedName>
    <definedName name="Table1">#REF!</definedName>
    <definedName name="TABpl" localSheetId="1">#REF!</definedName>
    <definedName name="TABpl">#REF!</definedName>
    <definedName name="TAX">"$#REF!.$#REF!$#REF!"</definedName>
    <definedName name="TAX_49" localSheetId="1">#REF!</definedName>
    <definedName name="TAX_49">#REF!</definedName>
    <definedName name="TAX_65" localSheetId="1">#REF!</definedName>
    <definedName name="TAX_65">#REF!</definedName>
    <definedName name="TAX_72">"$#REF!.$#REF!$#REF!"</definedName>
    <definedName name="TaxRef" localSheetId="1">#REF!</definedName>
    <definedName name="TaxRef">#REF!</definedName>
    <definedName name="tb">'[169]TrialBalance Q3-2002'!$A$1:$H$301</definedName>
    <definedName name="TB_Manual_JEs" localSheetId="5">#REF!</definedName>
    <definedName name="TB_Manual_JEs" localSheetId="1">#REF!</definedName>
    <definedName name="TB_Manual_JEs">#REF!</definedName>
    <definedName name="tbold" localSheetId="5">#REF!</definedName>
    <definedName name="tbold" localSheetId="1">#REF!</definedName>
    <definedName name="tbold">#REF!</definedName>
    <definedName name="TDB" localSheetId="5">'[9]B&amp;S 1999'!#REF!</definedName>
    <definedName name="TDB" localSheetId="1">'[9]B&amp;S 1999'!#REF!</definedName>
    <definedName name="TDB">'[9]B&amp;S 1999'!#REF!</definedName>
    <definedName name="te" localSheetId="5">#REF!</definedName>
    <definedName name="te" localSheetId="1">#REF!</definedName>
    <definedName name="te">#REF!</definedName>
    <definedName name="TEHTRHTR" localSheetId="5">#REF!</definedName>
    <definedName name="TEHTRHTR" localSheetId="1">#REF!</definedName>
    <definedName name="TEHTRHTR">#REF!</definedName>
    <definedName name="tejnyrjytkt" localSheetId="5">#REF!</definedName>
    <definedName name="tejnyrjytkt" localSheetId="1">#REF!</definedName>
    <definedName name="tejnyrjytkt">#REF!</definedName>
    <definedName name="Terhutang_kepada_sykt._berkaitan" localSheetId="1">#REF!</definedName>
    <definedName name="Terhutang_kepada_sykt._berkaitan">#REF!</definedName>
    <definedName name="TEST" localSheetId="1">#REF!</definedName>
    <definedName name="TEST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>'[170]Gain Loss Calculation'!$BR$3</definedName>
    <definedName name="test4" localSheetId="5">#REF!</definedName>
    <definedName name="test4" localSheetId="1">#REF!</definedName>
    <definedName name="test4">#REF!</definedName>
    <definedName name="TEST5" localSheetId="5">#REF!</definedName>
    <definedName name="TEST5" localSheetId="1">#REF!</definedName>
    <definedName name="TEST5">#REF!</definedName>
    <definedName name="TEST6" localSheetId="5">#REF!</definedName>
    <definedName name="TEST6" localSheetId="1">#REF!</definedName>
    <definedName name="TEST6">#REF!</definedName>
    <definedName name="TEST7" localSheetId="1">#REF!</definedName>
    <definedName name="TEST7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fyhtrh" localSheetId="1">#REF!</definedName>
    <definedName name="tfyhtrh">#REF!</definedName>
    <definedName name="tgtger" localSheetId="1">#REF!</definedName>
    <definedName name="tgtger">#REF!</definedName>
    <definedName name="tgtgtg" localSheetId="1">#REF!</definedName>
    <definedName name="tgtgtg">#REF!</definedName>
    <definedName name="tgth" localSheetId="1">#REF!</definedName>
    <definedName name="tgth">#REF!</definedName>
    <definedName name="tgtht" localSheetId="1">#REF!</definedName>
    <definedName name="tgtht">#REF!</definedName>
    <definedName name="th" localSheetId="1">#REF!</definedName>
    <definedName name="th">#REF!</definedName>
    <definedName name="THETHEQ" localSheetId="1">#REF!</definedName>
    <definedName name="THETHEQ">#REF!</definedName>
    <definedName name="thhy" localSheetId="1">#REF!</definedName>
    <definedName name="thhy">#REF!</definedName>
    <definedName name="thhyy" localSheetId="1">#REF!</definedName>
    <definedName name="thhyy">#REF!</definedName>
    <definedName name="thjryjhrt" localSheetId="1">#REF!</definedName>
    <definedName name="thjryjhrt">#REF!</definedName>
    <definedName name="thnrjyrj" localSheetId="1">#REF!</definedName>
    <definedName name="thnrjyrj">#REF!</definedName>
    <definedName name="thrdgsgs" localSheetId="1">#REF!</definedName>
    <definedName name="thrdgsgs">#REF!</definedName>
    <definedName name="thtrhrt" localSheetId="1">#REF!</definedName>
    <definedName name="thtrhrt">#REF!</definedName>
    <definedName name="thtrhth" localSheetId="1">#REF!</definedName>
    <definedName name="thtrhth">#REF!</definedName>
    <definedName name="thtted" localSheetId="1">#REF!</definedName>
    <definedName name="thtted">#REF!</definedName>
    <definedName name="Title" localSheetId="1">#REF!</definedName>
    <definedName name="Title">#REF!</definedName>
    <definedName name="Title1" localSheetId="1">#REF!</definedName>
    <definedName name="Title1">#REF!</definedName>
    <definedName name="TITLE2">[171]MENU!$C$4</definedName>
    <definedName name="tjfjrt" localSheetId="5">#REF!</definedName>
    <definedName name="tjfjrt" localSheetId="1">#REF!</definedName>
    <definedName name="tjfjrt">#REF!</definedName>
    <definedName name="tjrjyjryj" localSheetId="5">#REF!</definedName>
    <definedName name="tjrjyjryj" localSheetId="1">#REF!</definedName>
    <definedName name="tjrjyjryj">#REF!</definedName>
    <definedName name="tjryjyrj" localSheetId="5">#REF!</definedName>
    <definedName name="tjryjyrj" localSheetId="1">#REF!</definedName>
    <definedName name="tjryjyrj">#REF!</definedName>
    <definedName name="tjtrhjrt" localSheetId="1">#REF!</definedName>
    <definedName name="tjtrhjrt">#REF!</definedName>
    <definedName name="tjtrjrt" localSheetId="1">#REF!</definedName>
    <definedName name="tjtrjrt">#REF!</definedName>
    <definedName name="tjtrjtrh" localSheetId="1">#REF!</definedName>
    <definedName name="tjtrjtrh">#REF!</definedName>
    <definedName name="tjykjtk" localSheetId="1">#REF!</definedName>
    <definedName name="tjykjtk">#REF!</definedName>
    <definedName name="tkreeqwrtrjte" localSheetId="1">#REF!</definedName>
    <definedName name="tkreeqwrtrjte">#REF!</definedName>
    <definedName name="tktektw" localSheetId="1">#REF!</definedName>
    <definedName name="tktektw">#REF!</definedName>
    <definedName name="tktykje" localSheetId="1">#REF!</definedName>
    <definedName name="tktykje">#REF!</definedName>
    <definedName name="tkykws" localSheetId="1">#REF!</definedName>
    <definedName name="tkykws">#REF!</definedName>
    <definedName name="tmtmtym" localSheetId="1">#REF!</definedName>
    <definedName name="tmtmtym">#REF!</definedName>
    <definedName name="to" localSheetId="1">#REF!</definedName>
    <definedName name="to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>#REF!</definedName>
    <definedName name="TOOLS14_65" localSheetId="1">#REF!</definedName>
    <definedName name="TOOLS14_65">#REF!</definedName>
    <definedName name="TOOLS14_72">"$#REF!.#REF!$#REF!"</definedName>
    <definedName name="TOP" localSheetId="1">#REF!</definedName>
    <definedName name="TOP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_Interest" localSheetId="1">#REF!</definedName>
    <definedName name="Total_Interest">#REF!</definedName>
    <definedName name="total_lab" localSheetId="1">#REF!</definedName>
    <definedName name="total_lab">#REF!</definedName>
    <definedName name="total_mat" localSheetId="1">#REF!</definedName>
    <definedName name="total_mat">#REF!</definedName>
    <definedName name="Total_Pay" localSheetId="1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>Scheduled_Payment+Extra_Payment</definedName>
    <definedName name="Total3" localSheetId="5">#REF!</definedName>
    <definedName name="Total3" localSheetId="1">#REF!</definedName>
    <definedName name="Total3">#REF!</definedName>
    <definedName name="TotalCA___3" localSheetId="5">'[79]CA Comp'!#REF!</definedName>
    <definedName name="TotalCA___3" localSheetId="1">'[79]CA Comp'!#REF!</definedName>
    <definedName name="TotalCA___3">'[79]CA Comp'!#REF!</definedName>
    <definedName name="TotalCA___5" localSheetId="5">'[79]CA Comp'!#REF!</definedName>
    <definedName name="TotalCA___5" localSheetId="1">'[79]CA Comp'!#REF!</definedName>
    <definedName name="TotalCA___5">'[79]CA Comp'!#REF!</definedName>
    <definedName name="TotalCA___6" localSheetId="5">'[79]CA Comp'!#REF!</definedName>
    <definedName name="TotalCA___6" localSheetId="1">'[79]CA Comp'!#REF!</definedName>
    <definedName name="TotalCA___6">'[79]CA Comp'!#REF!</definedName>
    <definedName name="TotalCA___8" localSheetId="5">'[79]CA Comp'!#REF!</definedName>
    <definedName name="TotalCA___8" localSheetId="1">'[79]CA Comp'!#REF!</definedName>
    <definedName name="TotalCA___8">'[79]CA Comp'!#REF!</definedName>
    <definedName name="TotalIBA" localSheetId="5">#REF!</definedName>
    <definedName name="TotalIBA" localSheetId="1">#REF!</definedName>
    <definedName name="TotalIBA">#REF!</definedName>
    <definedName name="TOTALS" localSheetId="5">#REF!</definedName>
    <definedName name="TOTALS" localSheetId="1">#REF!</definedName>
    <definedName name="TOTALS">#REF!</definedName>
    <definedName name="TotalYear" localSheetId="5">#REF!</definedName>
    <definedName name="TotalYear" localSheetId="1">#REF!</definedName>
    <definedName name="TotalYear">#REF!</definedName>
    <definedName name="TOTREV" localSheetId="1">#REF!</definedName>
    <definedName name="TOTREV">#REF!</definedName>
    <definedName name="TPM" localSheetId="5" hidden="1">{#N/A,#N/A,FALSE,"Sheet1"}</definedName>
    <definedName name="TPM" hidden="1">{#N/A,#N/A,FALSE,"Sheet1"}</definedName>
    <definedName name="TRACKDBASE" localSheetId="1">#REF!</definedName>
    <definedName name="TRACKDBASE">#REF!</definedName>
    <definedName name="Trade_Debtors_Breakdown">[166]TBal!$A$3</definedName>
    <definedName name="traffic" localSheetId="5">#REF!</definedName>
    <definedName name="traffic" localSheetId="1">#REF!</definedName>
    <definedName name="traffic">#REF!</definedName>
    <definedName name="tre4r564t" localSheetId="5" hidden="1">{"'Eng (page2)'!$A$1:$D$52"}</definedName>
    <definedName name="tre4r564t" hidden="1">{"'Eng (page2)'!$A$1:$D$52"}</definedName>
    <definedName name="TRF">'[172]1120'!$D$15:$D$67</definedName>
    <definedName name="trhtrh" localSheetId="5">#REF!</definedName>
    <definedName name="trhtrh" localSheetId="1">#REF!</definedName>
    <definedName name="trhtrh">#REF!</definedName>
    <definedName name="trhtrht" localSheetId="5">#REF!</definedName>
    <definedName name="trhtrht" localSheetId="1">#REF!</definedName>
    <definedName name="trhtrht">#REF!</definedName>
    <definedName name="trhtrhtr" localSheetId="5">#REF!</definedName>
    <definedName name="trhtrhtr" localSheetId="1">#REF!</definedName>
    <definedName name="trhtrhtr">#REF!</definedName>
    <definedName name="trialbal1___8" localSheetId="5">[42]gl!#REF!</definedName>
    <definedName name="trialbal1___8" localSheetId="1">[42]gl!#REF!</definedName>
    <definedName name="trialbal1___8">[42]gl!#REF!</definedName>
    <definedName name="tribal" localSheetId="5">#REF!</definedName>
    <definedName name="tribal" localSheetId="1">#REF!</definedName>
    <definedName name="tribal">#REF!</definedName>
    <definedName name="trjjmyrjy" localSheetId="5">#REF!</definedName>
    <definedName name="trjjmyrjy" localSheetId="1">#REF!</definedName>
    <definedName name="trjjmyrjy">#REF!</definedName>
    <definedName name="trjrjytjmy" localSheetId="5">#REF!</definedName>
    <definedName name="trjrjytjmy" localSheetId="1">#REF!</definedName>
    <definedName name="trjrjytjmy">#REF!</definedName>
    <definedName name="trjtrj" localSheetId="1">#REF!</definedName>
    <definedName name="trjtrj">#REF!</definedName>
    <definedName name="trjtrjr" localSheetId="1">#REF!</definedName>
    <definedName name="trjtrjr">#REF!</definedName>
    <definedName name="trruhtjy6j" localSheetId="1">#REF!</definedName>
    <definedName name="trruhtjy6j">#REF!</definedName>
    <definedName name="trt" localSheetId="1">#REF!</definedName>
    <definedName name="trt">#REF!</definedName>
    <definedName name="trtg" localSheetId="1">#REF!</definedName>
    <definedName name="trtg">#REF!</definedName>
    <definedName name="trtjyjyu" localSheetId="1">#REF!</definedName>
    <definedName name="trtjyjyu">#REF!</definedName>
    <definedName name="trtr" localSheetId="1">#REF!</definedName>
    <definedName name="trtr">#REF!</definedName>
    <definedName name="trtt" localSheetId="1">#REF!</definedName>
    <definedName name="trtt">#REF!</definedName>
    <definedName name="tryj" localSheetId="1">#REF!</definedName>
    <definedName name="tryj">#REF!</definedName>
    <definedName name="tsrdf" localSheetId="1">#REF!</definedName>
    <definedName name="tsrdf">#REF!</definedName>
    <definedName name="tt" localSheetId="1">#REF!</definedName>
    <definedName name="tt">#REF!</definedName>
    <definedName name="ttg" localSheetId="1">#REF!</definedName>
    <definedName name="ttg">#REF!</definedName>
    <definedName name="ttgregfr" localSheetId="1">#REF!</definedName>
    <definedName name="ttgregfr">#REF!</definedName>
    <definedName name="tthtth" localSheetId="1">#REF!</definedName>
    <definedName name="tthtth">#REF!</definedName>
    <definedName name="ttrhwr" localSheetId="1">#REF!</definedName>
    <definedName name="ttrhwr">#REF!</definedName>
    <definedName name="ttrtr" localSheetId="1">#REF!</definedName>
    <definedName name="ttrtr">#REF!</definedName>
    <definedName name="tts" localSheetId="1">#REF!</definedName>
    <definedName name="tts">#REF!</definedName>
    <definedName name="ttt" localSheetId="1">#REF!</definedName>
    <definedName name="ttt">#REF!</definedName>
    <definedName name="tttr" localSheetId="1">#REF!</definedName>
    <definedName name="tttr">#REF!</definedName>
    <definedName name="tukk" localSheetId="1">#REF!</definedName>
    <definedName name="tukk">#REF!</definedName>
    <definedName name="tukrajrwa" localSheetId="1">#REF!</definedName>
    <definedName name="tukrajrwa">#REF!</definedName>
    <definedName name="twetwrty" localSheetId="1">#REF!</definedName>
    <definedName name="twetwrty">#REF!</definedName>
    <definedName name="twgg4">#N/A</definedName>
    <definedName name="twwetwy" localSheetId="1">#REF!</definedName>
    <definedName name="twwetwy">#REF!</definedName>
    <definedName name="tyjkjte" localSheetId="1">#REF!</definedName>
    <definedName name="tyjkjte">#REF!</definedName>
    <definedName name="TYJTYJ" localSheetId="1">#REF!</definedName>
    <definedName name="TYJTYJ">#REF!</definedName>
    <definedName name="TYKJYRWJ" localSheetId="1">#REF!</definedName>
    <definedName name="TYKJYRWJ">#REF!</definedName>
    <definedName name="tyktykty" localSheetId="1">#REF!</definedName>
    <definedName name="tyktykty">#REF!</definedName>
    <definedName name="Type" localSheetId="1">#REF!</definedName>
    <definedName name="Type">#REF!</definedName>
    <definedName name="TYPE_INV">[173]GIVTR00P!$AJ$3:$AM$960</definedName>
    <definedName name="tyu" localSheetId="5">#REF!</definedName>
    <definedName name="tyu" localSheetId="1">#REF!</definedName>
    <definedName name="tyu">#REF!</definedName>
    <definedName name="tyy" localSheetId="5">#REF!</definedName>
    <definedName name="tyy" localSheetId="1">#REF!</definedName>
    <definedName name="tyy">#REF!</definedName>
    <definedName name="tyy435h" localSheetId="5">#REF!</definedName>
    <definedName name="tyy435h" localSheetId="1">#REF!</definedName>
    <definedName name="tyy435h">#REF!</definedName>
    <definedName name="tyyjhjh" localSheetId="1">#REF!</definedName>
    <definedName name="tyyjhjh">#REF!</definedName>
    <definedName name="u">[131]B!$D$7</definedName>
    <definedName name="U_01" localSheetId="5">#REF!</definedName>
    <definedName name="U_01" localSheetId="1">#REF!</definedName>
    <definedName name="U_01">#REF!</definedName>
    <definedName name="U_01lead" localSheetId="5">#REF!</definedName>
    <definedName name="U_01lead" localSheetId="1">#REF!</definedName>
    <definedName name="U_01lead">#REF!</definedName>
    <definedName name="U_02" localSheetId="5">#REF!</definedName>
    <definedName name="U_02" localSheetId="1">#REF!</definedName>
    <definedName name="U_02">#REF!</definedName>
    <definedName name="U_04" localSheetId="1">#REF!</definedName>
    <definedName name="U_04">#REF!</definedName>
    <definedName name="U_1" localSheetId="1">#REF!</definedName>
    <definedName name="U_1">#REF!</definedName>
    <definedName name="U_1Dis" localSheetId="1">#REF!</definedName>
    <definedName name="U_1Dis">#REF!</definedName>
    <definedName name="U_20" localSheetId="1">#REF!</definedName>
    <definedName name="U_20">#REF!</definedName>
    <definedName name="U_2b">'[25]U-2'!$A$1:$J$71</definedName>
    <definedName name="U_40" localSheetId="5">#REF!</definedName>
    <definedName name="U_40" localSheetId="1">#REF!</definedName>
    <definedName name="U_40">#REF!</definedName>
    <definedName name="U_lab" localSheetId="5">#REF!</definedName>
    <definedName name="U_lab" localSheetId="1">#REF!</definedName>
    <definedName name="U_lab">#REF!</definedName>
    <definedName name="U_mat" localSheetId="5">#REF!</definedName>
    <definedName name="U_mat" localSheetId="1">#REF!</definedName>
    <definedName name="U_mat">#REF!</definedName>
    <definedName name="u45y35" localSheetId="1">#REF!</definedName>
    <definedName name="u45y35">#REF!</definedName>
    <definedName name="u46u65" localSheetId="1">#REF!</definedName>
    <definedName name="u46u65">#REF!</definedName>
    <definedName name="u66j6" localSheetId="1">#REF!</definedName>
    <definedName name="u66j6">#REF!</definedName>
    <definedName name="ua" localSheetId="1">#REF!</definedName>
    <definedName name="ua">#REF!</definedName>
    <definedName name="uas" localSheetId="1">#REF!</definedName>
    <definedName name="uas">#REF!</definedName>
    <definedName name="ugop">#N/A</definedName>
    <definedName name="uj">[32]FSA!$A$1</definedName>
    <definedName name="ujj" localSheetId="5" hidden="1">{"'Eng (page2)'!$A$1:$D$52"}</definedName>
    <definedName name="ujj" hidden="1">{"'Eng (page2)'!$A$1:$D$52"}</definedName>
    <definedName name="ukkk" localSheetId="1">#REF!</definedName>
    <definedName name="ukkk">#REF!</definedName>
    <definedName name="ukru4" localSheetId="1">#REF!</definedName>
    <definedName name="ukru4">#REF!</definedName>
    <definedName name="uktujrywj" localSheetId="1">#REF!</definedName>
    <definedName name="uktujrywj">#REF!</definedName>
    <definedName name="unit_lab" localSheetId="1">#REF!</definedName>
    <definedName name="unit_lab">#REF!</definedName>
    <definedName name="unit_mat" localSheetId="1">#REF!</definedName>
    <definedName name="unit_mat">#REF!</definedName>
    <definedName name="unit_total" localSheetId="1">#REF!</definedName>
    <definedName name="unit_total">#REF!</definedName>
    <definedName name="unnamed" localSheetId="1">#REF!</definedName>
    <definedName name="unnamed">#REF!</definedName>
    <definedName name="unreal" localSheetId="1">#REF!</definedName>
    <definedName name="unreal">#REF!</definedName>
    <definedName name="Unrealized" localSheetId="1">#REF!</definedName>
    <definedName name="Unrealized">#REF!</definedName>
    <definedName name="Uor" localSheetId="5" hidden="1">{"'Eng (page2)'!$A$1:$D$52"}</definedName>
    <definedName name="Uor" hidden="1">{"'Eng (page2)'!$A$1:$D$52"}</definedName>
    <definedName name="Upkeep" localSheetId="1">#REF!</definedName>
    <definedName name="Upkeep">#REF!</definedName>
    <definedName name="US">'[94]ADJ - RATE'!$B$3</definedName>
    <definedName name="USD" localSheetId="5">#REF!</definedName>
    <definedName name="USD" localSheetId="1">#REF!</definedName>
    <definedName name="USD">#REF!</definedName>
    <definedName name="usdYavg" localSheetId="5">#REF!</definedName>
    <definedName name="usdYavg" localSheetId="1">#REF!</definedName>
    <definedName name="usdYavg">#REF!</definedName>
    <definedName name="utituit" localSheetId="5">#REF!</definedName>
    <definedName name="utituit" localSheetId="1">#REF!</definedName>
    <definedName name="utituit">#REF!</definedName>
    <definedName name="uu" localSheetId="5" hidden="1">{"'Eng (page2)'!$A$1:$D$52"}</definedName>
    <definedName name="uu" hidden="1">{"'Eng (page2)'!$A$1:$D$52"}</definedName>
    <definedName name="uuuu" localSheetId="1">#REF!</definedName>
    <definedName name="uuuu">#REF!</definedName>
    <definedName name="V" localSheetId="5" hidden="1">{#N/A,#N/A,FALSE,"Sheet1"}</definedName>
    <definedName name="V" hidden="1">{#N/A,#N/A,FALSE,"Sheet1"}</definedName>
    <definedName name="va" localSheetId="5">#REF!,#REF!</definedName>
    <definedName name="va" localSheetId="1">#REF!,#REF!</definedName>
    <definedName name="va">#REF!,#REF!</definedName>
    <definedName name="vaava">#N/A</definedName>
    <definedName name="val" localSheetId="1">#REF!,#REF!</definedName>
    <definedName name="val">#REF!,#REF!</definedName>
    <definedName name="valei" localSheetId="1">#REF!,#REF!</definedName>
    <definedName name="valei">#REF!,#REF!</definedName>
    <definedName name="valid" localSheetId="1">#REF!,#REF!</definedName>
    <definedName name="valid">#REF!,#REF!</definedName>
    <definedName name="Valid_Show" localSheetId="5">[0]!Visible</definedName>
    <definedName name="Valid_Show" localSheetId="1">[0]!Visible</definedName>
    <definedName name="Valid_Show">[0]!Visible</definedName>
    <definedName name="VALID01234" localSheetId="5">#REF!,#REF!</definedName>
    <definedName name="VALID01234" localSheetId="1">#REF!,#REF!</definedName>
    <definedName name="VALID01234">#REF!,#REF!</definedName>
    <definedName name="VALID1234" localSheetId="5">#REF!,#REF!</definedName>
    <definedName name="VALID1234" localSheetId="1">#REF!,#REF!</definedName>
    <definedName name="VALID1234">#REF!,#REF!</definedName>
    <definedName name="valids" localSheetId="5">#REF!,#REF!</definedName>
    <definedName name="valids" localSheetId="1">#REF!,#REF!</definedName>
    <definedName name="valids">#REF!,#REF!</definedName>
    <definedName name="valie" localSheetId="1">#REF!,#REF!</definedName>
    <definedName name="valie">#REF!,#REF!</definedName>
    <definedName name="valied" localSheetId="1">#REF!,#REF!</definedName>
    <definedName name="valied">#REF!,#REF!</definedName>
    <definedName name="value">3</definedName>
    <definedName name="Value_1" localSheetId="1">#REF!</definedName>
    <definedName name="Value_1">#REF!</definedName>
    <definedName name="Values_Entered" localSheetId="5">IF('CF (T)'!Loan_Amount*Interest_Rate*'CF (T)'!Loan_Years*'CF (T)'!Loan_Start&gt;0,1,0)</definedName>
    <definedName name="Values_Entered" localSheetId="1">IF('PL (T) (3M) '!Loan_Amount*'PL (T) (3M) '!Interest_Rate*'PL (T) (3M) '!Loan_Years*'PL (T) (3M) 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>#REF!</definedName>
    <definedName name="Var_1" localSheetId="5">#REF!</definedName>
    <definedName name="Var_1" localSheetId="1">#REF!</definedName>
    <definedName name="Var_1">#REF!</definedName>
    <definedName name="Var_2" localSheetId="5">#REF!</definedName>
    <definedName name="Var_2" localSheetId="1">#REF!</definedName>
    <definedName name="Var_2">#REF!</definedName>
    <definedName name="Var_3" localSheetId="1">#REF!</definedName>
    <definedName name="Var_3">#REF!</definedName>
    <definedName name="vdsabvdsabv" localSheetId="1">#REF!</definedName>
    <definedName name="vdsabvdsabv">#REF!</definedName>
    <definedName name="Vendor_Summary" localSheetId="1">#REF!</definedName>
    <definedName name="Vendor_Summary">#REF!</definedName>
    <definedName name="versionno">1</definedName>
    <definedName name="viiuuiiu" localSheetId="1" hidden="1">#REF!</definedName>
    <definedName name="viiuuiiu" hidden="1">#REF!</definedName>
    <definedName name="vjksv" localSheetId="1">#REF!</definedName>
    <definedName name="vjksv">#REF!</definedName>
    <definedName name="VKL" localSheetId="5" hidden="1">{#N/A,#N/A,FALSE,"Sheet1"}</definedName>
    <definedName name="VKL" hidden="1">{#N/A,#N/A,FALSE,"Sheet1"}</definedName>
    <definedName name="VRP" localSheetId="5" hidden="1">{"'Feb 99'!$A$1:$G$30"}</definedName>
    <definedName name="VRP" hidden="1">{"'Feb 99'!$A$1:$G$30"}</definedName>
    <definedName name="vs">'[57]0100'!$T$20:$Y$21</definedName>
    <definedName name="vvli" localSheetId="5">#REF!,#REF!</definedName>
    <definedName name="vvli" localSheetId="1">#REF!,#REF!</definedName>
    <definedName name="vvli">#REF!,#REF!</definedName>
    <definedName name="w" localSheetId="5">#REF!</definedName>
    <definedName name="w" localSheetId="1">#REF!</definedName>
    <definedName name="w">#REF!</definedName>
    <definedName name="wafasfs">'[174]K4.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>#REF!</definedName>
    <definedName name="warn2" localSheetId="1">#REF!</definedName>
    <definedName name="warn2">#REF!</definedName>
    <definedName name="warqwfd" localSheetId="1">#REF!</definedName>
    <definedName name="warqwfd">#REF!</definedName>
    <definedName name="WAS7962_49" localSheetId="1">#REF!</definedName>
    <definedName name="WAS7962_49">#REF!</definedName>
    <definedName name="WAS7962_65" localSheetId="1">#REF!</definedName>
    <definedName name="WAS7962_65">#REF!</definedName>
    <definedName name="WAS7962_72">"$#REF!.#REF!$#REF!"</definedName>
    <definedName name="wat">[130]J1!$L$10</definedName>
    <definedName name="Watkhae_CSOlength" localSheetId="5">#REF!</definedName>
    <definedName name="Watkhae_CSOlength" localSheetId="1">#REF!</definedName>
    <definedName name="Watkhae_CSOlength">#REF!</definedName>
    <definedName name="Watkhae_MHlength" localSheetId="5">#REF!</definedName>
    <definedName name="Watkhae_MHlength" localSheetId="1">#REF!</definedName>
    <definedName name="Watkhae_MHlength">#REF!</definedName>
    <definedName name="Watkhusrang_CSOlength" localSheetId="5">#REF!</definedName>
    <definedName name="Watkhusrang_CSOlength" localSheetId="1">#REF!</definedName>
    <definedName name="Watkhusrang_CSOlength">#REF!</definedName>
    <definedName name="Watkhusrang_IDClength" localSheetId="1">#REF!</definedName>
    <definedName name="Watkhusrang_IDClength">#REF!</definedName>
    <definedName name="Watkhusrang_MHlength" localSheetId="1">#REF!</definedName>
    <definedName name="Watkhusrang_MHlength">#REF!</definedName>
    <definedName name="Watyai_CSOlength" localSheetId="1">#REF!</definedName>
    <definedName name="Watyai_CSOlength">#REF!</definedName>
    <definedName name="Watyai_MHlength" localSheetId="1">#REF!</definedName>
    <definedName name="Watyai_MHlength">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>#REF!</definedName>
    <definedName name="weedwqdwq" localSheetId="1">#REF!</definedName>
    <definedName name="weedwqdwq">#REF!</definedName>
    <definedName name="weee" localSheetId="5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5">#REF!</definedName>
    <definedName name="wegtwgwrh" localSheetId="1">#REF!</definedName>
    <definedName name="wegtwgwrh">#REF!</definedName>
    <definedName name="wegwrgwr" localSheetId="5">#REF!</definedName>
    <definedName name="wegwrgwr" localSheetId="1">#REF!</definedName>
    <definedName name="wegwrgwr">#REF!</definedName>
    <definedName name="weqeqwrq" localSheetId="5">#REF!</definedName>
    <definedName name="weqeqwrq" localSheetId="1">#REF!</definedName>
    <definedName name="weqeqwrq">#REF!</definedName>
    <definedName name="WEQWQWR" localSheetId="1">#REF!</definedName>
    <definedName name="WEQWQWR">#REF!</definedName>
    <definedName name="wergwqr" localSheetId="1">#REF!</definedName>
    <definedName name="wergwqr">#REF!</definedName>
    <definedName name="wertwwery" localSheetId="1">#REF!</definedName>
    <definedName name="wertwwery">#REF!</definedName>
    <definedName name="wet23gt23g32">#N/A</definedName>
    <definedName name="wetg" localSheetId="1">#REF!</definedName>
    <definedName name="wetg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>#REF!</definedName>
    <definedName name="wfqwfqw" localSheetId="1">#REF!</definedName>
    <definedName name="wfqwfqw">#REF!</definedName>
    <definedName name="WFWAF" localSheetId="1">#REF!</definedName>
    <definedName name="WFWAF">#REF!</definedName>
    <definedName name="wgewergwrg" localSheetId="1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hts">[67]Weights!$A$10:$K$39</definedName>
    <definedName name="wgweg" localSheetId="5">#REF!</definedName>
    <definedName name="wgweg" localSheetId="1">#REF!</definedName>
    <definedName name="wgweg">#REF!</definedName>
    <definedName name="wgwgwg" localSheetId="5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>#REF!</definedName>
    <definedName name="WLG" localSheetId="1">#REF!</definedName>
    <definedName name="WLG">#REF!</definedName>
    <definedName name="woan" localSheetId="5" hidden="1">{#N/A,#N/A,FALSE,"Sheet1"}</definedName>
    <definedName name="woan" hidden="1">{#N/A,#N/A,FALSE,"Sheet1"}</definedName>
    <definedName name="WP" localSheetId="1">#REF!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r">'[57]0100'!$K$14:$K$106</definedName>
    <definedName name="wr3wr3v" localSheetId="5">#REF!</definedName>
    <definedName name="wr3wr3v" localSheetId="1">#REF!</definedName>
    <definedName name="wr3wr3v">#REF!</definedName>
    <definedName name="wregwrgr" localSheetId="5">#REF!</definedName>
    <definedName name="wregwrgr" localSheetId="1">#REF!</definedName>
    <definedName name="wregwrgr">#REF!</definedName>
    <definedName name="wrhgrwhnr" localSheetId="5">#REF!</definedName>
    <definedName name="wrhgrwhnr" localSheetId="1">#REF!</definedName>
    <definedName name="wrhgrwhnr">#REF!</definedName>
    <definedName name="wrhreher" localSheetId="1">#REF!</definedName>
    <definedName name="wrhreher">#REF!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 localSheetId="1">#REF!</definedName>
    <definedName name="wsgwegwg">#REF!</definedName>
    <definedName name="wtetry" localSheetId="1">#REF!</definedName>
    <definedName name="wtetry">#REF!</definedName>
    <definedName name="wtewty" localSheetId="1">#REF!</definedName>
    <definedName name="wtewty">#REF!</definedName>
    <definedName name="wtggewh" localSheetId="1">#REF!</definedName>
    <definedName name="wtggewh">#REF!</definedName>
    <definedName name="wtgrwgre" localSheetId="1">#REF!</definedName>
    <definedName name="wtgrwgre">#REF!</definedName>
    <definedName name="wtwtgwg3h" localSheetId="1">#REF!</definedName>
    <definedName name="wtwtgwg3h">#REF!</definedName>
    <definedName name="wtwyw24">#N/A</definedName>
    <definedName name="WTYRYR" localSheetId="1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>#REF!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1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>#REF!</definedName>
    <definedName name="wwwwwwwwwwwww" localSheetId="1">#REF!</definedName>
    <definedName name="wwwwwwwwwwwww">#REF!</definedName>
    <definedName name="x" localSheetId="5" hidden="1">{#N/A,#N/A,FALSE,"Sheet1"}</definedName>
    <definedName name="x" hidden="1">{#N/A,#N/A,FALSE,"Sheet1"}</definedName>
    <definedName name="xbdsb" localSheetId="1">#REF!</definedName>
    <definedName name="xbdsb">#REF!</definedName>
    <definedName name="xx" localSheetId="1">#REF!</definedName>
    <definedName name="xx">#REF!</definedName>
    <definedName name="XYZ" localSheetId="1">[58]DEP12!#REF!</definedName>
    <definedName name="XYZ">[58]DEP12!#REF!</definedName>
    <definedName name="y">"$#REF!.$#REF!$#REF!"</definedName>
    <definedName name="y_1" localSheetId="1">#REF!</definedName>
    <definedName name="y_1">#REF!</definedName>
    <definedName name="y_10" localSheetId="1">#REF!</definedName>
    <definedName name="y_10">#REF!</definedName>
    <definedName name="y_11">"$#REF!.$#REF!$#REF!"</definedName>
    <definedName name="y_12" localSheetId="1">#REF!</definedName>
    <definedName name="y_12">#REF!</definedName>
    <definedName name="y_13">"$#REF!.$#REF!$#REF!"</definedName>
    <definedName name="y_14" localSheetId="1">#REF!</definedName>
    <definedName name="y_1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>#REF!</definedName>
    <definedName name="y_23" localSheetId="1">#REF!</definedName>
    <definedName name="y_2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>#REF!</definedName>
    <definedName name="y_30" localSheetId="1">#REF!</definedName>
    <definedName name="y_30">#REF!</definedName>
    <definedName name="y_30_1">"$#REF!.$#REF!$#REF!"</definedName>
    <definedName name="y_31" localSheetId="1">#REF!</definedName>
    <definedName name="y_31">#REF!</definedName>
    <definedName name="y_31_1" localSheetId="1">#REF!</definedName>
    <definedName name="y_31_1">#REF!</definedName>
    <definedName name="y_32" localSheetId="1">#REF!</definedName>
    <definedName name="y_32">#REF!</definedName>
    <definedName name="y_33" localSheetId="1">#REF!</definedName>
    <definedName name="y_33">#REF!</definedName>
    <definedName name="y_33_1">"$#REF!.$#REF!$#REF!"</definedName>
    <definedName name="y_34" localSheetId="1">#REF!</definedName>
    <definedName name="y_34">#REF!</definedName>
    <definedName name="y_35" localSheetId="1">#REF!</definedName>
    <definedName name="y_35">#REF!</definedName>
    <definedName name="y_35_1">"$#REF!.$#REF!$#REF!"</definedName>
    <definedName name="y_36" localSheetId="1">#REF!</definedName>
    <definedName name="y_36">#REF!</definedName>
    <definedName name="y_37" localSheetId="1">#REF!</definedName>
    <definedName name="y_37">#REF!</definedName>
    <definedName name="y_38" localSheetId="1">#REF!</definedName>
    <definedName name="y_38">#REF!</definedName>
    <definedName name="y_39" localSheetId="1">#REF!</definedName>
    <definedName name="y_39">#REF!</definedName>
    <definedName name="y_40" localSheetId="1">#REF!</definedName>
    <definedName name="y_40">#REF!</definedName>
    <definedName name="y_42" localSheetId="1">#REF!</definedName>
    <definedName name="y_42">#REF!</definedName>
    <definedName name="y_43" localSheetId="1">#REF!</definedName>
    <definedName name="y_43">#REF!</definedName>
    <definedName name="y_45" localSheetId="1">#REF!</definedName>
    <definedName name="y_45">#REF!</definedName>
    <definedName name="y_47" localSheetId="1">#REF!</definedName>
    <definedName name="y_47">#REF!</definedName>
    <definedName name="y_49" localSheetId="1">#REF!</definedName>
    <definedName name="y_49">#REF!</definedName>
    <definedName name="y_5" localSheetId="1">#REF!</definedName>
    <definedName name="y_5">#REF!</definedName>
    <definedName name="y_52" localSheetId="1">#REF!</definedName>
    <definedName name="y_52">#REF!</definedName>
    <definedName name="y_53" localSheetId="1">#REF!</definedName>
    <definedName name="y_53">#REF!</definedName>
    <definedName name="y_6" localSheetId="1">#REF!</definedName>
    <definedName name="y_6">#REF!</definedName>
    <definedName name="y_60" localSheetId="1">#REF!</definedName>
    <definedName name="y_60">#REF!</definedName>
    <definedName name="y_65" localSheetId="1">#REF!</definedName>
    <definedName name="y_65">#REF!</definedName>
    <definedName name="y_67" localSheetId="1">#REF!</definedName>
    <definedName name="y_67">#REF!</definedName>
    <definedName name="y_68" localSheetId="1">#REF!</definedName>
    <definedName name="y_68">#REF!</definedName>
    <definedName name="y_70" localSheetId="1">#REF!</definedName>
    <definedName name="y_70">#REF!</definedName>
    <definedName name="y_71" localSheetId="1">#REF!</definedName>
    <definedName name="y_71">#REF!</definedName>
    <definedName name="y_72">"$#REF!.$#REF!$#REF!"</definedName>
    <definedName name="y_8" localSheetId="1">#REF!</definedName>
    <definedName name="y_8">#REF!</definedName>
    <definedName name="y_9" localSheetId="1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 localSheetId="1">#REF!</definedName>
    <definedName name="YA">#REF!</definedName>
    <definedName name="YA_Disposed" localSheetId="1">#REF!</definedName>
    <definedName name="YA_Disposed">#REF!</definedName>
    <definedName name="YA_of_Tranferor" localSheetId="1">#REF!</definedName>
    <definedName name="YA_of_Tranferor">#REF!</definedName>
    <definedName name="YA_of_Transferor" localSheetId="1">#REF!</definedName>
    <definedName name="YA_of_Transferor">#REF!</definedName>
    <definedName name="YA_Purchased" localSheetId="1">#REF!</definedName>
    <definedName name="YA_Purchased">#REF!</definedName>
    <definedName name="YA_transferred_in" localSheetId="1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5">#REF!</definedName>
    <definedName name="YEAR" localSheetId="1">#REF!</definedName>
    <definedName name="YEAR">#REF!</definedName>
    <definedName name="Year_of_assessment_1992" localSheetId="5">#REF!</definedName>
    <definedName name="Year_of_assessment_1992" localSheetId="1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>#REF!</definedName>
    <definedName name="Year97_1st2nd" localSheetId="1">#REF!</definedName>
    <definedName name="Year97_1st2nd">#REF!</definedName>
    <definedName name="yerhryrhy" localSheetId="1">#REF!</definedName>
    <definedName name="yerhryrhy">#REF!</definedName>
    <definedName name="yhjryhry" localSheetId="1">#REF!</definedName>
    <definedName name="yhjryhry">#REF!</definedName>
    <definedName name="yil88l" localSheetId="1">#REF!</definedName>
    <definedName name="yil88l">#REF!</definedName>
    <definedName name="yj4w" localSheetId="1">#REF!</definedName>
    <definedName name="yj4w">#REF!</definedName>
    <definedName name="yjjytjytj" localSheetId="1">#REF!</definedName>
    <definedName name="yjjytjytj">#REF!</definedName>
    <definedName name="yjreye" localSheetId="1">#REF!</definedName>
    <definedName name="yjreye">#REF!</definedName>
    <definedName name="yjtyejeyj" localSheetId="1">#REF!</definedName>
    <definedName name="yjtyejeyj">#REF!</definedName>
    <definedName name="yjyjkuku" localSheetId="1">#REF!</definedName>
    <definedName name="yjyjkuku">#REF!</definedName>
    <definedName name="yjyjrtj" localSheetId="1">#REF!</definedName>
    <definedName name="yjyjrtj">#REF!</definedName>
    <definedName name="yjyjtj" localSheetId="1">#REF!</definedName>
    <definedName name="yjyjtj">#REF!</definedName>
    <definedName name="yjyuj6uyj" localSheetId="1">#REF!</definedName>
    <definedName name="yjyuj6uyj">#REF!</definedName>
    <definedName name="yktkyjeye" localSheetId="1">#REF!</definedName>
    <definedName name="yktkyjeye">#REF!</definedName>
    <definedName name="ykttyktu" localSheetId="1">#REF!</definedName>
    <definedName name="ykttyktu">#REF!</definedName>
    <definedName name="ykutkut" localSheetId="1">#REF!</definedName>
    <definedName name="ykutkut">#REF!</definedName>
    <definedName name="ylktujkty" localSheetId="1">#REF!</definedName>
    <definedName name="ylktujkty">#REF!</definedName>
    <definedName name="yrjj" localSheetId="1">#REF!</definedName>
    <definedName name="yrjj">#REF!</definedName>
    <definedName name="yrjytjyt" localSheetId="1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5">#REF!</definedName>
    <definedName name="YTJRYJRYJ" localSheetId="1">#REF!</definedName>
    <definedName name="YTJRYJRYJ">#REF!</definedName>
    <definedName name="ytkjtyjrthjjet" localSheetId="5">#REF!</definedName>
    <definedName name="ytkjtyjrthjjet" localSheetId="1">#REF!</definedName>
    <definedName name="ytkjtyjrthjjet">#REF!</definedName>
    <definedName name="ytkmtyekje" localSheetId="5">#REF!</definedName>
    <definedName name="ytkmtyekje" localSheetId="1">#REF!</definedName>
    <definedName name="ytkmtyekje">#REF!</definedName>
    <definedName name="ytktukut" localSheetId="1">#REF!</definedName>
    <definedName name="ytktukut">#REF!</definedName>
    <definedName name="ytkuku" localSheetId="1">#REF!</definedName>
    <definedName name="ytkuku">#REF!</definedName>
    <definedName name="ytrtujrtjryj" localSheetId="1">#REF!</definedName>
    <definedName name="ytrtujrtjryj">#REF!</definedName>
    <definedName name="yukltsekw" localSheetId="1">#REF!</definedName>
    <definedName name="yukltsekw">#REF!</definedName>
    <definedName name="YUKUKUTE" localSheetId="1">#REF!</definedName>
    <definedName name="YUKUKUTE">#REF!</definedName>
    <definedName name="yy" localSheetId="1">#REF!</definedName>
    <definedName name="yy">#REF!</definedName>
    <definedName name="z" localSheetId="1">#REF!</definedName>
    <definedName name="z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1">#REF!</definedName>
    <definedName name="zaliza">#REF!</definedName>
    <definedName name="Zone">"02"</definedName>
    <definedName name="zx" localSheetId="1">#REF!</definedName>
    <definedName name="zx">#REF!</definedName>
    <definedName name="zz" localSheetId="5" hidden="1">{"'Eng (page2)'!$A$1:$D$52"}</definedName>
    <definedName name="zz" hidden="1">{"'Eng (page2)'!$A$1:$D$52"}</definedName>
    <definedName name="zzz" localSheetId="1">#REF!</definedName>
    <definedName name="zzz">#REF!</definedName>
    <definedName name="zzz1" localSheetId="1">#REF!</definedName>
    <definedName name="zzz1">#REF!</definedName>
    <definedName name="zzz2" localSheetId="1">#REF!</definedName>
    <definedName name="zzz2">#REF!</definedName>
    <definedName name="あ" localSheetId="1">#REF!</definedName>
    <definedName name="あ">#REF!</definedName>
    <definedName name="เ">[178]ข้อมูล!$A$2:$A$27</definedName>
    <definedName name="แ" localSheetId="5">#REF!</definedName>
    <definedName name="แ" localSheetId="1">#REF!</definedName>
    <definedName name="แ">#REF!</definedName>
    <definedName name="โ4305" localSheetId="5">'[179]Raw Material'!#REF!</definedName>
    <definedName name="โ4305" localSheetId="1">'[179]Raw Material'!#REF!</definedName>
    <definedName name="โ4305">'[179]Raw Material'!#REF!</definedName>
    <definedName name="ก" localSheetId="5">#REF!</definedName>
    <definedName name="ก" localSheetId="1">#REF!</definedName>
    <definedName name="ก">#REF!</definedName>
    <definedName name="ก138" localSheetId="5">'[180]คชจ.ดำเนินงาน6-43'!#REF!</definedName>
    <definedName name="ก138" localSheetId="1">'[180]คชจ.ดำเนินงาน6-43'!#REF!</definedName>
    <definedName name="ก138">'[180]คชจ.ดำเนินงาน6-43'!#REF!</definedName>
    <definedName name="กก" localSheetId="5">#REF!</definedName>
    <definedName name="กก" localSheetId="1">#REF!</definedName>
    <definedName name="กก">#REF!</definedName>
    <definedName name="กกก">'[95]List data adj.'!$B$2:$B$5</definedName>
    <definedName name="กรณีพิเศษ" localSheetId="5">#REF!</definedName>
    <definedName name="กรณีพิเศษ" localSheetId="1">#REF!</definedName>
    <definedName name="กรณีพิเศษ">#REF!</definedName>
    <definedName name="ก่อสร้าง" localSheetId="5">#REF!</definedName>
    <definedName name="ก่อสร้าง" localSheetId="1">#REF!</definedName>
    <definedName name="ก่อสร้าง">#REF!</definedName>
    <definedName name="ข" localSheetId="5">#REF!</definedName>
    <definedName name="ข" localSheetId="1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5">#REF!</definedName>
    <definedName name="ข้อมูล" localSheetId="1">#REF!</definedName>
    <definedName name="ข้อมูล">#REF!</definedName>
    <definedName name="จังหวัด" localSheetId="5">#REF!</definedName>
    <definedName name="จังหวัด" localSheetId="1">#REF!</definedName>
    <definedName name="จังหวัด">#REF!</definedName>
    <definedName name="เจ๊รัช" localSheetId="5">#REF!</definedName>
    <definedName name="เจ๊รัช" localSheetId="1">#REF!</definedName>
    <definedName name="เจ๊รัช">#REF!</definedName>
    <definedName name="ฉ160" localSheetId="1">#REF!</definedName>
    <definedName name="ฉ160">#REF!</definedName>
    <definedName name="ชั้นลอย" localSheetId="1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5">#REF!</definedName>
    <definedName name="ด" localSheetId="1">#REF!</definedName>
    <definedName name="ด">#REF!</definedName>
    <definedName name="ดก" localSheetId="5">#REF!</definedName>
    <definedName name="ดก" localSheetId="1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5">#REF!</definedName>
    <definedName name="ดพพพ" localSheetId="1">#REF!</definedName>
    <definedName name="ดพพพ">#REF!</definedName>
    <definedName name="ต่อเติม" localSheetId="5">#REF!</definedName>
    <definedName name="ต่อเติม" localSheetId="1">#REF!</definedName>
    <definedName name="ต่อเติม">#REF!</definedName>
    <definedName name="ตาราง3" localSheetId="5">#REF!</definedName>
    <definedName name="ตาราง3" localSheetId="1">#REF!</definedName>
    <definedName name="ตาราง3">#REF!</definedName>
    <definedName name="ตารางที่1.1">'[39]List data adj.'!$E$2:$E$5</definedName>
    <definedName name="ตารางที่1_1" localSheetId="5">#REF!</definedName>
    <definedName name="ตารางที่1_1" localSheetId="1">#REF!</definedName>
    <definedName name="ตารางที่1_1">#REF!</definedName>
    <definedName name="ตารางที่2" localSheetId="5">#REF!</definedName>
    <definedName name="ตารางที่2" localSheetId="1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5">#REF!</definedName>
    <definedName name="ทาง" localSheetId="1">#REF!</definedName>
    <definedName name="ทาง">#REF!</definedName>
    <definedName name="ทางมีปัญหา" localSheetId="5">#REF!</definedName>
    <definedName name="ทางมีปัญหา" localSheetId="1">#REF!</definedName>
    <definedName name="ทางมีปัญหา">#REF!</definedName>
    <definedName name="ทำเลที่ตั้ง">'[95]List data adj.'!$B$2:$B$5</definedName>
    <definedName name="โทรศัพท์" localSheetId="5">#REF!</definedName>
    <definedName name="โทรศัพท์" localSheetId="1">#REF!</definedName>
    <definedName name="โทรศัพท์">#REF!</definedName>
    <definedName name="เนื้อที่ต่อเติม" localSheetId="5">#REF!</definedName>
    <definedName name="เนื้อที่ต่อเติม" localSheetId="1">#REF!</definedName>
    <definedName name="เนื้อที่ต่อเติม">#REF!</definedName>
    <definedName name="ปห" localSheetId="5">#REF!</definedName>
    <definedName name="ปห" localSheetId="1">#REF!</definedName>
    <definedName name="ปห">#REF!</definedName>
    <definedName name="เปรียบเทียบ" localSheetId="1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5">#REF!</definedName>
    <definedName name="ผู้จัดการ" localSheetId="1">#REF!</definedName>
    <definedName name="ผู้จัดการ">#REF!</definedName>
    <definedName name="พ" localSheetId="5">#REF!</definedName>
    <definedName name="พ" localSheetId="1">#REF!</definedName>
    <definedName name="พ">#REF!</definedName>
    <definedName name="พ1" localSheetId="5">#REF!</definedName>
    <definedName name="พ1" localSheetId="1">#REF!</definedName>
    <definedName name="พ1">#REF!</definedName>
    <definedName name="พนักงานประเมิน" localSheetId="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5">#REF!</definedName>
    <definedName name="ฟ" localSheetId="1">#REF!</definedName>
    <definedName name="ฟ">#REF!</definedName>
    <definedName name="ฟ1" localSheetId="5">#REF!</definedName>
    <definedName name="ฟ1" localSheetId="1">#REF!</definedName>
    <definedName name="ฟ1">#REF!</definedName>
    <definedName name="ฟ1000" localSheetId="5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'[180]คชจ.ดำเนินงาน6-43'!#REF!</definedName>
    <definedName name="ฟ218">'[180]คชจ.ดำเนินงาน6-43'!#REF!</definedName>
    <definedName name="ฟ255" localSheetId="1">'[180]คชจ.ดำเนินงาน6-43'!#REF!</definedName>
    <definedName name="ฟ255">'[180]คชจ.ดำเนินงาน6-43'!#REF!</definedName>
    <definedName name="ฟ420" localSheetId="1">'[180]คชจ.ดำเนินงาน6-43'!#REF!</definedName>
    <definedName name="ฟ420">'[180]คชจ.ดำเนินงาน6-43'!#REF!</definedName>
    <definedName name="ฟ850" localSheetId="5">#REF!</definedName>
    <definedName name="ฟ850" localSheetId="1">#REF!</definedName>
    <definedName name="ฟ850">#REF!</definedName>
    <definedName name="ฟฟ" localSheetId="5">#REF!</definedName>
    <definedName name="ฟฟ" localSheetId="1">#REF!</definedName>
    <definedName name="ฟฟ">#REF!</definedName>
    <definedName name="ฟฟฟฟฟ" localSheetId="5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5">#REF!</definedName>
    <definedName name="ภูแลนด์" localSheetId="1">#REF!</definedName>
    <definedName name="ภูแลนด์">#REF!</definedName>
    <definedName name="มาตราส่วน">[189]ข้อมูล!$S$2:$S$4</definedName>
    <definedName name="มาสเตอร์" localSheetId="5">#REF!</definedName>
    <definedName name="มาสเตอร์" localSheetId="1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>#REF!</definedName>
    <definedName name="ฤ" localSheetId="1">#REF!</definedName>
    <definedName name="ฤ">#REF!</definedName>
    <definedName name="ฤ1" localSheetId="1">#REF!</definedName>
    <definedName name="ฤ1">#REF!</definedName>
    <definedName name="ล" localSheetId="1">#REF!</definedName>
    <definedName name="ล">#REF!</definedName>
    <definedName name="ลว." localSheetId="1">#REF!</definedName>
    <definedName name="ลว.">#REF!</definedName>
    <definedName name="วว" localSheetId="1">#REF!</definedName>
    <definedName name="วว">#REF!</definedName>
    <definedName name="วัสดุ" localSheetId="1">#REF!</definedName>
    <definedName name="วัสดุ">#REF!</definedName>
    <definedName name="วิเคราะห์เปรียบเทียบ" localSheetId="1">#REF!</definedName>
    <definedName name="วิเคราะห์เปรียบเทียบ">#REF!</definedName>
    <definedName name="วิธีต้นทุน" localSheetId="1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 localSheetId="1">#REF!</definedName>
    <definedName name="ส1117">#REF!</definedName>
    <definedName name="สภาพที่ดิน" localSheetId="1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5">#REF!</definedName>
    <definedName name="สมาชิก" localSheetId="1">#REF!</definedName>
    <definedName name="สมาชิก">#REF!</definedName>
    <definedName name="สรุปต้นทุน" localSheetId="5">#REF!</definedName>
    <definedName name="สรุปต้นทุน" localSheetId="1">#REF!</definedName>
    <definedName name="สรุปต้นทุน">#REF!</definedName>
    <definedName name="สรุปพื้นที่" localSheetId="5">#REF!</definedName>
    <definedName name="สรุปพื้นที่" localSheetId="1">#REF!</definedName>
    <definedName name="สรุปพื้นที่">#REF!</definedName>
    <definedName name="หนากกา" localSheetId="1">#REF!</definedName>
    <definedName name="หนากกา">#REF!</definedName>
    <definedName name="หลักประกัน" localSheetId="1">#REF!</definedName>
    <definedName name="หลักประกัน">#REF!</definedName>
    <definedName name="อาคารเดิม" localSheetId="1">#REF!</definedName>
    <definedName name="อาคารเดิม">#REF!</definedName>
    <definedName name="อาคารรวม" localSheetId="1">#REF!</definedName>
    <definedName name="อาคารรวม">#REF!</definedName>
    <definedName name="ะ1" localSheetId="1">#REF!</definedName>
    <definedName name="ะ1">#REF!</definedName>
    <definedName name="ๆ" localSheetId="1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E83" i="141" l="1"/>
  <c r="I83" i="141"/>
  <c r="G83" i="141"/>
  <c r="C83" i="141"/>
  <c r="I68" i="131" l="1"/>
  <c r="K23" i="142" l="1"/>
  <c r="I40" i="142" l="1"/>
  <c r="I47" i="142" s="1"/>
  <c r="H15" i="129" l="1"/>
  <c r="F15" i="129"/>
  <c r="F27" i="129"/>
  <c r="E40" i="142"/>
  <c r="E47" i="142" s="1"/>
  <c r="D94" i="128"/>
  <c r="D96" i="128"/>
  <c r="Z32" i="129" l="1"/>
  <c r="X32" i="129"/>
  <c r="V32" i="129"/>
  <c r="V31" i="129"/>
  <c r="Z31" i="129" s="1"/>
  <c r="F32" i="129"/>
  <c r="J32" i="129"/>
  <c r="G30" i="131"/>
  <c r="G23" i="142"/>
  <c r="G14" i="142"/>
  <c r="I30" i="131" l="1"/>
  <c r="J96" i="128" l="1"/>
  <c r="J93" i="128"/>
  <c r="J92" i="128"/>
  <c r="I92" i="141"/>
  <c r="R35" i="129" l="1"/>
  <c r="T35" i="129" s="1"/>
  <c r="V35" i="129" s="1"/>
  <c r="I98" i="141" l="1"/>
  <c r="E98" i="141"/>
  <c r="G48" i="131"/>
  <c r="K17" i="131"/>
  <c r="I17" i="131"/>
  <c r="G17" i="131"/>
  <c r="G32" i="131" s="1"/>
  <c r="G37" i="131" s="1"/>
  <c r="E17" i="131"/>
  <c r="K40" i="142"/>
  <c r="K47" i="142" s="1"/>
  <c r="G40" i="142"/>
  <c r="G47" i="142" l="1"/>
  <c r="K14" i="142"/>
  <c r="K25" i="142" s="1"/>
  <c r="I14" i="142"/>
  <c r="E14" i="142"/>
  <c r="K29" i="142" l="1"/>
  <c r="K33" i="142" s="1"/>
  <c r="K49" i="142" s="1"/>
  <c r="I23" i="142"/>
  <c r="I25" i="142" s="1"/>
  <c r="I29" i="142" s="1"/>
  <c r="I33" i="142" s="1"/>
  <c r="G25" i="142"/>
  <c r="E23" i="142"/>
  <c r="E25" i="142" s="1"/>
  <c r="E29" i="142" s="1"/>
  <c r="E33" i="142" s="1"/>
  <c r="E60" i="142" s="1"/>
  <c r="L98" i="128"/>
  <c r="L97" i="128"/>
  <c r="L96" i="128"/>
  <c r="L93" i="128"/>
  <c r="L92" i="128"/>
  <c r="N85" i="128"/>
  <c r="N83" i="128"/>
  <c r="L83" i="128"/>
  <c r="J83" i="128"/>
  <c r="H83" i="128"/>
  <c r="F83" i="128"/>
  <c r="D83" i="128"/>
  <c r="N75" i="128"/>
  <c r="L75" i="128"/>
  <c r="L85" i="128" s="1"/>
  <c r="J75" i="128"/>
  <c r="H75" i="128"/>
  <c r="H85" i="128" s="1"/>
  <c r="F75" i="128"/>
  <c r="F85" i="128" s="1"/>
  <c r="D75" i="128"/>
  <c r="N45" i="128"/>
  <c r="L45" i="128"/>
  <c r="H45" i="128"/>
  <c r="F45" i="128"/>
  <c r="N43" i="128"/>
  <c r="L43" i="128"/>
  <c r="J43" i="128"/>
  <c r="H43" i="128"/>
  <c r="F43" i="128"/>
  <c r="D43" i="128"/>
  <c r="N23" i="128"/>
  <c r="L23" i="128"/>
  <c r="J23" i="128"/>
  <c r="H23" i="128"/>
  <c r="F23" i="128"/>
  <c r="D23" i="128"/>
  <c r="I49" i="142" l="1"/>
  <c r="I60" i="142"/>
  <c r="E52" i="142"/>
  <c r="E49" i="142"/>
  <c r="D85" i="128"/>
  <c r="I56" i="142"/>
  <c r="I58" i="142" s="1"/>
  <c r="G29" i="142"/>
  <c r="G33" i="142" s="1"/>
  <c r="E58" i="142"/>
  <c r="E54" i="142"/>
  <c r="D45" i="128"/>
  <c r="J85" i="128"/>
  <c r="J45" i="128"/>
  <c r="K56" i="142"/>
  <c r="K58" i="142" s="1"/>
  <c r="K52" i="142"/>
  <c r="K60" i="142" s="1"/>
  <c r="I52" i="142"/>
  <c r="I54" i="142" s="1"/>
  <c r="L99" i="128"/>
  <c r="L101" i="128" s="1"/>
  <c r="L103" i="128" s="1"/>
  <c r="E56" i="142" l="1"/>
  <c r="G54" i="142"/>
  <c r="G52" i="142" s="1"/>
  <c r="G60" i="142" s="1"/>
  <c r="G49" i="142"/>
  <c r="G58" i="142" s="1"/>
  <c r="G56" i="142" s="1"/>
  <c r="K54" i="142"/>
  <c r="C98" i="141"/>
  <c r="E92" i="141"/>
  <c r="K48" i="131"/>
  <c r="G53" i="131"/>
  <c r="G55" i="131" s="1"/>
  <c r="K53" i="131"/>
  <c r="J32" i="130" s="1"/>
  <c r="K55" i="131" l="1"/>
  <c r="K30" i="131" l="1"/>
  <c r="K32" i="131" s="1"/>
  <c r="K37" i="131" s="1"/>
  <c r="K41" i="131" s="1"/>
  <c r="J31" i="130" s="1"/>
  <c r="I32" i="131"/>
  <c r="I37" i="131" s="1"/>
  <c r="G10" i="141" s="1"/>
  <c r="G35" i="141" s="1"/>
  <c r="E30" i="131"/>
  <c r="E32" i="131" s="1"/>
  <c r="J20" i="130" l="1"/>
  <c r="N21" i="129"/>
  <c r="I53" i="131"/>
  <c r="E53" i="131"/>
  <c r="L32" i="130" l="1"/>
  <c r="L20" i="130"/>
  <c r="R21" i="129" l="1"/>
  <c r="I48" i="131"/>
  <c r="E48" i="131"/>
  <c r="C92" i="141" l="1"/>
  <c r="H100" i="128" l="1"/>
  <c r="H97" i="128"/>
  <c r="H94" i="128"/>
  <c r="P26" i="129" l="1"/>
  <c r="T26" i="129" s="1"/>
  <c r="X26" i="129"/>
  <c r="J15" i="129"/>
  <c r="F94" i="128" s="1"/>
  <c r="J26" i="129"/>
  <c r="H18" i="129"/>
  <c r="T14" i="129"/>
  <c r="E55" i="131"/>
  <c r="V14" i="129" l="1"/>
  <c r="I55" i="131"/>
  <c r="N15" i="129" l="1"/>
  <c r="P21" i="129" l="1"/>
  <c r="F97" i="128"/>
  <c r="T13" i="129"/>
  <c r="T15" i="129" s="1"/>
  <c r="F98" i="128" s="1"/>
  <c r="P22" i="129" l="1"/>
  <c r="T21" i="129" l="1"/>
  <c r="V21" i="129" l="1"/>
  <c r="Z21" i="129" s="1"/>
  <c r="AA21" i="129" s="1"/>
  <c r="T25" i="129"/>
  <c r="G92" i="141" l="1"/>
  <c r="J37" i="129" l="1"/>
  <c r="Z35" i="129" l="1"/>
  <c r="AA35" i="129" s="1"/>
  <c r="R27" i="129"/>
  <c r="T27" i="129" s="1"/>
  <c r="H98" i="128" s="1"/>
  <c r="N26" i="129"/>
  <c r="V26" i="129" s="1"/>
  <c r="Z26" i="129" s="1"/>
  <c r="L27" i="129"/>
  <c r="H96" i="128" s="1"/>
  <c r="V25" i="129" l="1"/>
  <c r="Z25" i="129" s="1"/>
  <c r="H27" i="129"/>
  <c r="H93" i="128" l="1"/>
  <c r="G98" i="141" l="1"/>
  <c r="N28" i="130" l="1"/>
  <c r="N25" i="130"/>
  <c r="N24" i="130"/>
  <c r="N16" i="130"/>
  <c r="N13" i="130"/>
  <c r="N20" i="130" l="1"/>
  <c r="N32" i="130" l="1"/>
  <c r="P32" i="130" s="1"/>
  <c r="N65" i="128" l="1"/>
  <c r="N64" i="128"/>
  <c r="R22" i="129" l="1"/>
  <c r="R36" i="129"/>
  <c r="R37" i="129" s="1"/>
  <c r="P36" i="129"/>
  <c r="P37" i="129" s="1"/>
  <c r="L37" i="129"/>
  <c r="H37" i="129"/>
  <c r="L33" i="130"/>
  <c r="D29" i="130"/>
  <c r="L26" i="130"/>
  <c r="J26" i="130"/>
  <c r="H26" i="130"/>
  <c r="F26" i="130"/>
  <c r="F34" i="130" s="1"/>
  <c r="D26" i="130"/>
  <c r="L21" i="130"/>
  <c r="F17" i="130"/>
  <c r="D17" i="130"/>
  <c r="F18" i="129"/>
  <c r="R15" i="129"/>
  <c r="P15" i="129"/>
  <c r="P23" i="129" s="1"/>
  <c r="L15" i="129"/>
  <c r="F96" i="128" s="1"/>
  <c r="F93" i="128"/>
  <c r="F92" i="128"/>
  <c r="F99" i="128" s="1"/>
  <c r="F101" i="128" s="1"/>
  <c r="F103" i="128" s="1"/>
  <c r="V13" i="129"/>
  <c r="Z13" i="129" s="1"/>
  <c r="H92" i="128" l="1"/>
  <c r="H99" i="128" s="1"/>
  <c r="H101" i="128" s="1"/>
  <c r="H103" i="128" s="1"/>
  <c r="V27" i="129"/>
  <c r="Z27" i="129" s="1"/>
  <c r="F23" i="129"/>
  <c r="D92" i="128" s="1"/>
  <c r="R23" i="129"/>
  <c r="L23" i="129"/>
  <c r="H23" i="129"/>
  <c r="D93" i="128" s="1"/>
  <c r="F37" i="129"/>
  <c r="D34" i="130"/>
  <c r="L34" i="130"/>
  <c r="H34" i="130"/>
  <c r="N97" i="128"/>
  <c r="N99" i="128" s="1"/>
  <c r="N101" i="128" s="1"/>
  <c r="N103" i="128" s="1"/>
  <c r="H14" i="130" l="1"/>
  <c r="H22" i="130" s="1"/>
  <c r="F14" i="130"/>
  <c r="J23" i="129"/>
  <c r="F22" i="130" l="1"/>
  <c r="D14" i="130"/>
  <c r="D22" i="130" s="1"/>
  <c r="L14" i="130"/>
  <c r="L22" i="130" s="1"/>
  <c r="J98" i="128" s="1"/>
  <c r="Z14" i="129" l="1"/>
  <c r="Z15" i="129" s="1"/>
  <c r="V15" i="129"/>
  <c r="V29" i="129"/>
  <c r="V30" i="129"/>
  <c r="Z30" i="129" l="1"/>
  <c r="T36" i="129"/>
  <c r="T37" i="129" s="1"/>
  <c r="K57" i="131" l="1"/>
  <c r="K60" i="131" l="1"/>
  <c r="K68" i="131" s="1"/>
  <c r="K64" i="131"/>
  <c r="I10" i="141"/>
  <c r="I35" i="141" l="1"/>
  <c r="I51" i="141" s="1"/>
  <c r="I55" i="141" s="1"/>
  <c r="N31" i="130"/>
  <c r="N33" i="130" s="1"/>
  <c r="J33" i="130" l="1"/>
  <c r="J34" i="130" s="1"/>
  <c r="H109" i="128"/>
  <c r="N109" i="128"/>
  <c r="K66" i="131"/>
  <c r="K62" i="131"/>
  <c r="E37" i="131"/>
  <c r="I41" i="131"/>
  <c r="E41" i="131" l="1"/>
  <c r="E68" i="131" s="1"/>
  <c r="C10" i="141"/>
  <c r="E60" i="131" l="1"/>
  <c r="N20" i="129" s="1"/>
  <c r="E57" i="131"/>
  <c r="E64" i="131" s="1"/>
  <c r="E66" i="131" s="1"/>
  <c r="E62" i="131"/>
  <c r="C35" i="141"/>
  <c r="I57" i="131" l="1"/>
  <c r="I64" i="131" s="1"/>
  <c r="I66" i="131" s="1"/>
  <c r="I60" i="131"/>
  <c r="V20" i="129"/>
  <c r="N22" i="129"/>
  <c r="J19" i="130"/>
  <c r="J21" i="130" s="1"/>
  <c r="G51" i="141"/>
  <c r="G55" i="141" s="1"/>
  <c r="I96" i="141"/>
  <c r="N29" i="130"/>
  <c r="N26" i="130"/>
  <c r="N17" i="130"/>
  <c r="C51" i="141" l="1"/>
  <c r="N23" i="129"/>
  <c r="D97" i="128" s="1"/>
  <c r="N19" i="130"/>
  <c r="N21" i="130" s="1"/>
  <c r="I62" i="131"/>
  <c r="G96" i="141"/>
  <c r="N34" i="130"/>
  <c r="I100" i="141"/>
  <c r="Z29" i="129"/>
  <c r="V17" i="129"/>
  <c r="W23" i="129"/>
  <c r="C55" i="141" l="1"/>
  <c r="C96" i="141" s="1"/>
  <c r="C100" i="141" s="1"/>
  <c r="C113" i="141" s="1"/>
  <c r="G100" i="141"/>
  <c r="G113" i="141" s="1"/>
  <c r="Z17" i="129"/>
  <c r="V18" i="129"/>
  <c r="T22" i="129"/>
  <c r="T23" i="129" s="1"/>
  <c r="AA15" i="129"/>
  <c r="D98" i="128" l="1"/>
  <c r="D99" i="128" s="1"/>
  <c r="D101" i="128" s="1"/>
  <c r="D103" i="128" s="1"/>
  <c r="F109" i="128"/>
  <c r="Z18" i="129"/>
  <c r="Z20" i="129"/>
  <c r="V22" i="129"/>
  <c r="V23" i="129" s="1"/>
  <c r="Z22" i="129" l="1"/>
  <c r="Z23" i="129" s="1"/>
  <c r="AA23" i="129" s="1"/>
  <c r="AA20" i="129"/>
  <c r="D109" i="128"/>
  <c r="N12" i="130"/>
  <c r="N14" i="130" s="1"/>
  <c r="N22" i="130" s="1"/>
  <c r="J14" i="130" l="1"/>
  <c r="J22" i="130" l="1"/>
  <c r="J97" i="128" s="1"/>
  <c r="J99" i="128" s="1"/>
  <c r="J101" i="128" s="1"/>
  <c r="L109" i="128"/>
  <c r="P22" i="130" l="1"/>
  <c r="J103" i="128"/>
  <c r="J109" i="128" s="1"/>
  <c r="G41" i="131" l="1"/>
  <c r="E10" i="141"/>
  <c r="E35" i="141" s="1"/>
  <c r="E51" i="141" s="1"/>
  <c r="G57" i="131" l="1"/>
  <c r="G66" i="131" s="1"/>
  <c r="G64" i="131" s="1"/>
  <c r="G62" i="131"/>
  <c r="G60" i="131" s="1"/>
  <c r="G68" i="131" s="1"/>
  <c r="E55" i="141"/>
  <c r="E96" i="141" s="1"/>
  <c r="E100" i="141" l="1"/>
  <c r="X34" i="129" l="1"/>
  <c r="X36" i="129" s="1"/>
  <c r="X37" i="129" s="1"/>
  <c r="N34" i="129" l="1"/>
  <c r="N36" i="129" s="1"/>
  <c r="N37" i="129" s="1"/>
  <c r="V34" i="129" l="1"/>
  <c r="V36" i="129" l="1"/>
  <c r="V37" i="129" s="1"/>
  <c r="Z34" i="129"/>
  <c r="Z36" i="129" s="1"/>
  <c r="Z37" i="129" s="1"/>
  <c r="AA34" i="129" l="1"/>
</calcChain>
</file>

<file path=xl/sharedStrings.xml><?xml version="1.0" encoding="utf-8"?>
<sst xmlns="http://schemas.openxmlformats.org/spreadsheetml/2006/main" count="849" uniqueCount="241">
  <si>
    <t>ต้นทุนทางการเงิน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</si>
  <si>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</si>
  <si>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</si>
  <si>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</si>
  <si>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</si>
  <si>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หนี้สินไม่หมุนเวียนอื่น</t>
  </si>
  <si>
    <t>รวมส่วนของผู้ถือหุ้น</t>
  </si>
  <si>
    <t>สินทรัพย์</t>
  </si>
  <si>
    <t>ส่วนของผู้ถือหุ้น</t>
  </si>
  <si>
    <t>รายได้</t>
  </si>
  <si>
    <t>ค่าใช้จ่าย</t>
  </si>
  <si>
    <t>หนี้สินและส่วนของผู้ถือหุ้น</t>
  </si>
  <si>
    <t>รวมหนี้สินและส่วนของผู้ถือหุ้น</t>
  </si>
  <si>
    <t>งบการเงินรวม</t>
  </si>
  <si>
    <t>กำไร (ขาดทุน) สะสม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</si>
  <si>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</si>
  <si>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</si>
  <si>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</si>
  <si>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ค่าใช้จ่ายในการบริหาร</t>
  </si>
  <si>
    <t>รวมหนี้สินหมุนเวียน</t>
  </si>
  <si>
    <t>รวมหนี้สินไม่หมุนเวียน</t>
  </si>
  <si>
    <t>รวมหนี้สิน</t>
  </si>
  <si>
    <t>บริษัท ชูโอ เซ็นโก (ประเทศไทย) จำกัด (มหาชน) และบริษัทย่อย</t>
  </si>
  <si>
    <t>งบแสดงฐานะการเงิน</t>
  </si>
  <si>
    <t>หมายเหตุ</t>
  </si>
  <si>
    <t>สินทรัพย์หมุนเวียน</t>
  </si>
  <si>
    <t xml:space="preserve">ลูกหนี้การค้าและลูกหนี้อื่น </t>
  </si>
  <si>
    <t>สินทรัพย์ไม่หมุนเวียน</t>
  </si>
  <si>
    <t>เงินลงทุนในบริษัทร่วม</t>
  </si>
  <si>
    <t>เงินลงทุนระยะยาวอื่น</t>
  </si>
  <si>
    <t>หนี้สินหมุนเวียน</t>
  </si>
  <si>
    <t>เจ้าหนี้การค้าและเจ้าหนี้อื่น</t>
  </si>
  <si>
    <t>เงินรับล่วงหน้าจากลูกค้า</t>
  </si>
  <si>
    <t>ต้นทุนงานค้างจ่าย</t>
  </si>
  <si>
    <t>ภาษีเงินได้ค้างจ่าย</t>
  </si>
  <si>
    <t>หนี้สินไม่หมุนเวียน</t>
  </si>
  <si>
    <t>หนี้สินภาษีเงินได้รอการตัดบัญชี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</si>
  <si>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</si>
  <si>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</si>
  <si>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ส่วนได้เสียที่</t>
  </si>
  <si>
    <t>กำไรขาดทุนเบ็ดเสร็จอื่น</t>
  </si>
  <si>
    <t>รวม</t>
  </si>
  <si>
    <t>มูลค่าหุ้นสามัญ</t>
  </si>
  <si>
    <t>งบการเงินเฉพาะกิจการ</t>
  </si>
  <si>
    <t>รายได้ค่านายหน้าและบริการ</t>
  </si>
  <si>
    <t>ต้นทุนบริการ</t>
  </si>
  <si>
    <t>ส่วนแบ่งขาดทุนจากเงินลงทุนในบริษัทร่วม</t>
  </si>
  <si>
    <t>ผลต่างของอัตราแลกเปลี่ยนจากการแปลงค่างบการเงิน</t>
  </si>
  <si>
    <t>กำไรจากการขายสินทรัพย์</t>
  </si>
  <si>
    <t>รายได้จากการบริหาร</t>
  </si>
  <si>
    <t>ภาระผูกพันผลประโยชน์พนักงาน</t>
  </si>
  <si>
    <t>กำไรจากการขายเงินลงทุนในบริษัทย่อย</t>
  </si>
  <si>
    <t>2559</t>
  </si>
  <si>
    <t>เงินเบิกเกินบัญชี</t>
  </si>
  <si>
    <t>งานระหว่างทำ</t>
  </si>
  <si>
    <t>ขาดทุนก่อนภาษีเงินได้</t>
  </si>
  <si>
    <t>งบกระแสเงินสด</t>
  </si>
  <si>
    <t>ค่าเสื่อมราคาและรายจ่ายตัดบัญชี</t>
  </si>
  <si>
    <t>ดอกเบี้ยรับ</t>
  </si>
  <si>
    <t>ลูกหนี้การค้าและลูกหนี้อื่น</t>
  </si>
  <si>
    <t>หนี้สินดำเนินงานเพิ่มขึ้น (ลดลง)</t>
  </si>
  <si>
    <t>จ่ายดอกเบี้ย</t>
  </si>
  <si>
    <t>จ่ายภาษีเงินได้</t>
  </si>
  <si>
    <t>ซื้อสินทรัพย์ไม่มีตัวตน</t>
  </si>
  <si>
    <t>ซื้ออุปกรณ์</t>
  </si>
  <si>
    <t>เงินสดรับจากการขายอุปกรณ์</t>
  </si>
  <si>
    <t>ซื้อเงินลงทุนในบริษัทย่อย</t>
  </si>
  <si>
    <t>เงินสดรับจากดอกเบี้ยรับ</t>
  </si>
  <si>
    <t>เงินสดรับจากการเพิ่มทุน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</si>
  <si>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</si>
  <si>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</si>
  <si>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พันบาท</t>
  </si>
  <si>
    <t>31 ธันวาคม 2559</t>
  </si>
  <si>
    <t>สินทรัพย์ไม่หมุนเวียนที่ถือไว้เพื่อขาย</t>
  </si>
  <si>
    <t>กรรมการ</t>
  </si>
  <si>
    <t>งบแสดงฐานะการเงิน (ต่อ)</t>
  </si>
  <si>
    <t>"ยังไม่ได้ตรวจสอบ"</t>
  </si>
  <si>
    <t>"สอบทานแล้ว"</t>
  </si>
  <si>
    <t>2560</t>
  </si>
  <si>
    <t>งบกระแสเงินสด (ต่อ)</t>
  </si>
  <si>
    <t>31 ธันวาคม 2558</t>
  </si>
  <si>
    <t>-</t>
  </si>
  <si>
    <t>รายการกับผู้ถือหุ้นที่บันทึกโดยตรงเข้าส่วนของผู้ถือหุ้น</t>
  </si>
  <si>
    <t>ผลสะสมจากการแก้ไขข้อผิดพลาดทางการบัญชี</t>
  </si>
  <si>
    <t>ยอดคงเหลือ ณ วันที่ 1 มกราคม 2559 ปรับปรุงใหม่</t>
  </si>
  <si>
    <t>ยอดคงเหลือ ณ วันที่ 1 มกราคม 2560 ตามที่เคยรายงานไว้</t>
  </si>
  <si>
    <t>ยอดคงเหลือ ณ วันที่ 1 มกราคม 2560 ปรับปรุงใหม่</t>
  </si>
  <si>
    <t>รวมรายการกับผู้ถือหุ้นที่บันทึกโดยตรงเข้าส่วนของผู้ถือหุ้น</t>
  </si>
  <si>
    <t>จัดสรรเพื่อสำรอง</t>
  </si>
  <si>
    <t>ตามกฎหมาย</t>
  </si>
  <si>
    <t>เงินฝากธนาคารที่มีภาระค้ำประกัน</t>
  </si>
  <si>
    <t xml:space="preserve">เงินลงทุนในบริษัทย่อย </t>
  </si>
  <si>
    <t>เงินลงทุนในหุ้นกู้แปลงสภาพ</t>
  </si>
  <si>
    <t xml:space="preserve">อุปกรณ์ </t>
  </si>
  <si>
    <t xml:space="preserve">สินทรัพย์ไม่มีตัวตน </t>
  </si>
  <si>
    <t>- กิจการที่เกี่ยวข้องกัน</t>
  </si>
  <si>
    <t>- กิจการอื่น</t>
  </si>
  <si>
    <t>- ภาษีเงินได้หัก ณ ที่จ่าย</t>
  </si>
  <si>
    <t>- อื่นๆ</t>
  </si>
  <si>
    <t>- จัดสรรเพื่อสำรองตามกฎหมาย</t>
  </si>
  <si>
    <t>- ยังไม่ได้จัดสรร</t>
  </si>
  <si>
    <t>ทุนเรือนหุ้น - หุ้นสามัญ มูลค่าหุ้นละ 5 บาท</t>
  </si>
  <si>
    <t>ทุนจดทะเบียน - 67,500,000 หุ้น มูลค่าหุ้นละ 5 บาท ในปี 2560</t>
  </si>
  <si>
    <t>และ 2559 และ 45,000,000 หุ้น มูลค่าหุ้นละ 5 บาทในปี 2558</t>
  </si>
  <si>
    <t>เงินให้กู้ยืมระยะยาวที่ครบกำหนดชำระในหนึ่งปี</t>
  </si>
  <si>
    <t>เงินให้กู้ยืมระยะยาวสุทธิจากส่วนที่ครบกำหนดชำระในหนึ่งปี</t>
  </si>
  <si>
    <t>…………………………………………………………………..</t>
  </si>
  <si>
    <t>เงินจ่ายล่วงหน้าค่าหุ้น</t>
  </si>
  <si>
    <t>กำหนดชำระในหนึ่งปี</t>
  </si>
  <si>
    <t>ประมาณการหนี้สินค่ารื้อถอน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</si>
  <si>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</si>
  <si>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</si>
  <si>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"ปรับปรุงใหม่"</t>
  </si>
  <si>
    <t>งบกำไรขาดทุนเบ็ดเสร็จ</t>
  </si>
  <si>
    <t>หนี้สงสัยจะสูญเงินให้กู้ยืมแก่กิจการอื่น</t>
  </si>
  <si>
    <t>รวมรายได้</t>
  </si>
  <si>
    <t>รายได้อื่น</t>
  </si>
  <si>
    <t>รวมค่าใช้จ่าย</t>
  </si>
  <si>
    <t>กำไร (ขาดทุน) เบ็ดเสร็จอื่น - สุทธิจากภาษี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</si>
  <si>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</si>
  <si>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</si>
  <si>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</si>
  <si>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</si>
  <si>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</si>
  <si>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</si>
  <si>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</si>
  <si>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เพิ่มทุนเรือนหุ้น</t>
  </si>
  <si>
    <t>รวมกำไร (ขาดทุน) เบ็ดเสร็จสำหรับงวด</t>
  </si>
  <si>
    <t>ยังไม่ได้จัดสรร</t>
  </si>
  <si>
    <t>เงินลงทุนในหลักทรัพย์เผื่อขาย</t>
  </si>
  <si>
    <t>เงินสดรับจากเงินกู้ยืมระยะยาวจากกิจการที่เกี่ยวข้องกัน</t>
  </si>
  <si>
    <t>กำไรจากการขายสินทรัพย์ไม่หมุนเวียนที่ถือไว้เพื่อขาย</t>
  </si>
  <si>
    <t>ลูกหนี้ตามสัญญาการรวมหนี้ที่ครบกำหนดชำระในหนึ่งปี</t>
  </si>
  <si>
    <t>ลูกหนี้ตามสัญญาการรวมหนี้สุทธิจากส่วนที่ครบ</t>
  </si>
  <si>
    <t>เจ้าหนี้ตามสัญญาการรวมหนี้ที่ครบกำหนดชำระในหนึ่งปี</t>
  </si>
  <si>
    <t>ขาดทุนจากการด้อยค่าเงินลงทุนระยะยาวอื่น</t>
  </si>
  <si>
    <t>ขาดทุนก่อนส่วนแบ่งขาดทุนจากเงินลงทุนในบริษัทร่วมและภาษีเงินได้</t>
  </si>
  <si>
    <t>ที่ยังไม่เกิดขึ้นจริงจาก</t>
  </si>
  <si>
    <t>องค์ประกอบอื่น</t>
  </si>
  <si>
    <t>ของส่วนของผู้ถือหุ้น</t>
  </si>
  <si>
    <t>รวมส่วนของ</t>
  </si>
  <si>
    <t>ส่วนของ</t>
  </si>
  <si>
    <t>ผู้ถือหุ้น</t>
  </si>
  <si>
    <t>บริษัทใหญ่</t>
  </si>
  <si>
    <t>ไม่มีอำนาจควบคุม</t>
  </si>
  <si>
    <t>ผลต่างจากการแปลงค่า</t>
  </si>
  <si>
    <t>งบการเงินที่เป็น</t>
  </si>
  <si>
    <t>เงินตราต่างประเทศ</t>
  </si>
  <si>
    <t>กำไร (ขาดทุน)</t>
  </si>
  <si>
    <t>ทุนจากการเปลี่ยน</t>
  </si>
  <si>
    <t>สัดส่วนการถือหุ้น</t>
  </si>
  <si>
    <t>ในบริษัทย่อย</t>
  </si>
  <si>
    <t>กำไร (ขาดทุน) เบ็ดเสร็จอื่น</t>
  </si>
  <si>
    <t>ทุนที่ออกและ</t>
  </si>
  <si>
    <t>ชำระเต็มมูลค่าแล้ว</t>
  </si>
  <si>
    <t>องค์ประกอบอื่นของ</t>
  </si>
  <si>
    <t>กำไร (ขาดทุน) ที่ยังไม่เกิดขึ้นจริงจาก</t>
  </si>
  <si>
    <t>ขาดทุนสำหรับงวด</t>
  </si>
  <si>
    <t>รวมรายการที่จะถูกบันทึกในส่วนของกำไรหรือขาดทุนในภายหลัง</t>
  </si>
  <si>
    <t>รวมรายการที่จะไม่ถูกบันทึกในส่วนของกำไรหรือขาดทุนในภายหลัง</t>
  </si>
  <si>
    <t>ปรับปรุงด้วย</t>
  </si>
  <si>
    <t>กระแสเงินสดจากกิจกรรมดำเนินงาน</t>
  </si>
  <si>
    <t>………………………………......……………     กรรมการ</t>
  </si>
  <si>
    <t>สินทรัพย์ดำเนินงานลดลง (เพิ่มขึ้น)</t>
  </si>
  <si>
    <t>เงินสดรับ (จ่าย) จากการดำเนินงาน</t>
  </si>
  <si>
    <t>กระแสเงินสดจากกิจกรรมลงทุน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</si>
  <si>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</si>
  <si>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</si>
  <si>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หนี้สงสัยจะสูญลูกหนี้กิจการที่เกี่ยวข้องกันและกิจการอื่น</t>
  </si>
  <si>
    <t>กำไร (ขาดทุน) ที่ยังไม่เกิดขึ้นจริงจากเงินลงทุนในหลักทรัพย์เผื่อขาย - สุทธิจากภาษี</t>
  </si>
  <si>
    <t>ส่วนเกิน (ต่ำกว่า)</t>
  </si>
  <si>
    <t>การเปลี่ยนแปลงส่วนได้เสียในบริษัทย่อยโดยไม่สูญเสียการควบคุม</t>
  </si>
  <si>
    <t>ยอดคงเหลือ ณ วันที่ 1 มกราคม 2559 ตามที่เคยรายงานไว้</t>
  </si>
  <si>
    <t>ส่วนเกิน (ต่ำกว่า) มูลค่าหุ้นสามัญ</t>
  </si>
  <si>
    <t>และ 45,000,00 หุ้น มูลค่าหุ้นละ 5 บาทในปี 2558</t>
  </si>
  <si>
    <t xml:space="preserve">ในปี 2560 และ 47,759,170 หุ้น มูลค่าหุ้นละ 5 บาท ในปี 2559 </t>
  </si>
  <si>
    <t>หนี้สงสัยจะสูญลูกหนี้ตามสัญญาการรวมหนี้ (กลับรายการ)</t>
  </si>
  <si>
    <t>หนี้สงสัยจะสูญเงินให้กู้ยืมแก่กิจการที่เกี่ยวข้องกันและกิจการอื่น</t>
  </si>
  <si>
    <t>7, 9</t>
  </si>
  <si>
    <t>ทุนที่ออกและชำระเต็มมูลค่าแล้ว - 67,499,426 หุ้น มูลค่าหุ้นละ 5 บาท</t>
  </si>
  <si>
    <t>กำไร (ขาดทุน) จากการประมาณการตามหลักคณิตศาสตร์ประกันภัย</t>
  </si>
  <si>
    <t>สินทรัพย์ภาษีเงินได้รอตัดบัญชี</t>
  </si>
  <si>
    <t>หนี้สินภายใต้สัญญาเช่าการเงิน -สุทธิจากส่วนที่ครบกำหนดชำระในหนึ่งปี</t>
  </si>
  <si>
    <t>ขาดทุนต่อหุ้น (บาท)</t>
  </si>
  <si>
    <t>หนี้สินภายใต้สัญญาเช่าการเงินส่วนที่ถึงกำหนดชำระในหนึ่งปี</t>
  </si>
  <si>
    <t>ขาดทุนจากการด้อยค่าเงินลงทุนในบริษัทย่อย (กลับรายการ)</t>
  </si>
  <si>
    <t>ขาดทุนจากการด้อยค่าสินทรัพย์ไม่หมุนเวียนอื่น</t>
  </si>
  <si>
    <t>ลูกหนี้ตามสัญญาการรวมหนี้</t>
  </si>
  <si>
    <t>เจ้าหนี้ตามสัญญาการรวมหนี้</t>
  </si>
  <si>
    <t>เงินสดจ่ายภาระผูกพันผลประโยชน์พนักงาน</t>
  </si>
  <si>
    <t>เงินสดจ่ายเงินจ่ายล่วงหน้าค่าหุ้น</t>
  </si>
  <si>
    <t>ประมาณการภาระผูกพันผลประโยชน์พนักงาน</t>
  </si>
  <si>
    <t>หนี้สงสัยจะสูญเงินจ่ายล่วงหน้าค่าหุ้น</t>
  </si>
  <si>
    <t>รายได้ (ค่าใช้จ่าย) ภาษีเงินได้</t>
  </si>
  <si>
    <t>ส่วนของผู้ถือหุ้นบริษัทใหญ่</t>
  </si>
  <si>
    <t>ส่วนเกิน (ต่ำกว่า) ทุนจากการเปลี่ยนแปลงสัดส่วนการถือหุ้นในบริษัทย่อย</t>
  </si>
  <si>
    <t>เงินสดรับจากเงินให้กู้ยืมแก่กิจการอื่น</t>
  </si>
  <si>
    <t>เงินเบิกเกินบัญชีธนาคารเพิ่มขึ้น</t>
  </si>
  <si>
    <t>หนี้สินตามสัญญาเช่าการเงินลดลง</t>
  </si>
  <si>
    <t>เงินปันผลรับ</t>
  </si>
  <si>
    <t>ขาดทุนจากการลดมูลค่างานระหว่างทำ</t>
  </si>
  <si>
    <r>
      <t>เงินสดรับจากเงินให้กู้ยืมแก่</t>
    </r>
    <r>
      <rPr>
        <sz val="14"/>
        <rFont val="Angsana New"/>
        <family val="1"/>
      </rPr>
      <t>กิจการที่เกี่ยวข้องกัน</t>
    </r>
  </si>
  <si>
    <t>7, 20</t>
  </si>
  <si>
    <t>สำหรับโครงการผลประโยชน์พนักงาน</t>
  </si>
  <si>
    <t>เงินสดจ่ายเงินให้กู้ยืมแก่กิจการอื่น</t>
  </si>
  <si>
    <t>……………………………………………        กรรมการ</t>
  </si>
  <si>
    <t>ขาดทุนจากการด้อยค่ายานพาหนะ (กลับรายการ)</t>
  </si>
  <si>
    <t>รับคืนภาษีเงินได้</t>
  </si>
  <si>
    <t>เงินสดรับจากเงินกู้ยืมระยะยาวจากกิจการอื่น</t>
  </si>
  <si>
    <t>เงินกู้ยืมระยะสั้นและดอกเบี้ยค้างจ่ายจาก</t>
  </si>
  <si>
    <t>กำไรจากการจ่ายผลประโยชน์พนักงาน</t>
  </si>
  <si>
    <t>ขาดทุนจากการด้อยค่าเงินลงทุนในหุ้นกู้แปลงสภาพ (กลับรายการ)</t>
  </si>
  <si>
    <t>6.2</t>
  </si>
  <si>
    <t>ผลกระทบจากการสูญเสียการควบคุมในบริษัทย่อย</t>
  </si>
  <si>
    <t>16, 26</t>
  </si>
  <si>
    <t>กำไรจากการจ่ายภาระผูกพันผลประโยชน์พนักงาน</t>
  </si>
  <si>
    <t>เงินสดรับจากเงินปันผลรับ</t>
  </si>
  <si>
    <t>เงินสดจ่ายเงินให้กู้ยืมแก่กิจการที่เกี่ยวข้องกัน</t>
  </si>
  <si>
    <t>ผลกระทบจากการแปลงค่างบการเงินที่เป็นเงินตราต่างประเทศ</t>
  </si>
  <si>
    <t>เงินสดรับสุทธิจากส่วนได้เสียที่ไม่มีอำนาจควบคุม</t>
  </si>
  <si>
    <t>ขาดทุนจากการดำเนินงานก่อนเปลี่ยนแปลงในสินทรัพย์และหนี้สินดำเนินงาน</t>
  </si>
  <si>
    <t>ณ วันที่ 30 กันยายน 2560</t>
  </si>
  <si>
    <t>30 กันยายน 2560</t>
  </si>
  <si>
    <t>สำหรับงวดสามเดือนสิ้นสุดวันที่ 30 กันยายน 2560</t>
  </si>
  <si>
    <t>สำหรับงวดเก้าเดือนสิ้นสุดวันที่ 30 กันยายน 2560</t>
  </si>
  <si>
    <t>ยอดคงเหลือ ณ วันที่ 30 กันยายน 2560</t>
  </si>
  <si>
    <t>ยอดคงเหลือ ณ วันที่ 30 กันยายน 2559</t>
  </si>
  <si>
    <t>เงินสดจ่ายจากการสูญเสียการควบคุมในบริษัทย่อย</t>
  </si>
  <si>
    <t>หนี้สงสัยจะสูญเงินให้กู้ยืมแก่กิจการที่เกี่ยวข้องกันและกิจการอื่น (กลับรายการ)</t>
  </si>
  <si>
    <t>ขาดทุนจากอัตราแลกเปลี่ยนที่ยังไม่เกิดขึ้นจริง</t>
  </si>
  <si>
    <t>ขาดทุนจากการขายและตัดจำหน่ายอุปกรณ์</t>
  </si>
  <si>
    <t>ซื้อเงินลงทุนระยะยาวอื่น</t>
  </si>
  <si>
    <t xml:space="preserve">ข้อมูลกระแสเงินสดเปิดเผยเพิ่มเติม </t>
  </si>
  <si>
    <t>รายการที่ไม่ใช่เงินสด</t>
  </si>
  <si>
    <t>ในระหว่างปี 2559 บริษัทรับโอนสินทรัพย์ไม่หมุนเวียนที่ถือไว้เพื่อขายจากอุปกรณ์ สินทรัพย์ไม่มีตัวตนและสินทรัพย์ไม่หมุนเวียนอื่น จำนวน 4.9 ล้านบาท</t>
  </si>
  <si>
    <t>ประมาณการค่ารื้อถอน(กลับรายการ)</t>
  </si>
  <si>
    <t>เงินสดรับเงินรับล่วงหน้าค่าขายเงินลงทุน</t>
  </si>
  <si>
    <t>เงินสดสุทธิใช้ไปจากกิจกรรมดำเนินงาน</t>
  </si>
  <si>
    <t>เงินสดรับจากการขายเงินลงทุนในบริษัทย่อย</t>
  </si>
  <si>
    <t>เงินสดสุทธิได้มาจากกิจกรรมจัดหาเงิน</t>
  </si>
  <si>
    <t>เงินสดและรายการเทียบเท่าเงินสดลดลง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</si>
</sst>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0.00_)"/>
    <numFmt numFmtId="196" formatCode="_(* #,##0_);_(* \(#,##0\);_(* &quot;-&quot;??_);_(@_)"/>
    <numFmt numFmtId="197" formatCode="#,##0;[Red]\(#,##0\)"/>
    <numFmt numFmtId="198" formatCode="#,##0.00;[Red]\(#,##0.00\)"/>
    <numFmt numFmtId="199" formatCode="#,##0.00_ ;[Red]\-#,##0.00\ "/>
    <numFmt numFmtId="200" formatCode="_(* #,##0.0000_);_(* \(#,##0.0000\);_(* &quot;-&quot;??_);_(@_)"/>
    <numFmt numFmtId="201" formatCode="#,##0.00\ ;\(#,##0.00\)"/>
    <numFmt numFmtId="202" formatCode="_(* #,##0.00_);_(* \(#,##0.00\);_(* &quot;-&quot;_);_(@_)"/>
    <numFmt numFmtId="203" formatCode="0_)"/>
    <numFmt numFmtId="204" formatCode="0.0%"/>
    <numFmt numFmtId="205" formatCode="General_)"/>
    <numFmt numFmtId="206" formatCode="_(* #,##0.00000_);_(* \(#,##0.00000\);_(* &quot;-&quot;??_);_(@_)"/>
    <numFmt numFmtId="207" formatCode="#,##0;\(#,##0\)"/>
    <numFmt numFmtId="208" formatCode="#,##0.00;\(#,##0.00\)"/>
    <numFmt numFmtId="209" formatCode="#,##0.0000;\(#,##0.0000\)"/>
    <numFmt numFmtId="210" formatCode="_-* #,##0_-;\-* #,##0_-;_-* &quot;-&quot;??_-;_-@_-"/>
    <numFmt numFmtId="211" formatCode="_(* #,##0.000_);_(* \(#,##0.000\);_(* &quot;-&quot;_);_(@_)"/>
    <numFmt numFmtId="212" formatCode="&quot;RM&quot;#,##0_);[Red]\(&quot;RM&quot;#,##0\)"/>
    <numFmt numFmtId="213" formatCode="_(* #,##0.0000_);_(* \(#,##0.0000\);_(* &quot;-&quot;_);_(@_)"/>
    <numFmt numFmtId="214" formatCode="##,##0.0_);\(#,##0.0\)"/>
    <numFmt numFmtId="215" formatCode="#,##0.00;[Red]#,##0.00"/>
    <numFmt numFmtId="216" formatCode="_ * #,##0.00_ ;_ * \-#,##0.00_ ;_ * &quot;-&quot;??_ ;_ @_ "/>
    <numFmt numFmtId="217" formatCode="&quot;£&quot;#,##0.00_);[Red]\(&quot;£&quot;#,##0.00\)"/>
    <numFmt numFmtId="218" formatCode="mmmm\ d\,\ yyyy"/>
    <numFmt numFmtId="219" formatCode="&quot;RM&quot;#,##0;[Red]\-&quot;RM&quot;#,##0"/>
    <numFmt numFmtId="220" formatCode="&quot;£&quot;#,##0;[Red]\-&quot;£&quot;#,##0"/>
    <numFmt numFmtId="221" formatCode="_-* #,##0.000_-;\-* #,##0.000_-;_-* &quot;-&quot;??_-;_-@_-"/>
    <numFmt numFmtId="222" formatCode="_(* #,##0.0_);_(* \(#,##0.0\);_(* &quot;-&quot;_);_(@_)"/>
    <numFmt numFmtId="223" formatCode="_(&quot;Rp&quot;* #,##0_);_(&quot;Rp&quot;* \(#,##0\);_(&quot;Rp&quot;* &quot;-&quot;_);_(@_)"/>
    <numFmt numFmtId="224" formatCode="&quot;RM&quot;#,##0;\-&quot;RM&quot;#,##0"/>
    <numFmt numFmtId="225" formatCode="#,##0_);[Red]\(#,##0\);\-\ \ \ "/>
    <numFmt numFmtId="226" formatCode="_-&quot;RM&quot;* #,##0_-;\-&quot;RM&quot;* #,##0_-;_-&quot;RM&quot;* &quot;-&quot;_-;_-@_-"/>
    <numFmt numFmtId="227" formatCode="0_);[Red]\(0\)"/>
    <numFmt numFmtId="228" formatCode="&quot;RM&quot;#,##0.00;\-&quot;RM&quot;#,##0.00"/>
    <numFmt numFmtId="229" formatCode="#,##0.000_);[Red]\(#,##0.000\);\-\ \ "/>
    <numFmt numFmtId="230" formatCode="&quot;£&quot;#,##0.00;\-&quot;£&quot;#,##0.00"/>
    <numFmt numFmtId="231" formatCode="_-* #,##0.0000_-;\-* #,##0.0000_-;_-* &quot;-&quot;??_-;_-@_-"/>
    <numFmt numFmtId="232" formatCode="&quot;£&quot;#,##0_);[Red]\(&quot;£&quot;#,##0\)"/>
    <numFmt numFmtId="233" formatCode="_ &quot;RM&quot;* #,##0.00_ ;_ &quot;RM&quot;* \-#,##0.00_ ;_ &quot;RM&quot;* &quot;-&quot;??_ ;_ @_ "/>
    <numFmt numFmtId="234" formatCode="#,##0.0_);[Red]\(#,##0.0\);\-\ \ "/>
    <numFmt numFmtId="235" formatCode="_-&quot;RM&quot;* #,##0.00_-;\-&quot;RM&quot;* #,##0.00_-;_-&quot;RM&quot;* &quot;-&quot;??_-;_-@_-"/>
    <numFmt numFmtId="236" formatCode="#,##0.00_);[Red]\-#,##0.00"/>
    <numFmt numFmtId="237" formatCode="&quot;£&quot;#,##0;\-&quot;£&quot;#,##0"/>
    <numFmt numFmtId="238" formatCode="#,##0.00_);[Red]\(#,##0.00\);\-\ \ "/>
    <numFmt numFmtId="239" formatCode="_-* #,##0.0_-;\-* #,##0.0_-;_-* &quot;-&quot;??_-;_-@_-"/>
    <numFmt numFmtId="240" formatCode="#,##0_);[Red]\(#,##0\);;\-\ \ "/>
    <numFmt numFmtId="241" formatCode="0.0"/>
    <numFmt numFmtId="242" formatCode="&quot;$&quot;#,##0;\-&quot;$&quot;#,##0"/>
    <numFmt numFmtId="243" formatCode="_ * #,##0_ ;_ * \-#,##0_ ;_ * &quot;-&quot;_ ;_ @_ "/>
    <numFmt numFmtId="244" formatCode="&quot;RM&quot;#,##0.00;[Red]\-&quot;RM&quot;#,##0.00"/>
    <numFmt numFmtId="245" formatCode="0.000_)"/>
    <numFmt numFmtId="246" formatCode="&quot;$&quot;#,##0\ ;\(&quot;$&quot;#,##0\)"/>
    <numFmt numFmtId="247" formatCode="d\.mmm\.yy"/>
    <numFmt numFmtId="248" formatCode="#,##0.0;\-#,##0.0"/>
    <numFmt numFmtId="249" formatCode="0."/>
    <numFmt numFmtId="250" formatCode="0.00%;\(0.00\)%"/>
    <numFmt numFmtId="251" formatCode="mmm\.yy"/>
    <numFmt numFmtId="252" formatCode="_-&quot;$&quot;* #,##0_-;\-&quot;$&quot;* #,##0_-;_-&quot;$&quot;* &quot;-&quot;_-;_-@_-"/>
    <numFmt numFmtId="253" formatCode="&quot;$&quot;#,##0"/>
    <numFmt numFmtId="254" formatCode="_([$€-2]* #,##0.00_);_([$€-2]* \(#,##0.00\);_([$€-2]* &quot;-&quot;??_)"/>
    <numFmt numFmtId="255" formatCode="_-&quot;$&quot;* #,##0.00_-;\-&quot;$&quot;* #,##0.00_-;_-&quot;$&quot;* &quot;-&quot;??_-;_-@_-"/>
    <numFmt numFmtId="256" formatCode="#.00"/>
    <numFmt numFmtId="257" formatCode="#,##0.000_);[Red]\(#,##0.000\)"/>
    <numFmt numFmtId="258" formatCode="0.000%"/>
    <numFmt numFmtId="259" formatCode="#,##0.0_);\(#,##0.0\)"/>
    <numFmt numFmtId="260" formatCode="_-* #,##0.00\ _F_-;\-* #,##0.00\ _F_-;_-* &quot;-&quot;??\ _F_-;_-@_-"/>
    <numFmt numFmtId="261" formatCode="&quot;\&quot;\ #,##0.00;&quot;\&quot;\ \-#,##0.00"/>
    <numFmt numFmtId="262" formatCode="&quot;\&quot;#,##0.00;[Red]&quot;\&quot;\-#,##0.00"/>
    <numFmt numFmtId="263" formatCode="#,##0&quot; F&quot;_);[Red]\(#,##0&quot; F&quot;\)"/>
    <numFmt numFmtId="264" formatCode="_-* #,##0\ &quot;F&quot;_-;\-* #,##0\ &quot;F&quot;_-;_-* &quot;-&quot;\ &quot;F&quot;_-;_-@_-"/>
    <numFmt numFmtId="265" formatCode="_-* #,##0.00\ &quot;F&quot;_-;\-* #,##0.00\ &quot;F&quot;_-;_-* &quot;-&quot;??\ &quot;F&quot;_-;_-@_-"/>
    <numFmt numFmtId="266" formatCode="&quot;L.&quot;\ #,##0;\-&quot;L.&quot;\ #,##0"/>
    <numFmt numFmtId="267" formatCode="_(&quot;RM&quot;* #,##0_);_(&quot;RM&quot;* \(#,##0\);_(&quot;RM&quot;* &quot;-&quot;_);_(@_)"/>
    <numFmt numFmtId="268" formatCode="_ * ###,0&quot;.&quot;00_ ;_ * \-###,0&quot;.&quot;00_ ;_ * &quot;-&quot;??_ ;_ @_ "/>
    <numFmt numFmtId="269" formatCode="0.000"/>
    <numFmt numFmtId="270" formatCode="0.00\ \ \x"/>
    <numFmt numFmtId="271" formatCode="&quot;$&quot;#,##0.00;[Red]\-&quot;$&quot;#,##0.00"/>
    <numFmt numFmtId="272" formatCode="mm\/dd\/yy"/>
    <numFmt numFmtId="273" formatCode="#,##0_);[Red]\(#,##0\);\ \ \-\ \ \ \ \ "/>
    <numFmt numFmtId="274" formatCode="&quot;RM&quot;#,##0;[Red]&quot;RM&quot;\-#,##0"/>
    <numFmt numFmtId="275" formatCode="0.00\ \ \ ;\-0.00\ \ \ ;0.00\ \ \ ;[Red]@&quot;    &quot;"/>
    <numFmt numFmtId="276" formatCode="_-&quot;£&quot;* #,##0_-;\-&quot;£&quot;* #,##0_-;_-&quot;£&quot;* &quot;-&quot;_-;_-@_-"/>
    <numFmt numFmtId="277" formatCode="_-&quot;£&quot;* #,##0.00_-;\-&quot;£&quot;* #,##0.00_-;_-&quot;£&quot;* &quot;-&quot;??_-;_-@_-"/>
    <numFmt numFmtId="278" formatCode="#,##0\ ;[Red]\(#,##0\);&quot;      -     &quot;"/>
    <numFmt numFmtId="279" formatCode="#,##0_);[Red]\(#,##0\);&quot;-&quot;__\)"/>
    <numFmt numFmtId="280" formatCode="#,##0_);[Red]\(#,##0\);&quot;     -    &quot;"/>
    <numFmt numFmtId="281" formatCode="&quot;$&quot;#,##0;[Red]\-&quot;$&quot;#,##0"/>
    <numFmt numFmtId="282" formatCode="_ &quot;\&quot;* #,##0_ ;_ &quot;\&quot;* \-#,##0_ ;_ &quot;\&quot;* &quot;-&quot;_ ;_ @_ "/>
    <numFmt numFmtId="283" formatCode="#,##0_ ;[Red]\-#,##0\ "/>
    <numFmt numFmtId="284" formatCode="_-&quot;Dfl.&quot;\ * #,##0.00_-;_-&quot;Dfl.&quot;\ * #,##0.00\-;_-&quot;Dfl.&quot;\ * &quot;-&quot;??_-;_-@_-"/>
    <numFmt numFmtId="285" formatCode="_-* #,##0.00_-;_-* #,##0.00\-;_-* &quot;-&quot;??_-;_-@_-"/>
    <numFmt numFmtId="286" formatCode="_-&quot;?&quot;* #,##0_-;\-&quot;?&quot;* #,##0_-;_-&quot;?&quot;* &quot;-&quot;_-;_-@_-"/>
    <numFmt numFmtId="287" formatCode="_-&quot;?&quot;* #,##0.00_-;\-&quot;?&quot;* #,##0.00_-;_-&quot;?&quot;* &quot;-&quot;??_-;_-@_-"/>
    <numFmt numFmtId="288" formatCode="_-* #,##0_-;_-* #,##0\-;_-* &quot;-&quot;_-;_-@_-"/>
    <numFmt numFmtId="289" formatCode="_-&quot;Dfl.&quot;\ * #,##0_-;_-&quot;Dfl.&quot;\ * #,##0\-;_-&quot;Dfl.&quot;\ * &quot;-&quot;_-;_-@_-"/>
    <numFmt numFmtId="290" formatCode="&quot;\&quot;#,##0;[Red]&quot;\&quot;\-#,##0"/>
    <numFmt numFmtId="291" formatCode="0.00000000000"/>
    <numFmt numFmtId="292" formatCode="_(* #,##0.000000_);_(* \(#,##0.000000\);_(* &quot;-&quot;_);_(@_)"/>
    <numFmt numFmtId="293" formatCode="#,##0;[Red]#,##0"/>
    <numFmt numFmtId="294" formatCode="#,##0.00&quot;£&quot;_);[Red]\(#,##0.00&quot;£&quot;\)"/>
    <numFmt numFmtId="295" formatCode="_ * #,##0_)&quot;£&quot;_ ;_ * \(#,##0\)&quot;£&quot;_ ;_ * &quot;-&quot;_)&quot;£&quot;_ ;_ @_ "/>
    <numFmt numFmtId="296" formatCode="#,##0.0_);[Red]\(#,##0.0\)"/>
    <numFmt numFmtId="297" formatCode="_(* #,##0_);[Red]_(* \(#,##0\);_(* &quot;-&quot;_);_(@_)"/>
    <numFmt numFmtId="298" formatCode="&quot;วันที่&quot;\ \ว\ \ด\ด\ด\ด\ \ป\ป\ป\ป"/>
    <numFmt numFmtId="299" formatCode="&quot;£&quot;#,##0.00;[Red]\-&quot;£&quot;#,##0.00"/>
    <numFmt numFmtId="300" formatCode="\$#,##0;\(\$#,##0\)"/>
    <numFmt numFmtId="301" formatCode="\t&quot;$&quot;#,##0_);[Red]\(\t&quot;$&quot;#,##0\)"/>
    <numFmt numFmtId="302" formatCode="#,##0.00\ ;\-#,##0.00\ ;&quot; -&quot;#\ ;@\ "/>
    <numFmt numFmtId="303" formatCode="#,##0.00\ &quot;F&quot;;\-#,##0.00\ &quot;F&quot;"/>
    <numFmt numFmtId="304" formatCode="&quot;RM&quot;#,##0.00_);[Red]&quot;(RM&quot;#,##0.00\)"/>
    <numFmt numFmtId="305" formatCode="d/mm/yy\ "/>
    <numFmt numFmtId="306" formatCode="_-* #,##0.00_-;\-* #,##0.00_-;_-* \-??_-;_-@_-"/>
    <numFmt numFmtId="307" formatCode="_(* #,##0.00_);_(* \(#,##0.00\);_(* \-??_);_(@_)"/>
    <numFmt numFmtId="308" formatCode="&quot;    &quot;#,##0;\-&quot;    &quot;#,##0"/>
    <numFmt numFmtId="309" formatCode="#,##0.00&quot; F&quot;;\-#,##0.00&quot; F&quot;"/>
    <numFmt numFmtId="310" formatCode="d\ \ด\ด\ด\ \b\b"/>
    <numFmt numFmtId="311" formatCode="\$#,##0.00;\(\$#,##0.00\)"/>
    <numFmt numFmtId="312" formatCode="dd\-mmm\-yy_)"/>
    <numFmt numFmtId="313" formatCode="dd\-mmm\-yy\ "/>
    <numFmt numFmtId="314" formatCode="#,##0.00&quot; F&quot;_);\(#,##0.00&quot; F&quot;\)"/>
    <numFmt numFmtId="315" formatCode="_-[$€-2]* #,##0.00_-;\-[$€-2]* #,##0.00_-;_-[$€-2]* &quot;-&quot;??_-"/>
    <numFmt numFmtId="316" formatCode="#,##0\ \ ;\(#,##0\)\ ;\—\ \ \ \ "/>
    <numFmt numFmtId="317" formatCode="&quot;0&quot;#.0"/>
    <numFmt numFmtId="318" formatCode="&quot;0&quot;#"/>
    <numFmt numFmtId="319" formatCode=";;;"/>
    <numFmt numFmtId="320" formatCode="&quot;?&quot;#,##0;[Red]\-&quot;?&quot;#,##0"/>
    <numFmt numFmtId="321" formatCode="0.0&quot;  &quot;"/>
    <numFmt numFmtId="322" formatCode="000\-000000"/>
    <numFmt numFmtId="323" formatCode="&quot;$&quot;#,##0.0_);\(&quot;$&quot;#,##0.0\)"/>
    <numFmt numFmtId="324" formatCode="[$-107041E]d\ mmm\ yy;@"/>
    <numFmt numFmtId="325" formatCode="\ว\ \ด\ด\ด\ \ป\ป"/>
    <numFmt numFmtId="326" formatCode="0&quot;  &quot;"/>
    <numFmt numFmtId="327" formatCode="&quot;$&quot;#,##0.00\ ;\(&quot;$&quot;#,##0.00\)"/>
    <numFmt numFmtId="328" formatCode="#."/>
    <numFmt numFmtId="329" formatCode="0.00&quot;  &quot;"/>
    <numFmt numFmtId="330" formatCode="\t&quot;$&quot;#,##0_);\(\t&quot;$&quot;#,##0\)"/>
    <numFmt numFmtId="331" formatCode="\t&quot;฿&quot;#,##0.00_);[Red]\(\t&quot;฿&quot;#,##0.00\)"/>
    <numFmt numFmtId="332" formatCode="_-* #,##0_-;&quot;\&quot;&quot;\&quot;&quot;\&quot;\-* #,##0_-;_-* &quot;-&quot;_-;_-@_-"/>
    <numFmt numFmtId="333" formatCode="_-* #,##0.00_-;&quot;\&quot;&quot;\&quot;&quot;\&quot;\-* #,##0.00_-;_-* &quot;-&quot;??_-;_-@_-"/>
    <numFmt numFmtId="334" formatCode="_-&quot;\&quot;* #,##0_-;&quot;\&quot;&quot;\&quot;&quot;\&quot;\-&quot;\&quot;* #,##0_-;_-&quot;\&quot;* &quot;-&quot;_-;_-@_-"/>
    <numFmt numFmtId="335" formatCode="_-&quot;\&quot;* #,##0.00_-;&quot;\&quot;&quot;\&quot;&quot;\&quot;\-&quot;\&quot;* #,##0.00_-;_-&quot;\&quot;* &quot;-&quot;??_-;_-@_-"/>
    <numFmt numFmtId="336" formatCode="#,##0.0;\(#,##0.0\)"/>
    <numFmt numFmtId="337" formatCode="&quot;Rp&quot;#,##0_);\(&quot;Rp&quot;#,##0\)"/>
    <numFmt numFmtId="338" formatCode="_-&quot;｣&quot;* #,##0_-;\-&quot;｣&quot;* #,##0_-;_-&quot;｣&quot;* &quot;-&quot;_-;_-@_-"/>
  </numFmts>
  <fonts count="284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name val="Angsana New"/>
      <family val="1"/>
    </font>
    <font>
      <sz val="14"/>
      <color theme="0"/>
      <name val="Angsana New"/>
      <family val="1"/>
    </font>
    <font>
      <b/>
      <i/>
      <sz val="14"/>
      <color rgb="FFFF0000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i/>
      <sz val="14"/>
      <color rgb="FFFF0000"/>
      <name val="Angsana New"/>
      <family val="1"/>
    </font>
    <font>
      <sz val="10"/>
      <name val="ApFont"/>
    </font>
    <font>
      <sz val="16"/>
      <name val="Angsana New"/>
      <family val="1"/>
    </font>
    <font>
      <sz val="12"/>
      <name val="CF-???q??? "/>
      <family val="1"/>
    </font>
    <font>
      <sz val="10"/>
      <color indexed="8"/>
      <name val="MS Sans Serif"/>
      <family val="2"/>
    </font>
    <font>
      <sz val="11"/>
      <name val="lr oSVbN"/>
      <family val="2"/>
    </font>
    <font>
      <sz val="10"/>
      <name val="Palatino"/>
    </font>
    <font>
      <b/>
      <sz val="10"/>
      <name val="Palatino"/>
    </font>
    <font>
      <b/>
      <sz val="10"/>
      <name val="MS Sans Serif"/>
      <family val="2"/>
    </font>
    <font>
      <sz val="11"/>
      <name val="–¾’©"/>
      <family val="1"/>
    </font>
    <font>
      <sz val="10"/>
      <name val="Geneva"/>
    </font>
    <font>
      <sz val="15"/>
      <name val="Angsana New"/>
      <family val="1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  <scheme val="minor"/>
    </font>
    <font>
      <sz val="11"/>
      <color theme="1"/>
      <name val="Tahoma"/>
      <family val="2"/>
      <charset val="1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</font>
    <font>
      <b/>
      <sz val="11"/>
      <color rgb="FF3F3F3F"/>
      <name val="Tahoma"/>
      <family val="2"/>
      <scheme val="minor"/>
    </font>
    <font>
      <sz val="11"/>
      <color rgb="FFFF0000"/>
      <name val="Tahoma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sz val="15"/>
      <name val="Angsana New"/>
      <family val="1"/>
    </font>
    <font>
      <i/>
      <u/>
      <sz val="14"/>
      <name val="Angsana New"/>
      <family val="1"/>
    </font>
    <font>
      <b/>
      <sz val="10.5"/>
      <name val="Calibri"/>
      <family val="2"/>
    </font>
    <font>
      <sz val="10.5"/>
      <name val="Calibri"/>
      <family val="2"/>
    </font>
  </fonts>
  <fills count="13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865">
    <xf numFmtId="0" fontId="0" fillId="0" borderId="0"/>
    <xf numFmtId="0" fontId="27" fillId="0" borderId="1" quotePrefix="1">
      <alignment horizontal="justify" vertical="justify" textRotation="127" wrapText="1" justifyLastLine="1"/>
      <protection hidden="1"/>
    </xf>
    <xf numFmtId="194" fontId="8" fillId="0" borderId="0" applyFont="0" applyFill="0" applyBorder="0" applyAlignment="0" applyProtection="0"/>
    <xf numFmtId="195" fontId="10" fillId="0" borderId="0"/>
    <xf numFmtId="205" fontId="25" fillId="0" borderId="0"/>
    <xf numFmtId="198" fontId="18" fillId="0" borderId="0" applyFont="0" applyFill="0" applyBorder="0" applyAlignment="0" applyProtection="0"/>
    <xf numFmtId="0" fontId="8" fillId="0" borderId="0"/>
    <xf numFmtId="0" fontId="29" fillId="0" borderId="0"/>
    <xf numFmtId="198" fontId="8" fillId="0" borderId="0" applyFont="0" applyFill="0" applyBorder="0" applyAlignment="0" applyProtection="0"/>
    <xf numFmtId="0" fontId="7" fillId="0" borderId="0"/>
    <xf numFmtId="194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9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194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0" fontId="33" fillId="0" borderId="0"/>
    <xf numFmtId="213" fontId="8" fillId="0" borderId="0" applyFont="0" applyFill="0" applyBorder="0" applyAlignment="0" applyProtection="0"/>
    <xf numFmtId="0" fontId="39" fillId="42" borderId="0"/>
    <xf numFmtId="214" fontId="8" fillId="0" borderId="0" applyFont="0" applyFill="0" applyBorder="0" applyAlignment="0" applyProtection="0"/>
    <xf numFmtId="215" fontId="40" fillId="0" borderId="0"/>
    <xf numFmtId="0" fontId="41" fillId="0" borderId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9" fontId="8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20" fontId="8" fillId="0" borderId="0" applyFont="0" applyFill="0" applyBorder="0" applyAlignment="0" applyProtection="0"/>
    <xf numFmtId="211" fontId="43" fillId="0" borderId="0" applyFont="0" applyFill="0" applyBorder="0" applyAlignment="0" applyProtection="0"/>
    <xf numFmtId="22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1" fontId="43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6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7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6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7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22" fillId="0" borderId="0" applyFont="0" applyFill="0" applyBorder="0" applyAlignment="0" applyProtection="0"/>
    <xf numFmtId="223" fontId="44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6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7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2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30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31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37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07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39" fillId="42" borderId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43" fillId="0" borderId="0" applyFont="0" applyFill="0" applyBorder="0" applyAlignment="0" applyProtection="0"/>
    <xf numFmtId="200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2" fillId="0" borderId="0" applyNumberFormat="0" applyBorder="0" applyAlignment="0"/>
    <xf numFmtId="0" fontId="11" fillId="0" borderId="13" applyNumberFormat="0" applyFont="0" applyAlignment="0">
      <alignment horizontal="centerContinuous"/>
    </xf>
    <xf numFmtId="241" fontId="8" fillId="12" borderId="20" applyNumberFormat="0" applyFill="0" applyBorder="0">
      <alignment vertical="top" wrapText="1"/>
    </xf>
    <xf numFmtId="0" fontId="45" fillId="0" borderId="4">
      <alignment horizontal="center"/>
    </xf>
    <xf numFmtId="0" fontId="46" fillId="0" borderId="0"/>
    <xf numFmtId="0" fontId="46" fillId="0" borderId="14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7" borderId="0"/>
    <xf numFmtId="0" fontId="45" fillId="0" borderId="0">
      <protection locked="0"/>
    </xf>
    <xf numFmtId="0" fontId="45" fillId="0" borderId="0"/>
    <xf numFmtId="235" fontId="8" fillId="0" borderId="0"/>
    <xf numFmtId="242" fontId="8" fillId="0" borderId="0"/>
    <xf numFmtId="0" fontId="46" fillId="43" borderId="0">
      <alignment horizontal="right"/>
    </xf>
    <xf numFmtId="0" fontId="45" fillId="0" borderId="0"/>
    <xf numFmtId="0" fontId="47" fillId="0" borderId="11" applyBorder="0"/>
    <xf numFmtId="0" fontId="107" fillId="34" borderId="0" applyNumberFormat="0" applyBorder="0" applyAlignment="0" applyProtection="0"/>
    <xf numFmtId="0" fontId="48" fillId="0" borderId="0">
      <alignment horizontal="center" wrapText="1"/>
      <protection locked="0"/>
    </xf>
    <xf numFmtId="243" fontId="49" fillId="0" borderId="0" applyFont="0" applyFill="0" applyBorder="0" applyAlignment="0" applyProtection="0"/>
    <xf numFmtId="192" fontId="43" fillId="0" borderId="0"/>
    <xf numFmtId="241" fontId="50" fillId="0" borderId="0" applyNumberFormat="0" applyFill="0">
      <alignment vertical="top" wrapText="1"/>
    </xf>
    <xf numFmtId="0" fontId="51" fillId="0" borderId="0" applyNumberFormat="0" applyFill="0" applyBorder="0" applyAlignment="0" applyProtection="0"/>
    <xf numFmtId="0" fontId="5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4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0" fontId="53" fillId="0" borderId="0"/>
    <xf numFmtId="3" fontId="54" fillId="0" borderId="4"/>
    <xf numFmtId="245" fontId="55" fillId="0" borderId="0"/>
    <xf numFmtId="245" fontId="55" fillId="0" borderId="0"/>
    <xf numFmtId="245" fontId="55" fillId="0" borderId="0"/>
    <xf numFmtId="245" fontId="55" fillId="0" borderId="0"/>
    <xf numFmtId="245" fontId="55" fillId="0" borderId="0"/>
    <xf numFmtId="245" fontId="55" fillId="0" borderId="0"/>
    <xf numFmtId="245" fontId="55" fillId="0" borderId="0"/>
    <xf numFmtId="245" fontId="55" fillId="0" borderId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/>
    <xf numFmtId="3" fontId="8" fillId="0" borderId="0" applyFont="0" applyFill="0" applyBorder="0" applyAlignment="0" applyProtection="0"/>
    <xf numFmtId="0" fontId="56" fillId="0" borderId="0" applyNumberFormat="0" applyAlignment="0">
      <alignment horizontal="left"/>
    </xf>
    <xf numFmtId="0" fontId="25" fillId="0" borderId="0" applyNumberFormat="0" applyAlignment="0"/>
    <xf numFmtId="0" fontId="57" fillId="0" borderId="0"/>
    <xf numFmtId="0" fontId="57" fillId="0" borderId="0"/>
    <xf numFmtId="0" fontId="8" fillId="0" borderId="0" applyFont="0" applyFill="0" applyBorder="0" applyAlignment="0" applyProtection="0"/>
    <xf numFmtId="39" fontId="24" fillId="0" borderId="0" applyFill="0" applyBorder="0" applyAlignment="0">
      <protection locked="0"/>
    </xf>
    <xf numFmtId="246" fontId="8" fillId="0" borderId="0" applyFont="0" applyFill="0" applyBorder="0" applyAlignment="0" applyProtection="0"/>
    <xf numFmtId="247" fontId="43" fillId="0" borderId="0"/>
    <xf numFmtId="248" fontId="8" fillId="12" borderId="0" applyFont="0" applyBorder="0"/>
    <xf numFmtId="0" fontId="51" fillId="0" borderId="0"/>
    <xf numFmtId="38" fontId="58" fillId="0" borderId="0"/>
    <xf numFmtId="0" fontId="47" fillId="0" borderId="27"/>
    <xf numFmtId="250" fontId="25" fillId="0" borderId="0">
      <protection locked="0"/>
    </xf>
    <xf numFmtId="14" fontId="23" fillId="0" borderId="0" applyFill="0" applyBorder="0" applyAlignment="0"/>
    <xf numFmtId="38" fontId="59" fillId="0" borderId="22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3" fillId="0" borderId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0" fontId="51" fillId="0" borderId="0" applyNumberFormat="0" applyFill="0" applyBorder="0" applyAlignment="0" applyProtection="0"/>
    <xf numFmtId="252" fontId="43" fillId="0" borderId="0" applyFont="0" applyFill="0" applyBorder="0" applyAlignment="0" applyProtection="0"/>
    <xf numFmtId="0" fontId="11" fillId="0" borderId="1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0" fontId="60" fillId="0" borderId="0" applyNumberFormat="0" applyAlignment="0">
      <alignment horizontal="left"/>
    </xf>
    <xf numFmtId="3" fontId="8" fillId="17" borderId="0" applyAlignment="0">
      <protection locked="0"/>
    </xf>
    <xf numFmtId="253" fontId="8" fillId="17" borderId="0" applyAlignment="0">
      <protection locked="0"/>
    </xf>
    <xf numFmtId="254" fontId="8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0" fontId="66" fillId="0" borderId="0" applyProtection="0"/>
    <xf numFmtId="0" fontId="67" fillId="0" borderId="0" applyProtection="0"/>
    <xf numFmtId="256" fontId="68" fillId="0" borderId="0">
      <protection locked="0"/>
    </xf>
    <xf numFmtId="257" fontId="8" fillId="0" borderId="0">
      <protection locked="0"/>
    </xf>
    <xf numFmtId="37" fontId="40" fillId="0" borderId="0" applyNumberFormat="0" applyFont="0" applyBorder="0" applyAlignment="0"/>
    <xf numFmtId="1" fontId="12" fillId="0" borderId="4" applyFont="0" applyFill="0" applyBorder="0" applyAlignment="0" applyProtection="0"/>
    <xf numFmtId="38" fontId="12" fillId="12" borderId="0" applyNumberFormat="0" applyBorder="0" applyAlignment="0" applyProtection="0"/>
    <xf numFmtId="0" fontId="69" fillId="0" borderId="0">
      <alignment horizontal="left"/>
    </xf>
    <xf numFmtId="0" fontId="70" fillId="0" borderId="17" applyNumberFormat="0" applyAlignment="0" applyProtection="0">
      <alignment horizontal="left" vertical="center"/>
    </xf>
    <xf numFmtId="0" fontId="70" fillId="0" borderId="6">
      <alignment horizontal="left" vertical="center"/>
    </xf>
    <xf numFmtId="0" fontId="70" fillId="0" borderId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58" fontId="8" fillId="0" borderId="0">
      <protection locked="0"/>
    </xf>
    <xf numFmtId="258" fontId="8" fillId="0" borderId="0">
      <protection locked="0"/>
    </xf>
    <xf numFmtId="0" fontId="72" fillId="0" borderId="0"/>
    <xf numFmtId="0" fontId="73" fillId="0" borderId="0">
      <alignment horizontal="left"/>
    </xf>
    <xf numFmtId="0" fontId="74" fillId="0" borderId="0" applyFill="0" applyBorder="0" applyProtection="0">
      <alignment horizontal="right"/>
    </xf>
    <xf numFmtId="0" fontId="44" fillId="0" borderId="0"/>
    <xf numFmtId="10" fontId="12" fillId="44" borderId="4" applyNumberFormat="0" applyBorder="0" applyAlignment="0" applyProtection="0"/>
    <xf numFmtId="259" fontId="75" fillId="45" borderId="0"/>
    <xf numFmtId="237" fontId="76" fillId="0" borderId="0">
      <alignment horizontal="center"/>
    </xf>
    <xf numFmtId="212" fontId="8" fillId="0" borderId="0" applyFont="0" applyFill="0" applyBorder="0" applyAlignment="0" applyProtection="0"/>
    <xf numFmtId="0" fontId="77" fillId="4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259" fontId="78" fillId="47" borderId="0"/>
    <xf numFmtId="191" fontId="8" fillId="0" borderId="0" applyFont="0" applyFill="0" applyBorder="0" applyAlignment="0" applyProtection="0"/>
    <xf numFmtId="38" fontId="55" fillId="0" borderId="0" applyNumberFormat="0" applyBorder="0" applyAlignment="0"/>
    <xf numFmtId="0" fontId="43" fillId="0" borderId="0">
      <alignment vertical="justify"/>
    </xf>
    <xf numFmtId="38" fontId="54" fillId="0" borderId="0" applyFont="0" applyFill="0" applyBorder="0" applyAlignment="0" applyProtection="0"/>
    <xf numFmtId="260" fontId="8" fillId="0" borderId="0" applyFont="0" applyFill="0" applyBorder="0" applyAlignment="0" applyProtection="0"/>
    <xf numFmtId="0" fontId="79" fillId="0" borderId="14"/>
    <xf numFmtId="261" fontId="80" fillId="0" borderId="0" applyFont="0" applyFill="0" applyBorder="0" applyAlignment="0" applyProtection="0"/>
    <xf numFmtId="262" fontId="8" fillId="0" borderId="0" applyFont="0" applyFill="0" applyBorder="0" applyAlignment="0" applyProtection="0"/>
    <xf numFmtId="263" fontId="54" fillId="0" borderId="0" applyFont="0" applyFill="0" applyBorder="0" applyAlignment="0" applyProtection="0"/>
    <xf numFmtId="264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196" fontId="43" fillId="0" borderId="0" applyNumberFormat="0" applyFont="0" applyFill="0" applyBorder="0" applyAlignment="0" applyProtection="0"/>
    <xf numFmtId="267" fontId="8" fillId="0" borderId="0" applyFont="0" applyFill="0" applyBorder="0" applyAlignment="0" applyProtection="0"/>
    <xf numFmtId="0" fontId="81" fillId="0" borderId="0"/>
    <xf numFmtId="3" fontId="13" fillId="0" borderId="0" applyNumberFormat="0" applyFont="0" applyFill="0" applyAlignment="0"/>
    <xf numFmtId="37" fontId="82" fillId="0" borderId="0"/>
    <xf numFmtId="0" fontId="81" fillId="0" borderId="0"/>
    <xf numFmtId="39" fontId="47" fillId="0" borderId="0"/>
    <xf numFmtId="39" fontId="47" fillId="0" borderId="0"/>
    <xf numFmtId="39" fontId="47" fillId="0" borderId="0"/>
    <xf numFmtId="0" fontId="83" fillId="0" borderId="0"/>
    <xf numFmtId="0" fontId="83" fillId="0" borderId="0"/>
    <xf numFmtId="0" fontId="83" fillId="0" borderId="0"/>
    <xf numFmtId="0" fontId="57" fillId="0" borderId="0"/>
    <xf numFmtId="0" fontId="83" fillId="0" borderId="0"/>
    <xf numFmtId="0" fontId="83" fillId="0" borderId="0"/>
    <xf numFmtId="0" fontId="83" fillId="0" borderId="0"/>
    <xf numFmtId="0" fontId="8" fillId="0" borderId="0" applyNumberFormat="0" applyFont="0" applyBorder="0" applyAlignment="0"/>
    <xf numFmtId="268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0" fontId="84" fillId="13" borderId="0">
      <alignment horizontal="right"/>
    </xf>
    <xf numFmtId="0" fontId="20" fillId="19" borderId="0"/>
    <xf numFmtId="14" fontId="48" fillId="0" borderId="0">
      <alignment horizontal="center" wrapText="1"/>
      <protection locked="0"/>
    </xf>
    <xf numFmtId="244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5" fillId="13" borderId="0"/>
    <xf numFmtId="3" fontId="48" fillId="0" borderId="28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187" fontId="86" fillId="0" borderId="0"/>
    <xf numFmtId="0" fontId="12" fillId="48" borderId="29" applyNumberFormat="0" applyFont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87" fillId="0" borderId="14">
      <alignment horizontal="center"/>
    </xf>
    <xf numFmtId="3" fontId="54" fillId="0" borderId="0" applyFont="0" applyFill="0" applyBorder="0" applyAlignment="0" applyProtection="0"/>
    <xf numFmtId="0" fontId="54" fillId="49" borderId="0" applyNumberFormat="0" applyFont="0" applyBorder="0" applyAlignment="0" applyProtection="0"/>
    <xf numFmtId="248" fontId="8" fillId="0" borderId="0" applyFont="0" applyFill="0" applyBorder="0" applyAlignment="0" applyProtection="0"/>
    <xf numFmtId="269" fontId="88" fillId="0" borderId="8" applyFont="0" applyBorder="0" applyAlignment="0">
      <alignment horizontal="center" vertical="center"/>
    </xf>
    <xf numFmtId="270" fontId="8" fillId="0" borderId="0"/>
    <xf numFmtId="0" fontId="51" fillId="0" borderId="0"/>
    <xf numFmtId="0" fontId="47" fillId="0" borderId="0"/>
    <xf numFmtId="271" fontId="54" fillId="0" borderId="0" applyFont="0" applyFill="0" applyBorder="0" applyAlignment="0" applyProtection="0"/>
    <xf numFmtId="272" fontId="8" fillId="0" borderId="0" applyNumberFormat="0" applyFill="0" applyBorder="0" applyAlignment="0" applyProtection="0">
      <alignment horizontal="left"/>
    </xf>
    <xf numFmtId="0" fontId="8" fillId="0" borderId="16"/>
    <xf numFmtId="203" fontId="58" fillId="0" borderId="30">
      <alignment horizontal="center"/>
    </xf>
    <xf numFmtId="0" fontId="8" fillId="0" borderId="16"/>
    <xf numFmtId="4" fontId="89" fillId="0" borderId="9"/>
    <xf numFmtId="4" fontId="72" fillId="5" borderId="31" applyNumberFormat="0" applyProtection="0">
      <alignment vertical="center"/>
    </xf>
    <xf numFmtId="4" fontId="90" fillId="5" borderId="31" applyNumberFormat="0" applyProtection="0">
      <alignment vertical="center"/>
    </xf>
    <xf numFmtId="4" fontId="91" fillId="5" borderId="31" applyNumberFormat="0" applyProtection="0">
      <alignment horizontal="left" vertical="center" indent="1"/>
    </xf>
    <xf numFmtId="4" fontId="91" fillId="18" borderId="0" applyNumberFormat="0" applyProtection="0">
      <alignment horizontal="left" vertical="center" indent="1"/>
    </xf>
    <xf numFmtId="4" fontId="91" fillId="14" borderId="31" applyNumberFormat="0" applyProtection="0">
      <alignment horizontal="right" vertical="center"/>
    </xf>
    <xf numFmtId="4" fontId="91" fillId="2" borderId="31" applyNumberFormat="0" applyProtection="0">
      <alignment horizontal="right" vertical="center"/>
    </xf>
    <xf numFmtId="4" fontId="91" fillId="50" borderId="31" applyNumberFormat="0" applyProtection="0">
      <alignment horizontal="right" vertical="center"/>
    </xf>
    <xf numFmtId="4" fontId="91" fillId="8" borderId="31" applyNumberFormat="0" applyProtection="0">
      <alignment horizontal="right" vertical="center"/>
    </xf>
    <xf numFmtId="4" fontId="91" fillId="15" borderId="31" applyNumberFormat="0" applyProtection="0">
      <alignment horizontal="right" vertical="center"/>
    </xf>
    <xf numFmtId="4" fontId="91" fillId="6" borderId="31" applyNumberFormat="0" applyProtection="0">
      <alignment horizontal="right" vertical="center"/>
    </xf>
    <xf numFmtId="4" fontId="91" fillId="51" borderId="31" applyNumberFormat="0" applyProtection="0">
      <alignment horizontal="right" vertical="center"/>
    </xf>
    <xf numFmtId="4" fontId="91" fillId="52" borderId="31" applyNumberFormat="0" applyProtection="0">
      <alignment horizontal="right" vertical="center"/>
    </xf>
    <xf numFmtId="4" fontId="91" fillId="19" borderId="31" applyNumberFormat="0" applyProtection="0">
      <alignment horizontal="right" vertical="center"/>
    </xf>
    <xf numFmtId="4" fontId="72" fillId="53" borderId="32" applyNumberFormat="0" applyProtection="0">
      <alignment horizontal="left" vertical="center" indent="1"/>
    </xf>
    <xf numFmtId="4" fontId="72" fillId="9" borderId="0" applyNumberFormat="0" applyProtection="0">
      <alignment horizontal="left" vertical="center" indent="1"/>
    </xf>
    <xf numFmtId="4" fontId="72" fillId="18" borderId="0" applyNumberFormat="0" applyProtection="0">
      <alignment horizontal="left" vertical="center" indent="1"/>
    </xf>
    <xf numFmtId="4" fontId="91" fillId="9" borderId="31" applyNumberFormat="0" applyProtection="0">
      <alignment horizontal="right" vertical="center"/>
    </xf>
    <xf numFmtId="4" fontId="23" fillId="9" borderId="0" applyNumberFormat="0" applyProtection="0">
      <alignment horizontal="left" vertical="center" indent="1"/>
    </xf>
    <xf numFmtId="4" fontId="23" fillId="18" borderId="0" applyNumberFormat="0" applyProtection="0">
      <alignment horizontal="left" vertical="center" indent="1"/>
    </xf>
    <xf numFmtId="4" fontId="91" fillId="3" borderId="31" applyNumberFormat="0" applyProtection="0">
      <alignment vertical="center"/>
    </xf>
    <xf numFmtId="4" fontId="92" fillId="3" borderId="31" applyNumberFormat="0" applyProtection="0">
      <alignment vertical="center"/>
    </xf>
    <xf numFmtId="4" fontId="72" fillId="9" borderId="33" applyNumberFormat="0" applyProtection="0">
      <alignment horizontal="left" vertical="center" indent="1"/>
    </xf>
    <xf numFmtId="4" fontId="91" fillId="3" borderId="31" applyNumberFormat="0" applyProtection="0">
      <alignment horizontal="right" vertical="center"/>
    </xf>
    <xf numFmtId="4" fontId="92" fillId="3" borderId="31" applyNumberFormat="0" applyProtection="0">
      <alignment horizontal="right" vertical="center"/>
    </xf>
    <xf numFmtId="4" fontId="72" fillId="9" borderId="31" applyNumberFormat="0" applyProtection="0">
      <alignment horizontal="left" vertical="center" indent="1"/>
    </xf>
    <xf numFmtId="4" fontId="93" fillId="10" borderId="33" applyNumberFormat="0" applyProtection="0">
      <alignment horizontal="left" vertical="center" indent="1"/>
    </xf>
    <xf numFmtId="4" fontId="94" fillId="3" borderId="31" applyNumberFormat="0" applyProtection="0">
      <alignment horizontal="right" vertical="center"/>
    </xf>
    <xf numFmtId="0" fontId="95" fillId="54" borderId="7"/>
    <xf numFmtId="0" fontId="96" fillId="0" borderId="0" applyFont="0" applyBorder="0" applyAlignment="0"/>
    <xf numFmtId="0" fontId="8" fillId="0" borderId="0">
      <alignment horizontal="center"/>
    </xf>
    <xf numFmtId="273" fontId="55" fillId="0" borderId="0"/>
    <xf numFmtId="274" fontId="40" fillId="0" borderId="0" applyBorder="0" applyAlignment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7" fontId="43" fillId="0" borderId="0"/>
    <xf numFmtId="281" fontId="104" fillId="0" borderId="0" applyFont="0" applyFill="0" applyBorder="0" applyAlignment="0" applyProtection="0"/>
    <xf numFmtId="0" fontId="23" fillId="0" borderId="0" applyNumberFormat="0" applyBorder="0" applyAlignment="0"/>
    <xf numFmtId="0" fontId="11" fillId="0" borderId="0"/>
    <xf numFmtId="0" fontId="79" fillId="0" borderId="0"/>
    <xf numFmtId="40" fontId="97" fillId="0" borderId="0" applyBorder="0">
      <alignment horizontal="right"/>
    </xf>
    <xf numFmtId="0" fontId="51" fillId="0" borderId="27"/>
    <xf numFmtId="0" fontId="47" fillId="0" borderId="27"/>
    <xf numFmtId="275" fontId="12" fillId="0" borderId="5" applyNumberFormat="0" applyFont="0" applyFill="0" applyAlignment="0" applyProtection="0">
      <alignment horizontal="right"/>
    </xf>
    <xf numFmtId="0" fontId="43" fillId="0" borderId="18" applyBorder="0">
      <alignment vertical="justify"/>
    </xf>
    <xf numFmtId="49" fontId="23" fillId="0" borderId="0" applyFill="0" applyBorder="0" applyAlignment="0"/>
    <xf numFmtId="244" fontId="8" fillId="0" borderId="0" applyFill="0" applyBorder="0" applyAlignment="0"/>
    <xf numFmtId="0" fontId="8" fillId="0" borderId="0" applyFill="0" applyBorder="0" applyAlignment="0"/>
    <xf numFmtId="0" fontId="43" fillId="0" borderId="18" applyBorder="0">
      <alignment vertical="justify"/>
    </xf>
    <xf numFmtId="0" fontId="98" fillId="3" borderId="0" applyFont="0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0" fontId="21" fillId="0" borderId="0"/>
    <xf numFmtId="37" fontId="99" fillId="0" borderId="0" applyFill="0" applyBorder="0" applyAlignment="0" applyProtection="0">
      <alignment vertical="center"/>
    </xf>
    <xf numFmtId="0" fontId="100" fillId="47" borderId="0"/>
    <xf numFmtId="0" fontId="101" fillId="47" borderId="0"/>
    <xf numFmtId="38" fontId="55" fillId="0" borderId="0"/>
    <xf numFmtId="0" fontId="22" fillId="0" borderId="0" applyNumberFormat="0" applyBorder="0" applyAlignment="0"/>
    <xf numFmtId="258" fontId="8" fillId="0" borderId="2">
      <protection locked="0"/>
    </xf>
    <xf numFmtId="0" fontId="77" fillId="0" borderId="34"/>
    <xf numFmtId="0" fontId="69" fillId="0" borderId="34"/>
    <xf numFmtId="0" fontId="77" fillId="0" borderId="27"/>
    <xf numFmtId="0" fontId="69" fillId="0" borderId="27"/>
    <xf numFmtId="41" fontId="8" fillId="0" borderId="0" applyFont="0" applyFill="0" applyBorder="0" applyAlignment="0" applyProtection="0"/>
    <xf numFmtId="0" fontId="39" fillId="42" borderId="0"/>
    <xf numFmtId="0" fontId="102" fillId="0" borderId="0">
      <alignment vertical="top"/>
    </xf>
    <xf numFmtId="0" fontId="39" fillId="42" borderId="0"/>
    <xf numFmtId="40" fontId="103" fillId="0" borderId="4" applyFont="0" applyFill="0" applyBorder="0" applyAlignment="0" applyProtection="0"/>
    <xf numFmtId="252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8" fontId="40" fillId="0" borderId="0" applyBorder="0"/>
    <xf numFmtId="278" fontId="40" fillId="0" borderId="0" applyBorder="0"/>
    <xf numFmtId="279" fontId="58" fillId="0" borderId="0" applyBorder="0" applyAlignment="0"/>
    <xf numFmtId="278" fontId="40" fillId="0" borderId="0" applyBorder="0"/>
    <xf numFmtId="279" fontId="58" fillId="0" borderId="0" applyBorder="0" applyAlignment="0"/>
    <xf numFmtId="280" fontId="40" fillId="0" borderId="0" applyBorder="0" applyAlignment="0"/>
    <xf numFmtId="280" fontId="40" fillId="0" borderId="0" applyBorder="0" applyAlignment="0"/>
    <xf numFmtId="278" fontId="40" fillId="0" borderId="0" applyBorder="0"/>
    <xf numFmtId="280" fontId="40" fillId="0" borderId="0" applyBorder="0" applyAlignment="0"/>
    <xf numFmtId="226" fontId="44" fillId="0" borderId="3" applyFont="0" applyBorder="0" applyAlignment="0">
      <alignment horizontal="center" vertical="center"/>
    </xf>
    <xf numFmtId="282" fontId="105" fillId="0" borderId="0" applyFont="0" applyFill="0" applyBorder="0" applyAlignment="0" applyProtection="0"/>
    <xf numFmtId="243" fontId="58" fillId="0" borderId="0" applyFont="0" applyFill="0" applyBorder="0" applyAlignment="0" applyProtection="0"/>
    <xf numFmtId="243" fontId="81" fillId="0" borderId="0" applyFont="0" applyFill="0" applyBorder="0" applyAlignment="0" applyProtection="0"/>
    <xf numFmtId="216" fontId="81" fillId="0" borderId="0" applyFont="0" applyFill="0" applyBorder="0" applyAlignment="0" applyProtection="0"/>
    <xf numFmtId="0" fontId="81" fillId="0" borderId="0"/>
    <xf numFmtId="0" fontId="106" fillId="0" borderId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8" fillId="28" borderId="0" applyNumberFormat="0" applyBorder="0" applyAlignment="0" applyProtection="0"/>
    <xf numFmtId="0" fontId="109" fillId="31" borderId="0" applyNumberFormat="0" applyBorder="0" applyAlignment="0" applyProtection="0"/>
    <xf numFmtId="0" fontId="110" fillId="30" borderId="21" applyNumberFormat="0" applyAlignment="0" applyProtection="0"/>
    <xf numFmtId="0" fontId="111" fillId="29" borderId="21" applyNumberFormat="0" applyAlignment="0" applyProtection="0"/>
    <xf numFmtId="0" fontId="38" fillId="24" borderId="0" applyNumberFormat="0" applyBorder="0" applyAlignment="0" applyProtection="0"/>
    <xf numFmtId="0" fontId="5" fillId="21" borderId="0" applyNumberFormat="0" applyBorder="0" applyAlignment="0" applyProtection="0"/>
    <xf numFmtId="0" fontId="38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32" borderId="25" applyNumberFormat="0" applyFont="0" applyAlignment="0" applyProtection="0"/>
    <xf numFmtId="0" fontId="37" fillId="0" borderId="26" applyNumberFormat="0" applyFill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8" fillId="34" borderId="0" applyNumberFormat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0" fillId="30" borderId="21" applyNumberFormat="0" applyAlignment="0" applyProtection="0"/>
    <xf numFmtId="37" fontId="99" fillId="0" borderId="0" applyFill="0" applyBorder="0" applyAlignment="0" applyProtection="0">
      <alignment vertical="center"/>
    </xf>
    <xf numFmtId="37" fontId="99" fillId="0" borderId="0" applyFill="0" applyBorder="0" applyAlignment="0" applyProtection="0">
      <alignment vertical="center"/>
    </xf>
    <xf numFmtId="0" fontId="110" fillId="30" borderId="21" applyNumberFormat="0" applyAlignment="0" applyProtection="0"/>
    <xf numFmtId="0" fontId="4" fillId="0" borderId="0"/>
    <xf numFmtId="0" fontId="8" fillId="0" borderId="1" quotePrefix="1">
      <alignment horizontal="justify" vertical="justify" textRotation="127" wrapText="1" justifyLastLine="1"/>
      <protection hidden="1"/>
    </xf>
    <xf numFmtId="194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59" fillId="0" borderId="0" applyFont="0" applyFill="0" applyBorder="0" applyAlignment="0" applyProtection="0"/>
    <xf numFmtId="213" fontId="8" fillId="0" borderId="0" applyFont="0" applyFill="0" applyBorder="0" applyAlignment="0" applyProtection="0"/>
    <xf numFmtId="38" fontId="59" fillId="0" borderId="0" applyFill="0" applyBorder="0" applyAlignment="0" applyProtection="0"/>
    <xf numFmtId="194" fontId="8" fillId="0" borderId="0" applyFont="0" applyFill="0" applyBorder="0" applyAlignment="0" applyProtection="0"/>
    <xf numFmtId="38" fontId="59" fillId="0" borderId="0" applyFill="0" applyBorder="0" applyAlignment="0" applyProtection="0"/>
    <xf numFmtId="214" fontId="8" fillId="0" borderId="0" applyFont="0" applyFill="0" applyBorder="0" applyAlignment="0" applyProtection="0"/>
    <xf numFmtId="38" fontId="59" fillId="0" borderId="0" applyFill="0" applyBorder="0" applyAlignment="0" applyProtection="0"/>
    <xf numFmtId="38" fontId="59" fillId="0" borderId="0" applyFill="0" applyBorder="0" applyAlignment="0" applyProtection="0"/>
    <xf numFmtId="284" fontId="8" fillId="0" borderId="0" applyFont="0" applyFill="0" applyBorder="0" applyAlignment="0" applyProtection="0"/>
    <xf numFmtId="0" fontId="119" fillId="0" borderId="0"/>
    <xf numFmtId="285" fontId="8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41" fontId="121" fillId="0" borderId="0" applyFont="0" applyFill="0" applyBorder="0" applyAlignment="0" applyProtection="0"/>
    <xf numFmtId="286" fontId="121" fillId="0" borderId="0" applyFont="0" applyFill="0" applyBorder="0" applyAlignment="0" applyProtection="0"/>
    <xf numFmtId="287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88" fontId="8" fillId="0" borderId="0" applyFont="0" applyFill="0" applyBorder="0" applyAlignment="0" applyProtection="0"/>
    <xf numFmtId="41" fontId="122" fillId="0" borderId="0" applyFont="0" applyFill="0" applyBorder="0" applyAlignment="0" applyProtection="0"/>
    <xf numFmtId="0" fontId="123" fillId="0" borderId="0"/>
    <xf numFmtId="289" fontId="8" fillId="0" borderId="0" applyFont="0" applyFill="0" applyBorder="0" applyAlignment="0" applyProtection="0"/>
    <xf numFmtId="260" fontId="81" fillId="0" borderId="0" applyFont="0" applyFill="0" applyBorder="0" applyAlignment="0" applyProtection="0"/>
    <xf numFmtId="260" fontId="81" fillId="0" borderId="0" applyFont="0" applyFill="0" applyBorder="0" applyAlignment="0" applyProtection="0"/>
    <xf numFmtId="260" fontId="81" fillId="0" borderId="0" applyFont="0" applyFill="0" applyBorder="0" applyAlignment="0" applyProtection="0"/>
    <xf numFmtId="260" fontId="81" fillId="0" borderId="0" applyFont="0" applyFill="0" applyBorder="0" applyAlignment="0" applyProtection="0"/>
    <xf numFmtId="260" fontId="81" fillId="0" borderId="0" applyFont="0" applyFill="0" applyBorder="0" applyAlignment="0" applyProtection="0"/>
    <xf numFmtId="260" fontId="81" fillId="0" borderId="0" applyFont="0" applyFill="0" applyBorder="0" applyAlignment="0" applyProtection="0"/>
    <xf numFmtId="260" fontId="81" fillId="0" borderId="0" applyFont="0" applyFill="0" applyBorder="0" applyAlignment="0" applyProtection="0"/>
    <xf numFmtId="19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8" fillId="0" borderId="0"/>
    <xf numFmtId="0" fontId="8" fillId="0" borderId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124" fillId="42" borderId="0"/>
    <xf numFmtId="0" fontId="124" fillId="42" borderId="0"/>
    <xf numFmtId="0" fontId="124" fillId="42" borderId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38" fontId="59" fillId="0" borderId="0" applyFill="0" applyBorder="0" applyAlignment="0" applyProtection="0"/>
    <xf numFmtId="40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24" fillId="42" borderId="0"/>
    <xf numFmtId="0" fontId="124" fillId="42" borderId="0"/>
    <xf numFmtId="0" fontId="124" fillId="42" borderId="0"/>
    <xf numFmtId="0" fontId="124" fillId="42" borderId="0"/>
    <xf numFmtId="0" fontId="39" fillId="42" borderId="0"/>
    <xf numFmtId="0" fontId="124" fillId="42" borderId="0"/>
    <xf numFmtId="0" fontId="124" fillId="42" borderId="0"/>
    <xf numFmtId="0" fontId="58" fillId="0" borderId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39" fillId="42" borderId="0"/>
    <xf numFmtId="0" fontId="124" fillId="42" borderId="0"/>
    <xf numFmtId="290" fontId="125" fillId="0" borderId="0" applyFont="0" applyFill="0" applyBorder="0" applyAlignment="0" applyProtection="0"/>
    <xf numFmtId="262" fontId="125" fillId="0" borderId="0" applyFont="0" applyFill="0" applyBorder="0" applyAlignment="0" applyProtection="0"/>
    <xf numFmtId="0" fontId="8" fillId="0" borderId="0"/>
    <xf numFmtId="0" fontId="125" fillId="0" borderId="0"/>
    <xf numFmtId="38" fontId="59" fillId="0" borderId="0" applyFill="0" applyBorder="0" applyAlignment="0" applyProtection="0"/>
    <xf numFmtId="38" fontId="59" fillId="0" borderId="0" applyFill="0" applyBorder="0" applyAlignment="0" applyProtection="0"/>
    <xf numFmtId="0" fontId="58" fillId="0" borderId="0"/>
    <xf numFmtId="0" fontId="8" fillId="0" borderId="0"/>
    <xf numFmtId="260" fontId="8" fillId="0" borderId="0" applyFont="0" applyFill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8" fillId="67" borderId="0" applyNumberFormat="0" applyBorder="0" applyAlignment="0" applyProtection="0"/>
    <xf numFmtId="0" fontId="128" fillId="67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8" fillId="56" borderId="0" applyNumberFormat="0" applyBorder="0" applyAlignment="0" applyProtection="0"/>
    <xf numFmtId="0" fontId="128" fillId="58" borderId="0" applyNumberFormat="0" applyBorder="0" applyAlignment="0" applyProtection="0"/>
    <xf numFmtId="0" fontId="128" fillId="60" borderId="0" applyNumberFormat="0" applyBorder="0" applyAlignment="0" applyProtection="0"/>
    <xf numFmtId="0" fontId="128" fillId="65" borderId="0" applyNumberFormat="0" applyBorder="0" applyAlignment="0" applyProtection="0"/>
    <xf numFmtId="0" fontId="128" fillId="67" borderId="0" applyNumberFormat="0" applyBorder="0" applyAlignment="0" applyProtection="0"/>
    <xf numFmtId="291" fontId="117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17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21" fillId="0" borderId="0" applyFont="0" applyFill="0" applyBorder="0" applyAlignment="0" applyProtection="0"/>
    <xf numFmtId="241" fontId="8" fillId="12" borderId="20" applyNumberFormat="0" applyFill="0" applyBorder="0">
      <alignment vertical="top" wrapText="1"/>
    </xf>
    <xf numFmtId="203" fontId="129" fillId="0" borderId="0"/>
    <xf numFmtId="203" fontId="129" fillId="0" borderId="0"/>
    <xf numFmtId="203" fontId="129" fillId="0" borderId="0"/>
    <xf numFmtId="203" fontId="129" fillId="0" borderId="0"/>
    <xf numFmtId="203" fontId="129" fillId="0" borderId="0"/>
    <xf numFmtId="203" fontId="129" fillId="0" borderId="0"/>
    <xf numFmtId="203" fontId="129" fillId="0" borderId="0"/>
    <xf numFmtId="203" fontId="129" fillId="0" borderId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8" fillId="69" borderId="0" applyNumberFormat="0" applyBorder="0" applyAlignment="0" applyProtection="0"/>
    <xf numFmtId="0" fontId="128" fillId="69" borderId="0" applyNumberFormat="0" applyBorder="0" applyAlignment="0" applyProtection="0"/>
    <xf numFmtId="0" fontId="126" fillId="21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8" fillId="71" borderId="0" applyNumberFormat="0" applyBorder="0" applyAlignment="0" applyProtection="0"/>
    <xf numFmtId="0" fontId="128" fillId="71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26" fillId="22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8" fillId="69" borderId="0" applyNumberFormat="0" applyBorder="0" applyAlignment="0" applyProtection="0"/>
    <xf numFmtId="0" fontId="128" fillId="69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8" fillId="75" borderId="0" applyNumberFormat="0" applyBorder="0" applyAlignment="0" applyProtection="0"/>
    <xf numFmtId="0" fontId="128" fillId="75" borderId="0" applyNumberFormat="0" applyBorder="0" applyAlignment="0" applyProtection="0"/>
    <xf numFmtId="0" fontId="126" fillId="23" borderId="0" applyNumberFormat="0" applyBorder="0" applyAlignment="0" applyProtection="0"/>
    <xf numFmtId="0" fontId="128" fillId="71" borderId="0" applyNumberFormat="0" applyBorder="0" applyAlignment="0" applyProtection="0"/>
    <xf numFmtId="0" fontId="128" fillId="72" borderId="0" applyNumberFormat="0" applyBorder="0" applyAlignment="0" applyProtection="0"/>
    <xf numFmtId="0" fontId="128" fillId="69" borderId="0" applyNumberFormat="0" applyBorder="0" applyAlignment="0" applyProtection="0"/>
    <xf numFmtId="0" fontId="130" fillId="76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6" borderId="0" applyNumberFormat="0" applyBorder="0" applyAlignment="0" applyProtection="0"/>
    <xf numFmtId="0" fontId="130" fillId="76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1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1" borderId="0" applyNumberFormat="0" applyBorder="0" applyAlignment="0" applyProtection="0"/>
    <xf numFmtId="0" fontId="130" fillId="71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2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2" borderId="0" applyNumberFormat="0" applyBorder="0" applyAlignment="0" applyProtection="0"/>
    <xf numFmtId="0" fontId="130" fillId="72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2" borderId="0" applyNumberFormat="0" applyBorder="0" applyAlignment="0" applyProtection="0"/>
    <xf numFmtId="0" fontId="130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76" borderId="0" applyNumberFormat="0" applyBorder="0" applyAlignment="0" applyProtection="0"/>
    <xf numFmtId="0" fontId="130" fillId="71" borderId="0" applyNumberFormat="0" applyBorder="0" applyAlignment="0" applyProtection="0"/>
    <xf numFmtId="0" fontId="130" fillId="72" borderId="0" applyNumberFormat="0" applyBorder="0" applyAlignment="0" applyProtection="0"/>
    <xf numFmtId="0" fontId="130" fillId="78" borderId="0" applyNumberFormat="0" applyBorder="0" applyAlignment="0" applyProtection="0"/>
    <xf numFmtId="0" fontId="130" fillId="80" borderId="0" applyNumberFormat="0" applyBorder="0" applyAlignment="0" applyProtection="0"/>
    <xf numFmtId="0" fontId="130" fillId="82" borderId="0" applyNumberFormat="0" applyBorder="0" applyAlignment="0" applyProtection="0"/>
    <xf numFmtId="38" fontId="59" fillId="0" borderId="0" applyFill="0" applyBorder="0" applyAlignment="0" applyProtection="0"/>
    <xf numFmtId="9" fontId="117" fillId="0" borderId="0"/>
    <xf numFmtId="9" fontId="121" fillId="0" borderId="0"/>
    <xf numFmtId="9" fontId="121" fillId="0" borderId="0"/>
    <xf numFmtId="9" fontId="117" fillId="0" borderId="0"/>
    <xf numFmtId="9" fontId="121" fillId="0" borderId="0"/>
    <xf numFmtId="9" fontId="121" fillId="0" borderId="0"/>
    <xf numFmtId="9" fontId="121" fillId="0" borderId="0"/>
    <xf numFmtId="9" fontId="117" fillId="0" borderId="0"/>
    <xf numFmtId="291" fontId="117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17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21" fillId="0" borderId="0" applyFont="0" applyFill="0" applyBorder="0" applyAlignment="0" applyProtection="0"/>
    <xf numFmtId="0" fontId="45" fillId="0" borderId="4">
      <alignment horizontal="center"/>
    </xf>
    <xf numFmtId="0" fontId="45" fillId="0" borderId="4">
      <alignment horizontal="center"/>
    </xf>
    <xf numFmtId="0" fontId="46" fillId="0" borderId="0"/>
    <xf numFmtId="0" fontId="46" fillId="0" borderId="0"/>
    <xf numFmtId="0" fontId="46" fillId="0" borderId="14" applyFill="0">
      <alignment horizontal="center"/>
      <protection locked="0"/>
    </xf>
    <xf numFmtId="0" fontId="46" fillId="0" borderId="14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7" borderId="0"/>
    <xf numFmtId="0" fontId="45" fillId="7" borderId="0"/>
    <xf numFmtId="0" fontId="45" fillId="0" borderId="0">
      <protection locked="0"/>
    </xf>
    <xf numFmtId="0" fontId="45" fillId="0" borderId="0">
      <protection locked="0"/>
    </xf>
    <xf numFmtId="292" fontId="8" fillId="0" borderId="0"/>
    <xf numFmtId="293" fontId="8" fillId="0" borderId="0"/>
    <xf numFmtId="0" fontId="46" fillId="43" borderId="0">
      <alignment horizontal="right"/>
    </xf>
    <xf numFmtId="0" fontId="46" fillId="43" borderId="0">
      <alignment horizontal="right"/>
    </xf>
    <xf numFmtId="0" fontId="45" fillId="0" borderId="0"/>
    <xf numFmtId="0" fontId="45" fillId="0" borderId="0"/>
    <xf numFmtId="0" fontId="128" fillId="84" borderId="0" applyNumberFormat="0" applyBorder="0" applyAlignment="0" applyProtection="0"/>
    <xf numFmtId="0" fontId="128" fillId="85" borderId="0" applyNumberFormat="0" applyBorder="0" applyAlignment="0" applyProtection="0"/>
    <xf numFmtId="0" fontId="130" fillId="86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8" borderId="0" applyNumberFormat="0" applyBorder="0" applyAlignment="0" applyProtection="0"/>
    <xf numFmtId="0" fontId="130" fillId="88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8" borderId="0" applyNumberFormat="0" applyBorder="0" applyAlignment="0" applyProtection="0"/>
    <xf numFmtId="0" fontId="130" fillId="88" borderId="0" applyNumberFormat="0" applyBorder="0" applyAlignment="0" applyProtection="0"/>
    <xf numFmtId="0" fontId="130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0" borderId="0" applyNumberFormat="0" applyBorder="0" applyAlignment="0" applyProtection="0"/>
    <xf numFmtId="0" fontId="130" fillId="90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2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2" borderId="0" applyNumberFormat="0" applyBorder="0" applyAlignment="0" applyProtection="0"/>
    <xf numFmtId="0" fontId="130" fillId="92" borderId="0" applyNumberFormat="0" applyBorder="0" applyAlignment="0" applyProtection="0"/>
    <xf numFmtId="0" fontId="130" fillId="92" borderId="0" applyNumberFormat="0" applyBorder="0" applyAlignment="0" applyProtection="0"/>
    <xf numFmtId="0" fontId="128" fillId="93" borderId="0" applyNumberFormat="0" applyBorder="0" applyAlignment="0" applyProtection="0"/>
    <xf numFmtId="0" fontId="128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5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5" borderId="0" applyNumberFormat="0" applyBorder="0" applyAlignment="0" applyProtection="0"/>
    <xf numFmtId="0" fontId="130" fillId="95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5" borderId="0" applyNumberFormat="0" applyBorder="0" applyAlignment="0" applyProtection="0"/>
    <xf numFmtId="0" fontId="130" fillId="95" borderId="0" applyNumberFormat="0" applyBorder="0" applyAlignment="0" applyProtection="0"/>
    <xf numFmtId="0" fontId="130" fillId="95" borderId="0" applyNumberFormat="0" applyBorder="0" applyAlignment="0" applyProtection="0"/>
    <xf numFmtId="0" fontId="128" fillId="97" borderId="0" applyNumberFormat="0" applyBorder="0" applyAlignment="0" applyProtection="0"/>
    <xf numFmtId="0" fontId="128" fillId="97" borderId="0" applyNumberFormat="0" applyBorder="0" applyAlignment="0" applyProtection="0"/>
    <xf numFmtId="0" fontId="130" fillId="9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28" fillId="99" borderId="0" applyNumberFormat="0" applyBorder="0" applyAlignment="0" applyProtection="0"/>
    <xf numFmtId="0" fontId="128" fillId="85" borderId="0" applyNumberFormat="0" applyBorder="0" applyAlignment="0" applyProtection="0"/>
    <xf numFmtId="0" fontId="130" fillId="10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28" fillId="101" borderId="0" applyNumberFormat="0" applyBorder="0" applyAlignment="0" applyProtection="0"/>
    <xf numFmtId="0" fontId="128" fillId="102" borderId="0" applyNumberFormat="0" applyBorder="0" applyAlignment="0" applyProtection="0"/>
    <xf numFmtId="0" fontId="130" fillId="103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5" borderId="0" applyNumberFormat="0" applyBorder="0" applyAlignment="0" applyProtection="0"/>
    <xf numFmtId="0" fontId="130" fillId="105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5" borderId="0" applyNumberFormat="0" applyBorder="0" applyAlignment="0" applyProtection="0"/>
    <xf numFmtId="0" fontId="130" fillId="105" borderId="0" applyNumberFormat="0" applyBorder="0" applyAlignment="0" applyProtection="0"/>
    <xf numFmtId="0" fontId="130" fillId="105" borderId="0" applyNumberFormat="0" applyBorder="0" applyAlignment="0" applyProtection="0"/>
    <xf numFmtId="294" fontId="43" fillId="0" borderId="0" applyFont="0" applyFill="0" applyBorder="0" applyAlignment="0" applyProtection="0"/>
    <xf numFmtId="295" fontId="43" fillId="0" borderId="0" applyFont="0" applyFill="0" applyBorder="0" applyAlignment="0" applyProtection="0"/>
    <xf numFmtId="207" fontId="43" fillId="0" borderId="0" applyFont="0" applyFill="0" applyBorder="0" applyAlignment="0" applyProtection="0"/>
    <xf numFmtId="192" fontId="43" fillId="0" borderId="0"/>
    <xf numFmtId="192" fontId="43" fillId="0" borderId="0"/>
    <xf numFmtId="192" fontId="43" fillId="0" borderId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8" borderId="0" applyNumberFormat="0" applyBorder="0" applyAlignment="0" applyProtection="0"/>
    <xf numFmtId="0" fontId="133" fillId="58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05" fontId="136" fillId="10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8" borderId="36" applyNumberFormat="0" applyAlignment="0" applyProtection="0"/>
    <xf numFmtId="0" fontId="138" fillId="108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8" borderId="36" applyNumberFormat="0" applyAlignment="0" applyProtection="0"/>
    <xf numFmtId="0" fontId="138" fillId="108" borderId="36" applyNumberFormat="0" applyAlignment="0" applyProtection="0"/>
    <xf numFmtId="0" fontId="138" fillId="108" borderId="36" applyNumberFormat="0" applyAlignment="0" applyProtection="0"/>
    <xf numFmtId="0" fontId="139" fillId="109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09" borderId="37" applyNumberFormat="0" applyAlignment="0" applyProtection="0"/>
    <xf numFmtId="0" fontId="139" fillId="109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09" borderId="37" applyNumberFormat="0" applyAlignment="0" applyProtection="0"/>
    <xf numFmtId="0" fontId="139" fillId="109" borderId="37" applyNumberFormat="0" applyAlignment="0" applyProtection="0"/>
    <xf numFmtId="0" fontId="139" fillId="109" borderId="3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6" fontId="141" fillId="0" borderId="0" applyFill="0" applyBorder="0" applyAlignment="0" applyProtection="0"/>
    <xf numFmtId="40" fontId="141" fillId="0" borderId="0" applyFill="0" applyBorder="0" applyAlignment="0" applyProtection="0"/>
    <xf numFmtId="297" fontId="15" fillId="111" borderId="0" applyFill="0" applyBorder="0" applyAlignment="0">
      <alignment vertical="top"/>
    </xf>
    <xf numFmtId="298" fontId="15" fillId="0" borderId="0" applyFill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143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202" fontId="143" fillId="0" borderId="0" applyFill="0" applyBorder="0" applyAlignment="0" applyProtection="0"/>
    <xf numFmtId="192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99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202" fontId="143" fillId="0" borderId="0" applyFill="0" applyBorder="0" applyAlignment="0" applyProtection="0"/>
    <xf numFmtId="43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143" fillId="0" borderId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143" fillId="0" borderId="0" applyFill="0" applyBorder="0" applyAlignment="0" applyProtection="0"/>
    <xf numFmtId="202" fontId="143" fillId="0" borderId="0" applyFill="0" applyBorder="0" applyAlignment="0" applyProtection="0"/>
    <xf numFmtId="190" fontId="142" fillId="0" borderId="0" applyFont="0" applyFill="0" applyBorder="0" applyAlignment="0" applyProtection="0"/>
    <xf numFmtId="300" fontId="8" fillId="0" borderId="0" applyFont="0" applyFill="0" applyBorder="0" applyAlignment="0" applyProtection="0"/>
    <xf numFmtId="195" fontId="143" fillId="0" borderId="0" applyFill="0" applyBorder="0" applyAlignment="0" applyProtection="0"/>
    <xf numFmtId="202" fontId="143" fillId="0" borderId="0" applyFill="0" applyBorder="0" applyAlignment="0" applyProtection="0"/>
    <xf numFmtId="194" fontId="8" fillId="0" borderId="0" applyNumberFormat="0" applyFill="0" applyBorder="0" applyAlignment="0" applyProtection="0"/>
    <xf numFmtId="195" fontId="143" fillId="0" borderId="0" applyFill="0" applyBorder="0" applyAlignment="0" applyProtection="0"/>
    <xf numFmtId="194" fontId="131" fillId="0" borderId="0" applyFont="0" applyFill="0" applyBorder="0" applyAlignment="0" applyProtection="0"/>
    <xf numFmtId="210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5" fontId="143" fillId="0" borderId="0" applyFill="0" applyBorder="0" applyAlignment="0" applyProtection="0"/>
    <xf numFmtId="3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127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302" fontId="127" fillId="0" borderId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143" fillId="0" borderId="0" applyFill="0" applyBorder="0" applyAlignment="0" applyProtection="0"/>
    <xf numFmtId="43" fontId="8" fillId="0" borderId="0" applyFont="0" applyFill="0" applyBorder="0" applyAlignment="0" applyProtection="0"/>
    <xf numFmtId="195" fontId="143" fillId="0" borderId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43" fillId="0" borderId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5" fontId="143" fillId="0" borderId="0" applyFill="0" applyBorder="0" applyAlignment="0" applyProtection="0"/>
    <xf numFmtId="191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204" fontId="1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43" fillId="0" borderId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5" fontId="143" fillId="0" borderId="0" applyFill="0" applyBorder="0" applyAlignment="0" applyProtection="0"/>
    <xf numFmtId="43" fontId="127" fillId="0" borderId="0" applyFont="0" applyFill="0" applyBorder="0" applyAlignment="0" applyProtection="0"/>
    <xf numFmtId="195" fontId="143" fillId="0" borderId="0" applyFill="0" applyBorder="0" applyAlignment="0" applyProtection="0"/>
    <xf numFmtId="191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4" fillId="0" borderId="0" applyFont="0" applyFill="0" applyBorder="0" applyAlignment="0" applyProtection="0"/>
    <xf numFmtId="212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12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12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127" fillId="0" borderId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127" fillId="0" borderId="0" applyFill="0" applyBorder="0" applyAlignment="0" applyProtection="0"/>
    <xf numFmtId="43" fontId="18" fillId="0" borderId="0" applyFont="0" applyFill="0" applyBorder="0" applyAlignment="0" applyProtection="0"/>
    <xf numFmtId="302" fontId="12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2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14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6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04" fontId="143" fillId="0" borderId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302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4" fontId="143" fillId="0" borderId="0" applyFill="0" applyBorder="0" applyAlignment="0" applyProtection="0"/>
    <xf numFmtId="194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43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46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303" fontId="8" fillId="0" borderId="0" applyFont="0" applyFill="0" applyBorder="0" applyAlignment="0" applyProtection="0"/>
    <xf numFmtId="194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05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307" fontId="8" fillId="0" borderId="0" applyFill="0" applyBorder="0" applyAlignment="0" applyProtection="0"/>
    <xf numFmtId="307" fontId="8" fillId="0" borderId="0" applyFill="0" applyBorder="0" applyAlignment="0" applyProtection="0"/>
    <xf numFmtId="307" fontId="8" fillId="0" borderId="0" applyFill="0" applyBorder="0" applyAlignment="0" applyProtection="0"/>
    <xf numFmtId="307" fontId="8" fillId="0" borderId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8" fillId="0" borderId="0"/>
    <xf numFmtId="207" fontId="81" fillId="0" borderId="0"/>
    <xf numFmtId="207" fontId="81" fillId="0" borderId="0"/>
    <xf numFmtId="189" fontId="8" fillId="0" borderId="0"/>
    <xf numFmtId="303" fontId="121" fillId="0" borderId="0"/>
    <xf numFmtId="303" fontId="117" fillId="0" borderId="0"/>
    <xf numFmtId="303" fontId="121" fillId="0" borderId="0"/>
    <xf numFmtId="303" fontId="121" fillId="0" borderId="0"/>
    <xf numFmtId="303" fontId="121" fillId="0" borderId="0"/>
    <xf numFmtId="309" fontId="117" fillId="0" borderId="0"/>
    <xf numFmtId="0" fontId="147" fillId="0" borderId="0">
      <alignment horizontal="left"/>
    </xf>
    <xf numFmtId="0" fontId="148" fillId="0" borderId="0"/>
    <xf numFmtId="0" fontId="149" fillId="0" borderId="0">
      <alignment horizontal="left"/>
    </xf>
    <xf numFmtId="271" fontId="150" fillId="0" borderId="4"/>
    <xf numFmtId="310" fontId="15" fillId="111" borderId="2" applyFill="0" applyBorder="0" applyAlignment="0">
      <alignment horizontal="right"/>
    </xf>
    <xf numFmtId="0" fontId="8" fillId="0" borderId="0" applyFont="0" applyFill="0" applyBorder="0" applyAlignment="0" applyProtection="0"/>
    <xf numFmtId="4" fontId="8" fillId="0" borderId="27">
      <alignment horizontal="right"/>
    </xf>
    <xf numFmtId="4" fontId="8" fillId="0" borderId="27">
      <alignment horizontal="right"/>
    </xf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11" fontId="81" fillId="0" borderId="0"/>
    <xf numFmtId="311" fontId="81" fillId="0" borderId="0"/>
    <xf numFmtId="311" fontId="81" fillId="0" borderId="0"/>
    <xf numFmtId="312" fontId="121" fillId="0" borderId="0"/>
    <xf numFmtId="312" fontId="117" fillId="0" borderId="0"/>
    <xf numFmtId="312" fontId="121" fillId="0" borderId="0"/>
    <xf numFmtId="312" fontId="121" fillId="0" borderId="0"/>
    <xf numFmtId="312" fontId="121" fillId="0" borderId="0"/>
    <xf numFmtId="313" fontId="117" fillId="0" borderId="0"/>
    <xf numFmtId="314" fontId="8" fillId="0" borderId="0"/>
    <xf numFmtId="37" fontId="58" fillId="0" borderId="0"/>
    <xf numFmtId="37" fontId="58" fillId="0" borderId="0"/>
    <xf numFmtId="37" fontId="8" fillId="0" borderId="0"/>
    <xf numFmtId="37" fontId="8" fillId="0" borderId="0"/>
    <xf numFmtId="37" fontId="58" fillId="0" borderId="0"/>
    <xf numFmtId="37" fontId="8" fillId="0" borderId="0"/>
    <xf numFmtId="248" fontId="8" fillId="12" borderId="0" applyFont="0" applyBorder="0"/>
    <xf numFmtId="249" fontId="8" fillId="12" borderId="0" applyFont="0" applyBorder="0"/>
    <xf numFmtId="0" fontId="11" fillId="12" borderId="0" applyNumberFormat="0" applyFont="0" applyFill="0" applyBorder="0" applyProtection="0">
      <alignment horizontal="left"/>
    </xf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250" fontId="43" fillId="0" borderId="0">
      <protection locked="0"/>
    </xf>
    <xf numFmtId="0" fontId="152" fillId="42" borderId="27"/>
    <xf numFmtId="3" fontId="153" fillId="0" borderId="35" applyFill="0" applyBorder="0" applyProtection="0">
      <alignment horizontal="center" vertical="center"/>
    </xf>
    <xf numFmtId="300" fontId="81" fillId="0" borderId="0"/>
    <xf numFmtId="300" fontId="81" fillId="0" borderId="0"/>
    <xf numFmtId="300" fontId="81" fillId="0" borderId="0"/>
    <xf numFmtId="204" fontId="121" fillId="0" borderId="0"/>
    <xf numFmtId="204" fontId="117" fillId="0" borderId="0"/>
    <xf numFmtId="204" fontId="121" fillId="0" borderId="0"/>
    <xf numFmtId="204" fontId="121" fillId="0" borderId="0"/>
    <xf numFmtId="204" fontId="121" fillId="0" borderId="0"/>
    <xf numFmtId="204" fontId="117" fillId="0" borderId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0" fontId="152" fillId="42" borderId="27"/>
    <xf numFmtId="0" fontId="152" fillId="42" borderId="27"/>
    <xf numFmtId="0" fontId="154" fillId="112" borderId="0" applyNumberFormat="0" applyBorder="0" applyAlignment="0" applyProtection="0"/>
    <xf numFmtId="0" fontId="154" fillId="113" borderId="0" applyNumberFormat="0" applyBorder="0" applyAlignment="0" applyProtection="0"/>
    <xf numFmtId="0" fontId="154" fillId="114" borderId="0" applyNumberFormat="0" applyBorder="0" applyAlignment="0" applyProtection="0"/>
    <xf numFmtId="40" fontId="59" fillId="0" borderId="0" applyFont="0" applyFill="0" applyBorder="0" applyAlignment="0" applyProtection="0"/>
    <xf numFmtId="0" fontId="48" fillId="0" borderId="0"/>
    <xf numFmtId="0" fontId="155" fillId="115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15" fontId="121" fillId="0" borderId="0" applyFont="0" applyFill="0" applyBorder="0" applyAlignment="0" applyProtection="0"/>
    <xf numFmtId="315" fontId="121" fillId="0" borderId="0" applyFont="0" applyFill="0" applyBorder="0" applyAlignment="0" applyProtection="0"/>
    <xf numFmtId="315" fontId="117" fillId="0" borderId="0" applyFont="0" applyFill="0" applyBorder="0" applyAlignment="0" applyProtection="0"/>
    <xf numFmtId="315" fontId="121" fillId="0" borderId="0" applyFont="0" applyFill="0" applyBorder="0" applyAlignment="0" applyProtection="0"/>
    <xf numFmtId="315" fontId="121" fillId="0" borderId="0" applyFont="0" applyFill="0" applyBorder="0" applyAlignment="0" applyProtection="0"/>
    <xf numFmtId="315" fontId="121" fillId="0" borderId="0" applyFont="0" applyFill="0" applyBorder="0" applyAlignment="0" applyProtection="0"/>
    <xf numFmtId="0" fontId="131" fillId="104" borderId="0" applyNumberFormat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0" fontId="158" fillId="0" borderId="0">
      <alignment horizontal="left"/>
    </xf>
    <xf numFmtId="0" fontId="159" fillId="0" borderId="0">
      <alignment horizontal="left"/>
    </xf>
    <xf numFmtId="0" fontId="160" fillId="0" borderId="0">
      <alignment horizontal="left"/>
    </xf>
    <xf numFmtId="0" fontId="160" fillId="0" borderId="0">
      <alignment horizontal="left"/>
    </xf>
    <xf numFmtId="0" fontId="160" fillId="0" borderId="0">
      <alignment horizontal="left"/>
    </xf>
    <xf numFmtId="0" fontId="161" fillId="42" borderId="38"/>
    <xf numFmtId="0" fontId="161" fillId="42" borderId="27"/>
    <xf numFmtId="316" fontId="22" fillId="0" borderId="0">
      <alignment horizontal="right"/>
    </xf>
    <xf numFmtId="0" fontId="161" fillId="116" borderId="27"/>
    <xf numFmtId="0" fontId="162" fillId="8" borderId="12" applyBorder="0">
      <alignment horizontal="center"/>
    </xf>
    <xf numFmtId="0" fontId="163" fillId="60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0" borderId="0" applyNumberFormat="0" applyBorder="0" applyAlignment="0" applyProtection="0"/>
    <xf numFmtId="0" fontId="163" fillId="60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0" borderId="0" applyNumberFormat="0" applyBorder="0" applyAlignment="0" applyProtection="0"/>
    <xf numFmtId="0" fontId="163" fillId="60" borderId="0" applyNumberFormat="0" applyBorder="0" applyAlignment="0" applyProtection="0"/>
    <xf numFmtId="0" fontId="163" fillId="60" borderId="0" applyNumberFormat="0" applyBorder="0" applyAlignment="0" applyProtection="0"/>
    <xf numFmtId="38" fontId="12" fillId="12" borderId="0" applyNumberFormat="0" applyBorder="0" applyAlignment="0" applyProtection="0"/>
    <xf numFmtId="38" fontId="17" fillId="12" borderId="0" applyNumberFormat="0" applyBorder="0" applyAlignment="0" applyProtection="0"/>
    <xf numFmtId="38" fontId="17" fillId="12" borderId="0" applyNumberFormat="0" applyBorder="0" applyAlignment="0" applyProtection="0"/>
    <xf numFmtId="0" fontId="69" fillId="106" borderId="39"/>
    <xf numFmtId="0" fontId="165" fillId="0" borderId="0">
      <alignment horizontal="left"/>
    </xf>
    <xf numFmtId="0" fontId="165" fillId="0" borderId="0">
      <alignment horizontal="left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1" fillId="5" borderId="19">
      <alignment vertical="center" wrapText="1"/>
    </xf>
    <xf numFmtId="0" fontId="167" fillId="0" borderId="42" applyNumberFormat="0" applyFill="0" applyAlignment="0" applyProtection="0"/>
    <xf numFmtId="0" fontId="167" fillId="0" borderId="42" applyNumberFormat="0" applyFill="0" applyAlignment="0" applyProtection="0"/>
    <xf numFmtId="0" fontId="168" fillId="0" borderId="42" applyNumberFormat="0" applyFill="0" applyAlignment="0" applyProtection="0"/>
    <xf numFmtId="0" fontId="168" fillId="0" borderId="42" applyNumberFormat="0" applyFill="0" applyAlignment="0" applyProtection="0"/>
    <xf numFmtId="0" fontId="169" fillId="0" borderId="0">
      <alignment horizontal="left"/>
    </xf>
    <xf numFmtId="0" fontId="170" fillId="0" borderId="9">
      <alignment horizontal="left" vertical="top"/>
    </xf>
    <xf numFmtId="0" fontId="171" fillId="0" borderId="43" applyNumberFormat="0" applyFill="0" applyAlignment="0" applyProtection="0"/>
    <xf numFmtId="0" fontId="171" fillId="0" borderId="43" applyNumberFormat="0" applyFill="0" applyAlignment="0" applyProtection="0"/>
    <xf numFmtId="0" fontId="172" fillId="0" borderId="43" applyNumberFormat="0" applyFill="0" applyAlignment="0" applyProtection="0"/>
    <xf numFmtId="0" fontId="172" fillId="0" borderId="43" applyNumberFormat="0" applyFill="0" applyAlignment="0" applyProtection="0"/>
    <xf numFmtId="0" fontId="173" fillId="0" borderId="0">
      <alignment horizontal="left"/>
    </xf>
    <xf numFmtId="0" fontId="45" fillId="0" borderId="0">
      <alignment horizontal="left"/>
    </xf>
    <xf numFmtId="0" fontId="174" fillId="0" borderId="9">
      <alignment horizontal="left" vertical="top"/>
    </xf>
    <xf numFmtId="0" fontId="175" fillId="0" borderId="44" applyNumberFormat="0" applyFill="0" applyAlignment="0" applyProtection="0"/>
    <xf numFmtId="0" fontId="176" fillId="0" borderId="44" applyNumberFormat="0" applyFill="0" applyAlignment="0" applyProtection="0"/>
    <xf numFmtId="0" fontId="175" fillId="0" borderId="44" applyNumberFormat="0" applyFill="0" applyAlignment="0" applyProtection="0"/>
    <xf numFmtId="0" fontId="176" fillId="0" borderId="44" applyNumberFormat="0" applyFill="0" applyAlignment="0" applyProtection="0"/>
    <xf numFmtId="0" fontId="175" fillId="0" borderId="44" applyNumberFormat="0" applyFill="0" applyAlignment="0" applyProtection="0"/>
    <xf numFmtId="0" fontId="175" fillId="0" borderId="44" applyNumberFormat="0" applyFill="0" applyAlignment="0" applyProtection="0"/>
    <xf numFmtId="0" fontId="177" fillId="0" borderId="0">
      <alignment horizontal="left"/>
    </xf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317" fontId="69" fillId="0" borderId="45">
      <alignment horizontal="left"/>
    </xf>
    <xf numFmtId="318" fontId="53" fillId="0" borderId="12">
      <alignment horizontal="left"/>
    </xf>
    <xf numFmtId="0" fontId="178" fillId="0" borderId="46">
      <alignment horizontal="right"/>
    </xf>
    <xf numFmtId="0" fontId="69" fillId="1" borderId="12">
      <alignment horizontal="left"/>
    </xf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319" fontId="141" fillId="0" borderId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320" fontId="8" fillId="0" borderId="0" applyBorder="0" applyAlignment="0"/>
    <xf numFmtId="10" fontId="12" fillId="44" borderId="4" applyNumberFormat="0" applyBorder="0" applyAlignment="0" applyProtection="0"/>
    <xf numFmtId="10" fontId="17" fillId="44" borderId="4" applyNumberFormat="0" applyBorder="0" applyAlignment="0" applyProtection="0"/>
    <xf numFmtId="10" fontId="17" fillId="44" borderId="4" applyNumberFormat="0" applyBorder="0" applyAlignment="0" applyProtection="0"/>
    <xf numFmtId="10" fontId="12" fillId="13" borderId="4" applyNumberFormat="0" applyBorder="0" applyAlignment="0" applyProtection="0"/>
    <xf numFmtId="10" fontId="12" fillId="13" borderId="4" applyNumberFormat="0" applyBorder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7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7" borderId="36" applyNumberFormat="0" applyAlignment="0" applyProtection="0"/>
    <xf numFmtId="0" fontId="185" fillId="67" borderId="36" applyNumberFormat="0" applyAlignment="0" applyProtection="0"/>
    <xf numFmtId="0" fontId="185" fillId="67" borderId="36" applyNumberFormat="0" applyAlignment="0" applyProtection="0"/>
    <xf numFmtId="0" fontId="185" fillId="67" borderId="36" applyNumberFormat="0" applyAlignment="0" applyProtection="0"/>
    <xf numFmtId="0" fontId="186" fillId="30" borderId="21" applyNumberFormat="0" applyAlignment="0" applyProtection="0"/>
    <xf numFmtId="0" fontId="186" fillId="30" borderId="21" applyNumberFormat="0" applyAlignment="0" applyProtection="0"/>
    <xf numFmtId="321" fontId="8" fillId="0" borderId="0"/>
    <xf numFmtId="204" fontId="187" fillId="0" borderId="0"/>
    <xf numFmtId="38" fontId="188" fillId="0" borderId="0"/>
    <xf numFmtId="38" fontId="189" fillId="0" borderId="0"/>
    <xf numFmtId="38" fontId="190" fillId="0" borderId="0"/>
    <xf numFmtId="38" fontId="191" fillId="0" borderId="0"/>
    <xf numFmtId="0" fontId="22" fillId="0" borderId="0"/>
    <xf numFmtId="0" fontId="22" fillId="0" borderId="0"/>
    <xf numFmtId="0" fontId="22" fillId="0" borderId="0"/>
    <xf numFmtId="40" fontId="59" fillId="0" borderId="0" applyFont="0" applyFill="0" applyBorder="0" applyAlignment="0" applyProtection="0"/>
    <xf numFmtId="0" fontId="81" fillId="0" borderId="0" applyNumberFormat="0" applyFont="0" applyFill="0" applyBorder="0" applyProtection="0">
      <alignment horizontal="left" vertical="center"/>
    </xf>
    <xf numFmtId="205" fontId="192" fillId="0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93" fillId="0" borderId="47" applyNumberFormat="0" applyFill="0" applyAlignment="0" applyProtection="0"/>
    <xf numFmtId="0" fontId="194" fillId="0" borderId="47" applyNumberFormat="0" applyFill="0" applyAlignment="0" applyProtection="0"/>
    <xf numFmtId="0" fontId="193" fillId="0" borderId="47" applyNumberFormat="0" applyFill="0" applyAlignment="0" applyProtection="0"/>
    <xf numFmtId="0" fontId="194" fillId="0" borderId="47" applyNumberFormat="0" applyFill="0" applyAlignment="0" applyProtection="0"/>
    <xf numFmtId="0" fontId="193" fillId="0" borderId="47" applyNumberFormat="0" applyFill="0" applyAlignment="0" applyProtection="0"/>
    <xf numFmtId="0" fontId="193" fillId="0" borderId="47" applyNumberFormat="0" applyFill="0" applyAlignment="0" applyProtection="0"/>
    <xf numFmtId="191" fontId="8" fillId="0" borderId="0" applyFont="0" applyFill="0" applyBorder="0" applyAlignment="0" applyProtection="0"/>
    <xf numFmtId="0" fontId="195" fillId="0" borderId="4">
      <alignment horizontal="center"/>
    </xf>
    <xf numFmtId="188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322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322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323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8" borderId="0" applyNumberFormat="0" applyBorder="0" applyAlignment="0" applyProtection="0"/>
    <xf numFmtId="0" fontId="197" fillId="118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8" borderId="0" applyNumberFormat="0" applyBorder="0" applyAlignment="0" applyProtection="0"/>
    <xf numFmtId="0" fontId="197" fillId="118" borderId="0" applyNumberFormat="0" applyBorder="0" applyAlignment="0" applyProtection="0"/>
    <xf numFmtId="0" fontId="197" fillId="118" borderId="0" applyNumberFormat="0" applyBorder="0" applyAlignment="0" applyProtection="0"/>
    <xf numFmtId="49" fontId="91" fillId="0" borderId="0" applyNumberFormat="0" applyBorder="0" applyAlignment="0">
      <alignment horizontal="left"/>
    </xf>
    <xf numFmtId="0" fontId="8" fillId="0" borderId="0"/>
    <xf numFmtId="37" fontId="198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198" fillId="0" borderId="0"/>
    <xf numFmtId="37" fontId="82" fillId="0" borderId="0"/>
    <xf numFmtId="37" fontId="82" fillId="0" borderId="0"/>
    <xf numFmtId="37" fontId="82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82" fillId="0" borderId="0"/>
    <xf numFmtId="0" fontId="8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95" fontId="200" fillId="0" borderId="0"/>
    <xf numFmtId="0" fontId="15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324" fontId="126" fillId="0" borderId="0"/>
    <xf numFmtId="0" fontId="8" fillId="0" borderId="0"/>
    <xf numFmtId="0" fontId="18" fillId="0" borderId="0"/>
    <xf numFmtId="0" fontId="128" fillId="0" borderId="0"/>
    <xf numFmtId="0" fontId="2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3" fillId="0" borderId="0"/>
    <xf numFmtId="0" fontId="12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2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2" fillId="0" borderId="0"/>
    <xf numFmtId="0" fontId="8" fillId="0" borderId="0"/>
    <xf numFmtId="0" fontId="202" fillId="0" borderId="0"/>
    <xf numFmtId="0" fontId="202" fillId="0" borderId="0"/>
    <xf numFmtId="0" fontId="8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324" fontId="18" fillId="0" borderId="0"/>
    <xf numFmtId="0" fontId="30" fillId="0" borderId="0"/>
    <xf numFmtId="0" fontId="201" fillId="0" borderId="0"/>
    <xf numFmtId="0" fontId="30" fillId="0" borderId="0"/>
    <xf numFmtId="0" fontId="1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5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30" fillId="0" borderId="0"/>
    <xf numFmtId="0" fontId="30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0" fontId="8" fillId="0" borderId="0" applyFont="0" applyFill="0" applyBorder="0" applyAlignment="0" applyProtection="0"/>
    <xf numFmtId="0" fontId="8" fillId="0" borderId="0"/>
    <xf numFmtId="0" fontId="121" fillId="0" borderId="0"/>
    <xf numFmtId="0" fontId="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6" fillId="0" borderId="0"/>
    <xf numFmtId="0" fontId="128" fillId="0" borderId="0"/>
    <xf numFmtId="0" fontId="8" fillId="0" borderId="0"/>
    <xf numFmtId="0" fontId="126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324" fontId="126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" fillId="0" borderId="0"/>
    <xf numFmtId="0" fontId="8" fillId="0" borderId="0"/>
    <xf numFmtId="0" fontId="11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7" fillId="0" borderId="0"/>
    <xf numFmtId="0" fontId="128" fillId="0" borderId="0"/>
    <xf numFmtId="0" fontId="126" fillId="0" borderId="0"/>
    <xf numFmtId="0" fontId="128" fillId="0" borderId="0"/>
    <xf numFmtId="0" fontId="126" fillId="0" borderId="0"/>
    <xf numFmtId="0" fontId="128" fillId="0" borderId="0"/>
    <xf numFmtId="0" fontId="126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127" fillId="0" borderId="0"/>
    <xf numFmtId="0" fontId="18" fillId="0" borderId="0"/>
    <xf numFmtId="0" fontId="18" fillId="0" borderId="0"/>
    <xf numFmtId="0" fontId="127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7" fillId="0" borderId="0"/>
    <xf numFmtId="0" fontId="1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54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3" fillId="0" borderId="0"/>
    <xf numFmtId="0" fontId="18" fillId="0" borderId="0"/>
    <xf numFmtId="0" fontId="18" fillId="0" borderId="0"/>
    <xf numFmtId="0" fontId="8" fillId="0" borderId="0"/>
    <xf numFmtId="0" fontId="2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8" fillId="0" borderId="0"/>
    <xf numFmtId="0" fontId="203" fillId="0" borderId="0"/>
    <xf numFmtId="0" fontId="203" fillId="0" borderId="0"/>
    <xf numFmtId="0" fontId="18" fillId="0" borderId="0"/>
    <xf numFmtId="324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8" fillId="0" borderId="0"/>
    <xf numFmtId="0" fontId="8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4" fillId="0" borderId="0"/>
    <xf numFmtId="0" fontId="204" fillId="0" borderId="0"/>
    <xf numFmtId="0" fontId="18" fillId="0" borderId="0"/>
    <xf numFmtId="0" fontId="126" fillId="0" borderId="0"/>
    <xf numFmtId="0" fontId="8" fillId="0" borderId="0"/>
    <xf numFmtId="0" fontId="8" fillId="0" borderId="0"/>
    <xf numFmtId="0" fontId="8" fillId="0" borderId="0"/>
    <xf numFmtId="324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121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8" fillId="0" borderId="0"/>
    <xf numFmtId="0" fontId="18" fillId="0" borderId="0"/>
    <xf numFmtId="0" fontId="126" fillId="0" borderId="0"/>
    <xf numFmtId="0" fontId="8" fillId="0" borderId="0"/>
    <xf numFmtId="0" fontId="23" fillId="0" borderId="0">
      <alignment vertical="top"/>
    </xf>
    <xf numFmtId="0" fontId="201" fillId="0" borderId="0"/>
    <xf numFmtId="0" fontId="8" fillId="0" borderId="0"/>
    <xf numFmtId="0" fontId="23" fillId="0" borderId="0">
      <alignment vertical="top"/>
    </xf>
    <xf numFmtId="324" fontId="126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28" fillId="0" borderId="0"/>
    <xf numFmtId="0" fontId="8" fillId="0" borderId="0"/>
    <xf numFmtId="0" fontId="18" fillId="0" borderId="0"/>
    <xf numFmtId="0" fontId="8" fillId="0" borderId="0"/>
    <xf numFmtId="0" fontId="201" fillId="0" borderId="0"/>
    <xf numFmtId="324" fontId="126" fillId="0" borderId="0"/>
    <xf numFmtId="0" fontId="126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26" fillId="0" borderId="0"/>
    <xf numFmtId="0" fontId="8" fillId="0" borderId="0"/>
    <xf numFmtId="324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28" fillId="0" borderId="0"/>
    <xf numFmtId="0" fontId="2" fillId="0" borderId="0"/>
    <xf numFmtId="263" fontId="8" fillId="0" borderId="0"/>
    <xf numFmtId="0" fontId="54" fillId="0" borderId="0"/>
    <xf numFmtId="0" fontId="206" fillId="0" borderId="0"/>
    <xf numFmtId="0" fontId="127" fillId="32" borderId="25" applyNumberFormat="0" applyFont="0" applyAlignment="0" applyProtection="0"/>
    <xf numFmtId="324" fontId="127" fillId="32" borderId="25" applyNumberFormat="0" applyFont="0" applyAlignment="0" applyProtection="0"/>
    <xf numFmtId="0" fontId="127" fillId="32" borderId="25" applyNumberFormat="0" applyFont="0" applyAlignment="0" applyProtection="0"/>
    <xf numFmtId="324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30" fillId="120" borderId="48" applyNumberFormat="0" applyFon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30" fillId="120" borderId="48" applyNumberFormat="0" applyFont="0" applyAlignment="0" applyProtection="0"/>
    <xf numFmtId="324" fontId="127" fillId="32" borderId="25" applyNumberFormat="0" applyFont="0" applyAlignment="0" applyProtection="0"/>
    <xf numFmtId="0" fontId="8" fillId="120" borderId="48" applyNumberFormat="0" applyFont="0" applyAlignment="0" applyProtection="0"/>
    <xf numFmtId="324" fontId="127" fillId="32" borderId="25" applyNumberFormat="0" applyFont="0" applyAlignment="0" applyProtection="0"/>
    <xf numFmtId="0" fontId="8" fillId="120" borderId="48" applyNumberFormat="0" applyFont="0" applyAlignment="0" applyProtection="0"/>
    <xf numFmtId="324" fontId="127" fillId="32" borderId="25" applyNumberFormat="0" applyFont="0" applyAlignment="0" applyProtection="0"/>
    <xf numFmtId="324" fontId="127" fillId="32" borderId="25" applyNumberFormat="0" applyFont="0" applyAlignment="0" applyProtection="0"/>
    <xf numFmtId="324" fontId="127" fillId="32" borderId="25" applyNumberFormat="0" applyFont="0" applyAlignment="0" applyProtection="0"/>
    <xf numFmtId="0" fontId="127" fillId="32" borderId="25" applyNumberFormat="0" applyFont="0" applyAlignment="0" applyProtection="0"/>
    <xf numFmtId="324" fontId="127" fillId="32" borderId="25" applyNumberFormat="0" applyFont="0" applyAlignment="0" applyProtection="0"/>
    <xf numFmtId="0" fontId="8" fillId="0" borderId="0" applyNumberFormat="0" applyFont="0" applyBorder="0" applyAlignment="0"/>
    <xf numFmtId="41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37" fontId="58" fillId="0" borderId="0"/>
    <xf numFmtId="0" fontId="207" fillId="108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8" borderId="49" applyNumberFormat="0" applyAlignment="0" applyProtection="0"/>
    <xf numFmtId="0" fontId="207" fillId="108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8" borderId="49" applyNumberFormat="0" applyAlignment="0" applyProtection="0"/>
    <xf numFmtId="0" fontId="207" fillId="108" borderId="49" applyNumberFormat="0" applyAlignment="0" applyProtection="0"/>
    <xf numFmtId="0" fontId="207" fillId="108" borderId="49" applyNumberFormat="0" applyAlignment="0" applyProtection="0"/>
    <xf numFmtId="0" fontId="209" fillId="13" borderId="0">
      <alignment horizontal="right"/>
    </xf>
    <xf numFmtId="0" fontId="210" fillId="0" borderId="0" applyBorder="0">
      <alignment horizontal="centerContinuous"/>
    </xf>
    <xf numFmtId="0" fontId="211" fillId="0" borderId="0" applyBorder="0">
      <alignment horizontal="centerContinuous"/>
    </xf>
    <xf numFmtId="0" fontId="212" fillId="0" borderId="0">
      <alignment horizontal="left"/>
    </xf>
    <xf numFmtId="0" fontId="213" fillId="0" borderId="0">
      <alignment horizontal="center"/>
    </xf>
    <xf numFmtId="0" fontId="214" fillId="0" borderId="0">
      <alignment horizontal="center"/>
    </xf>
    <xf numFmtId="43" fontId="8" fillId="0" borderId="0" applyFont="0" applyFill="0" applyBorder="0" applyAlignment="0" applyProtection="0"/>
    <xf numFmtId="325" fontId="15" fillId="111" borderId="0" applyFill="0" applyBorder="0" applyAlignment="0" applyProtection="0">
      <protection locked="0"/>
    </xf>
    <xf numFmtId="187" fontId="15" fillId="111" borderId="0" applyFill="0" applyBorder="0" applyAlignment="0" applyProtection="0">
      <alignment vertical="top"/>
    </xf>
    <xf numFmtId="198" fontId="15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ill="0" applyBorder="0" applyAlignment="0" applyProtection="0"/>
    <xf numFmtId="9" fontId="18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1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3" fillId="0" borderId="0" applyFill="0" applyBorder="0" applyAlignment="0" applyProtection="0"/>
    <xf numFmtId="9" fontId="1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15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58" fillId="0" borderId="0"/>
    <xf numFmtId="41" fontId="8" fillId="0" borderId="0" applyFont="0" applyFill="0" applyBorder="0" applyAlignment="0" applyProtection="0"/>
    <xf numFmtId="326" fontId="151" fillId="0" borderId="0" applyFont="0" applyFill="0" applyBorder="0" applyAlignment="0" applyProtection="0"/>
    <xf numFmtId="248" fontId="8" fillId="0" borderId="0" applyFont="0" applyFill="0" applyBorder="0" applyAlignment="0" applyProtection="0"/>
    <xf numFmtId="0" fontId="205" fillId="0" borderId="0"/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0" fontId="19" fillId="0" borderId="39" applyNumberFormat="0" applyFill="0" applyAlignment="0" applyProtection="0"/>
    <xf numFmtId="0" fontId="152" fillId="42" borderId="27"/>
    <xf numFmtId="272" fontId="8" fillId="0" borderId="0" applyNumberFormat="0" applyFill="0" applyBorder="0" applyAlignment="0" applyProtection="0">
      <alignment horizontal="left"/>
    </xf>
    <xf numFmtId="296" fontId="8" fillId="0" borderId="0"/>
    <xf numFmtId="260" fontId="8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159" fillId="0" borderId="50">
      <alignment vertical="center"/>
    </xf>
    <xf numFmtId="4" fontId="23" fillId="5" borderId="49" applyNumberFormat="0" applyProtection="0">
      <alignment horizontal="left" vertical="center" indent="1"/>
    </xf>
    <xf numFmtId="0" fontId="8" fillId="11" borderId="49" applyNumberFormat="0" applyProtection="0">
      <alignment horizontal="left" vertical="center" indent="1"/>
    </xf>
    <xf numFmtId="0" fontId="8" fillId="121" borderId="31" applyNumberFormat="0" applyProtection="0">
      <alignment horizontal="left" vertical="top" indent="1"/>
    </xf>
    <xf numFmtId="0" fontId="8" fillId="16" borderId="49" applyNumberFormat="0" applyProtection="0">
      <alignment horizontal="left" vertical="center" indent="1"/>
    </xf>
    <xf numFmtId="0" fontId="8" fillId="122" borderId="31" applyNumberFormat="0" applyProtection="0">
      <alignment horizontal="left" vertical="top" indent="1"/>
    </xf>
    <xf numFmtId="0" fontId="8" fillId="12" borderId="49" applyNumberFormat="0" applyProtection="0">
      <alignment horizontal="left" vertical="center" indent="1"/>
    </xf>
    <xf numFmtId="0" fontId="8" fillId="69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8" fillId="123" borderId="31" applyNumberFormat="0" applyProtection="0">
      <alignment horizontal="left" vertical="top" indent="1"/>
    </xf>
    <xf numFmtId="0" fontId="8" fillId="111" borderId="4" applyNumberFormat="0">
      <protection locked="0"/>
    </xf>
    <xf numFmtId="0" fontId="23" fillId="120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14" fillId="0" borderId="51"/>
    <xf numFmtId="38" fontId="81" fillId="0" borderId="0" applyNumberFormat="0" applyFont="0" applyFill="0" applyBorder="0" applyAlignment="0"/>
    <xf numFmtId="0" fontId="216" fillId="0" borderId="0">
      <alignment horizontal="left"/>
    </xf>
    <xf numFmtId="327" fontId="217" fillId="124" borderId="0" applyBorder="0" applyAlignment="0" applyProtection="0"/>
    <xf numFmtId="0" fontId="218" fillId="0" borderId="0" applyNumberFormat="0" applyFill="0" applyBorder="0" applyAlignment="0" applyProtection="0"/>
    <xf numFmtId="323" fontId="8" fillId="0" borderId="0">
      <alignment horizontal="center"/>
    </xf>
    <xf numFmtId="39" fontId="219" fillId="0" borderId="0"/>
    <xf numFmtId="212" fontId="8" fillId="0" borderId="0" applyFont="0" applyFill="0" applyBorder="0" applyAlignment="0" applyProtection="0"/>
    <xf numFmtId="281" fontId="104" fillId="0" borderId="0" applyFont="0" applyFill="0" applyBorder="0" applyAlignment="0" applyProtection="0"/>
    <xf numFmtId="281" fontId="104" fillId="0" borderId="0" applyFont="0" applyFill="0" applyBorder="0" applyAlignment="0" applyProtection="0"/>
    <xf numFmtId="0" fontId="220" fillId="0" borderId="0" applyNumberFormat="0" applyBorder="0" applyAlignment="0"/>
    <xf numFmtId="0" fontId="221" fillId="44" borderId="0">
      <alignment wrapText="1"/>
    </xf>
    <xf numFmtId="0" fontId="16" fillId="0" borderId="52"/>
    <xf numFmtId="3" fontId="8" fillId="0" borderId="4" applyNumberFormat="0" applyFont="0" applyFill="0" applyAlignment="0" applyProtection="0">
      <alignment vertical="center"/>
    </xf>
    <xf numFmtId="0" fontId="222" fillId="0" borderId="0">
      <alignment horizontal="left"/>
    </xf>
    <xf numFmtId="0" fontId="160" fillId="0" borderId="0">
      <alignment horizontal="left"/>
    </xf>
    <xf numFmtId="0" fontId="173" fillId="0" borderId="0"/>
    <xf numFmtId="0" fontId="45" fillId="0" borderId="0"/>
    <xf numFmtId="0" fontId="169" fillId="0" borderId="0"/>
    <xf numFmtId="0" fontId="160" fillId="0" borderId="0"/>
    <xf numFmtId="0" fontId="223" fillId="0" borderId="0"/>
    <xf numFmtId="0" fontId="223" fillId="0" borderId="0"/>
    <xf numFmtId="0" fontId="224" fillId="0" borderId="0"/>
    <xf numFmtId="0" fontId="224" fillId="0" borderId="0"/>
    <xf numFmtId="0" fontId="223" fillId="0" borderId="0"/>
    <xf numFmtId="0" fontId="223" fillId="0" borderId="0"/>
    <xf numFmtId="0" fontId="8" fillId="0" borderId="0" applyFill="0" applyBorder="0" applyAlignment="0"/>
    <xf numFmtId="243" fontId="8" fillId="0" borderId="0" applyFill="0" applyBorder="0" applyAlignment="0"/>
    <xf numFmtId="0" fontId="225" fillId="0" borderId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/>
    <xf numFmtId="0" fontId="223" fillId="0" borderId="0"/>
    <xf numFmtId="0" fontId="154" fillId="0" borderId="53" applyNumberFormat="0" applyFill="0" applyAlignment="0" applyProtection="0"/>
    <xf numFmtId="328" fontId="227" fillId="0" borderId="2">
      <protection locked="0"/>
    </xf>
    <xf numFmtId="328" fontId="227" fillId="0" borderId="2">
      <protection locked="0"/>
    </xf>
    <xf numFmtId="328" fontId="227" fillId="0" borderId="2">
      <protection locked="0"/>
    </xf>
    <xf numFmtId="328" fontId="227" fillId="0" borderId="2">
      <protection locked="0"/>
    </xf>
    <xf numFmtId="0" fontId="228" fillId="0" borderId="53" applyNumberFormat="0" applyFill="0" applyAlignment="0" applyProtection="0"/>
    <xf numFmtId="0" fontId="228" fillId="0" borderId="53" applyNumberFormat="0" applyFill="0" applyAlignment="0" applyProtection="0"/>
    <xf numFmtId="0" fontId="154" fillId="0" borderId="53" applyNumberFormat="0" applyFill="0" applyAlignment="0" applyProtection="0"/>
    <xf numFmtId="0" fontId="154" fillId="0" borderId="53" applyNumberFormat="0" applyFill="0" applyAlignment="0" applyProtection="0"/>
    <xf numFmtId="0" fontId="154" fillId="0" borderId="53" applyNumberFormat="0" applyFill="0" applyAlignment="0" applyProtection="0"/>
    <xf numFmtId="40" fontId="54" fillId="0" borderId="0" applyFont="0" applyFill="0" applyBorder="0" applyAlignment="0" applyProtection="0"/>
    <xf numFmtId="8" fontId="229" fillId="0" borderId="0" applyFont="0" applyFill="0" applyBorder="0" applyAlignment="0" applyProtection="0"/>
    <xf numFmtId="329" fontId="151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7" fillId="0" borderId="54"/>
    <xf numFmtId="0" fontId="104" fillId="0" borderId="0" applyNumberFormat="0" applyFont="0" applyFill="0" applyBorder="0" applyProtection="0">
      <alignment horizontal="center" vertical="center" wrapText="1"/>
    </xf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80" fontId="40" fillId="0" borderId="0" applyBorder="0" applyAlignment="0"/>
    <xf numFmtId="280" fontId="40" fillId="0" borderId="0" applyBorder="0" applyAlignment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80" fontId="40" fillId="0" borderId="0" applyBorder="0" applyAlignment="0"/>
    <xf numFmtId="280" fontId="40" fillId="0" borderId="0" applyBorder="0" applyAlignment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80" fontId="40" fillId="0" borderId="0" applyBorder="0" applyAlignment="0"/>
    <xf numFmtId="280" fontId="40" fillId="0" borderId="0" applyBorder="0" applyAlignment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80" fontId="40" fillId="0" borderId="0" applyBorder="0" applyAlignment="0"/>
    <xf numFmtId="280" fontId="40" fillId="0" borderId="0" applyBorder="0" applyAlignment="0"/>
    <xf numFmtId="278" fontId="40" fillId="0" borderId="0" applyBorder="0"/>
    <xf numFmtId="280" fontId="40" fillId="0" borderId="0" applyBorder="0" applyAlignment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80" fontId="40" fillId="0" borderId="0" applyBorder="0" applyAlignment="0"/>
    <xf numFmtId="280" fontId="40" fillId="0" borderId="0" applyBorder="0" applyAlignment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0" fontId="12" fillId="4" borderId="10" applyNumberFormat="0" applyBorder="0" applyAlignment="0">
      <alignment horizontal="center"/>
    </xf>
    <xf numFmtId="0" fontId="232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33" fillId="0" borderId="0"/>
    <xf numFmtId="41" fontId="233" fillId="0" borderId="0" applyFont="0" applyFill="0" applyBorder="0" applyAlignment="0" applyProtection="0"/>
    <xf numFmtId="194" fontId="2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8" fillId="0" borderId="0" applyFont="0" applyFill="0" applyBorder="0" applyAlignment="0" applyProtection="0"/>
    <xf numFmtId="198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331" fontId="18" fillId="0" borderId="0" applyFont="0" applyFill="0" applyBorder="0" applyAlignment="0" applyProtection="0"/>
    <xf numFmtId="331" fontId="18" fillId="0" borderId="0" applyFont="0" applyFill="0" applyBorder="0" applyAlignment="0" applyProtection="0"/>
    <xf numFmtId="43" fontId="117" fillId="0" borderId="0" applyFont="0" applyFill="0" applyBorder="0" applyAlignment="0" applyProtection="0"/>
    <xf numFmtId="198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44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4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0" fontId="2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35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139" fillId="109" borderId="37" applyNumberFormat="0" applyAlignment="0" applyProtection="0"/>
    <xf numFmtId="0" fontId="193" fillId="0" borderId="47" applyNumberFormat="0" applyFill="0" applyAlignment="0" applyProtection="0"/>
    <xf numFmtId="191" fontId="239" fillId="0" borderId="0" applyFont="0" applyFill="0" applyBorder="0" applyAlignment="0" applyProtection="0"/>
    <xf numFmtId="193" fontId="239" fillId="0" borderId="0" applyFont="0" applyFill="0" applyBorder="0" applyAlignment="0" applyProtection="0"/>
    <xf numFmtId="0" fontId="163" fillId="60" borderId="0" applyNumberFormat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9" fontId="24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17" fillId="0" borderId="0"/>
    <xf numFmtId="0" fontId="234" fillId="0" borderId="0"/>
    <xf numFmtId="0" fontId="234" fillId="0" borderId="0"/>
    <xf numFmtId="0" fontId="23" fillId="0" borderId="0">
      <alignment vertical="top"/>
    </xf>
    <xf numFmtId="0" fontId="234" fillId="0" borderId="0"/>
    <xf numFmtId="0" fontId="23" fillId="0" borderId="0">
      <alignment vertical="top"/>
    </xf>
    <xf numFmtId="0" fontId="23" fillId="0" borderId="0">
      <alignment vertical="top"/>
    </xf>
    <xf numFmtId="0" fontId="234" fillId="0" borderId="0"/>
    <xf numFmtId="0" fontId="23" fillId="0" borderId="0">
      <alignment vertical="top"/>
    </xf>
    <xf numFmtId="0" fontId="1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7" fillId="0" borderId="0"/>
    <xf numFmtId="0" fontId="117" fillId="0" borderId="0"/>
    <xf numFmtId="0" fontId="18" fillId="0" borderId="0"/>
    <xf numFmtId="0" fontId="144" fillId="0" borderId="0"/>
    <xf numFmtId="0" fontId="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44" fillId="0" borderId="0"/>
    <xf numFmtId="0" fontId="18" fillId="0" borderId="0"/>
    <xf numFmtId="0" fontId="18" fillId="0" borderId="0"/>
    <xf numFmtId="0" fontId="8" fillId="0" borderId="0"/>
    <xf numFmtId="0" fontId="144" fillId="0" borderId="0"/>
    <xf numFmtId="0" fontId="126" fillId="0" borderId="0"/>
    <xf numFmtId="0" fontId="18" fillId="0" borderId="0"/>
    <xf numFmtId="0" fontId="205" fillId="0" borderId="0"/>
    <xf numFmtId="0" fontId="8" fillId="0" borderId="0"/>
    <xf numFmtId="0" fontId="117" fillId="0" borderId="0"/>
    <xf numFmtId="0" fontId="127" fillId="0" borderId="0"/>
    <xf numFmtId="0" fontId="18" fillId="0" borderId="0"/>
    <xf numFmtId="0" fontId="234" fillId="0" borderId="0"/>
    <xf numFmtId="0" fontId="23" fillId="0" borderId="0">
      <alignment vertical="top"/>
    </xf>
    <xf numFmtId="0" fontId="117" fillId="0" borderId="0"/>
    <xf numFmtId="0" fontId="3" fillId="0" borderId="0"/>
    <xf numFmtId="0" fontId="18" fillId="0" borderId="0"/>
    <xf numFmtId="0" fontId="42" fillId="0" borderId="0"/>
    <xf numFmtId="0" fontId="18" fillId="0" borderId="0"/>
    <xf numFmtId="39" fontId="54" fillId="0" borderId="0"/>
    <xf numFmtId="0" fontId="23" fillId="0" borderId="0">
      <alignment vertical="top"/>
    </xf>
    <xf numFmtId="0" fontId="18" fillId="0" borderId="0"/>
    <xf numFmtId="0" fontId="23" fillId="0" borderId="0">
      <alignment vertical="top"/>
    </xf>
    <xf numFmtId="39" fontId="54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42" fillId="0" borderId="0"/>
    <xf numFmtId="0" fontId="142" fillId="0" borderId="0"/>
    <xf numFmtId="0" fontId="18" fillId="0" borderId="0"/>
    <xf numFmtId="0" fontId="18" fillId="0" borderId="0"/>
    <xf numFmtId="0" fontId="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45" fillId="0" borderId="0" applyNumberFormat="0" applyFill="0" applyBorder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4" fillId="0" borderId="53" applyNumberFormat="0" applyFill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332" fontId="246" fillId="0" borderId="0" applyFont="0" applyFill="0" applyBorder="0" applyAlignment="0" applyProtection="0"/>
    <xf numFmtId="333" fontId="246" fillId="0" borderId="0" applyFont="0" applyFill="0" applyBorder="0" applyAlignment="0" applyProtection="0"/>
    <xf numFmtId="334" fontId="246" fillId="0" borderId="0" applyFont="0" applyFill="0" applyBorder="0" applyAlignment="0" applyProtection="0"/>
    <xf numFmtId="335" fontId="246" fillId="0" borderId="0" applyFont="0" applyFill="0" applyBorder="0" applyAlignment="0" applyProtection="0"/>
    <xf numFmtId="0" fontId="219" fillId="0" borderId="0"/>
    <xf numFmtId="205" fontId="25" fillId="0" borderId="0"/>
    <xf numFmtId="0" fontId="244" fillId="0" borderId="0"/>
    <xf numFmtId="202" fontId="30" fillId="0" borderId="0"/>
    <xf numFmtId="0" fontId="130" fillId="92" borderId="0" applyNumberFormat="0" applyBorder="0" applyAlignment="0" applyProtection="0"/>
    <xf numFmtId="0" fontId="130" fillId="95" borderId="0" applyNumberFormat="0" applyBorder="0" applyAlignment="0" applyProtection="0"/>
    <xf numFmtId="0" fontId="247" fillId="0" borderId="15"/>
    <xf numFmtId="0" fontId="207" fillId="108" borderId="49" applyNumberFormat="0" applyAlignment="0" applyProtection="0"/>
    <xf numFmtId="0" fontId="18" fillId="120" borderId="48" applyNumberFormat="0" applyFont="0" applyAlignment="0" applyProtection="0"/>
    <xf numFmtId="0" fontId="128" fillId="32" borderId="25" applyNumberFormat="0" applyFont="0" applyAlignment="0" applyProtection="0"/>
    <xf numFmtId="0" fontId="168" fillId="0" borderId="42" applyNumberFormat="0" applyFill="0" applyAlignment="0" applyProtection="0"/>
    <xf numFmtId="0" fontId="172" fillId="0" borderId="43" applyNumberFormat="0" applyFill="0" applyAlignment="0" applyProtection="0"/>
    <xf numFmtId="0" fontId="175" fillId="0" borderId="44" applyNumberFormat="0" applyFill="0" applyAlignment="0" applyProtection="0"/>
    <xf numFmtId="0" fontId="175" fillId="0" borderId="0" applyNumberFormat="0" applyFill="0" applyBorder="0" applyAlignment="0" applyProtection="0"/>
    <xf numFmtId="216" fontId="248" fillId="0" borderId="0" applyFont="0" applyFill="0" applyBorder="0" applyAlignment="0" applyProtection="0"/>
    <xf numFmtId="192" fontId="249" fillId="0" borderId="0" applyFont="0" applyFill="0" applyBorder="0" applyAlignment="0" applyProtection="0"/>
    <xf numFmtId="194" fontId="249" fillId="0" borderId="0" applyFont="0" applyFill="0" applyBorder="0" applyAlignment="0" applyProtection="0"/>
    <xf numFmtId="193" fontId="249" fillId="0" borderId="0" applyFont="0" applyFill="0" applyBorder="0" applyAlignment="0" applyProtection="0"/>
    <xf numFmtId="0" fontId="8" fillId="0" borderId="0"/>
    <xf numFmtId="205" fontId="219" fillId="0" borderId="0"/>
    <xf numFmtId="0" fontId="250" fillId="0" borderId="0"/>
    <xf numFmtId="192" fontId="8" fillId="0" borderId="0" applyFont="0" applyFill="0" applyBorder="0" applyAlignment="0" applyProtection="0"/>
    <xf numFmtId="0" fontId="251" fillId="0" borderId="0"/>
    <xf numFmtId="0" fontId="252" fillId="0" borderId="0" applyNumberFormat="0" applyFill="0" applyBorder="0" applyAlignment="0" applyProtection="0">
      <alignment vertical="top"/>
      <protection locked="0"/>
    </xf>
    <xf numFmtId="191" fontId="58" fillId="0" borderId="0" applyFont="0" applyFill="0" applyBorder="0" applyAlignment="0" applyProtection="0"/>
    <xf numFmtId="252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4" fillId="0" borderId="0"/>
    <xf numFmtId="0" fontId="3" fillId="0" borderId="0"/>
    <xf numFmtId="0" fontId="1" fillId="0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256" fillId="0" borderId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258" fillId="0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28" fillId="2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28" fillId="21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28" fillId="22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8" fillId="23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259" fillId="0" borderId="4">
      <alignment horizontal="center"/>
    </xf>
    <xf numFmtId="0" fontId="260" fillId="0" borderId="0"/>
    <xf numFmtId="0" fontId="260" fillId="0" borderId="14" applyFill="0">
      <alignment horizontal="center"/>
      <protection locked="0"/>
    </xf>
    <xf numFmtId="0" fontId="259" fillId="0" borderId="0" applyFill="0">
      <alignment horizontal="center"/>
      <protection locked="0"/>
    </xf>
    <xf numFmtId="0" fontId="259" fillId="7" borderId="0"/>
    <xf numFmtId="0" fontId="259" fillId="0" borderId="0">
      <protection locked="0"/>
    </xf>
    <xf numFmtId="0" fontId="259" fillId="0" borderId="0"/>
    <xf numFmtId="0" fontId="260" fillId="43" borderId="0">
      <alignment horizontal="right"/>
    </xf>
    <xf numFmtId="0" fontId="259" fillId="0" borderId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265" fillId="2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265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265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265" fillId="27" borderId="0" applyNumberFormat="0" applyBorder="0" applyAlignment="0" applyProtection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266" fillId="28" borderId="0" applyNumberFormat="0" applyBorder="0" applyAlignment="0" applyProtection="0"/>
    <xf numFmtId="0" fontId="22" fillId="0" borderId="0"/>
    <xf numFmtId="205" fontId="22" fillId="0" borderId="0"/>
    <xf numFmtId="0" fontId="22" fillId="0" borderId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267" fillId="29" borderId="21" applyNumberFormat="0" applyAlignment="0" applyProtection="0"/>
    <xf numFmtId="3" fontId="59" fillId="0" borderId="4"/>
    <xf numFmtId="0" fontId="268" fillId="132" borderId="55" applyNumberFormat="0" applyAlignment="0" applyProtection="0"/>
    <xf numFmtId="0" fontId="268" fillId="132" borderId="55" applyNumberFormat="0" applyAlignment="0" applyProtection="0"/>
    <xf numFmtId="0" fontId="268" fillId="132" borderId="55" applyNumberFormat="0" applyAlignment="0" applyProtection="0"/>
    <xf numFmtId="0" fontId="268" fillId="132" borderId="55" applyNumberFormat="0" applyAlignment="0" applyProtection="0"/>
    <xf numFmtId="0" fontId="268" fillId="132" borderId="55" applyNumberFormat="0" applyAlignment="0" applyProtection="0"/>
    <xf numFmtId="0" fontId="268" fillId="132" borderId="55" applyNumberFormat="0" applyAlignment="0" applyProtection="0"/>
    <xf numFmtId="0" fontId="268" fillId="132" borderId="55" applyNumberFormat="0" applyAlignment="0" applyProtection="0"/>
    <xf numFmtId="0" fontId="268" fillId="132" borderId="55" applyNumberFormat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269" fillId="0" borderId="0" applyFont="0" applyFill="0" applyBorder="0" applyAlignment="0" applyProtection="0"/>
    <xf numFmtId="41" fontId="269" fillId="0" borderId="0" applyFont="0" applyFill="0" applyBorder="0" applyAlignment="0" applyProtection="0"/>
    <xf numFmtId="41" fontId="26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0" fontId="8" fillId="0" borderId="0" applyFill="0" applyBorder="0" applyAlignment="0" applyProtection="0"/>
    <xf numFmtId="3" fontId="8" fillId="17" borderId="0" applyAlignment="0">
      <protection locked="0"/>
    </xf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1" fillId="133" borderId="0" applyNumberFormat="0" applyBorder="0" applyAlignment="0" applyProtection="0"/>
    <xf numFmtId="0" fontId="271" fillId="133" borderId="0" applyNumberFormat="0" applyBorder="0" applyAlignment="0" applyProtection="0"/>
    <xf numFmtId="0" fontId="271" fillId="133" borderId="0" applyNumberFormat="0" applyBorder="0" applyAlignment="0" applyProtection="0"/>
    <xf numFmtId="0" fontId="271" fillId="133" borderId="0" applyNumberFormat="0" applyBorder="0" applyAlignment="0" applyProtection="0"/>
    <xf numFmtId="0" fontId="271" fillId="133" borderId="0" applyNumberFormat="0" applyBorder="0" applyAlignment="0" applyProtection="0"/>
    <xf numFmtId="0" fontId="271" fillId="133" borderId="0" applyNumberFormat="0" applyBorder="0" applyAlignment="0" applyProtection="0"/>
    <xf numFmtId="0" fontId="271" fillId="133" borderId="0" applyNumberFormat="0" applyBorder="0" applyAlignment="0" applyProtection="0"/>
    <xf numFmtId="0" fontId="271" fillId="133" borderId="0" applyNumberFormat="0" applyBorder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272" fillId="0" borderId="56" applyNumberFormat="0" applyFill="0" applyAlignment="0" applyProtection="0"/>
    <xf numFmtId="0" fontId="272" fillId="0" borderId="56" applyNumberFormat="0" applyFill="0" applyAlignment="0" applyProtection="0"/>
    <xf numFmtId="0" fontId="272" fillId="0" borderId="56" applyNumberFormat="0" applyFill="0" applyAlignment="0" applyProtection="0"/>
    <xf numFmtId="0" fontId="272" fillId="0" borderId="56" applyNumberFormat="0" applyFill="0" applyAlignment="0" applyProtection="0"/>
    <xf numFmtId="0" fontId="272" fillId="0" borderId="56" applyNumberFormat="0" applyFill="0" applyAlignment="0" applyProtection="0"/>
    <xf numFmtId="0" fontId="272" fillId="0" borderId="56" applyNumberFormat="0" applyFill="0" applyAlignment="0" applyProtection="0"/>
    <xf numFmtId="0" fontId="272" fillId="0" borderId="56" applyNumberFormat="0" applyFill="0" applyAlignment="0" applyProtection="0"/>
    <xf numFmtId="0" fontId="272" fillId="0" borderId="56" applyNumberFormat="0" applyFill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3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273" fillId="30" borderId="21" applyNumberFormat="0" applyAlignment="0" applyProtection="0"/>
    <xf numFmtId="259" fontId="47" fillId="45" borderId="0"/>
    <xf numFmtId="0" fontId="274" fillId="0" borderId="57" applyNumberFormat="0" applyFill="0" applyAlignment="0" applyProtection="0"/>
    <xf numFmtId="0" fontId="274" fillId="0" borderId="57" applyNumberFormat="0" applyFill="0" applyAlignment="0" applyProtection="0"/>
    <xf numFmtId="0" fontId="274" fillId="0" borderId="57" applyNumberFormat="0" applyFill="0" applyAlignment="0" applyProtection="0"/>
    <xf numFmtId="0" fontId="274" fillId="0" borderId="57" applyNumberFormat="0" applyFill="0" applyAlignment="0" applyProtection="0"/>
    <xf numFmtId="0" fontId="274" fillId="0" borderId="57" applyNumberFormat="0" applyFill="0" applyAlignment="0" applyProtection="0"/>
    <xf numFmtId="0" fontId="274" fillId="0" borderId="57" applyNumberFormat="0" applyFill="0" applyAlignment="0" applyProtection="0"/>
    <xf numFmtId="0" fontId="274" fillId="0" borderId="57" applyNumberFormat="0" applyFill="0" applyAlignment="0" applyProtection="0"/>
    <xf numFmtId="0" fontId="274" fillId="0" borderId="57" applyNumberFormat="0" applyFill="0" applyAlignment="0" applyProtection="0"/>
    <xf numFmtId="38" fontId="59" fillId="0" borderId="0" applyFont="0" applyFill="0" applyBorder="0" applyAlignment="0" applyProtection="0"/>
    <xf numFmtId="263" fontId="59" fillId="0" borderId="0" applyFont="0" applyFill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275" fillId="31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269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264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95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257" fillId="0" borderId="0" applyNumberFormat="0" applyFill="0" applyBorder="0" applyAlignment="0" applyProtection="0"/>
    <xf numFmtId="0" fontId="276" fillId="29" borderId="58" applyNumberFormat="0" applyAlignment="0" applyProtection="0"/>
    <xf numFmtId="0" fontId="276" fillId="29" borderId="58" applyNumberFormat="0" applyAlignment="0" applyProtection="0"/>
    <xf numFmtId="0" fontId="276" fillId="29" borderId="58" applyNumberFormat="0" applyAlignment="0" applyProtection="0"/>
    <xf numFmtId="0" fontId="276" fillId="29" borderId="58" applyNumberFormat="0" applyAlignment="0" applyProtection="0"/>
    <xf numFmtId="0" fontId="276" fillId="29" borderId="58" applyNumberFormat="0" applyAlignment="0" applyProtection="0"/>
    <xf numFmtId="0" fontId="276" fillId="29" borderId="58" applyNumberFormat="0" applyAlignment="0" applyProtection="0"/>
    <xf numFmtId="0" fontId="276" fillId="29" borderId="58" applyNumberFormat="0" applyAlignment="0" applyProtection="0"/>
    <xf numFmtId="0" fontId="276" fillId="29" borderId="5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261" fillId="0" borderId="14">
      <alignment horizontal="center"/>
    </xf>
    <xf numFmtId="3" fontId="59" fillId="0" borderId="0" applyFont="0" applyFill="0" applyBorder="0" applyAlignment="0" applyProtection="0"/>
    <xf numFmtId="0" fontId="59" fillId="49" borderId="0" applyNumberFormat="0" applyFont="0" applyBorder="0" applyAlignment="0" applyProtection="0"/>
    <xf numFmtId="269" fontId="88" fillId="0" borderId="8" applyFont="0" applyBorder="0" applyAlignment="0">
      <alignment horizontal="center" vertical="center"/>
    </xf>
    <xf numFmtId="269" fontId="88" fillId="0" borderId="8" applyFont="0" applyBorder="0" applyAlignment="0">
      <alignment horizontal="center" vertical="center"/>
    </xf>
    <xf numFmtId="271" fontId="59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262" fillId="0" borderId="0" applyFont="0" applyBorder="0" applyAlignment="0"/>
    <xf numFmtId="281" fontId="263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40" fontId="103" fillId="0" borderId="4" applyFont="0" applyFill="0" applyBorder="0" applyAlignment="0" applyProtection="0"/>
    <xf numFmtId="40" fontId="103" fillId="0" borderId="4" applyFon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80" fontId="40" fillId="0" borderId="0" applyBorder="0" applyAlignment="0"/>
    <xf numFmtId="280" fontId="40" fillId="0" borderId="0" applyBorder="0" applyAlignment="0"/>
    <xf numFmtId="280" fontId="40" fillId="0" borderId="0" applyBorder="0" applyAlignment="0"/>
    <xf numFmtId="280" fontId="40" fillId="0" borderId="0" applyBorder="0" applyAlignment="0"/>
    <xf numFmtId="278" fontId="40" fillId="0" borderId="0" applyBorder="0"/>
    <xf numFmtId="278" fontId="40" fillId="0" borderId="0" applyBorder="0"/>
    <xf numFmtId="280" fontId="40" fillId="0" borderId="0" applyBorder="0" applyAlignment="0"/>
    <xf numFmtId="280" fontId="40" fillId="0" borderId="0" applyBorder="0" applyAlignment="0"/>
    <xf numFmtId="0" fontId="8" fillId="0" borderId="0"/>
    <xf numFmtId="338" fontId="8" fillId="0" borderId="0" applyFont="0" applyFill="0" applyBorder="0" applyAlignment="0" applyProtection="0"/>
    <xf numFmtId="0" fontId="278" fillId="0" borderId="0"/>
  </cellStyleXfs>
  <cellXfs count="330">
    <xf numFmtId="0" fontId="0" fillId="0" borderId="0" xfId="0"/>
    <xf numFmtId="194" fontId="30" fillId="0" borderId="0" xfId="9" applyNumberFormat="1" applyFont="1" applyFill="1" applyBorder="1" applyAlignment="1">
      <alignment horizontal="center"/>
    </xf>
    <xf numFmtId="194" fontId="30" fillId="0" borderId="0" xfId="10" applyFont="1" applyFill="1" applyBorder="1" applyAlignment="1">
      <alignment horizontal="center"/>
    </xf>
    <xf numFmtId="0" fontId="30" fillId="0" borderId="0" xfId="9" applyFont="1" applyFill="1" applyBorder="1" applyAlignment="1"/>
    <xf numFmtId="194" fontId="30" fillId="0" borderId="0" xfId="10" applyNumberFormat="1" applyFont="1" applyFill="1" applyBorder="1" applyAlignment="1">
      <alignment horizontal="center"/>
    </xf>
    <xf numFmtId="210" fontId="30" fillId="0" borderId="0" xfId="11" applyNumberFormat="1" applyFont="1" applyFill="1" applyBorder="1" applyAlignment="1">
      <alignment horizontal="center"/>
    </xf>
    <xf numFmtId="208" fontId="30" fillId="0" borderId="0" xfId="9" applyNumberFormat="1" applyFont="1" applyFill="1" applyBorder="1" applyAlignment="1">
      <alignment horizontal="right"/>
    </xf>
    <xf numFmtId="200" fontId="30" fillId="0" borderId="0" xfId="10" applyNumberFormat="1" applyFont="1" applyFill="1" applyBorder="1" applyAlignment="1">
      <alignment horizontal="center"/>
    </xf>
    <xf numFmtId="200" fontId="30" fillId="0" borderId="0" xfId="9" applyNumberFormat="1" applyFont="1" applyFill="1" applyBorder="1" applyAlignment="1">
      <alignment horizontal="center"/>
    </xf>
    <xf numFmtId="0" fontId="30" fillId="0" borderId="0" xfId="9" applyFont="1" applyFill="1" applyBorder="1" applyAlignment="1">
      <alignment horizontal="left"/>
    </xf>
    <xf numFmtId="1" fontId="30" fillId="0" borderId="0" xfId="9" applyNumberFormat="1" applyFont="1" applyFill="1" applyBorder="1" applyAlignment="1">
      <alignment horizontal="center"/>
    </xf>
    <xf numFmtId="209" fontId="30" fillId="0" borderId="0" xfId="9" applyNumberFormat="1" applyFont="1" applyFill="1" applyBorder="1" applyAlignment="1">
      <alignment horizontal="right"/>
    </xf>
    <xf numFmtId="0" fontId="30" fillId="0" borderId="0" xfId="9" applyNumberFormat="1" applyFont="1" applyFill="1" applyAlignment="1">
      <alignment horizontal="center"/>
    </xf>
    <xf numFmtId="207" fontId="30" fillId="0" borderId="0" xfId="9" applyNumberFormat="1" applyFont="1" applyFill="1" applyAlignment="1">
      <alignment horizontal="center"/>
    </xf>
    <xf numFmtId="49" fontId="30" fillId="0" borderId="0" xfId="9" applyNumberFormat="1" applyFont="1" applyFill="1" applyBorder="1" applyAlignment="1">
      <alignment horizontal="center"/>
    </xf>
    <xf numFmtId="194" fontId="30" fillId="0" borderId="0" xfId="10" applyFont="1" applyFill="1" applyBorder="1" applyAlignment="1">
      <alignment horizontal="right"/>
    </xf>
    <xf numFmtId="0" fontId="30" fillId="0" borderId="0" xfId="9" applyNumberFormat="1" applyFont="1" applyFill="1" applyBorder="1" applyAlignment="1">
      <alignment horizontal="center"/>
    </xf>
    <xf numFmtId="49" fontId="32" fillId="0" borderId="0" xfId="9" applyNumberFormat="1" applyFont="1" applyFill="1" applyBorder="1" applyAlignment="1">
      <alignment horizontal="center"/>
    </xf>
    <xf numFmtId="207" fontId="30" fillId="0" borderId="0" xfId="9" applyNumberFormat="1" applyFont="1" applyFill="1" applyBorder="1" applyAlignment="1"/>
    <xf numFmtId="0" fontId="30" fillId="0" borderId="0" xfId="1148" applyNumberFormat="1" applyFont="1" applyFill="1" applyAlignment="1">
      <alignment horizontal="center"/>
    </xf>
    <xf numFmtId="0" fontId="30" fillId="0" borderId="0" xfId="1148" applyFont="1" applyFill="1" applyAlignment="1"/>
    <xf numFmtId="0" fontId="30" fillId="0" borderId="0" xfId="1148" applyFont="1" applyFill="1" applyAlignment="1">
      <alignment horizontal="center"/>
    </xf>
    <xf numFmtId="194" fontId="30" fillId="0" borderId="0" xfId="1148" applyNumberFormat="1" applyFont="1" applyFill="1" applyBorder="1" applyAlignment="1">
      <alignment horizontal="right"/>
    </xf>
    <xf numFmtId="194" fontId="113" fillId="0" borderId="0" xfId="1148" applyNumberFormat="1" applyFont="1" applyFill="1" applyBorder="1" applyAlignment="1">
      <alignment horizontal="right"/>
    </xf>
    <xf numFmtId="38" fontId="30" fillId="0" borderId="0" xfId="0" applyNumberFormat="1" applyFont="1" applyFill="1" applyAlignment="1"/>
    <xf numFmtId="196" fontId="30" fillId="0" borderId="0" xfId="1148" applyNumberFormat="1" applyFont="1" applyFill="1" applyBorder="1" applyAlignment="1">
      <alignment horizontal="right"/>
    </xf>
    <xf numFmtId="196" fontId="30" fillId="0" borderId="0" xfId="4895" applyNumberFormat="1" applyFont="1" applyFill="1" applyBorder="1" applyAlignment="1">
      <alignment horizontal="right"/>
    </xf>
    <xf numFmtId="196" fontId="30" fillId="0" borderId="11" xfId="10" applyNumberFormat="1" applyFont="1" applyFill="1" applyBorder="1" applyAlignment="1">
      <alignment horizontal="right"/>
    </xf>
    <xf numFmtId="196" fontId="30" fillId="0" borderId="8" xfId="10" applyNumberFormat="1" applyFont="1" applyFill="1" applyBorder="1" applyAlignment="1">
      <alignment horizontal="right"/>
    </xf>
    <xf numFmtId="196" fontId="30" fillId="0" borderId="7" xfId="10" applyNumberFormat="1" applyFont="1" applyFill="1" applyBorder="1" applyAlignment="1">
      <alignment horizontal="right"/>
    </xf>
    <xf numFmtId="196" fontId="30" fillId="0" borderId="0" xfId="9" applyNumberFormat="1" applyFont="1" applyFill="1" applyAlignment="1">
      <alignment horizontal="right"/>
    </xf>
    <xf numFmtId="194" fontId="30" fillId="0" borderId="0" xfId="9" applyNumberFormat="1" applyFont="1" applyFill="1" applyAlignment="1">
      <alignment horizontal="right"/>
    </xf>
    <xf numFmtId="194" fontId="30" fillId="0" borderId="0" xfId="9" applyNumberFormat="1" applyFont="1" applyFill="1" applyAlignment="1">
      <alignment horizontal="center"/>
    </xf>
    <xf numFmtId="194" fontId="30" fillId="0" borderId="0" xfId="9" applyNumberFormat="1" applyFont="1" applyFill="1" applyBorder="1" applyAlignment="1"/>
    <xf numFmtId="0" fontId="30" fillId="0" borderId="0" xfId="9" applyFont="1" applyFill="1" applyAlignment="1"/>
    <xf numFmtId="196" fontId="30" fillId="0" borderId="0" xfId="2" applyNumberFormat="1" applyFont="1" applyFill="1" applyBorder="1" applyAlignment="1">
      <alignment horizontal="right"/>
    </xf>
    <xf numFmtId="0" fontId="30" fillId="0" borderId="0" xfId="9" quotePrefix="1" applyNumberFormat="1" applyFont="1" applyFill="1" applyAlignment="1">
      <alignment horizontal="center"/>
    </xf>
    <xf numFmtId="196" fontId="30" fillId="0" borderId="0" xfId="2" quotePrefix="1" applyNumberFormat="1" applyFont="1" applyFill="1" applyBorder="1" applyAlignment="1">
      <alignment horizontal="right"/>
    </xf>
    <xf numFmtId="196" fontId="30" fillId="0" borderId="0" xfId="2" applyNumberFormat="1" applyFont="1" applyFill="1" applyAlignment="1">
      <alignment horizontal="right"/>
    </xf>
    <xf numFmtId="196" fontId="30" fillId="0" borderId="0" xfId="10" quotePrefix="1" applyNumberFormat="1" applyFont="1" applyFill="1" applyBorder="1" applyAlignment="1">
      <alignment horizontal="right"/>
    </xf>
    <xf numFmtId="196" fontId="30" fillId="0" borderId="0" xfId="10" applyNumberFormat="1" applyFont="1" applyFill="1" applyAlignment="1">
      <alignment horizontal="right"/>
    </xf>
    <xf numFmtId="196" fontId="30" fillId="0" borderId="6" xfId="10" applyNumberFormat="1" applyFont="1" applyFill="1" applyBorder="1" applyAlignment="1">
      <alignment horizontal="right"/>
    </xf>
    <xf numFmtId="196" fontId="30" fillId="0" borderId="0" xfId="10" applyNumberFormat="1" applyFont="1" applyFill="1" applyBorder="1" applyAlignment="1">
      <alignment horizontal="right"/>
    </xf>
    <xf numFmtId="194" fontId="30" fillId="0" borderId="0" xfId="10" applyNumberFormat="1" applyFont="1" applyFill="1" applyAlignment="1">
      <alignment horizontal="right"/>
    </xf>
    <xf numFmtId="194" fontId="30" fillId="0" borderId="0" xfId="10" applyNumberFormat="1" applyFont="1" applyFill="1" applyBorder="1" applyAlignment="1">
      <alignment horizontal="right"/>
    </xf>
    <xf numFmtId="194" fontId="30" fillId="0" borderId="0" xfId="9" applyNumberFormat="1" applyFont="1" applyFill="1" applyAlignment="1"/>
    <xf numFmtId="0" fontId="30" fillId="0" borderId="11" xfId="9" applyNumberFormat="1" applyFont="1" applyFill="1" applyBorder="1" applyAlignment="1">
      <alignment horizontal="center"/>
    </xf>
    <xf numFmtId="0" fontId="32" fillId="0" borderId="0" xfId="9" applyNumberFormat="1" applyFont="1" applyFill="1" applyAlignment="1">
      <alignment horizontal="center"/>
    </xf>
    <xf numFmtId="16" fontId="30" fillId="0" borderId="8" xfId="9" applyNumberFormat="1" applyFont="1" applyFill="1" applyBorder="1" applyAlignment="1"/>
    <xf numFmtId="0" fontId="31" fillId="0" borderId="0" xfId="9" applyFont="1" applyFill="1" applyAlignment="1" applyProtection="1">
      <alignment horizontal="center"/>
      <protection locked="0"/>
    </xf>
    <xf numFmtId="0" fontId="30" fillId="0" borderId="0" xfId="9" applyFont="1" applyFill="1" applyAlignment="1" applyProtection="1">
      <alignment horizontal="center"/>
      <protection locked="0"/>
    </xf>
    <xf numFmtId="207" fontId="30" fillId="0" borderId="0" xfId="9" applyNumberFormat="1" applyFont="1" applyFill="1" applyAlignment="1"/>
    <xf numFmtId="207" fontId="114" fillId="0" borderId="0" xfId="9" applyNumberFormat="1" applyFont="1" applyFill="1" applyAlignment="1"/>
    <xf numFmtId="0" fontId="114" fillId="0" borderId="0" xfId="1148" applyFont="1" applyFill="1" applyAlignment="1"/>
    <xf numFmtId="196" fontId="30" fillId="0" borderId="0" xfId="4891" applyNumberFormat="1" applyFont="1" applyFill="1" applyBorder="1" applyAlignment="1">
      <alignment horizontal="center"/>
    </xf>
    <xf numFmtId="194" fontId="30" fillId="0" borderId="0" xfId="1148" applyNumberFormat="1" applyFont="1" applyFill="1" applyBorder="1" applyAlignment="1">
      <alignment horizontal="center"/>
    </xf>
    <xf numFmtId="196" fontId="30" fillId="0" borderId="2" xfId="1148" applyNumberFormat="1" applyFont="1" applyFill="1" applyBorder="1" applyAlignment="1">
      <alignment horizontal="center"/>
    </xf>
    <xf numFmtId="196" fontId="30" fillId="0" borderId="0" xfId="1148" applyNumberFormat="1" applyFont="1" applyFill="1" applyBorder="1" applyAlignment="1">
      <alignment horizontal="center"/>
    </xf>
    <xf numFmtId="196" fontId="30" fillId="0" borderId="0" xfId="1148" applyNumberFormat="1" applyFont="1" applyFill="1" applyAlignment="1">
      <alignment horizontal="center"/>
    </xf>
    <xf numFmtId="194" fontId="30" fillId="0" borderId="0" xfId="1148" applyNumberFormat="1" applyFont="1" applyFill="1" applyAlignment="1">
      <alignment horizontal="center"/>
    </xf>
    <xf numFmtId="49" fontId="30" fillId="0" borderId="0" xfId="1148" applyNumberFormat="1" applyFont="1" applyFill="1" applyBorder="1" applyAlignment="1">
      <alignment horizontal="center"/>
    </xf>
    <xf numFmtId="207" fontId="30" fillId="0" borderId="0" xfId="1148" applyNumberFormat="1" applyFont="1" applyFill="1" applyAlignment="1"/>
    <xf numFmtId="208" fontId="30" fillId="0" borderId="0" xfId="1148" applyNumberFormat="1" applyFont="1" applyFill="1" applyAlignment="1"/>
    <xf numFmtId="208" fontId="30" fillId="0" borderId="0" xfId="1148" applyNumberFormat="1" applyFont="1" applyFill="1" applyBorder="1" applyAlignment="1"/>
    <xf numFmtId="0" fontId="30" fillId="0" borderId="11" xfId="1148" applyNumberFormat="1" applyFont="1" applyFill="1" applyBorder="1" applyAlignment="1">
      <alignment horizontal="center"/>
    </xf>
    <xf numFmtId="336" fontId="31" fillId="0" borderId="0" xfId="1148" applyNumberFormat="1" applyFont="1" applyFill="1" applyAlignment="1">
      <alignment horizontal="center"/>
    </xf>
    <xf numFmtId="336" fontId="253" fillId="0" borderId="0" xfId="1148" applyNumberFormat="1" applyFont="1" applyFill="1" applyAlignment="1">
      <alignment horizontal="center"/>
    </xf>
    <xf numFmtId="194" fontId="30" fillId="0" borderId="0" xfId="4889" applyNumberFormat="1" applyFont="1" applyFill="1" applyBorder="1" applyAlignment="1">
      <alignment horizontal="center"/>
    </xf>
    <xf numFmtId="196" fontId="30" fillId="0" borderId="6" xfId="4889" applyNumberFormat="1" applyFont="1" applyFill="1" applyBorder="1" applyAlignment="1">
      <alignment horizontal="center"/>
    </xf>
    <xf numFmtId="196" fontId="30" fillId="0" borderId="0" xfId="4889" applyNumberFormat="1" applyFont="1" applyFill="1" applyBorder="1" applyAlignment="1">
      <alignment horizontal="center"/>
    </xf>
    <xf numFmtId="207" fontId="113" fillId="0" borderId="0" xfId="1148" applyNumberFormat="1" applyFont="1" applyFill="1" applyAlignment="1"/>
    <xf numFmtId="208" fontId="113" fillId="0" borderId="0" xfId="1148" applyNumberFormat="1" applyFont="1" applyFill="1" applyAlignment="1"/>
    <xf numFmtId="0" fontId="30" fillId="0" borderId="0" xfId="1148" applyFont="1" applyFill="1" applyBorder="1" applyAlignment="1"/>
    <xf numFmtId="0" fontId="30" fillId="0" borderId="0" xfId="1148" applyFont="1" applyFill="1" applyBorder="1" applyAlignment="1">
      <alignment horizontal="center"/>
    </xf>
    <xf numFmtId="194" fontId="30" fillId="0" borderId="0" xfId="1148" applyNumberFormat="1" applyFont="1" applyFill="1" applyAlignment="1">
      <alignment horizontal="right"/>
    </xf>
    <xf numFmtId="196" fontId="30" fillId="0" borderId="0" xfId="4898" applyNumberFormat="1" applyFont="1" applyFill="1" applyAlignment="1">
      <alignment horizontal="right"/>
    </xf>
    <xf numFmtId="196" fontId="30" fillId="0" borderId="0" xfId="1148" applyNumberFormat="1" applyFont="1" applyFill="1" applyAlignment="1">
      <alignment horizontal="right"/>
    </xf>
    <xf numFmtId="194" fontId="113" fillId="0" borderId="0" xfId="1148" applyNumberFormat="1" applyFont="1" applyFill="1" applyAlignment="1">
      <alignment horizontal="right"/>
    </xf>
    <xf numFmtId="194" fontId="30" fillId="0" borderId="0" xfId="4889" applyNumberFormat="1" applyFont="1" applyFill="1" applyAlignment="1">
      <alignment horizontal="center"/>
    </xf>
    <xf numFmtId="194" fontId="30" fillId="0" borderId="0" xfId="4889" applyNumberFormat="1" applyFont="1" applyFill="1" applyBorder="1" applyAlignment="1">
      <alignment horizontal="right"/>
    </xf>
    <xf numFmtId="194" fontId="113" fillId="0" borderId="0" xfId="4889" applyNumberFormat="1" applyFont="1" applyFill="1" applyBorder="1" applyAlignment="1">
      <alignment horizontal="right"/>
    </xf>
    <xf numFmtId="196" fontId="30" fillId="0" borderId="11" xfId="4890" applyNumberFormat="1" applyFont="1" applyFill="1" applyBorder="1" applyAlignment="1">
      <alignment horizontal="right"/>
    </xf>
    <xf numFmtId="196" fontId="30" fillId="0" borderId="0" xfId="4889" applyNumberFormat="1" applyFont="1" applyFill="1" applyBorder="1" applyAlignment="1">
      <alignment horizontal="right"/>
    </xf>
    <xf numFmtId="196" fontId="113" fillId="0" borderId="0" xfId="4889" applyNumberFormat="1" applyFont="1" applyFill="1" applyBorder="1" applyAlignment="1">
      <alignment horizontal="right"/>
    </xf>
    <xf numFmtId="194" fontId="30" fillId="0" borderId="0" xfId="1148" applyNumberFormat="1" applyFont="1" applyFill="1" applyAlignment="1"/>
    <xf numFmtId="194" fontId="113" fillId="0" borderId="0" xfId="1148" applyNumberFormat="1" applyFont="1" applyFill="1" applyAlignment="1"/>
    <xf numFmtId="194" fontId="30" fillId="0" borderId="0" xfId="4889" applyNumberFormat="1" applyFont="1" applyFill="1" applyAlignment="1">
      <alignment horizontal="right"/>
    </xf>
    <xf numFmtId="0" fontId="114" fillId="0" borderId="0" xfId="9" applyFont="1" applyFill="1" applyAlignment="1"/>
    <xf numFmtId="0" fontId="30" fillId="0" borderId="0" xfId="9" applyFont="1" applyFill="1" applyAlignment="1">
      <alignment horizontal="center"/>
    </xf>
    <xf numFmtId="192" fontId="30" fillId="0" borderId="8" xfId="9" applyNumberFormat="1" applyFont="1" applyFill="1" applyBorder="1" applyAlignment="1"/>
    <xf numFmtId="192" fontId="30" fillId="0" borderId="0" xfId="9" applyNumberFormat="1" applyFont="1" applyFill="1" applyBorder="1" applyAlignment="1">
      <alignment horizontal="center"/>
    </xf>
    <xf numFmtId="192" fontId="30" fillId="0" borderId="0" xfId="9" applyNumberFormat="1" applyFont="1" applyFill="1" applyAlignment="1">
      <alignment horizontal="center"/>
    </xf>
    <xf numFmtId="192" fontId="30" fillId="0" borderId="0" xfId="9" applyNumberFormat="1" applyFont="1" applyFill="1" applyBorder="1" applyAlignment="1"/>
    <xf numFmtId="0" fontId="30" fillId="0" borderId="0" xfId="9" applyFont="1" applyFill="1" applyAlignment="1">
      <alignment horizontal="right"/>
    </xf>
    <xf numFmtId="194" fontId="30" fillId="0" borderId="0" xfId="10" applyNumberFormat="1" applyFont="1" applyFill="1" applyBorder="1" applyAlignment="1"/>
    <xf numFmtId="9" fontId="114" fillId="0" borderId="0" xfId="12" applyFont="1" applyFill="1" applyAlignment="1"/>
    <xf numFmtId="196" fontId="30" fillId="0" borderId="0" xfId="10" applyNumberFormat="1" applyFont="1" applyFill="1" applyBorder="1" applyAlignment="1"/>
    <xf numFmtId="196" fontId="30" fillId="0" borderId="0" xfId="9" applyNumberFormat="1" applyFont="1" applyFill="1" applyBorder="1" applyAlignment="1">
      <alignment horizontal="center"/>
    </xf>
    <xf numFmtId="196" fontId="30" fillId="0" borderId="0" xfId="9" applyNumberFormat="1" applyFont="1" applyFill="1" applyAlignment="1"/>
    <xf numFmtId="196" fontId="30" fillId="0" borderId="0" xfId="9" applyNumberFormat="1" applyFont="1" applyFill="1" applyBorder="1" applyAlignment="1"/>
    <xf numFmtId="196" fontId="30" fillId="0" borderId="2" xfId="10" applyNumberFormat="1" applyFont="1" applyFill="1" applyBorder="1" applyAlignment="1"/>
    <xf numFmtId="0" fontId="32" fillId="0" borderId="0" xfId="9" applyFont="1" applyFill="1" applyAlignment="1">
      <alignment horizontal="center"/>
    </xf>
    <xf numFmtId="0" fontId="32" fillId="0" borderId="0" xfId="9" applyFont="1" applyFill="1" applyBorder="1" applyAlignment="1">
      <alignment horizontal="center"/>
    </xf>
    <xf numFmtId="0" fontId="113" fillId="0" borderId="0" xfId="9" applyFont="1" applyFill="1" applyAlignment="1">
      <alignment horizontal="center"/>
    </xf>
    <xf numFmtId="0" fontId="113" fillId="0" borderId="0" xfId="9" applyFont="1" applyFill="1" applyBorder="1" applyAlignment="1">
      <alignment horizontal="center"/>
    </xf>
    <xf numFmtId="194" fontId="113" fillId="0" borderId="0" xfId="10" applyNumberFormat="1" applyFont="1" applyFill="1" applyBorder="1" applyAlignment="1">
      <alignment horizontal="right"/>
    </xf>
    <xf numFmtId="0" fontId="30" fillId="0" borderId="0" xfId="0" applyFont="1" applyFill="1" applyAlignment="1"/>
    <xf numFmtId="0" fontId="30" fillId="0" borderId="0" xfId="0" applyFont="1" applyFill="1" applyBorder="1" applyAlignment="1"/>
    <xf numFmtId="208" fontId="30" fillId="0" borderId="0" xfId="9" applyNumberFormat="1" applyFont="1" applyFill="1" applyAlignment="1">
      <alignment horizontal="center"/>
    </xf>
    <xf numFmtId="192" fontId="30" fillId="0" borderId="0" xfId="9" applyNumberFormat="1" applyFont="1" applyFill="1" applyAlignment="1"/>
    <xf numFmtId="196" fontId="30" fillId="0" borderId="0" xfId="10" applyNumberFormat="1" applyFont="1" applyFill="1" applyBorder="1" applyAlignment="1">
      <alignment horizontal="center"/>
    </xf>
    <xf numFmtId="196" fontId="30" fillId="0" borderId="0" xfId="10" applyNumberFormat="1" applyFont="1" applyFill="1" applyAlignment="1">
      <alignment horizontal="center"/>
    </xf>
    <xf numFmtId="196" fontId="30" fillId="0" borderId="0" xfId="2" applyNumberFormat="1" applyFont="1" applyFill="1" applyAlignment="1">
      <alignment horizontal="center"/>
    </xf>
    <xf numFmtId="3" fontId="30" fillId="0" borderId="0" xfId="10" applyNumberFormat="1" applyFont="1" applyFill="1" applyBorder="1" applyAlignment="1"/>
    <xf numFmtId="3" fontId="30" fillId="0" borderId="0" xfId="9" applyNumberFormat="1" applyFont="1" applyFill="1" applyBorder="1" applyAlignment="1">
      <alignment horizontal="center"/>
    </xf>
    <xf numFmtId="3" fontId="30" fillId="0" borderId="11" xfId="10" applyNumberFormat="1" applyFont="1" applyFill="1" applyBorder="1" applyAlignment="1"/>
    <xf numFmtId="3" fontId="30" fillId="0" borderId="0" xfId="9" applyNumberFormat="1" applyFont="1" applyFill="1" applyAlignment="1"/>
    <xf numFmtId="3" fontId="30" fillId="0" borderId="0" xfId="9" applyNumberFormat="1" applyFont="1" applyFill="1" applyBorder="1" applyAlignment="1"/>
    <xf numFmtId="3" fontId="30" fillId="0" borderId="2" xfId="10" applyNumberFormat="1" applyFont="1" applyFill="1" applyBorder="1" applyAlignment="1"/>
    <xf numFmtId="3" fontId="30" fillId="0" borderId="0" xfId="9" applyNumberFormat="1" applyFont="1" applyFill="1" applyBorder="1" applyAlignment="1">
      <alignment horizontal="center" wrapText="1"/>
    </xf>
    <xf numFmtId="3" fontId="30" fillId="0" borderId="0" xfId="10" applyNumberFormat="1" applyFont="1" applyFill="1" applyBorder="1" applyAlignment="1">
      <alignment horizontal="center"/>
    </xf>
    <xf numFmtId="3" fontId="30" fillId="0" borderId="11" xfId="10" applyNumberFormat="1" applyFont="1" applyFill="1" applyBorder="1" applyAlignment="1">
      <alignment horizontal="center"/>
    </xf>
    <xf numFmtId="196" fontId="30" fillId="0" borderId="11" xfId="1148" applyNumberFormat="1" applyFont="1" applyFill="1" applyBorder="1" applyAlignment="1">
      <alignment horizontal="center"/>
    </xf>
    <xf numFmtId="3" fontId="30" fillId="0" borderId="0" xfId="4891" applyNumberFormat="1" applyFont="1" applyFill="1" applyBorder="1" applyAlignment="1">
      <alignment horizontal="center"/>
    </xf>
    <xf numFmtId="196" fontId="30" fillId="0" borderId="0" xfId="4889" applyNumberFormat="1" applyFont="1" applyFill="1" applyAlignment="1">
      <alignment horizontal="center"/>
    </xf>
    <xf numFmtId="196" fontId="30" fillId="0" borderId="11" xfId="4889" applyNumberFormat="1" applyFont="1" applyFill="1" applyBorder="1" applyAlignment="1">
      <alignment horizontal="center"/>
    </xf>
    <xf numFmtId="196" fontId="30" fillId="0" borderId="0" xfId="9" applyNumberFormat="1" applyFont="1" applyFill="1" applyAlignment="1">
      <alignment horizontal="center"/>
    </xf>
    <xf numFmtId="0" fontId="114" fillId="0" borderId="0" xfId="24" applyFont="1" applyFill="1" applyBorder="1" applyAlignment="1"/>
    <xf numFmtId="0" fontId="114" fillId="0" borderId="0" xfId="0" applyNumberFormat="1" applyFont="1" applyFill="1" applyAlignment="1" applyProtection="1"/>
    <xf numFmtId="0" fontId="30" fillId="0" borderId="0" xfId="0" applyNumberFormat="1" applyFont="1" applyFill="1" applyAlignment="1" applyProtection="1"/>
    <xf numFmtId="0" fontId="114" fillId="0" borderId="0" xfId="0" applyNumberFormat="1" applyFont="1" applyAlignment="1" applyProtection="1"/>
    <xf numFmtId="196" fontId="30" fillId="0" borderId="6" xfId="1148" applyNumberFormat="1" applyFont="1" applyFill="1" applyBorder="1" applyAlignment="1">
      <alignment horizontal="center"/>
    </xf>
    <xf numFmtId="196" fontId="30" fillId="0" borderId="11" xfId="10" applyNumberFormat="1" applyFont="1" applyFill="1" applyBorder="1" applyAlignment="1"/>
    <xf numFmtId="196" fontId="30" fillId="0" borderId="11" xfId="10" applyNumberFormat="1" applyFont="1" applyFill="1" applyBorder="1" applyAlignment="1">
      <alignment horizontal="center"/>
    </xf>
    <xf numFmtId="196" fontId="30" fillId="0" borderId="11" xfId="9" applyNumberFormat="1" applyFont="1" applyFill="1" applyBorder="1" applyAlignment="1"/>
    <xf numFmtId="196" fontId="30" fillId="0" borderId="6" xfId="10" applyNumberFormat="1" applyFont="1" applyFill="1" applyBorder="1" applyAlignment="1">
      <alignment horizontal="center"/>
    </xf>
    <xf numFmtId="196" fontId="30" fillId="0" borderId="0" xfId="2" quotePrefix="1" applyNumberFormat="1" applyFont="1" applyFill="1" applyBorder="1" applyAlignment="1">
      <alignment horizontal="center"/>
    </xf>
    <xf numFmtId="1" fontId="30" fillId="0" borderId="0" xfId="0" applyNumberFormat="1" applyFont="1" applyFill="1" applyBorder="1" applyAlignment="1">
      <alignment horizontal="center"/>
    </xf>
    <xf numFmtId="0" fontId="30" fillId="0" borderId="11" xfId="0" applyFont="1" applyFill="1" applyBorder="1" applyAlignment="1">
      <alignment horizontal="centerContinuous"/>
    </xf>
    <xf numFmtId="0" fontId="114" fillId="0" borderId="0" xfId="0" applyFont="1" applyFill="1" applyBorder="1" applyAlignment="1"/>
    <xf numFmtId="0" fontId="31" fillId="0" borderId="0" xfId="9" applyFont="1" applyFill="1" applyAlignment="1">
      <alignment horizontal="center"/>
    </xf>
    <xf numFmtId="196" fontId="30" fillId="0" borderId="6" xfId="10" applyNumberFormat="1" applyFont="1" applyFill="1" applyBorder="1" applyAlignment="1"/>
    <xf numFmtId="194" fontId="30" fillId="0" borderId="6" xfId="10" applyNumberFormat="1" applyFont="1" applyFill="1" applyBorder="1" applyAlignment="1">
      <alignment horizontal="center"/>
    </xf>
    <xf numFmtId="0" fontId="30" fillId="0" borderId="0" xfId="1148" applyNumberFormat="1" applyFont="1" applyFill="1" applyBorder="1" applyAlignment="1">
      <alignment horizontal="center"/>
    </xf>
    <xf numFmtId="196" fontId="30" fillId="0" borderId="0" xfId="9" applyNumberFormat="1" applyFont="1" applyFill="1" applyBorder="1" applyAlignment="1">
      <alignment horizontal="right"/>
    </xf>
    <xf numFmtId="3" fontId="30" fillId="0" borderId="6" xfId="9" applyNumberFormat="1" applyFont="1" applyFill="1" applyBorder="1" applyAlignment="1">
      <alignment horizontal="center"/>
    </xf>
    <xf numFmtId="207" fontId="30" fillId="0" borderId="2" xfId="10" applyNumberFormat="1" applyFont="1" applyFill="1" applyBorder="1" applyAlignment="1"/>
    <xf numFmtId="194" fontId="30" fillId="0" borderId="8" xfId="10" applyNumberFormat="1" applyFont="1" applyFill="1" applyBorder="1" applyAlignment="1">
      <alignment horizontal="right"/>
    </xf>
    <xf numFmtId="196" fontId="31" fillId="0" borderId="0" xfId="10" applyNumberFormat="1" applyFont="1" applyFill="1" applyBorder="1" applyAlignment="1">
      <alignment horizontal="right"/>
    </xf>
    <xf numFmtId="208" fontId="30" fillId="0" borderId="0" xfId="9" applyNumberFormat="1" applyFont="1" applyFill="1" applyBorder="1" applyAlignment="1">
      <alignment horizontal="center"/>
    </xf>
    <xf numFmtId="196" fontId="30" fillId="0" borderId="0" xfId="10" quotePrefix="1" applyNumberFormat="1" applyFont="1" applyFill="1" applyBorder="1" applyAlignment="1">
      <alignment horizontal="center"/>
    </xf>
    <xf numFmtId="0" fontId="31" fillId="0" borderId="0" xfId="9" applyNumberFormat="1" applyFont="1" applyFill="1" applyAlignment="1">
      <alignment horizontal="center"/>
    </xf>
    <xf numFmtId="0" fontId="31" fillId="0" borderId="0" xfId="9" quotePrefix="1" applyNumberFormat="1" applyFont="1" applyFill="1" applyAlignment="1">
      <alignment horizontal="center"/>
    </xf>
    <xf numFmtId="207" fontId="279" fillId="0" borderId="0" xfId="9" applyNumberFormat="1" applyFont="1" applyFill="1" applyAlignment="1"/>
    <xf numFmtId="207" fontId="255" fillId="0" borderId="0" xfId="9" applyNumberFormat="1" applyFont="1" applyFill="1" applyAlignment="1"/>
    <xf numFmtId="207" fontId="255" fillId="0" borderId="0" xfId="9" applyNumberFormat="1" applyFont="1" applyFill="1" applyAlignment="1">
      <alignment horizontal="center"/>
    </xf>
    <xf numFmtId="207" fontId="280" fillId="0" borderId="0" xfId="9" applyNumberFormat="1" applyFont="1" applyFill="1" applyAlignment="1"/>
    <xf numFmtId="207" fontId="264" fillId="0" borderId="0" xfId="9" applyNumberFormat="1" applyFont="1" applyFill="1" applyAlignment="1">
      <alignment horizontal="center"/>
    </xf>
    <xf numFmtId="207" fontId="264" fillId="0" borderId="0" xfId="9" applyNumberFormat="1" applyFont="1" applyFill="1" applyAlignment="1"/>
    <xf numFmtId="207" fontId="264" fillId="0" borderId="0" xfId="9" applyNumberFormat="1" applyFont="1" applyFill="1" applyAlignment="1">
      <alignment horizontal="right"/>
    </xf>
    <xf numFmtId="194" fontId="264" fillId="0" borderId="0" xfId="9" applyNumberFormat="1" applyFont="1" applyFill="1" applyAlignment="1"/>
    <xf numFmtId="0" fontId="280" fillId="0" borderId="0" xfId="9" applyFont="1" applyFill="1" applyAlignment="1"/>
    <xf numFmtId="0" fontId="280" fillId="0" borderId="0" xfId="0" applyFont="1" applyFill="1" applyAlignment="1"/>
    <xf numFmtId="0" fontId="264" fillId="0" borderId="0" xfId="0" applyFont="1" applyFill="1" applyBorder="1" applyAlignment="1"/>
    <xf numFmtId="0" fontId="264" fillId="0" borderId="0" xfId="0" applyFont="1" applyFill="1" applyBorder="1" applyAlignment="1">
      <alignment horizontal="right"/>
    </xf>
    <xf numFmtId="49" fontId="31" fillId="0" borderId="0" xfId="9" applyNumberFormat="1" applyFont="1" applyFill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30" fillId="0" borderId="11" xfId="0" applyFont="1" applyFill="1" applyBorder="1" applyAlignment="1">
      <alignment horizontal="center"/>
    </xf>
    <xf numFmtId="0" fontId="30" fillId="0" borderId="0" xfId="0" applyFont="1" applyFill="1" applyAlignment="1">
      <alignment horizontal="center"/>
    </xf>
    <xf numFmtId="0" fontId="30" fillId="0" borderId="0" xfId="24" applyFont="1" applyFill="1" applyBorder="1" applyAlignment="1"/>
    <xf numFmtId="0" fontId="264" fillId="0" borderId="0" xfId="9" applyFont="1" applyFill="1" applyAlignment="1"/>
    <xf numFmtId="0" fontId="264" fillId="0" borderId="0" xfId="9" applyFont="1" applyFill="1" applyBorder="1" applyAlignment="1"/>
    <xf numFmtId="0" fontId="264" fillId="0" borderId="0" xfId="9" applyFont="1" applyFill="1" applyAlignment="1">
      <alignment horizontal="right"/>
    </xf>
    <xf numFmtId="49" fontId="30" fillId="0" borderId="0" xfId="0" applyNumberFormat="1" applyFont="1" applyFill="1" applyBorder="1" applyAlignment="1">
      <alignment horizontal="center"/>
    </xf>
    <xf numFmtId="49" fontId="30" fillId="0" borderId="11" xfId="0" applyNumberFormat="1" applyFont="1" applyFill="1" applyBorder="1" applyAlignment="1">
      <alignment horizontal="center"/>
    </xf>
    <xf numFmtId="0" fontId="30" fillId="0" borderId="6" xfId="0" applyFont="1" applyFill="1" applyBorder="1" applyAlignment="1">
      <alignment horizontal="center"/>
    </xf>
    <xf numFmtId="194" fontId="30" fillId="0" borderId="0" xfId="2" applyFont="1" applyFill="1" applyBorder="1" applyAlignment="1"/>
    <xf numFmtId="194" fontId="30" fillId="0" borderId="0" xfId="2" applyFont="1" applyFill="1" applyAlignment="1"/>
    <xf numFmtId="194" fontId="30" fillId="0" borderId="0" xfId="2" applyFont="1" applyFill="1" applyBorder="1" applyAlignment="1">
      <alignment horizontal="center"/>
    </xf>
    <xf numFmtId="194" fontId="30" fillId="0" borderId="6" xfId="2" applyFont="1" applyFill="1" applyBorder="1" applyAlignment="1">
      <alignment horizontal="center"/>
    </xf>
    <xf numFmtId="207" fontId="280" fillId="0" borderId="0" xfId="1148" applyNumberFormat="1" applyFont="1" applyFill="1" applyAlignment="1"/>
    <xf numFmtId="208" fontId="280" fillId="0" borderId="0" xfId="1148" applyNumberFormat="1" applyFont="1" applyFill="1" applyAlignment="1"/>
    <xf numFmtId="3" fontId="30" fillId="0" borderId="11" xfId="4891" applyNumberFormat="1" applyFont="1" applyFill="1" applyBorder="1" applyAlignment="1">
      <alignment horizontal="center"/>
    </xf>
    <xf numFmtId="0" fontId="31" fillId="0" borderId="0" xfId="9" applyFont="1" applyFill="1" applyBorder="1" applyAlignment="1">
      <alignment horizontal="center"/>
    </xf>
    <xf numFmtId="0" fontId="281" fillId="0" borderId="0" xfId="9" applyFont="1" applyFill="1" applyAlignment="1">
      <alignment horizontal="center"/>
    </xf>
    <xf numFmtId="196" fontId="30" fillId="0" borderId="0" xfId="4897" applyNumberFormat="1" applyFont="1" applyFill="1" applyAlignment="1">
      <alignment horizontal="center"/>
    </xf>
    <xf numFmtId="196" fontId="30" fillId="0" borderId="0" xfId="4890" applyNumberFormat="1" applyFont="1" applyFill="1" applyBorder="1" applyAlignment="1">
      <alignment horizontal="right"/>
    </xf>
    <xf numFmtId="207" fontId="114" fillId="0" borderId="0" xfId="1148" applyNumberFormat="1" applyFont="1" applyFill="1" applyAlignment="1"/>
    <xf numFmtId="207" fontId="31" fillId="0" borderId="0" xfId="1148" applyNumberFormat="1" applyFont="1" applyFill="1" applyAlignment="1">
      <alignment horizontal="center"/>
    </xf>
    <xf numFmtId="207" fontId="30" fillId="0" borderId="0" xfId="4891" applyNumberFormat="1" applyFont="1" applyFill="1" applyBorder="1" applyAlignment="1">
      <alignment horizontal="center"/>
    </xf>
    <xf numFmtId="207" fontId="31" fillId="134" borderId="0" xfId="1148" applyNumberFormat="1" applyFont="1" applyFill="1" applyAlignment="1">
      <alignment horizontal="center"/>
    </xf>
    <xf numFmtId="207" fontId="114" fillId="0" borderId="0" xfId="0" applyNumberFormat="1" applyFont="1" applyFill="1" applyBorder="1" applyAlignment="1"/>
    <xf numFmtId="207" fontId="30" fillId="0" borderId="0" xfId="1148" applyNumberFormat="1" applyFont="1" applyFill="1" applyBorder="1" applyAlignment="1">
      <alignment horizontal="center"/>
    </xf>
    <xf numFmtId="207" fontId="30" fillId="0" borderId="0" xfId="1148" applyNumberFormat="1" applyFont="1" applyFill="1" applyAlignment="1">
      <alignment horizontal="center"/>
    </xf>
    <xf numFmtId="207" fontId="31" fillId="0" borderId="0" xfId="1148" applyNumberFormat="1" applyFont="1" applyFill="1" applyBorder="1" applyAlignment="1">
      <alignment horizontal="center"/>
    </xf>
    <xf numFmtId="207" fontId="30" fillId="0" borderId="0" xfId="4891" applyNumberFormat="1" applyFont="1" applyFill="1" applyBorder="1" applyAlignment="1">
      <alignment horizontal="right"/>
    </xf>
    <xf numFmtId="207" fontId="30" fillId="0" borderId="0" xfId="1148" applyNumberFormat="1" applyFont="1" applyFill="1" applyAlignment="1">
      <alignment horizontal="right"/>
    </xf>
    <xf numFmtId="207" fontId="30" fillId="0" borderId="0" xfId="4891" applyNumberFormat="1" applyFont="1" applyFill="1" applyAlignment="1">
      <alignment horizontal="right"/>
    </xf>
    <xf numFmtId="207" fontId="30" fillId="0" borderId="0" xfId="1148" applyNumberFormat="1" applyFont="1" applyFill="1" applyBorder="1" applyAlignment="1">
      <alignment horizontal="right"/>
    </xf>
    <xf numFmtId="207" fontId="30" fillId="0" borderId="6" xfId="4891" applyNumberFormat="1" applyFont="1" applyFill="1" applyBorder="1" applyAlignment="1">
      <alignment horizontal="right"/>
    </xf>
    <xf numFmtId="207" fontId="30" fillId="0" borderId="0" xfId="12" applyNumberFormat="1" applyFont="1" applyFill="1" applyAlignment="1">
      <alignment horizontal="right"/>
    </xf>
    <xf numFmtId="207" fontId="30" fillId="134" borderId="0" xfId="4891" applyNumberFormat="1" applyFont="1" applyFill="1" applyBorder="1" applyAlignment="1">
      <alignment horizontal="right"/>
    </xf>
    <xf numFmtId="207" fontId="30" fillId="134" borderId="0" xfId="1148" applyNumberFormat="1" applyFont="1" applyFill="1" applyAlignment="1">
      <alignment horizontal="right"/>
    </xf>
    <xf numFmtId="207" fontId="30" fillId="0" borderId="11" xfId="4891" applyNumberFormat="1" applyFont="1" applyFill="1" applyBorder="1" applyAlignment="1">
      <alignment horizontal="right"/>
    </xf>
    <xf numFmtId="207" fontId="30" fillId="0" borderId="7" xfId="4891" applyNumberFormat="1" applyFont="1" applyFill="1" applyBorder="1" applyAlignment="1">
      <alignment horizontal="right"/>
    </xf>
    <xf numFmtId="207" fontId="30" fillId="0" borderId="2" xfId="1148" applyNumberFormat="1" applyFont="1" applyFill="1" applyBorder="1" applyAlignment="1">
      <alignment horizontal="right"/>
    </xf>
    <xf numFmtId="196" fontId="30" fillId="0" borderId="6" xfId="4889" applyNumberFormat="1" applyFont="1" applyFill="1" applyBorder="1" applyAlignment="1">
      <alignment horizontal="right"/>
    </xf>
    <xf numFmtId="196" fontId="283" fillId="0" borderId="0" xfId="2" applyNumberFormat="1" applyFont="1" applyFill="1" applyBorder="1" applyAlignment="1">
      <alignment horizontal="center"/>
    </xf>
    <xf numFmtId="196" fontId="283" fillId="0" borderId="0" xfId="2" applyNumberFormat="1" applyFont="1" applyFill="1" applyAlignment="1">
      <alignment horizontal="right"/>
    </xf>
    <xf numFmtId="207" fontId="114" fillId="0" borderId="0" xfId="0" quotePrefix="1" applyNumberFormat="1" applyFont="1" applyFill="1" applyAlignment="1" applyProtection="1">
      <alignment horizontal="left"/>
    </xf>
    <xf numFmtId="207" fontId="30" fillId="0" borderId="0" xfId="0" quotePrefix="1" applyNumberFormat="1" applyFont="1" applyFill="1" applyAlignment="1" applyProtection="1">
      <alignment horizontal="left"/>
    </xf>
    <xf numFmtId="194" fontId="30" fillId="0" borderId="11" xfId="10" applyNumberFormat="1" applyFont="1" applyFill="1" applyBorder="1" applyAlignment="1">
      <alignment horizontal="center"/>
    </xf>
    <xf numFmtId="207" fontId="30" fillId="0" borderId="11" xfId="4891" applyNumberFormat="1" applyFont="1" applyFill="1" applyBorder="1" applyAlignment="1">
      <alignment horizontal="center"/>
    </xf>
    <xf numFmtId="208" fontId="30" fillId="0" borderId="7" xfId="4891" applyNumberFormat="1" applyFont="1" applyFill="1" applyBorder="1" applyAlignment="1">
      <alignment horizontal="right"/>
    </xf>
    <xf numFmtId="208" fontId="30" fillId="0" borderId="0" xfId="1148" applyNumberFormat="1" applyFont="1" applyFill="1" applyAlignment="1">
      <alignment horizontal="right"/>
    </xf>
    <xf numFmtId="208" fontId="30" fillId="0" borderId="0" xfId="1148" applyNumberFormat="1" applyFont="1" applyFill="1" applyBorder="1" applyAlignment="1">
      <alignment horizontal="right"/>
    </xf>
    <xf numFmtId="196" fontId="30" fillId="0" borderId="0" xfId="4893" applyNumberFormat="1" applyFont="1" applyFill="1" applyBorder="1" applyAlignment="1">
      <alignment horizontal="right"/>
    </xf>
    <xf numFmtId="196" fontId="30" fillId="0" borderId="0" xfId="4890" applyNumberFormat="1" applyFont="1" applyFill="1" applyAlignment="1">
      <alignment horizontal="center"/>
    </xf>
    <xf numFmtId="207" fontId="30" fillId="0" borderId="6" xfId="4891" applyNumberFormat="1" applyFont="1" applyFill="1" applyBorder="1" applyAlignment="1">
      <alignment horizontal="center"/>
    </xf>
    <xf numFmtId="194" fontId="30" fillId="0" borderId="11" xfId="9" applyNumberFormat="1" applyFont="1" applyFill="1" applyBorder="1" applyAlignment="1">
      <alignment horizontal="center"/>
    </xf>
    <xf numFmtId="207" fontId="30" fillId="0" borderId="0" xfId="9" quotePrefix="1" applyNumberFormat="1" applyFont="1" applyFill="1" applyBorder="1" applyAlignment="1">
      <alignment horizontal="center"/>
    </xf>
    <xf numFmtId="207" fontId="30" fillId="0" borderId="0" xfId="9" applyNumberFormat="1" applyFont="1" applyFill="1" applyBorder="1" applyAlignment="1">
      <alignment horizontal="center"/>
    </xf>
    <xf numFmtId="0" fontId="30" fillId="0" borderId="0" xfId="9" applyFont="1" applyFill="1" applyBorder="1" applyAlignment="1">
      <alignment horizontal="center"/>
    </xf>
    <xf numFmtId="0" fontId="30" fillId="0" borderId="11" xfId="9" applyFont="1" applyFill="1" applyBorder="1" applyAlignment="1">
      <alignment horizontal="center"/>
    </xf>
    <xf numFmtId="38" fontId="30" fillId="0" borderId="0" xfId="6864" applyNumberFormat="1" applyFont="1" applyFill="1" applyAlignment="1"/>
    <xf numFmtId="207" fontId="114" fillId="0" borderId="0" xfId="6864" applyNumberFormat="1" applyFont="1" applyFill="1" applyAlignment="1"/>
    <xf numFmtId="207" fontId="280" fillId="0" borderId="0" xfId="1140" applyNumberFormat="1" applyFont="1" applyFill="1" applyAlignment="1">
      <alignment horizontal="left"/>
    </xf>
    <xf numFmtId="207" fontId="30" fillId="0" borderId="8" xfId="1148" applyNumberFormat="1" applyFont="1" applyFill="1" applyBorder="1" applyAlignment="1">
      <alignment horizontal="center"/>
    </xf>
    <xf numFmtId="207" fontId="30" fillId="0" borderId="11" xfId="1148" applyNumberFormat="1" applyFont="1" applyFill="1" applyBorder="1" applyAlignment="1">
      <alignment horizontal="center"/>
    </xf>
    <xf numFmtId="207" fontId="30" fillId="0" borderId="0" xfId="1148" applyNumberFormat="1" applyFont="1" applyFill="1" applyBorder="1" applyAlignment="1"/>
    <xf numFmtId="207" fontId="31" fillId="0" borderId="0" xfId="6864" applyNumberFormat="1" applyFont="1" applyFill="1" applyAlignment="1">
      <alignment horizontal="center"/>
    </xf>
    <xf numFmtId="207" fontId="30" fillId="0" borderId="0" xfId="6864" applyNumberFormat="1" applyFont="1" applyFill="1" applyAlignment="1"/>
    <xf numFmtId="38" fontId="114" fillId="0" borderId="0" xfId="6864" applyNumberFormat="1" applyFont="1" applyFill="1" applyAlignment="1"/>
    <xf numFmtId="38" fontId="114" fillId="0" borderId="0" xfId="0" applyNumberFormat="1" applyFont="1" applyFill="1" applyAlignment="1"/>
    <xf numFmtId="207" fontId="114" fillId="0" borderId="0" xfId="0" applyNumberFormat="1" applyFont="1" applyFill="1" applyAlignment="1"/>
    <xf numFmtId="0" fontId="114" fillId="0" borderId="0" xfId="0" applyFont="1" applyFill="1" applyAlignment="1"/>
    <xf numFmtId="207" fontId="30" fillId="0" borderId="0" xfId="1148" applyNumberFormat="1" applyFont="1" applyFill="1" applyAlignment="1">
      <alignment horizontal="left"/>
    </xf>
    <xf numFmtId="9" fontId="30" fillId="0" borderId="0" xfId="12" applyFont="1" applyFill="1" applyBorder="1" applyAlignment="1"/>
    <xf numFmtId="194" fontId="30" fillId="0" borderId="0" xfId="10" applyFont="1" applyFill="1" applyBorder="1" applyAlignment="1"/>
    <xf numFmtId="208" fontId="30" fillId="0" borderId="0" xfId="10" applyNumberFormat="1" applyFont="1" applyFill="1" applyBorder="1" applyAlignment="1"/>
    <xf numFmtId="209" fontId="30" fillId="0" borderId="0" xfId="10" applyNumberFormat="1" applyFont="1" applyFill="1" applyBorder="1" applyAlignment="1"/>
    <xf numFmtId="209" fontId="30" fillId="0" borderId="0" xfId="9" applyNumberFormat="1" applyFont="1" applyFill="1" applyBorder="1" applyAlignment="1"/>
    <xf numFmtId="207" fontId="30" fillId="0" borderId="0" xfId="10" applyNumberFormat="1" applyFont="1" applyFill="1" applyBorder="1" applyAlignment="1"/>
    <xf numFmtId="196" fontId="30" fillId="0" borderId="0" xfId="10" applyNumberFormat="1" applyFont="1" applyFill="1" applyAlignment="1"/>
    <xf numFmtId="207" fontId="30" fillId="134" borderId="0" xfId="1148" applyNumberFormat="1" applyFont="1" applyFill="1" applyBorder="1" applyAlignment="1"/>
    <xf numFmtId="207" fontId="30" fillId="134" borderId="0" xfId="1148" applyNumberFormat="1" applyFont="1" applyFill="1" applyAlignment="1"/>
    <xf numFmtId="0" fontId="30" fillId="0" borderId="0" xfId="64" applyNumberFormat="1" applyFont="1" applyFill="1" applyBorder="1" applyAlignment="1">
      <alignment horizontal="center"/>
    </xf>
    <xf numFmtId="0" fontId="31" fillId="0" borderId="0" xfId="9" applyNumberFormat="1" applyFont="1" applyFill="1" applyBorder="1" applyAlignment="1">
      <alignment horizontal="center"/>
    </xf>
    <xf numFmtId="0" fontId="30" fillId="0" borderId="11" xfId="64" applyNumberFormat="1" applyFont="1" applyFill="1" applyBorder="1" applyAlignment="1">
      <alignment horizontal="center"/>
    </xf>
    <xf numFmtId="38" fontId="30" fillId="0" borderId="0" xfId="6864" quotePrefix="1" applyNumberFormat="1" applyFont="1" applyFill="1" applyAlignment="1"/>
    <xf numFmtId="196" fontId="30" fillId="0" borderId="0" xfId="2" applyNumberFormat="1" applyFont="1" applyFill="1" applyAlignment="1"/>
    <xf numFmtId="208" fontId="30" fillId="0" borderId="0" xfId="9" applyNumberFormat="1" applyFont="1" applyFill="1" applyAlignment="1"/>
    <xf numFmtId="196" fontId="30" fillId="0" borderId="6" xfId="9" applyNumberFormat="1" applyFont="1" applyFill="1" applyBorder="1" applyAlignment="1"/>
    <xf numFmtId="194" fontId="30" fillId="0" borderId="8" xfId="9" applyNumberFormat="1" applyFont="1" applyFill="1" applyBorder="1" applyAlignment="1"/>
    <xf numFmtId="196" fontId="30" fillId="0" borderId="8" xfId="9" applyNumberFormat="1" applyFont="1" applyFill="1" applyBorder="1" applyAlignment="1"/>
    <xf numFmtId="196" fontId="30" fillId="0" borderId="7" xfId="9" applyNumberFormat="1" applyFont="1" applyFill="1" applyBorder="1" applyAlignment="1"/>
    <xf numFmtId="194" fontId="115" fillId="0" borderId="0" xfId="2" applyFont="1" applyFill="1" applyAlignment="1"/>
    <xf numFmtId="194" fontId="115" fillId="0" borderId="0" xfId="9" applyNumberFormat="1" applyFont="1" applyFill="1" applyAlignment="1"/>
    <xf numFmtId="0" fontId="30" fillId="0" borderId="0" xfId="4907" applyFont="1" applyFill="1" applyBorder="1" applyAlignment="1">
      <alignment horizontal="center"/>
    </xf>
    <xf numFmtId="0" fontId="30" fillId="0" borderId="0" xfId="4907" applyFont="1" applyFill="1" applyAlignment="1">
      <alignment horizontal="center"/>
    </xf>
    <xf numFmtId="0" fontId="30" fillId="0" borderId="0" xfId="4907" applyFont="1" applyFill="1" applyAlignment="1"/>
    <xf numFmtId="0" fontId="30" fillId="0" borderId="8" xfId="4907" applyFont="1" applyFill="1" applyBorder="1" applyAlignment="1">
      <alignment horizontal="center"/>
    </xf>
    <xf numFmtId="0" fontId="30" fillId="0" borderId="11" xfId="4907" applyFont="1" applyFill="1" applyBorder="1" applyAlignment="1">
      <alignment horizontal="center"/>
    </xf>
    <xf numFmtId="0" fontId="30" fillId="0" borderId="0" xfId="9" quotePrefix="1" applyFont="1" applyFill="1" applyAlignment="1"/>
    <xf numFmtId="3" fontId="30" fillId="0" borderId="0" xfId="10" applyNumberFormat="1" applyFont="1" applyFill="1" applyBorder="1" applyAlignment="1">
      <alignment horizontal="left"/>
    </xf>
    <xf numFmtId="3" fontId="30" fillId="0" borderId="0" xfId="9" applyNumberFormat="1" applyFont="1" applyFill="1" applyAlignment="1">
      <alignment horizontal="left"/>
    </xf>
    <xf numFmtId="0" fontId="114" fillId="0" borderId="0" xfId="4907" applyFont="1" applyFill="1" applyAlignment="1"/>
    <xf numFmtId="208" fontId="116" fillId="0" borderId="0" xfId="9" applyNumberFormat="1" applyFont="1" applyFill="1" applyAlignment="1"/>
    <xf numFmtId="194" fontId="30" fillId="0" borderId="0" xfId="10" applyFont="1" applyFill="1" applyAlignment="1"/>
    <xf numFmtId="194" fontId="113" fillId="0" borderId="0" xfId="10" applyFont="1" applyFill="1" applyAlignment="1"/>
    <xf numFmtId="0" fontId="31" fillId="0" borderId="0" xfId="9" applyFont="1" applyFill="1" applyAlignment="1"/>
    <xf numFmtId="0" fontId="30" fillId="0" borderId="0" xfId="4907" applyFont="1" applyFill="1" applyBorder="1" applyAlignment="1"/>
    <xf numFmtId="0" fontId="113" fillId="0" borderId="0" xfId="9" applyFont="1" applyFill="1" applyAlignment="1"/>
    <xf numFmtId="194" fontId="113" fillId="0" borderId="0" xfId="9" applyNumberFormat="1" applyFont="1" applyFill="1" applyAlignment="1"/>
    <xf numFmtId="49" fontId="114" fillId="0" borderId="0" xfId="0" applyNumberFormat="1" applyFont="1" applyFill="1" applyBorder="1" applyAlignment="1"/>
    <xf numFmtId="194" fontId="30" fillId="0" borderId="0" xfId="1148" applyNumberFormat="1" applyFont="1" applyFill="1" applyBorder="1" applyAlignment="1"/>
    <xf numFmtId="207" fontId="30" fillId="0" borderId="0" xfId="4889" applyNumberFormat="1" applyFont="1" applyFill="1" applyAlignment="1"/>
    <xf numFmtId="196" fontId="30" fillId="0" borderId="0" xfId="4889" applyNumberFormat="1" applyFont="1" applyFill="1" applyAlignment="1"/>
    <xf numFmtId="194" fontId="30" fillId="0" borderId="0" xfId="4889" applyNumberFormat="1" applyFont="1" applyFill="1" applyAlignment="1"/>
    <xf numFmtId="194" fontId="113" fillId="0" borderId="0" xfId="4889" applyNumberFormat="1" applyFont="1" applyFill="1" applyAlignment="1"/>
    <xf numFmtId="196" fontId="113" fillId="0" borderId="0" xfId="1148" applyNumberFormat="1" applyFont="1" applyFill="1" applyAlignment="1"/>
    <xf numFmtId="196" fontId="113" fillId="0" borderId="0" xfId="4889" applyNumberFormat="1" applyFont="1" applyFill="1" applyAlignment="1"/>
    <xf numFmtId="49" fontId="30" fillId="0" borderId="0" xfId="0" applyNumberFormat="1" applyFont="1" applyFill="1" applyBorder="1" applyAlignment="1"/>
    <xf numFmtId="196" fontId="30" fillId="0" borderId="0" xfId="4890" applyNumberFormat="1" applyFont="1" applyFill="1" applyAlignment="1"/>
    <xf numFmtId="208" fontId="30" fillId="0" borderId="0" xfId="4889" applyNumberFormat="1" applyFont="1" applyFill="1" applyAlignment="1"/>
    <xf numFmtId="194" fontId="113" fillId="0" borderId="0" xfId="4889" applyNumberFormat="1" applyFont="1" applyFill="1" applyBorder="1" applyAlignment="1"/>
    <xf numFmtId="196" fontId="30" fillId="0" borderId="0" xfId="4890" applyNumberFormat="1" applyFont="1" applyFill="1" applyBorder="1" applyAlignment="1"/>
    <xf numFmtId="4" fontId="30" fillId="0" borderId="0" xfId="1148" applyNumberFormat="1" applyFont="1" applyFill="1" applyAlignment="1"/>
    <xf numFmtId="196" fontId="30" fillId="0" borderId="0" xfId="4889" applyNumberFormat="1" applyFont="1" applyFill="1" applyBorder="1" applyAlignment="1"/>
    <xf numFmtId="196" fontId="30" fillId="0" borderId="11" xfId="4890" applyNumberFormat="1" applyFont="1" applyFill="1" applyBorder="1" applyAlignment="1"/>
    <xf numFmtId="196" fontId="30" fillId="0" borderId="11" xfId="4889" applyNumberFormat="1" applyFont="1" applyFill="1" applyBorder="1" applyAlignment="1"/>
    <xf numFmtId="196" fontId="113" fillId="0" borderId="0" xfId="4889" applyNumberFormat="1" applyFont="1" applyFill="1" applyBorder="1" applyAlignment="1"/>
    <xf numFmtId="196" fontId="30" fillId="0" borderId="0" xfId="4891" applyNumberFormat="1" applyFont="1" applyFill="1" applyAlignment="1"/>
    <xf numFmtId="208" fontId="30" fillId="0" borderId="0" xfId="4889" applyNumberFormat="1" applyFont="1" applyFill="1" applyBorder="1" applyAlignment="1"/>
    <xf numFmtId="194" fontId="30" fillId="0" borderId="0" xfId="4889" applyNumberFormat="1" applyFont="1" applyFill="1" applyBorder="1" applyAlignment="1"/>
    <xf numFmtId="196" fontId="30" fillId="0" borderId="0" xfId="1148" applyNumberFormat="1" applyFont="1" applyFill="1" applyAlignment="1"/>
    <xf numFmtId="196" fontId="30" fillId="0" borderId="11" xfId="4891" applyNumberFormat="1" applyFont="1" applyFill="1" applyBorder="1" applyAlignment="1"/>
    <xf numFmtId="0" fontId="282" fillId="0" borderId="0" xfId="1148" applyFont="1" applyFill="1" applyAlignment="1"/>
    <xf numFmtId="208" fontId="283" fillId="0" borderId="0" xfId="4889" applyNumberFormat="1" applyFont="1" applyFill="1" applyAlignment="1"/>
    <xf numFmtId="208" fontId="283" fillId="0" borderId="0" xfId="1148" applyNumberFormat="1" applyFont="1" applyFill="1" applyAlignment="1"/>
    <xf numFmtId="196" fontId="283" fillId="0" borderId="0" xfId="2" applyNumberFormat="1" applyFont="1" applyFill="1" applyAlignment="1"/>
    <xf numFmtId="38" fontId="30" fillId="0" borderId="0" xfId="0" applyNumberFormat="1" applyFont="1" applyFill="1" applyAlignment="1">
      <alignment horizontal="right"/>
    </xf>
    <xf numFmtId="194" fontId="113" fillId="0" borderId="0" xfId="1148" applyNumberFormat="1" applyFont="1" applyFill="1" applyAlignment="1">
      <alignment horizontal="center"/>
    </xf>
    <xf numFmtId="192" fontId="30" fillId="0" borderId="0" xfId="0" applyNumberFormat="1" applyFont="1" applyFill="1" applyAlignment="1">
      <alignment horizontal="right"/>
    </xf>
    <xf numFmtId="196" fontId="30" fillId="0" borderId="0" xfId="4897" applyNumberFormat="1" applyFont="1" applyFill="1" applyAlignment="1"/>
    <xf numFmtId="196" fontId="30" fillId="0" borderId="0" xfId="4899" applyNumberFormat="1" applyFont="1" applyFill="1" applyAlignment="1">
      <alignment horizontal="right"/>
    </xf>
    <xf numFmtId="196" fontId="30" fillId="0" borderId="0" xfId="1148" applyNumberFormat="1" applyFont="1" applyFill="1" applyBorder="1" applyAlignment="1"/>
    <xf numFmtId="0" fontId="30" fillId="0" borderId="0" xfId="1148" applyFont="1" applyFill="1" applyBorder="1" applyAlignment="1">
      <alignment horizontal="left"/>
    </xf>
    <xf numFmtId="196" fontId="113" fillId="0" borderId="0" xfId="1148" applyNumberFormat="1" applyFont="1" applyFill="1" applyBorder="1" applyAlignment="1"/>
    <xf numFmtId="196" fontId="30" fillId="0" borderId="11" xfId="1148" applyNumberFormat="1" applyFont="1" applyFill="1" applyBorder="1" applyAlignment="1"/>
    <xf numFmtId="196" fontId="30" fillId="0" borderId="7" xfId="1148" applyNumberFormat="1" applyFont="1" applyFill="1" applyBorder="1" applyAlignment="1"/>
    <xf numFmtId="0" fontId="30" fillId="0" borderId="0" xfId="9" applyFont="1" applyFill="1" applyBorder="1" applyAlignment="1">
      <alignment horizontal="center"/>
    </xf>
    <xf numFmtId="196" fontId="30" fillId="0" borderId="2" xfId="10" applyNumberFormat="1" applyFont="1" applyFill="1" applyBorder="1" applyAlignment="1">
      <alignment horizontal="right"/>
    </xf>
    <xf numFmtId="194" fontId="30" fillId="0" borderId="7" xfId="10" applyNumberFormat="1" applyFont="1" applyFill="1" applyBorder="1" applyAlignment="1">
      <alignment horizontal="right"/>
    </xf>
    <xf numFmtId="207" fontId="30" fillId="0" borderId="0" xfId="9" quotePrefix="1" applyNumberFormat="1" applyFont="1" applyFill="1" applyBorder="1" applyAlignment="1">
      <alignment horizontal="center"/>
    </xf>
    <xf numFmtId="196" fontId="30" fillId="0" borderId="0" xfId="4890" applyNumberFormat="1" applyFont="1" applyFill="1" applyBorder="1" applyAlignment="1">
      <alignment horizontal="center"/>
    </xf>
    <xf numFmtId="196" fontId="30" fillId="0" borderId="11" xfId="9" applyNumberFormat="1" applyFont="1" applyFill="1" applyBorder="1" applyAlignment="1">
      <alignment horizontal="center"/>
    </xf>
    <xf numFmtId="207" fontId="30" fillId="0" borderId="11" xfId="9" applyNumberFormat="1" applyFont="1" applyFill="1" applyBorder="1" applyAlignment="1">
      <alignment horizontal="center"/>
    </xf>
    <xf numFmtId="16" fontId="30" fillId="0" borderId="6" xfId="9" applyNumberFormat="1" applyFont="1" applyFill="1" applyBorder="1" applyAlignment="1">
      <alignment horizontal="center"/>
    </xf>
    <xf numFmtId="0" fontId="30" fillId="0" borderId="6" xfId="9" applyFont="1" applyFill="1" applyBorder="1" applyAlignment="1">
      <alignment horizontal="center"/>
    </xf>
    <xf numFmtId="194" fontId="30" fillId="0" borderId="11" xfId="9" applyNumberFormat="1" applyFont="1" applyFill="1" applyBorder="1" applyAlignment="1">
      <alignment horizontal="center"/>
    </xf>
    <xf numFmtId="207" fontId="30" fillId="0" borderId="0" xfId="9" quotePrefix="1" applyNumberFormat="1" applyFont="1" applyFill="1" applyBorder="1" applyAlignment="1">
      <alignment horizontal="center"/>
    </xf>
    <xf numFmtId="207" fontId="30" fillId="0" borderId="0" xfId="9" applyNumberFormat="1" applyFont="1" applyFill="1" applyBorder="1" applyAlignment="1">
      <alignment horizontal="center"/>
    </xf>
    <xf numFmtId="0" fontId="30" fillId="0" borderId="0" xfId="9" applyFont="1" applyFill="1" applyBorder="1" applyAlignment="1">
      <alignment horizontal="center"/>
    </xf>
    <xf numFmtId="0" fontId="30" fillId="0" borderId="11" xfId="4907" applyFont="1" applyFill="1" applyBorder="1" applyAlignment="1">
      <alignment horizontal="center"/>
    </xf>
    <xf numFmtId="0" fontId="30" fillId="0" borderId="11" xfId="9" applyFont="1" applyFill="1" applyBorder="1" applyAlignment="1">
      <alignment horizontal="center"/>
    </xf>
    <xf numFmtId="192" fontId="30" fillId="0" borderId="11" xfId="9" applyNumberFormat="1" applyFont="1" applyFill="1" applyBorder="1" applyAlignment="1">
      <alignment horizontal="center"/>
    </xf>
    <xf numFmtId="192" fontId="30" fillId="0" borderId="6" xfId="9" applyNumberFormat="1" applyFont="1" applyFill="1" applyBorder="1" applyAlignment="1">
      <alignment horizontal="center"/>
    </xf>
    <xf numFmtId="194" fontId="30" fillId="0" borderId="11" xfId="1148" applyNumberFormat="1" applyFont="1" applyFill="1" applyBorder="1" applyAlignment="1">
      <alignment horizontal="center"/>
    </xf>
    <xf numFmtId="194" fontId="30" fillId="0" borderId="6" xfId="1148" applyNumberFormat="1" applyFont="1" applyFill="1" applyBorder="1" applyAlignment="1">
      <alignment horizontal="center"/>
    </xf>
  </cellXfs>
  <cellStyles count="6865">
    <cellStyle name="_x0004_" xfId="74"/>
    <cellStyle name="_x000e_" xfId="75"/>
    <cellStyle name="_x000f_" xfId="1153"/>
    <cellStyle name="_x0004_ 10" xfId="4910"/>
    <cellStyle name="_x0004_ 11" xfId="4911"/>
    <cellStyle name="_x0004_ 12" xfId="4912"/>
    <cellStyle name="_x0004_ 13" xfId="4913"/>
    <cellStyle name="_x0004_ 2" xfId="1154"/>
    <cellStyle name="_x0004_ 2 2" xfId="4914"/>
    <cellStyle name="_x0004_ 3" xfId="4915"/>
    <cellStyle name="_x0004_ 4" xfId="4916"/>
    <cellStyle name="_x0004_ 5" xfId="4917"/>
    <cellStyle name="_x0004_ 6" xfId="4918"/>
    <cellStyle name="_x0004_ 7" xfId="4919"/>
    <cellStyle name="_x0004_ 8" xfId="4920"/>
    <cellStyle name="_x0004_ 9" xfId="4921"/>
    <cellStyle name=" _x0005_M_x0004_" xfId="1155"/>
    <cellStyle name="_x000a__x0005__x001c__x0005__x000a_" xfId="1156"/>
    <cellStyle name="_x000b_" xfId="1157"/>
    <cellStyle name="&amp;A_x000a_Page &amp;P of &amp;N_x000a_CW 5/02_x000a__x0017_&amp;L&amp;F_x000a_&amp;D,&amp;T_x000a_Reviewed by:" xfId="76"/>
    <cellStyle name="&amp;A_x000a_Page &amp;P of &amp;N_x000a_CW 5/02_x000a__x0017_&amp;L&amp;F_x000a_&amp;D,&amp;T_x000a_Reviewed by: 2" xfId="1158"/>
    <cellStyle name="&amp;R&amp;&quot;Book Antiqua,Bold&quot;&amp;16A" xfId="1159"/>
    <cellStyle name="(1529.8)" xfId="77"/>
    <cellStyle name=",Regular&quot;&amp;F. &amp;A_x000a_&amp;D, &amp;Tb" xfId="1160"/>
    <cellStyle name="??" xfId="78"/>
    <cellStyle name="?? [0.00]_ADMAG" xfId="1161"/>
    <cellStyle name="?? 2" xfId="4922"/>
    <cellStyle name="???" xfId="1162"/>
    <cellStyle name="???? [0.00]_ADMAG" xfId="1163"/>
    <cellStyle name="?????????????????" xfId="1164"/>
    <cellStyle name="????????????????? [0]_MOGAS97" xfId="1165"/>
    <cellStyle name="??????????????????? [0]_MOGAS97" xfId="1166"/>
    <cellStyle name="???????????????????_MOGAS97" xfId="1167"/>
    <cellStyle name="?????????????????_MOGAS97" xfId="1168"/>
    <cellStyle name="????_ADMAG" xfId="1169"/>
    <cellStyle name="???[0]_liz-ss" xfId="1170"/>
    <cellStyle name="???_'01.11" xfId="1171"/>
    <cellStyle name="??_ADMAG" xfId="1172"/>
    <cellStyle name="^6A_x0001_" xfId="1173"/>
    <cellStyle name="^6A_x0001_ 2" xfId="1174"/>
    <cellStyle name="^6A_x0001_ 3" xfId="1175"/>
    <cellStyle name="^6A_x0001_ 4" xfId="1176"/>
    <cellStyle name="^6A_x0001_ 5" xfId="1177"/>
    <cellStyle name="^6A_x0001_ 6" xfId="1178"/>
    <cellStyle name="^6A_x0001_ 7" xfId="1179"/>
    <cellStyle name="_01-Kizai AWP 170804" xfId="79"/>
    <cellStyle name="_x0004__01-Kizai AWP 170804" xfId="80"/>
    <cellStyle name="_01-Kizai AWP 170804 10" xfId="4923"/>
    <cellStyle name="_01-Kizai AWP 170804 11" xfId="4924"/>
    <cellStyle name="_01-Kizai AWP 170804 12" xfId="4925"/>
    <cellStyle name="_01-Kizai AWP 170804 13" xfId="4926"/>
    <cellStyle name="_01-Kizai AWP 170804 2" xfId="4927"/>
    <cellStyle name="_01-Kizai AWP 170804 3" xfId="4928"/>
    <cellStyle name="_01-Kizai AWP 170804 4" xfId="4929"/>
    <cellStyle name="_01-Kizai AWP 170804 5" xfId="4930"/>
    <cellStyle name="_01-Kizai AWP 170804 6" xfId="4931"/>
    <cellStyle name="_01-Kizai AWP 170804 7" xfId="4932"/>
    <cellStyle name="_01-Kizai AWP 170804 8" xfId="4933"/>
    <cellStyle name="_01-Kizai AWP 170804 9" xfId="4934"/>
    <cellStyle name="_03-K,O,R and U (after MJ review) " xfId="81"/>
    <cellStyle name="_x0004__03-K,O,R and U (after MJ review) " xfId="82"/>
    <cellStyle name="_03-K,O,R and U (after MJ review)  10" xfId="4935"/>
    <cellStyle name="_03-K,O,R and U (after MJ review)  11" xfId="4936"/>
    <cellStyle name="_03-K,O,R and U (after MJ review)  12" xfId="4937"/>
    <cellStyle name="_03-K,O,R and U (after MJ review)  13" xfId="4938"/>
    <cellStyle name="_03-K,O,R and U (after MJ review)  2" xfId="4939"/>
    <cellStyle name="_03-K,O,R and U (after MJ review)  3" xfId="4940"/>
    <cellStyle name="_03-K,O,R and U (after MJ review)  4" xfId="4941"/>
    <cellStyle name="_03-K,O,R and U (after MJ review)  5" xfId="4942"/>
    <cellStyle name="_03-K,O,R and U (after MJ review)  6" xfId="4943"/>
    <cellStyle name="_03-K,O,R and U (after MJ review)  7" xfId="4944"/>
    <cellStyle name="_03-K,O,R and U (after MJ review)  8" xfId="4945"/>
    <cellStyle name="_03-K,O,R and U (after MJ review)  9" xfId="4946"/>
    <cellStyle name="_a2" xfId="83"/>
    <cellStyle name="_a2 2" xfId="4947"/>
    <cellStyle name="_a2_Group Financial Figures" xfId="4948"/>
    <cellStyle name="_Abra Dev 31 Jan 04_260404" xfId="84"/>
    <cellStyle name="_x0004__Abra Dev 31 Jan 04_260404" xfId="85"/>
    <cellStyle name="_Abra Dev 31 Jan 04_260404 10" xfId="4949"/>
    <cellStyle name="_Abra Dev 31 Jan 04_260404 11" xfId="4950"/>
    <cellStyle name="_Abra Dev 31 Jan 04_260404 12" xfId="4951"/>
    <cellStyle name="_Abra Dev 31 Jan 04_260404 13" xfId="4952"/>
    <cellStyle name="_Abra Dev 31 Jan 04_260404 2" xfId="4953"/>
    <cellStyle name="_Abra Dev 31 Jan 04_260404 3" xfId="4954"/>
    <cellStyle name="_Abra Dev 31 Jan 04_260404 4" xfId="4955"/>
    <cellStyle name="_Abra Dev 31 Jan 04_260404 5" xfId="4956"/>
    <cellStyle name="_Abra Dev 31 Jan 04_260404 6" xfId="4957"/>
    <cellStyle name="_Abra Dev 31 Jan 04_260404 7" xfId="4958"/>
    <cellStyle name="_Abra Dev 31 Jan 04_260404 8" xfId="4959"/>
    <cellStyle name="_Abra Dev 31 Jan 04_260404 9" xfId="4960"/>
    <cellStyle name="_Abra Development-AllAWPs03_010403" xfId="86"/>
    <cellStyle name="_x0004__Abra Development-AllAWPs03_010403" xfId="87"/>
    <cellStyle name="_Abra Development-AllAWPs03_010403 10" xfId="4961"/>
    <cellStyle name="_Abra Development-AllAWPs03_010403 11" xfId="4962"/>
    <cellStyle name="_Abra Development-AllAWPs03_010403 12" xfId="4963"/>
    <cellStyle name="_Abra Development-AllAWPs03_010403 13" xfId="4964"/>
    <cellStyle name="_Abra Development-AllAWPs03_010403 2" xfId="4965"/>
    <cellStyle name="_Abra Development-AllAWPs03_010403 3" xfId="4966"/>
    <cellStyle name="_Abra Development-AllAWPs03_010403 4" xfId="4967"/>
    <cellStyle name="_Abra Development-AllAWPs03_010403 5" xfId="4968"/>
    <cellStyle name="_Abra Development-AllAWPs03_010403 6" xfId="4969"/>
    <cellStyle name="_Abra Development-AllAWPs03_010403 7" xfId="4970"/>
    <cellStyle name="_Abra Development-AllAWPs03_010403 8" xfId="4971"/>
    <cellStyle name="_Abra Development-AllAWPs03_010403 9" xfId="4972"/>
    <cellStyle name="_All AWPs - RCSB-FST 110602" xfId="88"/>
    <cellStyle name="_All AWPs - RCSB-FST 110602 2" xfId="1180"/>
    <cellStyle name="_All AWPs - RCSB-FST 110602_1" xfId="89"/>
    <cellStyle name="_All AWPs - RCSB-FST 110602_1_Abra Dev 31 Jan 04_260404" xfId="90"/>
    <cellStyle name="_All AWPs - RCSB-FST 110602_1_Abra Development-AllAWPs03_010403" xfId="91"/>
    <cellStyle name="_All AWPs - RCSB-FST 110602_1_AWP-Kinta Heights(2004)" xfId="92"/>
    <cellStyle name="_All AWPs - RCSB-FST 110602_1_Book2" xfId="93"/>
    <cellStyle name="_All AWPs - RCSB-FST 110602_1_BP02 AWPs Final310103_BF" xfId="94"/>
    <cellStyle name="_All AWPs - RCSB-FST 110602_1_Cekap Mesra-AllAwps 03_070303" xfId="95"/>
    <cellStyle name="_All AWPs - RCSB-FST 110602_1_Cekap Mesra-AllAwps 03_070303_1" xfId="96"/>
    <cellStyle name="_All AWPs - RCSB-FST 110602_1_Cekap Mesra-AllAwps 03_070303_2" xfId="97"/>
    <cellStyle name="_All AWPs - RCSB-FST 110602_1_Cekap Mesra-AllAwps 03_070303_CHHB_AWPs04(190105)" xfId="98"/>
    <cellStyle name="_All AWPs - RCSB-FST 110602_1_Megaridge_Awps04" xfId="99"/>
    <cellStyle name="_All AWPs - RCSB-FST 110602_1_PCB Harta_Awps04" xfId="100"/>
    <cellStyle name="_All AWPs - RCSB-FST 110602_1_Pembinaan PCB_AllAwps_04_090704" xfId="101"/>
    <cellStyle name="_All AWPs - RCSB-FST 110602_1_Tianjin_Tax Comp_03" xfId="102"/>
    <cellStyle name="_All AWPs - RCSB-FST 110602_1_Van Leers_amalgamation_2003(latest)" xfId="103"/>
    <cellStyle name="_All AWPs - RCSB-FST 110602_2" xfId="104"/>
    <cellStyle name="_All AWPs - RCSB-FST 110602_2 2" xfId="1181"/>
    <cellStyle name="_All AWPs - RCSB-FST 110602_2_01-Kizai AWP 170804" xfId="105"/>
    <cellStyle name="_All AWPs - RCSB-FST 110602_2_03-K,O,R and U (after MJ review) " xfId="106"/>
    <cellStyle name="_All AWPs - RCSB-FST 110602_2_Abra Dev 31 Jan 04_260404" xfId="107"/>
    <cellStyle name="_All AWPs - RCSB-FST 110602_2_Abra Development-AllAWPs03_010403" xfId="108"/>
    <cellStyle name="_All AWPs - RCSB-FST 110602_2_AWP-Kinta Heights(2004)" xfId="109"/>
    <cellStyle name="_All AWPs - RCSB-FST 110602_2_Book1" xfId="110"/>
    <cellStyle name="_All AWPs - RCSB-FST 110602_2_Book1_Abra Dev 31 Jan 04_260404" xfId="111"/>
    <cellStyle name="_All AWPs - RCSB-FST 110602_2_Book1_Abra Development-AllAWPs03_010403" xfId="112"/>
    <cellStyle name="_All AWPs - RCSB-FST 110602_2_Book1_AWP-Kinta Heights(2004)" xfId="113"/>
    <cellStyle name="_All AWPs - RCSB-FST 110602_2_Book1_Book2" xfId="114"/>
    <cellStyle name="_All AWPs - RCSB-FST 110602_2_Book1_BP AWPs 16122002" xfId="115"/>
    <cellStyle name="_All AWPs - RCSB-FST 110602_2_Book1_BP AWPs 16122002_Abra Dev 31 Jan 04_260404" xfId="116"/>
    <cellStyle name="_All AWPs - RCSB-FST 110602_2_Book1_BP AWPs 16122002_Abra Development-AllAWPs03_010403" xfId="117"/>
    <cellStyle name="_All AWPs - RCSB-FST 110602_2_Book1_BP AWPs 16122002_AWP-Kinta Heights(2004)" xfId="118"/>
    <cellStyle name="_All AWPs - RCSB-FST 110602_2_Book1_BP AWPs 16122002_Book2" xfId="119"/>
    <cellStyle name="_All AWPs - RCSB-FST 110602_2_Book1_BP AWPs 16122002_BP02 AWPs Final310103_BF" xfId="120"/>
    <cellStyle name="_All AWPs - RCSB-FST 110602_2_Book1_BP AWPs 16122002_Cekap Mesra-AllAwps 03_070303" xfId="121"/>
    <cellStyle name="_All AWPs - RCSB-FST 110602_2_Book1_BP AWPs 16122002_Cekap Mesra-AllAwps 03_070303_1" xfId="122"/>
    <cellStyle name="_All AWPs - RCSB-FST 110602_2_Book1_BP AWPs 16122002_Cekap Mesra-AllAwps 03_070303_2" xfId="123"/>
    <cellStyle name="_All AWPs - RCSB-FST 110602_2_Book1_BP AWPs 16122002_Cekap Mesra-AllAwps 03_070303_CHHB_AWPs04(190105)" xfId="124"/>
    <cellStyle name="_All AWPs - RCSB-FST 110602_2_Book1_BP AWPs 16122002_Megaridge_Awps04" xfId="125"/>
    <cellStyle name="_All AWPs - RCSB-FST 110602_2_Book1_BP AWPs 16122002_PCB Harta_Awps04" xfId="126"/>
    <cellStyle name="_All AWPs - RCSB-FST 110602_2_Book1_BP AWPs 16122002_Pembinaan PCB_AllAwps_04_090704" xfId="127"/>
    <cellStyle name="_All AWPs - RCSB-FST 110602_2_Book1_BP AWPs 16122002_Tianjin_Tax Comp_03" xfId="128"/>
    <cellStyle name="_All AWPs - RCSB-FST 110602_2_Book1_BP AWPs 16122002_Van Leers_amalgamation_2003(latest)" xfId="129"/>
    <cellStyle name="_All AWPs - RCSB-FST 110602_2_Book1_BP02 AWPs Final310103_BF" xfId="130"/>
    <cellStyle name="_All AWPs - RCSB-FST 110602_2_Book1_Cekap Mesra-AllAwps 03_070303" xfId="131"/>
    <cellStyle name="_All AWPs - RCSB-FST 110602_2_Book1_Cekap Mesra-AllAwps 03_070303_1" xfId="132"/>
    <cellStyle name="_All AWPs - RCSB-FST 110602_2_Book1_Cekap Mesra-AllAwps 03_070303_2" xfId="133"/>
    <cellStyle name="_All AWPs - RCSB-FST 110602_2_Book1_Cekap Mesra-AllAwps 03_070303_CHHB_AWPs04(190105)" xfId="134"/>
    <cellStyle name="_All AWPs - RCSB-FST 110602_2_Book1_Megaridge_Awps04" xfId="135"/>
    <cellStyle name="_All AWPs - RCSB-FST 110602_2_Book1_PCB Harta_Awps04" xfId="136"/>
    <cellStyle name="_All AWPs - RCSB-FST 110602_2_Book1_Pembinaan PCB_AllAwps_04_090704" xfId="137"/>
    <cellStyle name="_All AWPs - RCSB-FST 110602_2_Book1_Tianjin_Tax Comp_03" xfId="138"/>
    <cellStyle name="_All AWPs - RCSB-FST 110602_2_Book1_to be discussed with wai pong" xfId="139"/>
    <cellStyle name="_All AWPs - RCSB-FST 110602_2_Book1_to be discussed with wai pong_Abra Dev 31 Jan 04_260404" xfId="140"/>
    <cellStyle name="_All AWPs - RCSB-FST 110602_2_Book1_to be discussed with wai pong_Abra Development-AllAWPs03_010403" xfId="141"/>
    <cellStyle name="_All AWPs - RCSB-FST 110602_2_Book1_to be discussed with wai pong_AWP-Kinta Heights(2004)" xfId="142"/>
    <cellStyle name="_All AWPs - RCSB-FST 110602_2_Book1_to be discussed with wai pong_Book2" xfId="143"/>
    <cellStyle name="_All AWPs - RCSB-FST 110602_2_Book1_to be discussed with wai pong_BP02 AWPs Final310103_BF" xfId="144"/>
    <cellStyle name="_All AWPs - RCSB-FST 110602_2_Book1_to be discussed with wai pong_Cekap Mesra-AllAwps 03_070303" xfId="145"/>
    <cellStyle name="_All AWPs - RCSB-FST 110602_2_Book1_to be discussed with wai pong_Megaridge_Awps04" xfId="146"/>
    <cellStyle name="_All AWPs - RCSB-FST 110602_2_Book1_to be discussed with wai pong_PCB Harta_Awps04" xfId="147"/>
    <cellStyle name="_All AWPs - RCSB-FST 110602_2_Book1_to be discussed with wai pong_Pembinaan PCB_AllAwps_04_090704" xfId="148"/>
    <cellStyle name="_All AWPs - RCSB-FST 110602_2_Book1_to be discussed with wai pong_Tianjin_Tax Comp_03" xfId="149"/>
    <cellStyle name="_All AWPs - RCSB-FST 110602_2_Book1_to be discussed with wai pong_Van Leers_amalgamation_2003(latest)" xfId="150"/>
    <cellStyle name="_All AWPs - RCSB-FST 110602_2_Book1_Van Leers_amalgamation_2003(latest)" xfId="151"/>
    <cellStyle name="_All AWPs - RCSB-FST 110602_2_Book2" xfId="152"/>
    <cellStyle name="_All AWPs - RCSB-FST 110602_2_BP02 AWPs Final310103_BF" xfId="153"/>
    <cellStyle name="_All AWPs - RCSB-FST 110602_2_Cekap Mesra-AllAwps 03_070303" xfId="154"/>
    <cellStyle name="_All AWPs - RCSB-FST 110602_2_CFA - AWPs 26.1.03" xfId="155"/>
    <cellStyle name="_All AWPs - RCSB-FST 110602_2_CFA-AWPs 16.1.03" xfId="156"/>
    <cellStyle name="_All AWPs - RCSB-FST 110602_2_CFA-AWPs 16.1.03_Abra Dev 31 Jan 04_260404" xfId="157"/>
    <cellStyle name="_All AWPs - RCSB-FST 110602_2_CFA-AWPs 16.1.03_Abra Development-AllAWPs03_010403" xfId="158"/>
    <cellStyle name="_All AWPs - RCSB-FST 110602_2_CFA-AWPs 16.1.03_AWP-Kinta Heights(2004)" xfId="159"/>
    <cellStyle name="_All AWPs - RCSB-FST 110602_2_CFA-AWPs 16.1.03_Book2" xfId="160"/>
    <cellStyle name="_All AWPs - RCSB-FST 110602_2_CFA-AWPs 16.1.03_BP02 AWPs Final310103_BF" xfId="161"/>
    <cellStyle name="_All AWPs - RCSB-FST 110602_2_CFA-AWPs 16.1.03_Cekap Mesra-AllAwps 03_070303" xfId="162"/>
    <cellStyle name="_All AWPs - RCSB-FST 110602_2_CFA-AWPs 16.1.03_Cekap Mesra-AllAwps 03_070303_1" xfId="163"/>
    <cellStyle name="_All AWPs - RCSB-FST 110602_2_CFA-AWPs 16.1.03_Cekap Mesra-AllAwps 03_070303_2" xfId="164"/>
    <cellStyle name="_All AWPs - RCSB-FST 110602_2_CFA-AWPs 16.1.03_Cekap Mesra-AllAwps 03_070303_CHHB_AWPs04(190105)" xfId="165"/>
    <cellStyle name="_All AWPs - RCSB-FST 110602_2_CFA-AWPs 16.1.03_Megaridge_Awps04" xfId="166"/>
    <cellStyle name="_All AWPs - RCSB-FST 110602_2_CFA-AWPs 16.1.03_PCB Harta_Awps04" xfId="167"/>
    <cellStyle name="_All AWPs - RCSB-FST 110602_2_CFA-AWPs 16.1.03_Pembinaan PCB_AllAwps_04_090704" xfId="168"/>
    <cellStyle name="_All AWPs - RCSB-FST 110602_2_CFA-AWPs 16.1.03_Tianjin_Tax Comp_03" xfId="169"/>
    <cellStyle name="_All AWPs - RCSB-FST 110602_2_CFA-AWPs 16.1.03_Van Leers_amalgamation_2003(latest)" xfId="170"/>
    <cellStyle name="_All AWPs - RCSB-FST 110602_2_Convenience Shopping allawps 30.04.04 (v2)" xfId="171"/>
    <cellStyle name="_All AWPs - RCSB-FST 110602_2_Megaridge_Awps04" xfId="172"/>
    <cellStyle name="_All AWPs - RCSB-FST 110602_2_PCB Harta_Awps04" xfId="173"/>
    <cellStyle name="_All AWPs - RCSB-FST 110602_2_Pembinaan PCB_AllAwps_04_090704" xfId="174"/>
    <cellStyle name="_All AWPs - RCSB-FST 110602_2_Storewell(R)-Awps-2002" xfId="175"/>
    <cellStyle name="_All AWPs - RCSB-FST 110602_2_Storewell(R)-Awps-2002 2" xfId="1182"/>
    <cellStyle name="_All AWPs - RCSB-FST 110602_2_Tianjin_Tax Comp_03" xfId="176"/>
    <cellStyle name="_All AWPs - RCSB-FST 110602_2_Trade Recv Issues Final" xfId="177"/>
    <cellStyle name="_All AWPs - RCSB-FST 110602_2_Van Leers_amalgamation_2003(latest)" xfId="178"/>
    <cellStyle name="_All AWPs - RCSB-FST 110602_3" xfId="179"/>
    <cellStyle name="_All AWPs - RCSB-FST 110602_3 2" xfId="1183"/>
    <cellStyle name="_All AWPs - RCSB-FST 110602_3_01-Kizai AWP 170804" xfId="180"/>
    <cellStyle name="_All AWPs - RCSB-FST 110602_3_03-K,O,R and U (after MJ review) " xfId="181"/>
    <cellStyle name="_All AWPs - RCSB-FST 110602_3_Abra Dev 31 Jan 04_260404" xfId="182"/>
    <cellStyle name="_All AWPs - RCSB-FST 110602_3_Abra Development-AllAWPs03_010403" xfId="183"/>
    <cellStyle name="_All AWPs - RCSB-FST 110602_3_AWP-Kinta Heights(2004)" xfId="184"/>
    <cellStyle name="_All AWPs - RCSB-FST 110602_3_Book1" xfId="185"/>
    <cellStyle name="_All AWPs - RCSB-FST 110602_3_Book1 2" xfId="1184"/>
    <cellStyle name="_All AWPs - RCSB-FST 110602_3_Book1_Abra Dev 31 Jan 04_260404" xfId="186"/>
    <cellStyle name="_All AWPs - RCSB-FST 110602_3_Book1_Abra Development-AllAWPs03_010403" xfId="187"/>
    <cellStyle name="_All AWPs - RCSB-FST 110602_3_Book1_AWP-Kinta Heights(2004)" xfId="188"/>
    <cellStyle name="_All AWPs - RCSB-FST 110602_3_Book1_Book2" xfId="189"/>
    <cellStyle name="_All AWPs - RCSB-FST 110602_3_Book1_BP AWPs 16122002" xfId="190"/>
    <cellStyle name="_All AWPs - RCSB-FST 110602_3_Book1_BP AWPs 16122002 2" xfId="1185"/>
    <cellStyle name="_All AWPs - RCSB-FST 110602_3_Book1_BP AWPs 16122002_Abra Dev 31 Jan 04_260404" xfId="191"/>
    <cellStyle name="_All AWPs - RCSB-FST 110602_3_Book1_BP AWPs 16122002_Abra Development-AllAWPs03_010403" xfId="192"/>
    <cellStyle name="_All AWPs - RCSB-FST 110602_3_Book1_BP AWPs 16122002_AWP-Kinta Heights(2004)" xfId="193"/>
    <cellStyle name="_All AWPs - RCSB-FST 110602_3_Book1_BP AWPs 16122002_Book2" xfId="194"/>
    <cellStyle name="_All AWPs - RCSB-FST 110602_3_Book1_BP AWPs 16122002_BP02 AWPs Final310103_BF" xfId="195"/>
    <cellStyle name="_All AWPs - RCSB-FST 110602_3_Book1_BP AWPs 16122002_Cekap Mesra-AllAwps 03_070303" xfId="196"/>
    <cellStyle name="_All AWPs - RCSB-FST 110602_3_Book1_BP AWPs 16122002_Cekap Mesra-AllAwps 03_070303_1" xfId="197"/>
    <cellStyle name="_All AWPs - RCSB-FST 110602_3_Book1_BP AWPs 16122002_Cekap Mesra-AllAwps 03_070303_2" xfId="198"/>
    <cellStyle name="_All AWPs - RCSB-FST 110602_3_Book1_BP AWPs 16122002_Cekap Mesra-AllAwps 03_070303_CHHB_AWPs04(190105)" xfId="199"/>
    <cellStyle name="_All AWPs - RCSB-FST 110602_3_Book1_BP AWPs 16122002_Megaridge_Awps04" xfId="200"/>
    <cellStyle name="_All AWPs - RCSB-FST 110602_3_Book1_BP AWPs 16122002_PCB Harta_Awps04" xfId="201"/>
    <cellStyle name="_All AWPs - RCSB-FST 110602_3_Book1_BP AWPs 16122002_Pembinaan PCB_AllAwps_04_090704" xfId="202"/>
    <cellStyle name="_All AWPs - RCSB-FST 110602_3_Book1_BP AWPs 16122002_Tianjin_Tax Comp_03" xfId="203"/>
    <cellStyle name="_All AWPs - RCSB-FST 110602_3_Book1_BP AWPs 16122002_Van Leers_amalgamation_2003(latest)" xfId="204"/>
    <cellStyle name="_All AWPs - RCSB-FST 110602_3_Book1_BP02 AWPs Final310103_BF" xfId="205"/>
    <cellStyle name="_All AWPs - RCSB-FST 110602_3_Book1_Cekap Mesra-AllAwps 03_070303" xfId="206"/>
    <cellStyle name="_All AWPs - RCSB-FST 110602_3_Book1_Cekap Mesra-AllAwps 03_070303_1" xfId="207"/>
    <cellStyle name="_All AWPs - RCSB-FST 110602_3_Book1_Cekap Mesra-AllAwps 03_070303_2" xfId="208"/>
    <cellStyle name="_All AWPs - RCSB-FST 110602_3_Book1_Cekap Mesra-AllAwps 03_070303_CHHB_AWPs04(190105)" xfId="209"/>
    <cellStyle name="_All AWPs - RCSB-FST 110602_3_Book1_Megaridge_Awps04" xfId="210"/>
    <cellStyle name="_All AWPs - RCSB-FST 110602_3_Book1_PCB Harta_Awps04" xfId="211"/>
    <cellStyle name="_All AWPs - RCSB-FST 110602_3_Book1_Pembinaan PCB_AllAwps_04_090704" xfId="212"/>
    <cellStyle name="_All AWPs - RCSB-FST 110602_3_Book1_Tianjin_Tax Comp_03" xfId="213"/>
    <cellStyle name="_All AWPs - RCSB-FST 110602_3_Book1_to be discussed with wai pong" xfId="214"/>
    <cellStyle name="_All AWPs - RCSB-FST 110602_3_Book1_to be discussed with wai pong_Abra Dev 31 Jan 04_260404" xfId="215"/>
    <cellStyle name="_All AWPs - RCSB-FST 110602_3_Book1_to be discussed with wai pong_Abra Development-AllAWPs03_010403" xfId="216"/>
    <cellStyle name="_All AWPs - RCSB-FST 110602_3_Book1_to be discussed with wai pong_AWP-Kinta Heights(2004)" xfId="217"/>
    <cellStyle name="_All AWPs - RCSB-FST 110602_3_Book1_to be discussed with wai pong_Book2" xfId="218"/>
    <cellStyle name="_All AWPs - RCSB-FST 110602_3_Book1_to be discussed with wai pong_BP02 AWPs Final310103_BF" xfId="219"/>
    <cellStyle name="_All AWPs - RCSB-FST 110602_3_Book1_to be discussed with wai pong_Cekap Mesra-AllAwps 03_070303" xfId="220"/>
    <cellStyle name="_All AWPs - RCSB-FST 110602_3_Book1_to be discussed with wai pong_Cekap Mesra-AllAwps 03_070303_1" xfId="221"/>
    <cellStyle name="_All AWPs - RCSB-FST 110602_3_Book1_to be discussed with wai pong_Cekap Mesra-AllAwps 03_070303_2" xfId="222"/>
    <cellStyle name="_All AWPs - RCSB-FST 110602_3_Book1_to be discussed with wai pong_Cekap Mesra-AllAwps 03_070303_CHHB_AWPs04(190105)" xfId="223"/>
    <cellStyle name="_All AWPs - RCSB-FST 110602_3_Book1_to be discussed with wai pong_Megaridge_Awps04" xfId="224"/>
    <cellStyle name="_All AWPs - RCSB-FST 110602_3_Book1_to be discussed with wai pong_PCB Harta_Awps04" xfId="225"/>
    <cellStyle name="_All AWPs - RCSB-FST 110602_3_Book1_to be discussed with wai pong_Pembinaan PCB_AllAwps_04_090704" xfId="226"/>
    <cellStyle name="_All AWPs - RCSB-FST 110602_3_Book1_to be discussed with wai pong_Tianjin_Tax Comp_03" xfId="227"/>
    <cellStyle name="_All AWPs - RCSB-FST 110602_3_Book1_to be discussed with wai pong_Van Leers_amalgamation_2003(latest)" xfId="228"/>
    <cellStyle name="_All AWPs - RCSB-FST 110602_3_Book1_Van Leers_amalgamation_2003(latest)" xfId="229"/>
    <cellStyle name="_All AWPs - RCSB-FST 110602_3_Book2" xfId="230"/>
    <cellStyle name="_All AWPs - RCSB-FST 110602_3_BP02 AWPs Final310103_BF" xfId="231"/>
    <cellStyle name="_All AWPs - RCSB-FST 110602_3_Cekap Mesra-AllAwps 03_070303" xfId="232"/>
    <cellStyle name="_All AWPs - RCSB-FST 110602_3_Cekap Mesra-AllAwps 03_070303_1" xfId="233"/>
    <cellStyle name="_All AWPs - RCSB-FST 110602_3_Cekap Mesra-AllAwps 03_070303_2" xfId="234"/>
    <cellStyle name="_All AWPs - RCSB-FST 110602_3_Cekap Mesra-AllAwps 03_070303_CHHB_AWPs04(190105)" xfId="235"/>
    <cellStyle name="_All AWPs - RCSB-FST 110602_3_CFA - AWPs 26.1.03" xfId="236"/>
    <cellStyle name="_All AWPs - RCSB-FST 110602_3_CFA - AWPs 26.1.03 2" xfId="1186"/>
    <cellStyle name="_All AWPs - RCSB-FST 110602_3_CFA-AWPs 16.1.03" xfId="237"/>
    <cellStyle name="_All AWPs - RCSB-FST 110602_3_CFA-AWPs 16.1.03 2" xfId="1187"/>
    <cellStyle name="_All AWPs - RCSB-FST 110602_3_CFA-AWPs 16.1.03_Abra Dev 31 Jan 04_260404" xfId="238"/>
    <cellStyle name="_All AWPs - RCSB-FST 110602_3_CFA-AWPs 16.1.03_Abra Development-AllAWPs03_010403" xfId="239"/>
    <cellStyle name="_All AWPs - RCSB-FST 110602_3_CFA-AWPs 16.1.03_AWP-Kinta Heights(2004)" xfId="240"/>
    <cellStyle name="_All AWPs - RCSB-FST 110602_3_CFA-AWPs 16.1.03_Book2" xfId="241"/>
    <cellStyle name="_All AWPs - RCSB-FST 110602_3_CFA-AWPs 16.1.03_BP02 AWPs Final310103_BF" xfId="242"/>
    <cellStyle name="_All AWPs - RCSB-FST 110602_3_CFA-AWPs 16.1.03_Cekap Mesra-AllAwps 03_070303" xfId="243"/>
    <cellStyle name="_All AWPs - RCSB-FST 110602_3_CFA-AWPs 16.1.03_Cekap Mesra-AllAwps 03_070303_1" xfId="244"/>
    <cellStyle name="_All AWPs - RCSB-FST 110602_3_CFA-AWPs 16.1.03_Cekap Mesra-AllAwps 03_070303_2" xfId="245"/>
    <cellStyle name="_All AWPs - RCSB-FST 110602_3_CFA-AWPs 16.1.03_Cekap Mesra-AllAwps 03_070303_CHHB_AWPs04(190105)" xfId="246"/>
    <cellStyle name="_All AWPs - RCSB-FST 110602_3_CFA-AWPs 16.1.03_Megaridge_Awps04" xfId="247"/>
    <cellStyle name="_All AWPs - RCSB-FST 110602_3_CFA-AWPs 16.1.03_PCB Harta_Awps04" xfId="248"/>
    <cellStyle name="_All AWPs - RCSB-FST 110602_3_CFA-AWPs 16.1.03_Pembinaan PCB_AllAwps_04_090704" xfId="249"/>
    <cellStyle name="_All AWPs - RCSB-FST 110602_3_CFA-AWPs 16.1.03_Tianjin_Tax Comp_03" xfId="250"/>
    <cellStyle name="_All AWPs - RCSB-FST 110602_3_CFA-AWPs 16.1.03_Van Leers_amalgamation_2003(latest)" xfId="251"/>
    <cellStyle name="_All AWPs - RCSB-FST 110602_3_Convenience Shopping allawps 30.04.04 (v2)" xfId="252"/>
    <cellStyle name="_All AWPs - RCSB-FST 110602_3_Megaridge_Awps04" xfId="253"/>
    <cellStyle name="_All AWPs - RCSB-FST 110602_3_PCB Harta_Awps04" xfId="254"/>
    <cellStyle name="_All AWPs - RCSB-FST 110602_3_Pembinaan PCB_AllAwps_04_090704" xfId="255"/>
    <cellStyle name="_All AWPs - RCSB-FST 110602_3_Storewell(R)-Awps-2002" xfId="256"/>
    <cellStyle name="_All AWPs - RCSB-FST 110602_3_Storewell(R)-Awps-2002 2" xfId="1188"/>
    <cellStyle name="_All AWPs - RCSB-FST 110602_3_Tianjin_Tax Comp_03" xfId="257"/>
    <cellStyle name="_All AWPs - RCSB-FST 110602_3_Trade Recv Issues Final" xfId="258"/>
    <cellStyle name="_All AWPs - RCSB-FST 110602_3_Van Leers_amalgamation_2003(latest)" xfId="259"/>
    <cellStyle name="_All AWPs - RCSB-FST 110602_4" xfId="260"/>
    <cellStyle name="_All AWPs - RCSB-FST 110602_4 2" xfId="1189"/>
    <cellStyle name="_All AWPs - RCSB-FST 110602_4_01-Kizai AWP 170804" xfId="261"/>
    <cellStyle name="_All AWPs - RCSB-FST 110602_4_03-K,O,R and U (after MJ review) " xfId="262"/>
    <cellStyle name="_All AWPs - RCSB-FST 110602_4_Abra Dev 31 Jan 04_260404" xfId="263"/>
    <cellStyle name="_All AWPs - RCSB-FST 110602_4_Abra Development-AllAWPs03_010403" xfId="264"/>
    <cellStyle name="_All AWPs - RCSB-FST 110602_4_AWP-Kinta Heights(2004)" xfId="265"/>
    <cellStyle name="_All AWPs - RCSB-FST 110602_4_Book1" xfId="266"/>
    <cellStyle name="_All AWPs - RCSB-FST 110602_4_Book1 2" xfId="1190"/>
    <cellStyle name="_All AWPs - RCSB-FST 110602_4_Book1_Abra Dev 31 Jan 04_260404" xfId="267"/>
    <cellStyle name="_All AWPs - RCSB-FST 110602_4_Book1_Abra Development-AllAWPs03_010403" xfId="268"/>
    <cellStyle name="_All AWPs - RCSB-FST 110602_4_Book1_AWP-Kinta Heights(2004)" xfId="269"/>
    <cellStyle name="_All AWPs - RCSB-FST 110602_4_Book1_Book2" xfId="270"/>
    <cellStyle name="_All AWPs - RCSB-FST 110602_4_Book1_BP AWPs 16122002" xfId="271"/>
    <cellStyle name="_All AWPs - RCSB-FST 110602_4_Book1_BP AWPs 16122002 2" xfId="1191"/>
    <cellStyle name="_All AWPs - RCSB-FST 110602_4_Book1_BP AWPs 16122002_Abra Dev 31 Jan 04_260404" xfId="272"/>
    <cellStyle name="_All AWPs - RCSB-FST 110602_4_Book1_BP AWPs 16122002_Abra Development-AllAWPs03_010403" xfId="273"/>
    <cellStyle name="_All AWPs - RCSB-FST 110602_4_Book1_BP AWPs 16122002_AWP-Kinta Heights(2004)" xfId="274"/>
    <cellStyle name="_All AWPs - RCSB-FST 110602_4_Book1_BP AWPs 16122002_Book2" xfId="275"/>
    <cellStyle name="_All AWPs - RCSB-FST 110602_4_Book1_BP AWPs 16122002_BP02 AWPs Final310103_BF" xfId="276"/>
    <cellStyle name="_All AWPs - RCSB-FST 110602_4_Book1_BP AWPs 16122002_Cekap Mesra-AllAwps 03_070303" xfId="277"/>
    <cellStyle name="_All AWPs - RCSB-FST 110602_4_Book1_BP AWPs 16122002_Cekap Mesra-AllAwps 03_070303_1" xfId="278"/>
    <cellStyle name="_All AWPs - RCSB-FST 110602_4_Book1_BP AWPs 16122002_Cekap Mesra-AllAwps 03_070303_2" xfId="279"/>
    <cellStyle name="_All AWPs - RCSB-FST 110602_4_Book1_BP AWPs 16122002_Cekap Mesra-AllAwps 03_070303_CHHB_AWPs04(190105)" xfId="280"/>
    <cellStyle name="_All AWPs - RCSB-FST 110602_4_Book1_BP AWPs 16122002_Megaridge_Awps04" xfId="281"/>
    <cellStyle name="_All AWPs - RCSB-FST 110602_4_Book1_BP AWPs 16122002_PCB Harta_Awps04" xfId="282"/>
    <cellStyle name="_All AWPs - RCSB-FST 110602_4_Book1_BP AWPs 16122002_Pembinaan PCB_AllAwps_04_090704" xfId="283"/>
    <cellStyle name="_All AWPs - RCSB-FST 110602_4_Book1_BP AWPs 16122002_Tianjin_Tax Comp_03" xfId="284"/>
    <cellStyle name="_All AWPs - RCSB-FST 110602_4_Book1_BP AWPs 16122002_Van Leers_amalgamation_2003(latest)" xfId="285"/>
    <cellStyle name="_All AWPs - RCSB-FST 110602_4_Book1_BP02 AWPs Final310103_BF" xfId="286"/>
    <cellStyle name="_All AWPs - RCSB-FST 110602_4_Book1_Cekap Mesra-AllAwps 03_070303" xfId="287"/>
    <cellStyle name="_All AWPs - RCSB-FST 110602_4_Book1_Cekap Mesra-AllAwps 03_070303_1" xfId="288"/>
    <cellStyle name="_All AWPs - RCSB-FST 110602_4_Book1_Cekap Mesra-AllAwps 03_070303_2" xfId="289"/>
    <cellStyle name="_All AWPs - RCSB-FST 110602_4_Book1_Cekap Mesra-AllAwps 03_070303_CHHB_AWPs04(190105)" xfId="290"/>
    <cellStyle name="_All AWPs - RCSB-FST 110602_4_Book1_Megaridge_Awps04" xfId="291"/>
    <cellStyle name="_All AWPs - RCSB-FST 110602_4_Book1_PCB Harta_Awps04" xfId="292"/>
    <cellStyle name="_All AWPs - RCSB-FST 110602_4_Book1_Pembinaan PCB_AllAwps_04_090704" xfId="293"/>
    <cellStyle name="_All AWPs - RCSB-FST 110602_4_Book1_Tianjin_Tax Comp_03" xfId="294"/>
    <cellStyle name="_All AWPs - RCSB-FST 110602_4_Book1_to be discussed with wai pong" xfId="295"/>
    <cellStyle name="_All AWPs - RCSB-FST 110602_4_Book1_to be discussed with wai pong_Abra Dev 31 Jan 04_260404" xfId="296"/>
    <cellStyle name="_All AWPs - RCSB-FST 110602_4_Book1_to be discussed with wai pong_Abra Development-AllAWPs03_010403" xfId="297"/>
    <cellStyle name="_All AWPs - RCSB-FST 110602_4_Book1_to be discussed with wai pong_AWP-Kinta Heights(2004)" xfId="298"/>
    <cellStyle name="_All AWPs - RCSB-FST 110602_4_Book1_to be discussed with wai pong_Book2" xfId="299"/>
    <cellStyle name="_All AWPs - RCSB-FST 110602_4_Book1_to be discussed with wai pong_BP02 AWPs Final310103_BF" xfId="300"/>
    <cellStyle name="_All AWPs - RCSB-FST 110602_4_Book1_to be discussed with wai pong_Cekap Mesra-AllAwps 03_070303" xfId="301"/>
    <cellStyle name="_All AWPs - RCSB-FST 110602_4_Book1_to be discussed with wai pong_Cekap Mesra-AllAwps 03_070303_1" xfId="302"/>
    <cellStyle name="_All AWPs - RCSB-FST 110602_4_Book1_to be discussed with wai pong_Cekap Mesra-AllAwps 03_070303_2" xfId="303"/>
    <cellStyle name="_All AWPs - RCSB-FST 110602_4_Book1_to be discussed with wai pong_Cekap Mesra-AllAwps 03_070303_CHHB_AWPs04(190105)" xfId="304"/>
    <cellStyle name="_All AWPs - RCSB-FST 110602_4_Book1_to be discussed with wai pong_Megaridge_Awps04" xfId="305"/>
    <cellStyle name="_All AWPs - RCSB-FST 110602_4_Book1_to be discussed with wai pong_PCB Harta_Awps04" xfId="306"/>
    <cellStyle name="_All AWPs - RCSB-FST 110602_4_Book1_to be discussed with wai pong_Pembinaan PCB_AllAwps_04_090704" xfId="307"/>
    <cellStyle name="_All AWPs - RCSB-FST 110602_4_Book1_to be discussed with wai pong_Tianjin_Tax Comp_03" xfId="308"/>
    <cellStyle name="_All AWPs - RCSB-FST 110602_4_Book1_to be discussed with wai pong_Van Leers_amalgamation_2003(latest)" xfId="309"/>
    <cellStyle name="_All AWPs - RCSB-FST 110602_4_Book1_Van Leers_amalgamation_2003(latest)" xfId="310"/>
    <cellStyle name="_All AWPs - RCSB-FST 110602_4_Book2" xfId="311"/>
    <cellStyle name="_All AWPs - RCSB-FST 110602_4_BP02 AWPs Final310103_BF" xfId="312"/>
    <cellStyle name="_All AWPs - RCSB-FST 110602_4_Cekap Mesra-AllAwps 03_070303" xfId="313"/>
    <cellStyle name="_All AWPs - RCSB-FST 110602_4_Cekap Mesra-AllAwps 03_070303_1" xfId="314"/>
    <cellStyle name="_All AWPs - RCSB-FST 110602_4_Cekap Mesra-AllAwps 03_070303_2" xfId="315"/>
    <cellStyle name="_All AWPs - RCSB-FST 110602_4_Cekap Mesra-AllAwps 03_070303_CHHB_AWPs04(190105)" xfId="316"/>
    <cellStyle name="_All AWPs - RCSB-FST 110602_4_CFA - AWPs 26.1.03" xfId="317"/>
    <cellStyle name="_All AWPs - RCSB-FST 110602_4_CFA - AWPs 26.1.03 2" xfId="1192"/>
    <cellStyle name="_All AWPs - RCSB-FST 110602_4_CFA-AWPs 16.1.03" xfId="318"/>
    <cellStyle name="_All AWPs - RCSB-FST 110602_4_CFA-AWPs 16.1.03 2" xfId="1193"/>
    <cellStyle name="_All AWPs - RCSB-FST 110602_4_CFA-AWPs 16.1.03_Abra Dev 31 Jan 04_260404" xfId="319"/>
    <cellStyle name="_All AWPs - RCSB-FST 110602_4_CFA-AWPs 16.1.03_Abra Development-AllAWPs03_010403" xfId="320"/>
    <cellStyle name="_All AWPs - RCSB-FST 110602_4_CFA-AWPs 16.1.03_AWP-Kinta Heights(2004)" xfId="321"/>
    <cellStyle name="_All AWPs - RCSB-FST 110602_4_CFA-AWPs 16.1.03_Book2" xfId="322"/>
    <cellStyle name="_All AWPs - RCSB-FST 110602_4_CFA-AWPs 16.1.03_BP02 AWPs Final310103_BF" xfId="323"/>
    <cellStyle name="_All AWPs - RCSB-FST 110602_4_CFA-AWPs 16.1.03_Cekap Mesra-AllAwps 03_070303" xfId="324"/>
    <cellStyle name="_All AWPs - RCSB-FST 110602_4_CFA-AWPs 16.1.03_Cekap Mesra-AllAwps 03_070303_1" xfId="325"/>
    <cellStyle name="_All AWPs - RCSB-FST 110602_4_CFA-AWPs 16.1.03_Cekap Mesra-AllAwps 03_070303_2" xfId="326"/>
    <cellStyle name="_All AWPs - RCSB-FST 110602_4_CFA-AWPs 16.1.03_Cekap Mesra-AllAwps 03_070303_CHHB_AWPs04(190105)" xfId="327"/>
    <cellStyle name="_All AWPs - RCSB-FST 110602_4_CFA-AWPs 16.1.03_Megaridge_Awps04" xfId="328"/>
    <cellStyle name="_All AWPs - RCSB-FST 110602_4_CFA-AWPs 16.1.03_PCB Harta_Awps04" xfId="329"/>
    <cellStyle name="_All AWPs - RCSB-FST 110602_4_CFA-AWPs 16.1.03_Pembinaan PCB_AllAwps_04_090704" xfId="330"/>
    <cellStyle name="_All AWPs - RCSB-FST 110602_4_CFA-AWPs 16.1.03_Tianjin_Tax Comp_03" xfId="331"/>
    <cellStyle name="_All AWPs - RCSB-FST 110602_4_CFA-AWPs 16.1.03_Van Leers_amalgamation_2003(latest)" xfId="332"/>
    <cellStyle name="_All AWPs - RCSB-FST 110602_4_Convenience Shopping allawps 30.04.04 (v2)" xfId="333"/>
    <cellStyle name="_All AWPs - RCSB-FST 110602_4_Megaridge_Awps04" xfId="334"/>
    <cellStyle name="_All AWPs - RCSB-FST 110602_4_PCB Harta_Awps04" xfId="335"/>
    <cellStyle name="_All AWPs - RCSB-FST 110602_4_Pembinaan PCB_AllAwps_04_090704" xfId="336"/>
    <cellStyle name="_All AWPs - RCSB-FST 110602_4_Storewell(R)-Awps-2002" xfId="337"/>
    <cellStyle name="_All AWPs - RCSB-FST 110602_4_Storewell(R)-Awps-2002 2" xfId="1194"/>
    <cellStyle name="_All AWPs - RCSB-FST 110602_4_Tianjin_Tax Comp_03" xfId="338"/>
    <cellStyle name="_All AWPs - RCSB-FST 110602_4_Trade Recv Issues Final" xfId="339"/>
    <cellStyle name="_All AWPs - RCSB-FST 110602_4_Van Leers_amalgamation_2003(latest)" xfId="340"/>
    <cellStyle name="_All AWPs - RCSB-FST 110602_5" xfId="341"/>
    <cellStyle name="_All AWPs - RCSB-FST 110602_5 2" xfId="1195"/>
    <cellStyle name="_Announcement 2008 4Q 080416" xfId="1196"/>
    <cellStyle name="_Announcement 2008 4Q 080416 2" xfId="1197"/>
    <cellStyle name="_AWP-Kinta Heights(2004)" xfId="342"/>
    <cellStyle name="_x0004__AWP-Kinta Heights(2004)" xfId="343"/>
    <cellStyle name="_AWP-Kinta Heights(2004) 10" xfId="4973"/>
    <cellStyle name="_AWP-Kinta Heights(2004) 11" xfId="4974"/>
    <cellStyle name="_AWP-Kinta Heights(2004) 12" xfId="4975"/>
    <cellStyle name="_AWP-Kinta Heights(2004) 13" xfId="4976"/>
    <cellStyle name="_AWP-Kinta Heights(2004) 2" xfId="4977"/>
    <cellStyle name="_AWP-Kinta Heights(2004) 3" xfId="4978"/>
    <cellStyle name="_AWP-Kinta Heights(2004) 4" xfId="4979"/>
    <cellStyle name="_AWP-Kinta Heights(2004) 5" xfId="4980"/>
    <cellStyle name="_AWP-Kinta Heights(2004) 6" xfId="4981"/>
    <cellStyle name="_AWP-Kinta Heights(2004) 7" xfId="4982"/>
    <cellStyle name="_AWP-Kinta Heights(2004) 8" xfId="4983"/>
    <cellStyle name="_AWP-Kinta Heights(2004) 9" xfId="4984"/>
    <cellStyle name="_Book1" xfId="344"/>
    <cellStyle name="_x0004__Book1" xfId="345"/>
    <cellStyle name="_Book1 10" xfId="4985"/>
    <cellStyle name="_Book1 11" xfId="4986"/>
    <cellStyle name="_Book1 12" xfId="4987"/>
    <cellStyle name="_Book1 13" xfId="4988"/>
    <cellStyle name="_Book1 2" xfId="1198"/>
    <cellStyle name="_x0004__Book1 2" xfId="1199"/>
    <cellStyle name="_Book1 2 2" xfId="4989"/>
    <cellStyle name="_Book1 3" xfId="4990"/>
    <cellStyle name="_Book1 4" xfId="4991"/>
    <cellStyle name="_Book1 5" xfId="4992"/>
    <cellStyle name="_Book1 6" xfId="4993"/>
    <cellStyle name="_Book1 7" xfId="4994"/>
    <cellStyle name="_Book1 8" xfId="4995"/>
    <cellStyle name="_Book1 9" xfId="4996"/>
    <cellStyle name="_Book1_Abra Dev 31 Jan 04_260404" xfId="346"/>
    <cellStyle name="_x0004__Book1_Abra Dev 31 Jan 04_260404" xfId="347"/>
    <cellStyle name="_Book1_Abra Dev 31 Jan 04_260404 10" xfId="4997"/>
    <cellStyle name="_Book1_Abra Dev 31 Jan 04_260404 11" xfId="4998"/>
    <cellStyle name="_Book1_Abra Dev 31 Jan 04_260404 12" xfId="4999"/>
    <cellStyle name="_Book1_Abra Dev 31 Jan 04_260404 13" xfId="5000"/>
    <cellStyle name="_Book1_Abra Dev 31 Jan 04_260404 2" xfId="5001"/>
    <cellStyle name="_Book1_Abra Dev 31 Jan 04_260404 3" xfId="5002"/>
    <cellStyle name="_Book1_Abra Dev 31 Jan 04_260404 4" xfId="5003"/>
    <cellStyle name="_Book1_Abra Dev 31 Jan 04_260404 5" xfId="5004"/>
    <cellStyle name="_Book1_Abra Dev 31 Jan 04_260404 6" xfId="5005"/>
    <cellStyle name="_Book1_Abra Dev 31 Jan 04_260404 7" xfId="5006"/>
    <cellStyle name="_Book1_Abra Dev 31 Jan 04_260404 8" xfId="5007"/>
    <cellStyle name="_Book1_Abra Dev 31 Jan 04_260404 9" xfId="5008"/>
    <cellStyle name="_Book1_Abra Development-AllAWPs03_010403" xfId="348"/>
    <cellStyle name="_x0004__Book1_Abra Development-AllAWPs03_010403" xfId="349"/>
    <cellStyle name="_Book1_Abra Development-AllAWPs03_010403 10" xfId="5009"/>
    <cellStyle name="_Book1_Abra Development-AllAWPs03_010403 11" xfId="5010"/>
    <cellStyle name="_Book1_Abra Development-AllAWPs03_010403 12" xfId="5011"/>
    <cellStyle name="_Book1_Abra Development-AllAWPs03_010403 13" xfId="5012"/>
    <cellStyle name="_Book1_Abra Development-AllAWPs03_010403 2" xfId="5013"/>
    <cellStyle name="_Book1_Abra Development-AllAWPs03_010403 3" xfId="5014"/>
    <cellStyle name="_Book1_Abra Development-AllAWPs03_010403 4" xfId="5015"/>
    <cellStyle name="_Book1_Abra Development-AllAWPs03_010403 5" xfId="5016"/>
    <cellStyle name="_Book1_Abra Development-AllAWPs03_010403 6" xfId="5017"/>
    <cellStyle name="_Book1_Abra Development-AllAWPs03_010403 7" xfId="5018"/>
    <cellStyle name="_Book1_Abra Development-AllAWPs03_010403 8" xfId="5019"/>
    <cellStyle name="_Book1_Abra Development-AllAWPs03_010403 9" xfId="5020"/>
    <cellStyle name="_Book1_AWP-Kinta Heights(2004)" xfId="350"/>
    <cellStyle name="_x0004__Book1_AWP-Kinta Heights(2004)" xfId="351"/>
    <cellStyle name="_Book1_AWP-Kinta Heights(2004) 10" xfId="5021"/>
    <cellStyle name="_Book1_AWP-Kinta Heights(2004) 11" xfId="5022"/>
    <cellStyle name="_Book1_AWP-Kinta Heights(2004) 12" xfId="5023"/>
    <cellStyle name="_Book1_AWP-Kinta Heights(2004) 13" xfId="5024"/>
    <cellStyle name="_Book1_AWP-Kinta Heights(2004) 2" xfId="5025"/>
    <cellStyle name="_Book1_AWP-Kinta Heights(2004) 3" xfId="5026"/>
    <cellStyle name="_Book1_AWP-Kinta Heights(2004) 4" xfId="5027"/>
    <cellStyle name="_Book1_AWP-Kinta Heights(2004) 5" xfId="5028"/>
    <cellStyle name="_Book1_AWP-Kinta Heights(2004) 6" xfId="5029"/>
    <cellStyle name="_Book1_AWP-Kinta Heights(2004) 7" xfId="5030"/>
    <cellStyle name="_Book1_AWP-Kinta Heights(2004) 8" xfId="5031"/>
    <cellStyle name="_Book1_AWP-Kinta Heights(2004) 9" xfId="5032"/>
    <cellStyle name="_Book1_Book2" xfId="352"/>
    <cellStyle name="_x0004__Book1_Book2" xfId="353"/>
    <cellStyle name="_Book1_Book2 10" xfId="5033"/>
    <cellStyle name="_Book1_Book2 11" xfId="5034"/>
    <cellStyle name="_Book1_Book2 12" xfId="5035"/>
    <cellStyle name="_Book1_Book2 13" xfId="5036"/>
    <cellStyle name="_Book1_Book2 2" xfId="5037"/>
    <cellStyle name="_Book1_Book2 3" xfId="5038"/>
    <cellStyle name="_Book1_Book2 4" xfId="5039"/>
    <cellStyle name="_Book1_Book2 5" xfId="5040"/>
    <cellStyle name="_Book1_Book2 6" xfId="5041"/>
    <cellStyle name="_Book1_Book2 7" xfId="5042"/>
    <cellStyle name="_Book1_Book2 8" xfId="5043"/>
    <cellStyle name="_Book1_Book2 9" xfId="5044"/>
    <cellStyle name="_Book1_BP AWPs 16122002" xfId="354"/>
    <cellStyle name="_x0004__Book1_BP AWPs 16122002" xfId="355"/>
    <cellStyle name="_Book1_BP AWPs 16122002 10" xfId="5045"/>
    <cellStyle name="_Book1_BP AWPs 16122002 11" xfId="5046"/>
    <cellStyle name="_Book1_BP AWPs 16122002 12" xfId="5047"/>
    <cellStyle name="_Book1_BP AWPs 16122002 13" xfId="5048"/>
    <cellStyle name="_Book1_BP AWPs 16122002 2" xfId="1200"/>
    <cellStyle name="_x0004__Book1_BP AWPs 16122002 2" xfId="1201"/>
    <cellStyle name="_Book1_BP AWPs 16122002 2 2" xfId="5049"/>
    <cellStyle name="_Book1_BP AWPs 16122002 3" xfId="5050"/>
    <cellStyle name="_Book1_BP AWPs 16122002 4" xfId="5051"/>
    <cellStyle name="_Book1_BP AWPs 16122002 5" xfId="5052"/>
    <cellStyle name="_Book1_BP AWPs 16122002 6" xfId="5053"/>
    <cellStyle name="_Book1_BP AWPs 16122002 7" xfId="5054"/>
    <cellStyle name="_Book1_BP AWPs 16122002 8" xfId="5055"/>
    <cellStyle name="_Book1_BP AWPs 16122002 9" xfId="5056"/>
    <cellStyle name="_Book1_BP AWPs 16122002_Abra Dev 31 Jan 04_260404" xfId="356"/>
    <cellStyle name="_x0004__Book1_BP AWPs 16122002_Abra Dev 31 Jan 04_260404" xfId="357"/>
    <cellStyle name="_Book1_BP AWPs 16122002_Abra Dev 31 Jan 04_260404 10" xfId="5057"/>
    <cellStyle name="_Book1_BP AWPs 16122002_Abra Dev 31 Jan 04_260404 11" xfId="5058"/>
    <cellStyle name="_Book1_BP AWPs 16122002_Abra Dev 31 Jan 04_260404 12" xfId="5059"/>
    <cellStyle name="_Book1_BP AWPs 16122002_Abra Dev 31 Jan 04_260404 13" xfId="5060"/>
    <cellStyle name="_Book1_BP AWPs 16122002_Abra Dev 31 Jan 04_260404 2" xfId="5061"/>
    <cellStyle name="_Book1_BP AWPs 16122002_Abra Dev 31 Jan 04_260404 3" xfId="5062"/>
    <cellStyle name="_Book1_BP AWPs 16122002_Abra Dev 31 Jan 04_260404 4" xfId="5063"/>
    <cellStyle name="_Book1_BP AWPs 16122002_Abra Dev 31 Jan 04_260404 5" xfId="5064"/>
    <cellStyle name="_Book1_BP AWPs 16122002_Abra Dev 31 Jan 04_260404 6" xfId="5065"/>
    <cellStyle name="_Book1_BP AWPs 16122002_Abra Dev 31 Jan 04_260404 7" xfId="5066"/>
    <cellStyle name="_Book1_BP AWPs 16122002_Abra Dev 31 Jan 04_260404 8" xfId="5067"/>
    <cellStyle name="_Book1_BP AWPs 16122002_Abra Dev 31 Jan 04_260404 9" xfId="5068"/>
    <cellStyle name="_Book1_BP AWPs 16122002_Abra Development-AllAWPs03_010403" xfId="358"/>
    <cellStyle name="_x0004__Book1_BP AWPs 16122002_Abra Development-AllAWPs03_010403" xfId="359"/>
    <cellStyle name="_Book1_BP AWPs 16122002_Abra Development-AllAWPs03_010403 10" xfId="5069"/>
    <cellStyle name="_Book1_BP AWPs 16122002_Abra Development-AllAWPs03_010403 11" xfId="5070"/>
    <cellStyle name="_Book1_BP AWPs 16122002_Abra Development-AllAWPs03_010403 12" xfId="5071"/>
    <cellStyle name="_Book1_BP AWPs 16122002_Abra Development-AllAWPs03_010403 13" xfId="5072"/>
    <cellStyle name="_Book1_BP AWPs 16122002_Abra Development-AllAWPs03_010403 2" xfId="5073"/>
    <cellStyle name="_Book1_BP AWPs 16122002_Abra Development-AllAWPs03_010403 3" xfId="5074"/>
    <cellStyle name="_Book1_BP AWPs 16122002_Abra Development-AllAWPs03_010403 4" xfId="5075"/>
    <cellStyle name="_Book1_BP AWPs 16122002_Abra Development-AllAWPs03_010403 5" xfId="5076"/>
    <cellStyle name="_Book1_BP AWPs 16122002_Abra Development-AllAWPs03_010403 6" xfId="5077"/>
    <cellStyle name="_Book1_BP AWPs 16122002_Abra Development-AllAWPs03_010403 7" xfId="5078"/>
    <cellStyle name="_Book1_BP AWPs 16122002_Abra Development-AllAWPs03_010403 8" xfId="5079"/>
    <cellStyle name="_Book1_BP AWPs 16122002_Abra Development-AllAWPs03_010403 9" xfId="5080"/>
    <cellStyle name="_Book1_BP AWPs 16122002_AWP-Kinta Heights(2004)" xfId="360"/>
    <cellStyle name="_x0004__Book1_BP AWPs 16122002_AWP-Kinta Heights(2004)" xfId="361"/>
    <cellStyle name="_Book1_BP AWPs 16122002_AWP-Kinta Heights(2004) 10" xfId="5081"/>
    <cellStyle name="_Book1_BP AWPs 16122002_AWP-Kinta Heights(2004) 11" xfId="5082"/>
    <cellStyle name="_Book1_BP AWPs 16122002_AWP-Kinta Heights(2004) 12" xfId="5083"/>
    <cellStyle name="_Book1_BP AWPs 16122002_AWP-Kinta Heights(2004) 13" xfId="5084"/>
    <cellStyle name="_Book1_BP AWPs 16122002_AWP-Kinta Heights(2004) 2" xfId="5085"/>
    <cellStyle name="_Book1_BP AWPs 16122002_AWP-Kinta Heights(2004) 3" xfId="5086"/>
    <cellStyle name="_Book1_BP AWPs 16122002_AWP-Kinta Heights(2004) 4" xfId="5087"/>
    <cellStyle name="_Book1_BP AWPs 16122002_AWP-Kinta Heights(2004) 5" xfId="5088"/>
    <cellStyle name="_Book1_BP AWPs 16122002_AWP-Kinta Heights(2004) 6" xfId="5089"/>
    <cellStyle name="_Book1_BP AWPs 16122002_AWP-Kinta Heights(2004) 7" xfId="5090"/>
    <cellStyle name="_Book1_BP AWPs 16122002_AWP-Kinta Heights(2004) 8" xfId="5091"/>
    <cellStyle name="_Book1_BP AWPs 16122002_AWP-Kinta Heights(2004) 9" xfId="5092"/>
    <cellStyle name="_Book1_BP AWPs 16122002_Book2" xfId="362"/>
    <cellStyle name="_x0004__Book1_BP AWPs 16122002_Book2" xfId="363"/>
    <cellStyle name="_Book1_BP AWPs 16122002_Book2 10" xfId="5093"/>
    <cellStyle name="_Book1_BP AWPs 16122002_Book2 11" xfId="5094"/>
    <cellStyle name="_Book1_BP AWPs 16122002_Book2 12" xfId="5095"/>
    <cellStyle name="_Book1_BP AWPs 16122002_Book2 13" xfId="5096"/>
    <cellStyle name="_Book1_BP AWPs 16122002_Book2 2" xfId="5097"/>
    <cellStyle name="_Book1_BP AWPs 16122002_Book2 3" xfId="5098"/>
    <cellStyle name="_Book1_BP AWPs 16122002_Book2 4" xfId="5099"/>
    <cellStyle name="_Book1_BP AWPs 16122002_Book2 5" xfId="5100"/>
    <cellStyle name="_Book1_BP AWPs 16122002_Book2 6" xfId="5101"/>
    <cellStyle name="_Book1_BP AWPs 16122002_Book2 7" xfId="5102"/>
    <cellStyle name="_Book1_BP AWPs 16122002_Book2 8" xfId="5103"/>
    <cellStyle name="_Book1_BP AWPs 16122002_Book2 9" xfId="5104"/>
    <cellStyle name="_Book1_BP AWPs 16122002_BP02 AWPs Final310103_BF" xfId="364"/>
    <cellStyle name="_x0004__Book1_BP AWPs 16122002_BP02 AWPs Final310103_BF" xfId="365"/>
    <cellStyle name="_Book1_BP AWPs 16122002_BP02 AWPs Final310103_BF 10" xfId="5105"/>
    <cellStyle name="_Book1_BP AWPs 16122002_BP02 AWPs Final310103_BF 11" xfId="5106"/>
    <cellStyle name="_Book1_BP AWPs 16122002_BP02 AWPs Final310103_BF 12" xfId="5107"/>
    <cellStyle name="_Book1_BP AWPs 16122002_BP02 AWPs Final310103_BF 13" xfId="5108"/>
    <cellStyle name="_Book1_BP AWPs 16122002_BP02 AWPs Final310103_BF 2" xfId="5109"/>
    <cellStyle name="_Book1_BP AWPs 16122002_BP02 AWPs Final310103_BF 3" xfId="5110"/>
    <cellStyle name="_Book1_BP AWPs 16122002_BP02 AWPs Final310103_BF 4" xfId="5111"/>
    <cellStyle name="_Book1_BP AWPs 16122002_BP02 AWPs Final310103_BF 5" xfId="5112"/>
    <cellStyle name="_Book1_BP AWPs 16122002_BP02 AWPs Final310103_BF 6" xfId="5113"/>
    <cellStyle name="_Book1_BP AWPs 16122002_BP02 AWPs Final310103_BF 7" xfId="5114"/>
    <cellStyle name="_Book1_BP AWPs 16122002_BP02 AWPs Final310103_BF 8" xfId="5115"/>
    <cellStyle name="_Book1_BP AWPs 16122002_BP02 AWPs Final310103_BF 9" xfId="5116"/>
    <cellStyle name="_Book1_BP AWPs 16122002_Cekap Mesra-AllAwps 03_070303" xfId="366"/>
    <cellStyle name="_x0004__Book1_BP AWPs 16122002_Cekap Mesra-AllAwps 03_070303" xfId="367"/>
    <cellStyle name="_Book1_BP AWPs 16122002_Cekap Mesra-AllAwps 03_070303 10" xfId="5117"/>
    <cellStyle name="_Book1_BP AWPs 16122002_Cekap Mesra-AllAwps 03_070303 11" xfId="5118"/>
    <cellStyle name="_Book1_BP AWPs 16122002_Cekap Mesra-AllAwps 03_070303 12" xfId="5119"/>
    <cellStyle name="_Book1_BP AWPs 16122002_Cekap Mesra-AllAwps 03_070303 13" xfId="5120"/>
    <cellStyle name="_Book1_BP AWPs 16122002_Cekap Mesra-AllAwps 03_070303 2" xfId="5121"/>
    <cellStyle name="_Book1_BP AWPs 16122002_Cekap Mesra-AllAwps 03_070303 3" xfId="5122"/>
    <cellStyle name="_Book1_BP AWPs 16122002_Cekap Mesra-AllAwps 03_070303 4" xfId="5123"/>
    <cellStyle name="_Book1_BP AWPs 16122002_Cekap Mesra-AllAwps 03_070303 5" xfId="5124"/>
    <cellStyle name="_Book1_BP AWPs 16122002_Cekap Mesra-AllAwps 03_070303 6" xfId="5125"/>
    <cellStyle name="_Book1_BP AWPs 16122002_Cekap Mesra-AllAwps 03_070303 7" xfId="5126"/>
    <cellStyle name="_Book1_BP AWPs 16122002_Cekap Mesra-AllAwps 03_070303 8" xfId="5127"/>
    <cellStyle name="_Book1_BP AWPs 16122002_Cekap Mesra-AllAwps 03_070303 9" xfId="5128"/>
    <cellStyle name="_Book1_BP AWPs 16122002_Cekap Mesra-AllAwps 03_070303_1" xfId="368"/>
    <cellStyle name="_x0004__Book1_BP AWPs 16122002_Cekap Mesra-AllAwps 03_070303_1" xfId="369"/>
    <cellStyle name="_Book1_BP AWPs 16122002_Cekap Mesra-AllAwps 03_070303_1 10" xfId="5129"/>
    <cellStyle name="_Book1_BP AWPs 16122002_Cekap Mesra-AllAwps 03_070303_1 11" xfId="5130"/>
    <cellStyle name="_Book1_BP AWPs 16122002_Cekap Mesra-AllAwps 03_070303_1 12" xfId="5131"/>
    <cellStyle name="_Book1_BP AWPs 16122002_Cekap Mesra-AllAwps 03_070303_1 13" xfId="5132"/>
    <cellStyle name="_Book1_BP AWPs 16122002_Cekap Mesra-AllAwps 03_070303_1 2" xfId="5133"/>
    <cellStyle name="_Book1_BP AWPs 16122002_Cekap Mesra-AllAwps 03_070303_1 3" xfId="5134"/>
    <cellStyle name="_Book1_BP AWPs 16122002_Cekap Mesra-AllAwps 03_070303_1 4" xfId="5135"/>
    <cellStyle name="_Book1_BP AWPs 16122002_Cekap Mesra-AllAwps 03_070303_1 5" xfId="5136"/>
    <cellStyle name="_Book1_BP AWPs 16122002_Cekap Mesra-AllAwps 03_070303_1 6" xfId="5137"/>
    <cellStyle name="_Book1_BP AWPs 16122002_Cekap Mesra-AllAwps 03_070303_1 7" xfId="5138"/>
    <cellStyle name="_Book1_BP AWPs 16122002_Cekap Mesra-AllAwps 03_070303_1 8" xfId="5139"/>
    <cellStyle name="_Book1_BP AWPs 16122002_Cekap Mesra-AllAwps 03_070303_1 9" xfId="5140"/>
    <cellStyle name="_Book1_BP AWPs 16122002_Cekap Mesra-AllAwps 03_070303_2" xfId="370"/>
    <cellStyle name="_x0004__Book1_BP AWPs 16122002_Cekap Mesra-AllAwps 03_070303_2" xfId="371"/>
    <cellStyle name="_Book1_BP AWPs 16122002_Cekap Mesra-AllAwps 03_070303_2 10" xfId="5141"/>
    <cellStyle name="_Book1_BP AWPs 16122002_Cekap Mesra-AllAwps 03_070303_2 11" xfId="5142"/>
    <cellStyle name="_Book1_BP AWPs 16122002_Cekap Mesra-AllAwps 03_070303_2 12" xfId="5143"/>
    <cellStyle name="_Book1_BP AWPs 16122002_Cekap Mesra-AllAwps 03_070303_2 13" xfId="5144"/>
    <cellStyle name="_Book1_BP AWPs 16122002_Cekap Mesra-AllAwps 03_070303_2 2" xfId="5145"/>
    <cellStyle name="_Book1_BP AWPs 16122002_Cekap Mesra-AllAwps 03_070303_2 3" xfId="5146"/>
    <cellStyle name="_Book1_BP AWPs 16122002_Cekap Mesra-AllAwps 03_070303_2 4" xfId="5147"/>
    <cellStyle name="_Book1_BP AWPs 16122002_Cekap Mesra-AllAwps 03_070303_2 5" xfId="5148"/>
    <cellStyle name="_Book1_BP AWPs 16122002_Cekap Mesra-AllAwps 03_070303_2 6" xfId="5149"/>
    <cellStyle name="_Book1_BP AWPs 16122002_Cekap Mesra-AllAwps 03_070303_2 7" xfId="5150"/>
    <cellStyle name="_Book1_BP AWPs 16122002_Cekap Mesra-AllAwps 03_070303_2 8" xfId="5151"/>
    <cellStyle name="_Book1_BP AWPs 16122002_Cekap Mesra-AllAwps 03_070303_2 9" xfId="5152"/>
    <cellStyle name="_Book1_BP AWPs 16122002_Cekap Mesra-AllAwps 03_070303_CHHB_AWPs04(190105)" xfId="372"/>
    <cellStyle name="_x0004__Book1_BP AWPs 16122002_Cekap Mesra-AllAwps 03_070303_CHHB_AWPs04(190105)" xfId="373"/>
    <cellStyle name="_Book1_BP AWPs 16122002_Cekap Mesra-AllAwps 03_070303_CHHB_AWPs04(190105) 10" xfId="5153"/>
    <cellStyle name="_Book1_BP AWPs 16122002_Cekap Mesra-AllAwps 03_070303_CHHB_AWPs04(190105) 11" xfId="5154"/>
    <cellStyle name="_Book1_BP AWPs 16122002_Cekap Mesra-AllAwps 03_070303_CHHB_AWPs04(190105) 12" xfId="5155"/>
    <cellStyle name="_Book1_BP AWPs 16122002_Cekap Mesra-AllAwps 03_070303_CHHB_AWPs04(190105) 13" xfId="5156"/>
    <cellStyle name="_Book1_BP AWPs 16122002_Cekap Mesra-AllAwps 03_070303_CHHB_AWPs04(190105) 2" xfId="5157"/>
    <cellStyle name="_Book1_BP AWPs 16122002_Cekap Mesra-AllAwps 03_070303_CHHB_AWPs04(190105) 3" xfId="5158"/>
    <cellStyle name="_Book1_BP AWPs 16122002_Cekap Mesra-AllAwps 03_070303_CHHB_AWPs04(190105) 4" xfId="5159"/>
    <cellStyle name="_Book1_BP AWPs 16122002_Cekap Mesra-AllAwps 03_070303_CHHB_AWPs04(190105) 5" xfId="5160"/>
    <cellStyle name="_Book1_BP AWPs 16122002_Cekap Mesra-AllAwps 03_070303_CHHB_AWPs04(190105) 6" xfId="5161"/>
    <cellStyle name="_Book1_BP AWPs 16122002_Cekap Mesra-AllAwps 03_070303_CHHB_AWPs04(190105) 7" xfId="5162"/>
    <cellStyle name="_Book1_BP AWPs 16122002_Cekap Mesra-AllAwps 03_070303_CHHB_AWPs04(190105) 8" xfId="5163"/>
    <cellStyle name="_Book1_BP AWPs 16122002_Cekap Mesra-AllAwps 03_070303_CHHB_AWPs04(190105) 9" xfId="5164"/>
    <cellStyle name="_Book1_BP AWPs 16122002_Megaridge_Awps04" xfId="374"/>
    <cellStyle name="_x0004__Book1_BP AWPs 16122002_Megaridge_Awps04" xfId="375"/>
    <cellStyle name="_Book1_BP AWPs 16122002_Megaridge_Awps04 10" xfId="5165"/>
    <cellStyle name="_Book1_BP AWPs 16122002_Megaridge_Awps04 11" xfId="5166"/>
    <cellStyle name="_Book1_BP AWPs 16122002_Megaridge_Awps04 12" xfId="5167"/>
    <cellStyle name="_Book1_BP AWPs 16122002_Megaridge_Awps04 13" xfId="5168"/>
    <cellStyle name="_Book1_BP AWPs 16122002_Megaridge_Awps04 2" xfId="5169"/>
    <cellStyle name="_Book1_BP AWPs 16122002_Megaridge_Awps04 3" xfId="5170"/>
    <cellStyle name="_Book1_BP AWPs 16122002_Megaridge_Awps04 4" xfId="5171"/>
    <cellStyle name="_Book1_BP AWPs 16122002_Megaridge_Awps04 5" xfId="5172"/>
    <cellStyle name="_Book1_BP AWPs 16122002_Megaridge_Awps04 6" xfId="5173"/>
    <cellStyle name="_Book1_BP AWPs 16122002_Megaridge_Awps04 7" xfId="5174"/>
    <cellStyle name="_Book1_BP AWPs 16122002_Megaridge_Awps04 8" xfId="5175"/>
    <cellStyle name="_Book1_BP AWPs 16122002_Megaridge_Awps04 9" xfId="5176"/>
    <cellStyle name="_Book1_BP AWPs 16122002_PCB Harta_Awps04" xfId="376"/>
    <cellStyle name="_x0004__Book1_BP AWPs 16122002_PCB Harta_Awps04" xfId="377"/>
    <cellStyle name="_Book1_BP AWPs 16122002_PCB Harta_Awps04 10" xfId="5177"/>
    <cellStyle name="_Book1_BP AWPs 16122002_PCB Harta_Awps04 11" xfId="5178"/>
    <cellStyle name="_Book1_BP AWPs 16122002_PCB Harta_Awps04 12" xfId="5179"/>
    <cellStyle name="_Book1_BP AWPs 16122002_PCB Harta_Awps04 13" xfId="5180"/>
    <cellStyle name="_Book1_BP AWPs 16122002_PCB Harta_Awps04 2" xfId="5181"/>
    <cellStyle name="_Book1_BP AWPs 16122002_PCB Harta_Awps04 3" xfId="5182"/>
    <cellStyle name="_Book1_BP AWPs 16122002_PCB Harta_Awps04 4" xfId="5183"/>
    <cellStyle name="_Book1_BP AWPs 16122002_PCB Harta_Awps04 5" xfId="5184"/>
    <cellStyle name="_Book1_BP AWPs 16122002_PCB Harta_Awps04 6" xfId="5185"/>
    <cellStyle name="_Book1_BP AWPs 16122002_PCB Harta_Awps04 7" xfId="5186"/>
    <cellStyle name="_Book1_BP AWPs 16122002_PCB Harta_Awps04 8" xfId="5187"/>
    <cellStyle name="_Book1_BP AWPs 16122002_PCB Harta_Awps04 9" xfId="5188"/>
    <cellStyle name="_Book1_BP AWPs 16122002_Pembinaan PCB_AllAwps_04_090704" xfId="378"/>
    <cellStyle name="_x0004__Book1_BP AWPs 16122002_Pembinaan PCB_AllAwps_04_090704" xfId="379"/>
    <cellStyle name="_Book1_BP AWPs 16122002_Pembinaan PCB_AllAwps_04_090704 10" xfId="5189"/>
    <cellStyle name="_Book1_BP AWPs 16122002_Pembinaan PCB_AllAwps_04_090704 11" xfId="5190"/>
    <cellStyle name="_Book1_BP AWPs 16122002_Pembinaan PCB_AllAwps_04_090704 12" xfId="5191"/>
    <cellStyle name="_Book1_BP AWPs 16122002_Pembinaan PCB_AllAwps_04_090704 13" xfId="5192"/>
    <cellStyle name="_Book1_BP AWPs 16122002_Pembinaan PCB_AllAwps_04_090704 2" xfId="5193"/>
    <cellStyle name="_Book1_BP AWPs 16122002_Pembinaan PCB_AllAwps_04_090704 3" xfId="5194"/>
    <cellStyle name="_Book1_BP AWPs 16122002_Pembinaan PCB_AllAwps_04_090704 4" xfId="5195"/>
    <cellStyle name="_Book1_BP AWPs 16122002_Pembinaan PCB_AllAwps_04_090704 5" xfId="5196"/>
    <cellStyle name="_Book1_BP AWPs 16122002_Pembinaan PCB_AllAwps_04_090704 6" xfId="5197"/>
    <cellStyle name="_Book1_BP AWPs 16122002_Pembinaan PCB_AllAwps_04_090704 7" xfId="5198"/>
    <cellStyle name="_Book1_BP AWPs 16122002_Pembinaan PCB_AllAwps_04_090704 8" xfId="5199"/>
    <cellStyle name="_Book1_BP AWPs 16122002_Pembinaan PCB_AllAwps_04_090704 9" xfId="5200"/>
    <cellStyle name="_Book1_BP AWPs 16122002_Tianjin_Tax Comp_03" xfId="380"/>
    <cellStyle name="_x0004__Book1_BP AWPs 16122002_Tianjin_Tax Comp_03" xfId="381"/>
    <cellStyle name="_Book1_BP AWPs 16122002_Tianjin_Tax Comp_03 10" xfId="5201"/>
    <cellStyle name="_Book1_BP AWPs 16122002_Tianjin_Tax Comp_03 11" xfId="5202"/>
    <cellStyle name="_Book1_BP AWPs 16122002_Tianjin_Tax Comp_03 12" xfId="5203"/>
    <cellStyle name="_Book1_BP AWPs 16122002_Tianjin_Tax Comp_03 13" xfId="5204"/>
    <cellStyle name="_Book1_BP AWPs 16122002_Tianjin_Tax Comp_03 2" xfId="5205"/>
    <cellStyle name="_Book1_BP AWPs 16122002_Tianjin_Tax Comp_03 3" xfId="5206"/>
    <cellStyle name="_Book1_BP AWPs 16122002_Tianjin_Tax Comp_03 4" xfId="5207"/>
    <cellStyle name="_Book1_BP AWPs 16122002_Tianjin_Tax Comp_03 5" xfId="5208"/>
    <cellStyle name="_Book1_BP AWPs 16122002_Tianjin_Tax Comp_03 6" xfId="5209"/>
    <cellStyle name="_Book1_BP AWPs 16122002_Tianjin_Tax Comp_03 7" xfId="5210"/>
    <cellStyle name="_Book1_BP AWPs 16122002_Tianjin_Tax Comp_03 8" xfId="5211"/>
    <cellStyle name="_Book1_BP AWPs 16122002_Tianjin_Tax Comp_03 9" xfId="5212"/>
    <cellStyle name="_Book1_BP AWPs 16122002_Van Leers_amalgamation_2003(latest)" xfId="382"/>
    <cellStyle name="_x0004__Book1_BP AWPs 16122002_Van Leers_amalgamation_2003(latest)" xfId="383"/>
    <cellStyle name="_Book1_BP AWPs 16122002_Van Leers_amalgamation_2003(latest) 10" xfId="5213"/>
    <cellStyle name="_Book1_BP AWPs 16122002_Van Leers_amalgamation_2003(latest) 11" xfId="5214"/>
    <cellStyle name="_Book1_BP AWPs 16122002_Van Leers_amalgamation_2003(latest) 12" xfId="5215"/>
    <cellStyle name="_Book1_BP AWPs 16122002_Van Leers_amalgamation_2003(latest) 13" xfId="5216"/>
    <cellStyle name="_Book1_BP AWPs 16122002_Van Leers_amalgamation_2003(latest) 2" xfId="5217"/>
    <cellStyle name="_Book1_BP AWPs 16122002_Van Leers_amalgamation_2003(latest) 3" xfId="5218"/>
    <cellStyle name="_Book1_BP AWPs 16122002_Van Leers_amalgamation_2003(latest) 4" xfId="5219"/>
    <cellStyle name="_Book1_BP AWPs 16122002_Van Leers_amalgamation_2003(latest) 5" xfId="5220"/>
    <cellStyle name="_Book1_BP AWPs 16122002_Van Leers_amalgamation_2003(latest) 6" xfId="5221"/>
    <cellStyle name="_Book1_BP AWPs 16122002_Van Leers_amalgamation_2003(latest) 7" xfId="5222"/>
    <cellStyle name="_Book1_BP AWPs 16122002_Van Leers_amalgamation_2003(latest) 8" xfId="5223"/>
    <cellStyle name="_Book1_BP AWPs 16122002_Van Leers_amalgamation_2003(latest) 9" xfId="5224"/>
    <cellStyle name="_Book1_BP02 AWPs Final310103_BF" xfId="384"/>
    <cellStyle name="_x0004__Book1_BP02 AWPs Final310103_BF" xfId="385"/>
    <cellStyle name="_Book1_BP02 AWPs Final310103_BF 10" xfId="5225"/>
    <cellStyle name="_Book1_BP02 AWPs Final310103_BF 11" xfId="5226"/>
    <cellStyle name="_Book1_BP02 AWPs Final310103_BF 12" xfId="5227"/>
    <cellStyle name="_Book1_BP02 AWPs Final310103_BF 13" xfId="5228"/>
    <cellStyle name="_Book1_BP02 AWPs Final310103_BF 2" xfId="5229"/>
    <cellStyle name="_Book1_BP02 AWPs Final310103_BF 3" xfId="5230"/>
    <cellStyle name="_Book1_BP02 AWPs Final310103_BF 4" xfId="5231"/>
    <cellStyle name="_Book1_BP02 AWPs Final310103_BF 5" xfId="5232"/>
    <cellStyle name="_Book1_BP02 AWPs Final310103_BF 6" xfId="5233"/>
    <cellStyle name="_Book1_BP02 AWPs Final310103_BF 7" xfId="5234"/>
    <cellStyle name="_Book1_BP02 AWPs Final310103_BF 8" xfId="5235"/>
    <cellStyle name="_Book1_BP02 AWPs Final310103_BF 9" xfId="5236"/>
    <cellStyle name="_Book1_Cekap Mesra-AllAwps 03_070303" xfId="386"/>
    <cellStyle name="_x0004__Book1_Cekap Mesra-AllAwps 03_070303" xfId="387"/>
    <cellStyle name="_Book1_Cekap Mesra-AllAwps 03_070303 10" xfId="5237"/>
    <cellStyle name="_Book1_Cekap Mesra-AllAwps 03_070303 11" xfId="5238"/>
    <cellStyle name="_Book1_Cekap Mesra-AllAwps 03_070303 12" xfId="5239"/>
    <cellStyle name="_Book1_Cekap Mesra-AllAwps 03_070303 13" xfId="5240"/>
    <cellStyle name="_Book1_Cekap Mesra-AllAwps 03_070303 2" xfId="5241"/>
    <cellStyle name="_Book1_Cekap Mesra-AllAwps 03_070303 3" xfId="5242"/>
    <cellStyle name="_Book1_Cekap Mesra-AllAwps 03_070303 4" xfId="5243"/>
    <cellStyle name="_Book1_Cekap Mesra-AllAwps 03_070303 5" xfId="5244"/>
    <cellStyle name="_Book1_Cekap Mesra-AllAwps 03_070303 6" xfId="5245"/>
    <cellStyle name="_Book1_Cekap Mesra-AllAwps 03_070303 7" xfId="5246"/>
    <cellStyle name="_Book1_Cekap Mesra-AllAwps 03_070303 8" xfId="5247"/>
    <cellStyle name="_Book1_Cekap Mesra-AllAwps 03_070303 9" xfId="5248"/>
    <cellStyle name="_Book1_Cekap Mesra-AllAwps 03_070303_1" xfId="388"/>
    <cellStyle name="_x0004__Book1_Cekap Mesra-AllAwps 03_070303_1" xfId="389"/>
    <cellStyle name="_Book1_Cekap Mesra-AllAwps 03_070303_1 10" xfId="5249"/>
    <cellStyle name="_Book1_Cekap Mesra-AllAwps 03_070303_1 11" xfId="5250"/>
    <cellStyle name="_Book1_Cekap Mesra-AllAwps 03_070303_1 12" xfId="5251"/>
    <cellStyle name="_Book1_Cekap Mesra-AllAwps 03_070303_1 13" xfId="5252"/>
    <cellStyle name="_Book1_Cekap Mesra-AllAwps 03_070303_1 2" xfId="5253"/>
    <cellStyle name="_Book1_Cekap Mesra-AllAwps 03_070303_1 3" xfId="5254"/>
    <cellStyle name="_Book1_Cekap Mesra-AllAwps 03_070303_1 4" xfId="5255"/>
    <cellStyle name="_Book1_Cekap Mesra-AllAwps 03_070303_1 5" xfId="5256"/>
    <cellStyle name="_Book1_Cekap Mesra-AllAwps 03_070303_1 6" xfId="5257"/>
    <cellStyle name="_Book1_Cekap Mesra-AllAwps 03_070303_1 7" xfId="5258"/>
    <cellStyle name="_Book1_Cekap Mesra-AllAwps 03_070303_1 8" xfId="5259"/>
    <cellStyle name="_Book1_Cekap Mesra-AllAwps 03_070303_1 9" xfId="5260"/>
    <cellStyle name="_Book1_Cekap Mesra-AllAwps 03_070303_2" xfId="390"/>
    <cellStyle name="_x0004__Book1_Cekap Mesra-AllAwps 03_070303_2" xfId="391"/>
    <cellStyle name="_Book1_Cekap Mesra-AllAwps 03_070303_2 10" xfId="5261"/>
    <cellStyle name="_Book1_Cekap Mesra-AllAwps 03_070303_2 11" xfId="5262"/>
    <cellStyle name="_Book1_Cekap Mesra-AllAwps 03_070303_2 12" xfId="5263"/>
    <cellStyle name="_Book1_Cekap Mesra-AllAwps 03_070303_2 13" xfId="5264"/>
    <cellStyle name="_Book1_Cekap Mesra-AllAwps 03_070303_2 2" xfId="5265"/>
    <cellStyle name="_Book1_Cekap Mesra-AllAwps 03_070303_2 3" xfId="5266"/>
    <cellStyle name="_Book1_Cekap Mesra-AllAwps 03_070303_2 4" xfId="5267"/>
    <cellStyle name="_Book1_Cekap Mesra-AllAwps 03_070303_2 5" xfId="5268"/>
    <cellStyle name="_Book1_Cekap Mesra-AllAwps 03_070303_2 6" xfId="5269"/>
    <cellStyle name="_Book1_Cekap Mesra-AllAwps 03_070303_2 7" xfId="5270"/>
    <cellStyle name="_Book1_Cekap Mesra-AllAwps 03_070303_2 8" xfId="5271"/>
    <cellStyle name="_Book1_Cekap Mesra-AllAwps 03_070303_2 9" xfId="5272"/>
    <cellStyle name="_Book1_Cekap Mesra-AllAwps 03_070303_CHHB_AWPs04(190105)" xfId="392"/>
    <cellStyle name="_x0004__Book1_Cekap Mesra-AllAwps 03_070303_CHHB_AWPs04(190105)" xfId="393"/>
    <cellStyle name="_Book1_Cekap Mesra-AllAwps 03_070303_CHHB_AWPs04(190105) 10" xfId="5273"/>
    <cellStyle name="_Book1_Cekap Mesra-AllAwps 03_070303_CHHB_AWPs04(190105) 11" xfId="5274"/>
    <cellStyle name="_Book1_Cekap Mesra-AllAwps 03_070303_CHHB_AWPs04(190105) 12" xfId="5275"/>
    <cellStyle name="_Book1_Cekap Mesra-AllAwps 03_070303_CHHB_AWPs04(190105) 13" xfId="5276"/>
    <cellStyle name="_Book1_Cekap Mesra-AllAwps 03_070303_CHHB_AWPs04(190105) 2" xfId="5277"/>
    <cellStyle name="_Book1_Cekap Mesra-AllAwps 03_070303_CHHB_AWPs04(190105) 3" xfId="5278"/>
    <cellStyle name="_Book1_Cekap Mesra-AllAwps 03_070303_CHHB_AWPs04(190105) 4" xfId="5279"/>
    <cellStyle name="_Book1_Cekap Mesra-AllAwps 03_070303_CHHB_AWPs04(190105) 5" xfId="5280"/>
    <cellStyle name="_Book1_Cekap Mesra-AllAwps 03_070303_CHHB_AWPs04(190105) 6" xfId="5281"/>
    <cellStyle name="_Book1_Cekap Mesra-AllAwps 03_070303_CHHB_AWPs04(190105) 7" xfId="5282"/>
    <cellStyle name="_Book1_Cekap Mesra-AllAwps 03_070303_CHHB_AWPs04(190105) 8" xfId="5283"/>
    <cellStyle name="_Book1_Cekap Mesra-AllAwps 03_070303_CHHB_AWPs04(190105) 9" xfId="5284"/>
    <cellStyle name="_Book1_Megaridge_Awps04" xfId="394"/>
    <cellStyle name="_x0004__Book1_Megaridge_Awps04" xfId="395"/>
    <cellStyle name="_Book1_Megaridge_Awps04 10" xfId="5285"/>
    <cellStyle name="_Book1_Megaridge_Awps04 11" xfId="5286"/>
    <cellStyle name="_Book1_Megaridge_Awps04 12" xfId="5287"/>
    <cellStyle name="_Book1_Megaridge_Awps04 13" xfId="5288"/>
    <cellStyle name="_Book1_Megaridge_Awps04 2" xfId="5289"/>
    <cellStyle name="_Book1_Megaridge_Awps04 3" xfId="5290"/>
    <cellStyle name="_Book1_Megaridge_Awps04 4" xfId="5291"/>
    <cellStyle name="_Book1_Megaridge_Awps04 5" xfId="5292"/>
    <cellStyle name="_Book1_Megaridge_Awps04 6" xfId="5293"/>
    <cellStyle name="_Book1_Megaridge_Awps04 7" xfId="5294"/>
    <cellStyle name="_Book1_Megaridge_Awps04 8" xfId="5295"/>
    <cellStyle name="_Book1_Megaridge_Awps04 9" xfId="5296"/>
    <cellStyle name="_Book1_PCB Harta_Awps04" xfId="396"/>
    <cellStyle name="_x0004__Book1_PCB Harta_Awps04" xfId="397"/>
    <cellStyle name="_Book1_PCB Harta_Awps04 10" xfId="5297"/>
    <cellStyle name="_Book1_PCB Harta_Awps04 11" xfId="5298"/>
    <cellStyle name="_Book1_PCB Harta_Awps04 12" xfId="5299"/>
    <cellStyle name="_Book1_PCB Harta_Awps04 13" xfId="5300"/>
    <cellStyle name="_Book1_PCB Harta_Awps04 2" xfId="5301"/>
    <cellStyle name="_Book1_PCB Harta_Awps04 3" xfId="5302"/>
    <cellStyle name="_Book1_PCB Harta_Awps04 4" xfId="5303"/>
    <cellStyle name="_Book1_PCB Harta_Awps04 5" xfId="5304"/>
    <cellStyle name="_Book1_PCB Harta_Awps04 6" xfId="5305"/>
    <cellStyle name="_Book1_PCB Harta_Awps04 7" xfId="5306"/>
    <cellStyle name="_Book1_PCB Harta_Awps04 8" xfId="5307"/>
    <cellStyle name="_Book1_PCB Harta_Awps04 9" xfId="5308"/>
    <cellStyle name="_Book1_Pembinaan PCB_AllAwps_04_090704" xfId="398"/>
    <cellStyle name="_x0004__Book1_Pembinaan PCB_AllAwps_04_090704" xfId="399"/>
    <cellStyle name="_Book1_Pembinaan PCB_AllAwps_04_090704 10" xfId="5309"/>
    <cellStyle name="_Book1_Pembinaan PCB_AllAwps_04_090704 11" xfId="5310"/>
    <cellStyle name="_Book1_Pembinaan PCB_AllAwps_04_090704 12" xfId="5311"/>
    <cellStyle name="_Book1_Pembinaan PCB_AllAwps_04_090704 13" xfId="5312"/>
    <cellStyle name="_Book1_Pembinaan PCB_AllAwps_04_090704 2" xfId="5313"/>
    <cellStyle name="_Book1_Pembinaan PCB_AllAwps_04_090704 3" xfId="5314"/>
    <cellStyle name="_Book1_Pembinaan PCB_AllAwps_04_090704 4" xfId="5315"/>
    <cellStyle name="_Book1_Pembinaan PCB_AllAwps_04_090704 5" xfId="5316"/>
    <cellStyle name="_Book1_Pembinaan PCB_AllAwps_04_090704 6" xfId="5317"/>
    <cellStyle name="_Book1_Pembinaan PCB_AllAwps_04_090704 7" xfId="5318"/>
    <cellStyle name="_Book1_Pembinaan PCB_AllAwps_04_090704 8" xfId="5319"/>
    <cellStyle name="_Book1_Pembinaan PCB_AllAwps_04_090704 9" xfId="5320"/>
    <cellStyle name="_Book1_Tianjin_Tax Comp_03" xfId="400"/>
    <cellStyle name="_x0004__Book1_Tianjin_Tax Comp_03" xfId="401"/>
    <cellStyle name="_Book1_Tianjin_Tax Comp_03 10" xfId="5321"/>
    <cellStyle name="_Book1_Tianjin_Tax Comp_03 11" xfId="5322"/>
    <cellStyle name="_Book1_Tianjin_Tax Comp_03 12" xfId="5323"/>
    <cellStyle name="_Book1_Tianjin_Tax Comp_03 13" xfId="5324"/>
    <cellStyle name="_Book1_Tianjin_Tax Comp_03 2" xfId="5325"/>
    <cellStyle name="_Book1_Tianjin_Tax Comp_03 3" xfId="5326"/>
    <cellStyle name="_Book1_Tianjin_Tax Comp_03 4" xfId="5327"/>
    <cellStyle name="_Book1_Tianjin_Tax Comp_03 5" xfId="5328"/>
    <cellStyle name="_Book1_Tianjin_Tax Comp_03 6" xfId="5329"/>
    <cellStyle name="_Book1_Tianjin_Tax Comp_03 7" xfId="5330"/>
    <cellStyle name="_Book1_Tianjin_Tax Comp_03 8" xfId="5331"/>
    <cellStyle name="_Book1_Tianjin_Tax Comp_03 9" xfId="5332"/>
    <cellStyle name="_Book1_to be discussed with wai pong" xfId="402"/>
    <cellStyle name="_x0004__Book1_to be discussed with wai pong" xfId="403"/>
    <cellStyle name="_Book1_to be discussed with wai pong 10" xfId="5333"/>
    <cellStyle name="_Book1_to be discussed with wai pong 11" xfId="5334"/>
    <cellStyle name="_Book1_to be discussed with wai pong 12" xfId="5335"/>
    <cellStyle name="_Book1_to be discussed with wai pong 13" xfId="5336"/>
    <cellStyle name="_Book1_to be discussed with wai pong 2" xfId="5337"/>
    <cellStyle name="_Book1_to be discussed with wai pong 3" xfId="5338"/>
    <cellStyle name="_Book1_to be discussed with wai pong 4" xfId="5339"/>
    <cellStyle name="_Book1_to be discussed with wai pong 5" xfId="5340"/>
    <cellStyle name="_Book1_to be discussed with wai pong 6" xfId="5341"/>
    <cellStyle name="_Book1_to be discussed with wai pong 7" xfId="5342"/>
    <cellStyle name="_Book1_to be discussed with wai pong 8" xfId="5343"/>
    <cellStyle name="_Book1_to be discussed with wai pong 9" xfId="5344"/>
    <cellStyle name="_Book1_to be discussed with wai pong_Abra Dev 31 Jan 04_260404" xfId="404"/>
    <cellStyle name="_x0004__Book1_to be discussed with wai pong_Abra Dev 31 Jan 04_260404" xfId="405"/>
    <cellStyle name="_Book1_to be discussed with wai pong_Abra Dev 31 Jan 04_260404 10" xfId="5345"/>
    <cellStyle name="_Book1_to be discussed with wai pong_Abra Dev 31 Jan 04_260404 11" xfId="5346"/>
    <cellStyle name="_Book1_to be discussed with wai pong_Abra Dev 31 Jan 04_260404 12" xfId="5347"/>
    <cellStyle name="_Book1_to be discussed with wai pong_Abra Dev 31 Jan 04_260404 13" xfId="5348"/>
    <cellStyle name="_Book1_to be discussed with wai pong_Abra Dev 31 Jan 04_260404 2" xfId="5349"/>
    <cellStyle name="_Book1_to be discussed with wai pong_Abra Dev 31 Jan 04_260404 3" xfId="5350"/>
    <cellStyle name="_Book1_to be discussed with wai pong_Abra Dev 31 Jan 04_260404 4" xfId="5351"/>
    <cellStyle name="_Book1_to be discussed with wai pong_Abra Dev 31 Jan 04_260404 5" xfId="5352"/>
    <cellStyle name="_Book1_to be discussed with wai pong_Abra Dev 31 Jan 04_260404 6" xfId="5353"/>
    <cellStyle name="_Book1_to be discussed with wai pong_Abra Dev 31 Jan 04_260404 7" xfId="5354"/>
    <cellStyle name="_Book1_to be discussed with wai pong_Abra Dev 31 Jan 04_260404 8" xfId="5355"/>
    <cellStyle name="_Book1_to be discussed with wai pong_Abra Dev 31 Jan 04_260404 9" xfId="5356"/>
    <cellStyle name="_Book1_to be discussed with wai pong_Abra Development-AllAWPs03_010403" xfId="406"/>
    <cellStyle name="_x0004__Book1_to be discussed with wai pong_Abra Development-AllAWPs03_010403" xfId="407"/>
    <cellStyle name="_Book1_to be discussed with wai pong_Abra Development-AllAWPs03_010403 10" xfId="5357"/>
    <cellStyle name="_Book1_to be discussed with wai pong_Abra Development-AllAWPs03_010403 11" xfId="5358"/>
    <cellStyle name="_Book1_to be discussed with wai pong_Abra Development-AllAWPs03_010403 12" xfId="5359"/>
    <cellStyle name="_Book1_to be discussed with wai pong_Abra Development-AllAWPs03_010403 13" xfId="5360"/>
    <cellStyle name="_Book1_to be discussed with wai pong_Abra Development-AllAWPs03_010403 2" xfId="5361"/>
    <cellStyle name="_Book1_to be discussed with wai pong_Abra Development-AllAWPs03_010403 3" xfId="5362"/>
    <cellStyle name="_Book1_to be discussed with wai pong_Abra Development-AllAWPs03_010403 4" xfId="5363"/>
    <cellStyle name="_Book1_to be discussed with wai pong_Abra Development-AllAWPs03_010403 5" xfId="5364"/>
    <cellStyle name="_Book1_to be discussed with wai pong_Abra Development-AllAWPs03_010403 6" xfId="5365"/>
    <cellStyle name="_Book1_to be discussed with wai pong_Abra Development-AllAWPs03_010403 7" xfId="5366"/>
    <cellStyle name="_Book1_to be discussed with wai pong_Abra Development-AllAWPs03_010403 8" xfId="5367"/>
    <cellStyle name="_Book1_to be discussed with wai pong_Abra Development-AllAWPs03_010403 9" xfId="5368"/>
    <cellStyle name="_Book1_to be discussed with wai pong_AWP-Kinta Heights(2004)" xfId="408"/>
    <cellStyle name="_x0004__Book1_to be discussed with wai pong_AWP-Kinta Heights(2004)" xfId="409"/>
    <cellStyle name="_Book1_to be discussed with wai pong_AWP-Kinta Heights(2004) 10" xfId="5369"/>
    <cellStyle name="_Book1_to be discussed with wai pong_AWP-Kinta Heights(2004) 11" xfId="5370"/>
    <cellStyle name="_Book1_to be discussed with wai pong_AWP-Kinta Heights(2004) 12" xfId="5371"/>
    <cellStyle name="_Book1_to be discussed with wai pong_AWP-Kinta Heights(2004) 13" xfId="5372"/>
    <cellStyle name="_Book1_to be discussed with wai pong_AWP-Kinta Heights(2004) 2" xfId="5373"/>
    <cellStyle name="_Book1_to be discussed with wai pong_AWP-Kinta Heights(2004) 3" xfId="5374"/>
    <cellStyle name="_Book1_to be discussed with wai pong_AWP-Kinta Heights(2004) 4" xfId="5375"/>
    <cellStyle name="_Book1_to be discussed with wai pong_AWP-Kinta Heights(2004) 5" xfId="5376"/>
    <cellStyle name="_Book1_to be discussed with wai pong_AWP-Kinta Heights(2004) 6" xfId="5377"/>
    <cellStyle name="_Book1_to be discussed with wai pong_AWP-Kinta Heights(2004) 7" xfId="5378"/>
    <cellStyle name="_Book1_to be discussed with wai pong_AWP-Kinta Heights(2004) 8" xfId="5379"/>
    <cellStyle name="_Book1_to be discussed with wai pong_AWP-Kinta Heights(2004) 9" xfId="5380"/>
    <cellStyle name="_Book1_to be discussed with wai pong_Book2" xfId="410"/>
    <cellStyle name="_x0004__Book1_to be discussed with wai pong_Book2" xfId="411"/>
    <cellStyle name="_Book1_to be discussed with wai pong_Book2 10" xfId="5381"/>
    <cellStyle name="_Book1_to be discussed with wai pong_Book2 11" xfId="5382"/>
    <cellStyle name="_Book1_to be discussed with wai pong_Book2 12" xfId="5383"/>
    <cellStyle name="_Book1_to be discussed with wai pong_Book2 13" xfId="5384"/>
    <cellStyle name="_Book1_to be discussed with wai pong_Book2 2" xfId="5385"/>
    <cellStyle name="_Book1_to be discussed with wai pong_Book2 3" xfId="5386"/>
    <cellStyle name="_Book1_to be discussed with wai pong_Book2 4" xfId="5387"/>
    <cellStyle name="_Book1_to be discussed with wai pong_Book2 5" xfId="5388"/>
    <cellStyle name="_Book1_to be discussed with wai pong_Book2 6" xfId="5389"/>
    <cellStyle name="_Book1_to be discussed with wai pong_Book2 7" xfId="5390"/>
    <cellStyle name="_Book1_to be discussed with wai pong_Book2 8" xfId="5391"/>
    <cellStyle name="_Book1_to be discussed with wai pong_Book2 9" xfId="5392"/>
    <cellStyle name="_Book1_to be discussed with wai pong_BP02 AWPs Final310103_BF" xfId="412"/>
    <cellStyle name="_x0004__Book1_to be discussed with wai pong_BP02 AWPs Final310103_BF" xfId="413"/>
    <cellStyle name="_Book1_to be discussed with wai pong_BP02 AWPs Final310103_BF 10" xfId="5393"/>
    <cellStyle name="_Book1_to be discussed with wai pong_BP02 AWPs Final310103_BF 11" xfId="5394"/>
    <cellStyle name="_Book1_to be discussed with wai pong_BP02 AWPs Final310103_BF 12" xfId="5395"/>
    <cellStyle name="_Book1_to be discussed with wai pong_BP02 AWPs Final310103_BF 13" xfId="5396"/>
    <cellStyle name="_Book1_to be discussed with wai pong_BP02 AWPs Final310103_BF 2" xfId="5397"/>
    <cellStyle name="_Book1_to be discussed with wai pong_BP02 AWPs Final310103_BF 3" xfId="5398"/>
    <cellStyle name="_Book1_to be discussed with wai pong_BP02 AWPs Final310103_BF 4" xfId="5399"/>
    <cellStyle name="_Book1_to be discussed with wai pong_BP02 AWPs Final310103_BF 5" xfId="5400"/>
    <cellStyle name="_Book1_to be discussed with wai pong_BP02 AWPs Final310103_BF 6" xfId="5401"/>
    <cellStyle name="_Book1_to be discussed with wai pong_BP02 AWPs Final310103_BF 7" xfId="5402"/>
    <cellStyle name="_Book1_to be discussed with wai pong_BP02 AWPs Final310103_BF 8" xfId="5403"/>
    <cellStyle name="_Book1_to be discussed with wai pong_BP02 AWPs Final310103_BF 9" xfId="5404"/>
    <cellStyle name="_Book1_to be discussed with wai pong_Cekap Mesra-AllAwps 03_070303" xfId="414"/>
    <cellStyle name="_x0004__Book1_to be discussed with wai pong_Cekap Mesra-AllAwps 03_070303" xfId="415"/>
    <cellStyle name="_Book1_to be discussed with wai pong_Cekap Mesra-AllAwps 03_070303 10" xfId="5405"/>
    <cellStyle name="_Book1_to be discussed with wai pong_Cekap Mesra-AllAwps 03_070303 11" xfId="5406"/>
    <cellStyle name="_Book1_to be discussed with wai pong_Cekap Mesra-AllAwps 03_070303 12" xfId="5407"/>
    <cellStyle name="_Book1_to be discussed with wai pong_Cekap Mesra-AllAwps 03_070303 13" xfId="5408"/>
    <cellStyle name="_Book1_to be discussed with wai pong_Cekap Mesra-AllAwps 03_070303 2" xfId="5409"/>
    <cellStyle name="_Book1_to be discussed with wai pong_Cekap Mesra-AllAwps 03_070303 3" xfId="5410"/>
    <cellStyle name="_Book1_to be discussed with wai pong_Cekap Mesra-AllAwps 03_070303 4" xfId="5411"/>
    <cellStyle name="_Book1_to be discussed with wai pong_Cekap Mesra-AllAwps 03_070303 5" xfId="5412"/>
    <cellStyle name="_Book1_to be discussed with wai pong_Cekap Mesra-AllAwps 03_070303 6" xfId="5413"/>
    <cellStyle name="_Book1_to be discussed with wai pong_Cekap Mesra-AllAwps 03_070303 7" xfId="5414"/>
    <cellStyle name="_Book1_to be discussed with wai pong_Cekap Mesra-AllAwps 03_070303 8" xfId="5415"/>
    <cellStyle name="_Book1_to be discussed with wai pong_Cekap Mesra-AllAwps 03_070303 9" xfId="5416"/>
    <cellStyle name="_Book1_to be discussed with wai pong_Cekap Mesra-AllAwps 03_070303_1" xfId="416"/>
    <cellStyle name="_x0004__Book1_to be discussed with wai pong_Cekap Mesra-AllAwps 03_070303_1" xfId="417"/>
    <cellStyle name="_Book1_to be discussed with wai pong_Cekap Mesra-AllAwps 03_070303_1 10" xfId="5417"/>
    <cellStyle name="_Book1_to be discussed with wai pong_Cekap Mesra-AllAwps 03_070303_1 11" xfId="5418"/>
    <cellStyle name="_Book1_to be discussed with wai pong_Cekap Mesra-AllAwps 03_070303_1 12" xfId="5419"/>
    <cellStyle name="_Book1_to be discussed with wai pong_Cekap Mesra-AllAwps 03_070303_1 13" xfId="5420"/>
    <cellStyle name="_Book1_to be discussed with wai pong_Cekap Mesra-AllAwps 03_070303_1 2" xfId="5421"/>
    <cellStyle name="_Book1_to be discussed with wai pong_Cekap Mesra-AllAwps 03_070303_1 3" xfId="5422"/>
    <cellStyle name="_Book1_to be discussed with wai pong_Cekap Mesra-AllAwps 03_070303_1 4" xfId="5423"/>
    <cellStyle name="_Book1_to be discussed with wai pong_Cekap Mesra-AllAwps 03_070303_1 5" xfId="5424"/>
    <cellStyle name="_Book1_to be discussed with wai pong_Cekap Mesra-AllAwps 03_070303_1 6" xfId="5425"/>
    <cellStyle name="_Book1_to be discussed with wai pong_Cekap Mesra-AllAwps 03_070303_1 7" xfId="5426"/>
    <cellStyle name="_Book1_to be discussed with wai pong_Cekap Mesra-AllAwps 03_070303_1 8" xfId="5427"/>
    <cellStyle name="_Book1_to be discussed with wai pong_Cekap Mesra-AllAwps 03_070303_1 9" xfId="5428"/>
    <cellStyle name="_Book1_to be discussed with wai pong_Cekap Mesra-AllAwps 03_070303_2" xfId="418"/>
    <cellStyle name="_x0004__Book1_to be discussed with wai pong_Cekap Mesra-AllAwps 03_070303_2" xfId="419"/>
    <cellStyle name="_Book1_to be discussed with wai pong_Cekap Mesra-AllAwps 03_070303_2 10" xfId="5429"/>
    <cellStyle name="_Book1_to be discussed with wai pong_Cekap Mesra-AllAwps 03_070303_2 11" xfId="5430"/>
    <cellStyle name="_Book1_to be discussed with wai pong_Cekap Mesra-AllAwps 03_070303_2 12" xfId="5431"/>
    <cellStyle name="_Book1_to be discussed with wai pong_Cekap Mesra-AllAwps 03_070303_2 13" xfId="5432"/>
    <cellStyle name="_Book1_to be discussed with wai pong_Cekap Mesra-AllAwps 03_070303_2 2" xfId="5433"/>
    <cellStyle name="_Book1_to be discussed with wai pong_Cekap Mesra-AllAwps 03_070303_2 3" xfId="5434"/>
    <cellStyle name="_Book1_to be discussed with wai pong_Cekap Mesra-AllAwps 03_070303_2 4" xfId="5435"/>
    <cellStyle name="_Book1_to be discussed with wai pong_Cekap Mesra-AllAwps 03_070303_2 5" xfId="5436"/>
    <cellStyle name="_Book1_to be discussed with wai pong_Cekap Mesra-AllAwps 03_070303_2 6" xfId="5437"/>
    <cellStyle name="_Book1_to be discussed with wai pong_Cekap Mesra-AllAwps 03_070303_2 7" xfId="5438"/>
    <cellStyle name="_Book1_to be discussed with wai pong_Cekap Mesra-AllAwps 03_070303_2 8" xfId="5439"/>
    <cellStyle name="_Book1_to be discussed with wai pong_Cekap Mesra-AllAwps 03_070303_2 9" xfId="5440"/>
    <cellStyle name="_Book1_to be discussed with wai pong_Cekap Mesra-AllAwps 03_070303_CHHB_AWPs04(190105)" xfId="420"/>
    <cellStyle name="_x0004__Book1_to be discussed with wai pong_Cekap Mesra-AllAwps 03_070303_CHHB_AWPs04(190105)" xfId="421"/>
    <cellStyle name="_Book1_to be discussed with wai pong_Cekap Mesra-AllAwps 03_070303_CHHB_AWPs04(190105) 10" xfId="5441"/>
    <cellStyle name="_Book1_to be discussed with wai pong_Cekap Mesra-AllAwps 03_070303_CHHB_AWPs04(190105) 11" xfId="5442"/>
    <cellStyle name="_Book1_to be discussed with wai pong_Cekap Mesra-AllAwps 03_070303_CHHB_AWPs04(190105) 12" xfId="5443"/>
    <cellStyle name="_Book1_to be discussed with wai pong_Cekap Mesra-AllAwps 03_070303_CHHB_AWPs04(190105) 13" xfId="5444"/>
    <cellStyle name="_Book1_to be discussed with wai pong_Cekap Mesra-AllAwps 03_070303_CHHB_AWPs04(190105) 2" xfId="5445"/>
    <cellStyle name="_Book1_to be discussed with wai pong_Cekap Mesra-AllAwps 03_070303_CHHB_AWPs04(190105) 3" xfId="5446"/>
    <cellStyle name="_Book1_to be discussed with wai pong_Cekap Mesra-AllAwps 03_070303_CHHB_AWPs04(190105) 4" xfId="5447"/>
    <cellStyle name="_Book1_to be discussed with wai pong_Cekap Mesra-AllAwps 03_070303_CHHB_AWPs04(190105) 5" xfId="5448"/>
    <cellStyle name="_Book1_to be discussed with wai pong_Cekap Mesra-AllAwps 03_070303_CHHB_AWPs04(190105) 6" xfId="5449"/>
    <cellStyle name="_Book1_to be discussed with wai pong_Cekap Mesra-AllAwps 03_070303_CHHB_AWPs04(190105) 7" xfId="5450"/>
    <cellStyle name="_Book1_to be discussed with wai pong_Cekap Mesra-AllAwps 03_070303_CHHB_AWPs04(190105) 8" xfId="5451"/>
    <cellStyle name="_Book1_to be discussed with wai pong_Cekap Mesra-AllAwps 03_070303_CHHB_AWPs04(190105) 9" xfId="5452"/>
    <cellStyle name="_Book1_to be discussed with wai pong_Megaridge_Awps04" xfId="422"/>
    <cellStyle name="_x0004__Book1_to be discussed with wai pong_Megaridge_Awps04" xfId="423"/>
    <cellStyle name="_Book1_to be discussed with wai pong_Megaridge_Awps04 10" xfId="5453"/>
    <cellStyle name="_Book1_to be discussed with wai pong_Megaridge_Awps04 11" xfId="5454"/>
    <cellStyle name="_Book1_to be discussed with wai pong_Megaridge_Awps04 12" xfId="5455"/>
    <cellStyle name="_Book1_to be discussed with wai pong_Megaridge_Awps04 13" xfId="5456"/>
    <cellStyle name="_Book1_to be discussed with wai pong_Megaridge_Awps04 2" xfId="5457"/>
    <cellStyle name="_Book1_to be discussed with wai pong_Megaridge_Awps04 3" xfId="5458"/>
    <cellStyle name="_Book1_to be discussed with wai pong_Megaridge_Awps04 4" xfId="5459"/>
    <cellStyle name="_Book1_to be discussed with wai pong_Megaridge_Awps04 5" xfId="5460"/>
    <cellStyle name="_Book1_to be discussed with wai pong_Megaridge_Awps04 6" xfId="5461"/>
    <cellStyle name="_Book1_to be discussed with wai pong_Megaridge_Awps04 7" xfId="5462"/>
    <cellStyle name="_Book1_to be discussed with wai pong_Megaridge_Awps04 8" xfId="5463"/>
    <cellStyle name="_Book1_to be discussed with wai pong_Megaridge_Awps04 9" xfId="5464"/>
    <cellStyle name="_Book1_to be discussed with wai pong_PCB Harta_Awps04" xfId="424"/>
    <cellStyle name="_x0004__Book1_to be discussed with wai pong_PCB Harta_Awps04" xfId="425"/>
    <cellStyle name="_Book1_to be discussed with wai pong_PCB Harta_Awps04 10" xfId="5465"/>
    <cellStyle name="_Book1_to be discussed with wai pong_PCB Harta_Awps04 11" xfId="5466"/>
    <cellStyle name="_Book1_to be discussed with wai pong_PCB Harta_Awps04 12" xfId="5467"/>
    <cellStyle name="_Book1_to be discussed with wai pong_PCB Harta_Awps04 13" xfId="5468"/>
    <cellStyle name="_Book1_to be discussed with wai pong_PCB Harta_Awps04 2" xfId="5469"/>
    <cellStyle name="_Book1_to be discussed with wai pong_PCB Harta_Awps04 3" xfId="5470"/>
    <cellStyle name="_Book1_to be discussed with wai pong_PCB Harta_Awps04 4" xfId="5471"/>
    <cellStyle name="_Book1_to be discussed with wai pong_PCB Harta_Awps04 5" xfId="5472"/>
    <cellStyle name="_Book1_to be discussed with wai pong_PCB Harta_Awps04 6" xfId="5473"/>
    <cellStyle name="_Book1_to be discussed with wai pong_PCB Harta_Awps04 7" xfId="5474"/>
    <cellStyle name="_Book1_to be discussed with wai pong_PCB Harta_Awps04 8" xfId="5475"/>
    <cellStyle name="_Book1_to be discussed with wai pong_PCB Harta_Awps04 9" xfId="5476"/>
    <cellStyle name="_Book1_to be discussed with wai pong_Pembinaan PCB_AllAwps_04_090704" xfId="426"/>
    <cellStyle name="_x0004__Book1_to be discussed with wai pong_Pembinaan PCB_AllAwps_04_090704" xfId="427"/>
    <cellStyle name="_Book1_to be discussed with wai pong_Pembinaan PCB_AllAwps_04_090704 10" xfId="5477"/>
    <cellStyle name="_Book1_to be discussed with wai pong_Pembinaan PCB_AllAwps_04_090704 11" xfId="5478"/>
    <cellStyle name="_Book1_to be discussed with wai pong_Pembinaan PCB_AllAwps_04_090704 12" xfId="5479"/>
    <cellStyle name="_Book1_to be discussed with wai pong_Pembinaan PCB_AllAwps_04_090704 13" xfId="5480"/>
    <cellStyle name="_Book1_to be discussed with wai pong_Pembinaan PCB_AllAwps_04_090704 2" xfId="5481"/>
    <cellStyle name="_Book1_to be discussed with wai pong_Pembinaan PCB_AllAwps_04_090704 3" xfId="5482"/>
    <cellStyle name="_Book1_to be discussed with wai pong_Pembinaan PCB_AllAwps_04_090704 4" xfId="5483"/>
    <cellStyle name="_Book1_to be discussed with wai pong_Pembinaan PCB_AllAwps_04_090704 5" xfId="5484"/>
    <cellStyle name="_Book1_to be discussed with wai pong_Pembinaan PCB_AllAwps_04_090704 6" xfId="5485"/>
    <cellStyle name="_Book1_to be discussed with wai pong_Pembinaan PCB_AllAwps_04_090704 7" xfId="5486"/>
    <cellStyle name="_Book1_to be discussed with wai pong_Pembinaan PCB_AllAwps_04_090704 8" xfId="5487"/>
    <cellStyle name="_Book1_to be discussed with wai pong_Pembinaan PCB_AllAwps_04_090704 9" xfId="5488"/>
    <cellStyle name="_Book1_to be discussed with wai pong_Tianjin_Tax Comp_03" xfId="428"/>
    <cellStyle name="_x0004__Book1_to be discussed with wai pong_Tianjin_Tax Comp_03" xfId="429"/>
    <cellStyle name="_Book1_to be discussed with wai pong_Tianjin_Tax Comp_03 10" xfId="5489"/>
    <cellStyle name="_Book1_to be discussed with wai pong_Tianjin_Tax Comp_03 11" xfId="5490"/>
    <cellStyle name="_Book1_to be discussed with wai pong_Tianjin_Tax Comp_03 12" xfId="5491"/>
    <cellStyle name="_Book1_to be discussed with wai pong_Tianjin_Tax Comp_03 13" xfId="5492"/>
    <cellStyle name="_Book1_to be discussed with wai pong_Tianjin_Tax Comp_03 2" xfId="5493"/>
    <cellStyle name="_Book1_to be discussed with wai pong_Tianjin_Tax Comp_03 3" xfId="5494"/>
    <cellStyle name="_Book1_to be discussed with wai pong_Tianjin_Tax Comp_03 4" xfId="5495"/>
    <cellStyle name="_Book1_to be discussed with wai pong_Tianjin_Tax Comp_03 5" xfId="5496"/>
    <cellStyle name="_Book1_to be discussed with wai pong_Tianjin_Tax Comp_03 6" xfId="5497"/>
    <cellStyle name="_Book1_to be discussed with wai pong_Tianjin_Tax Comp_03 7" xfId="5498"/>
    <cellStyle name="_Book1_to be discussed with wai pong_Tianjin_Tax Comp_03 8" xfId="5499"/>
    <cellStyle name="_Book1_to be discussed with wai pong_Tianjin_Tax Comp_03 9" xfId="5500"/>
    <cellStyle name="_Book1_to be discussed with wai pong_Van Leers_amalgamation_2003(latest)" xfId="430"/>
    <cellStyle name="_x0004__Book1_to be discussed with wai pong_Van Leers_amalgamation_2003(latest)" xfId="431"/>
    <cellStyle name="_Book1_to be discussed with wai pong_Van Leers_amalgamation_2003(latest) 10" xfId="5501"/>
    <cellStyle name="_Book1_to be discussed with wai pong_Van Leers_amalgamation_2003(latest) 11" xfId="5502"/>
    <cellStyle name="_Book1_to be discussed with wai pong_Van Leers_amalgamation_2003(latest) 12" xfId="5503"/>
    <cellStyle name="_Book1_to be discussed with wai pong_Van Leers_amalgamation_2003(latest) 13" xfId="5504"/>
    <cellStyle name="_Book1_to be discussed with wai pong_Van Leers_amalgamation_2003(latest) 2" xfId="5505"/>
    <cellStyle name="_Book1_to be discussed with wai pong_Van Leers_amalgamation_2003(latest) 3" xfId="5506"/>
    <cellStyle name="_Book1_to be discussed with wai pong_Van Leers_amalgamation_2003(latest) 4" xfId="5507"/>
    <cellStyle name="_Book1_to be discussed with wai pong_Van Leers_amalgamation_2003(latest) 5" xfId="5508"/>
    <cellStyle name="_Book1_to be discussed with wai pong_Van Leers_amalgamation_2003(latest) 6" xfId="5509"/>
    <cellStyle name="_Book1_to be discussed with wai pong_Van Leers_amalgamation_2003(latest) 7" xfId="5510"/>
    <cellStyle name="_Book1_to be discussed with wai pong_Van Leers_amalgamation_2003(latest) 8" xfId="5511"/>
    <cellStyle name="_Book1_to be discussed with wai pong_Van Leers_amalgamation_2003(latest) 9" xfId="5512"/>
    <cellStyle name="_Book1_Van Leers_amalgamation_2003(latest)" xfId="432"/>
    <cellStyle name="_x0004__Book1_Van Leers_amalgamation_2003(latest)" xfId="433"/>
    <cellStyle name="_Book1_Van Leers_amalgamation_2003(latest) 10" xfId="5513"/>
    <cellStyle name="_Book1_Van Leers_amalgamation_2003(latest) 11" xfId="5514"/>
    <cellStyle name="_Book1_Van Leers_amalgamation_2003(latest) 12" xfId="5515"/>
    <cellStyle name="_Book1_Van Leers_amalgamation_2003(latest) 13" xfId="5516"/>
    <cellStyle name="_Book1_Van Leers_amalgamation_2003(latest) 2" xfId="5517"/>
    <cellStyle name="_Book1_Van Leers_amalgamation_2003(latest) 3" xfId="5518"/>
    <cellStyle name="_Book1_Van Leers_amalgamation_2003(latest) 4" xfId="5519"/>
    <cellStyle name="_Book1_Van Leers_amalgamation_2003(latest) 5" xfId="5520"/>
    <cellStyle name="_Book1_Van Leers_amalgamation_2003(latest) 6" xfId="5521"/>
    <cellStyle name="_Book1_Van Leers_amalgamation_2003(latest) 7" xfId="5522"/>
    <cellStyle name="_Book1_Van Leers_amalgamation_2003(latest) 8" xfId="5523"/>
    <cellStyle name="_Book1_Van Leers_amalgamation_2003(latest) 9" xfId="5524"/>
    <cellStyle name="_Book2" xfId="434"/>
    <cellStyle name="_x0004__Book2" xfId="435"/>
    <cellStyle name="_Book2 10" xfId="5525"/>
    <cellStyle name="_Book2 11" xfId="5526"/>
    <cellStyle name="_Book2 12" xfId="5527"/>
    <cellStyle name="_Book2 13" xfId="5528"/>
    <cellStyle name="_Book2 2" xfId="5529"/>
    <cellStyle name="_Book2 3" xfId="5530"/>
    <cellStyle name="_Book2 4" xfId="5531"/>
    <cellStyle name="_Book2 5" xfId="5532"/>
    <cellStyle name="_Book2 6" xfId="5533"/>
    <cellStyle name="_Book2 7" xfId="5534"/>
    <cellStyle name="_Book2 8" xfId="5535"/>
    <cellStyle name="_Book2 9" xfId="5536"/>
    <cellStyle name="_BP02 AWPs Final310103_BF" xfId="436"/>
    <cellStyle name="_x0004__BP02 AWPs Final310103_BF" xfId="437"/>
    <cellStyle name="_BP02 AWPs Final310103_BF 10" xfId="5537"/>
    <cellStyle name="_BP02 AWPs Final310103_BF 11" xfId="5538"/>
    <cellStyle name="_BP02 AWPs Final310103_BF 12" xfId="5539"/>
    <cellStyle name="_BP02 AWPs Final310103_BF 13" xfId="5540"/>
    <cellStyle name="_BP02 AWPs Final310103_BF 2" xfId="5541"/>
    <cellStyle name="_BP02 AWPs Final310103_BF 3" xfId="5542"/>
    <cellStyle name="_BP02 AWPs Final310103_BF 4" xfId="5543"/>
    <cellStyle name="_BP02 AWPs Final310103_BF 5" xfId="5544"/>
    <cellStyle name="_BP02 AWPs Final310103_BF 6" xfId="5545"/>
    <cellStyle name="_BP02 AWPs Final310103_BF 7" xfId="5546"/>
    <cellStyle name="_BP02 AWPs Final310103_BF 8" xfId="5547"/>
    <cellStyle name="_BP02 AWPs Final310103_BF 9" xfId="5548"/>
    <cellStyle name="_x000e__BS wp" xfId="1202"/>
    <cellStyle name="_x000e__BS wp_BS wps" xfId="1203"/>
    <cellStyle name="_x000e__BS wps" xfId="1204"/>
    <cellStyle name="_Cekap Mesra-AllAwps 03_070303" xfId="438"/>
    <cellStyle name="_x0004__Cekap Mesra-AllAwps 03_070303" xfId="439"/>
    <cellStyle name="_Cekap Mesra-AllAwps 03_070303 10" xfId="5549"/>
    <cellStyle name="_Cekap Mesra-AllAwps 03_070303 11" xfId="5550"/>
    <cellStyle name="_Cekap Mesra-AllAwps 03_070303 12" xfId="5551"/>
    <cellStyle name="_Cekap Mesra-AllAwps 03_070303 13" xfId="5552"/>
    <cellStyle name="_Cekap Mesra-AllAwps 03_070303 2" xfId="5553"/>
    <cellStyle name="_Cekap Mesra-AllAwps 03_070303 3" xfId="5554"/>
    <cellStyle name="_Cekap Mesra-AllAwps 03_070303 4" xfId="5555"/>
    <cellStyle name="_Cekap Mesra-AllAwps 03_070303 5" xfId="5556"/>
    <cellStyle name="_Cekap Mesra-AllAwps 03_070303 6" xfId="5557"/>
    <cellStyle name="_Cekap Mesra-AllAwps 03_070303 7" xfId="5558"/>
    <cellStyle name="_Cekap Mesra-AllAwps 03_070303 8" xfId="5559"/>
    <cellStyle name="_Cekap Mesra-AllAwps 03_070303 9" xfId="5560"/>
    <cellStyle name="_Cekap Mesra-AllAwps 03_070303_1" xfId="440"/>
    <cellStyle name="_x0004__Cekap Mesra-AllAwps 03_070303_1" xfId="441"/>
    <cellStyle name="_Cekap Mesra-AllAwps 03_070303_1 10" xfId="5561"/>
    <cellStyle name="_Cekap Mesra-AllAwps 03_070303_1 11" xfId="5562"/>
    <cellStyle name="_Cekap Mesra-AllAwps 03_070303_1 12" xfId="5563"/>
    <cellStyle name="_Cekap Mesra-AllAwps 03_070303_1 13" xfId="5564"/>
    <cellStyle name="_Cekap Mesra-AllAwps 03_070303_1 2" xfId="5565"/>
    <cellStyle name="_Cekap Mesra-AllAwps 03_070303_1 3" xfId="5566"/>
    <cellStyle name="_Cekap Mesra-AllAwps 03_070303_1 4" xfId="5567"/>
    <cellStyle name="_Cekap Mesra-AllAwps 03_070303_1 5" xfId="5568"/>
    <cellStyle name="_Cekap Mesra-AllAwps 03_070303_1 6" xfId="5569"/>
    <cellStyle name="_Cekap Mesra-AllAwps 03_070303_1 7" xfId="5570"/>
    <cellStyle name="_Cekap Mesra-AllAwps 03_070303_1 8" xfId="5571"/>
    <cellStyle name="_Cekap Mesra-AllAwps 03_070303_1 9" xfId="5572"/>
    <cellStyle name="_Cekap Mesra-AllAwps 03_070303_2" xfId="442"/>
    <cellStyle name="_x0004__Cekap Mesra-AllAwps 03_070303_2" xfId="443"/>
    <cellStyle name="_Cekap Mesra-AllAwps 03_070303_2 10" xfId="5573"/>
    <cellStyle name="_Cekap Mesra-AllAwps 03_070303_2 11" xfId="5574"/>
    <cellStyle name="_Cekap Mesra-AllAwps 03_070303_2 12" xfId="5575"/>
    <cellStyle name="_Cekap Mesra-AllAwps 03_070303_2 13" xfId="5576"/>
    <cellStyle name="_Cekap Mesra-AllAwps 03_070303_2 2" xfId="5577"/>
    <cellStyle name="_Cekap Mesra-AllAwps 03_070303_2 3" xfId="5578"/>
    <cellStyle name="_Cekap Mesra-AllAwps 03_070303_2 4" xfId="5579"/>
    <cellStyle name="_Cekap Mesra-AllAwps 03_070303_2 5" xfId="5580"/>
    <cellStyle name="_Cekap Mesra-AllAwps 03_070303_2 6" xfId="5581"/>
    <cellStyle name="_Cekap Mesra-AllAwps 03_070303_2 7" xfId="5582"/>
    <cellStyle name="_Cekap Mesra-AllAwps 03_070303_2 8" xfId="5583"/>
    <cellStyle name="_Cekap Mesra-AllAwps 03_070303_2 9" xfId="5584"/>
    <cellStyle name="_Cekap Mesra-AllAwps 03_070303_CHHB_AWPs04(190105)" xfId="444"/>
    <cellStyle name="_x0004__Cekap Mesra-AllAwps 03_070303_CHHB_AWPs04(190105)" xfId="445"/>
    <cellStyle name="_Cekap Mesra-AllAwps 03_070303_CHHB_AWPs04(190105) 10" xfId="5585"/>
    <cellStyle name="_Cekap Mesra-AllAwps 03_070303_CHHB_AWPs04(190105) 11" xfId="5586"/>
    <cellStyle name="_Cekap Mesra-AllAwps 03_070303_CHHB_AWPs04(190105) 12" xfId="5587"/>
    <cellStyle name="_Cekap Mesra-AllAwps 03_070303_CHHB_AWPs04(190105) 13" xfId="5588"/>
    <cellStyle name="_Cekap Mesra-AllAwps 03_070303_CHHB_AWPs04(190105) 2" xfId="5589"/>
    <cellStyle name="_Cekap Mesra-AllAwps 03_070303_CHHB_AWPs04(190105) 3" xfId="5590"/>
    <cellStyle name="_Cekap Mesra-AllAwps 03_070303_CHHB_AWPs04(190105) 4" xfId="5591"/>
    <cellStyle name="_Cekap Mesra-AllAwps 03_070303_CHHB_AWPs04(190105) 5" xfId="5592"/>
    <cellStyle name="_Cekap Mesra-AllAwps 03_070303_CHHB_AWPs04(190105) 6" xfId="5593"/>
    <cellStyle name="_Cekap Mesra-AllAwps 03_070303_CHHB_AWPs04(190105) 7" xfId="5594"/>
    <cellStyle name="_Cekap Mesra-AllAwps 03_070303_CHHB_AWPs04(190105) 8" xfId="5595"/>
    <cellStyle name="_Cekap Mesra-AllAwps 03_070303_CHHB_AWPs04(190105) 9" xfId="5596"/>
    <cellStyle name="_CFA - AWPs 26.1.03" xfId="446"/>
    <cellStyle name="_x0004__CFA - AWPs 26.1.03" xfId="447"/>
    <cellStyle name="_CFA - AWPs 26.1.03 10" xfId="5597"/>
    <cellStyle name="_CFA - AWPs 26.1.03 11" xfId="5598"/>
    <cellStyle name="_CFA - AWPs 26.1.03 12" xfId="5599"/>
    <cellStyle name="_CFA - AWPs 26.1.03 13" xfId="5600"/>
    <cellStyle name="_CFA - AWPs 26.1.03 2" xfId="1205"/>
    <cellStyle name="_x0004__CFA - AWPs 26.1.03 2" xfId="1206"/>
    <cellStyle name="_CFA - AWPs 26.1.03 2 2" xfId="5601"/>
    <cellStyle name="_CFA - AWPs 26.1.03 3" xfId="5602"/>
    <cellStyle name="_CFA - AWPs 26.1.03 4" xfId="5603"/>
    <cellStyle name="_CFA - AWPs 26.1.03 5" xfId="5604"/>
    <cellStyle name="_CFA - AWPs 26.1.03 6" xfId="5605"/>
    <cellStyle name="_CFA - AWPs 26.1.03 7" xfId="5606"/>
    <cellStyle name="_CFA - AWPs 26.1.03 8" xfId="5607"/>
    <cellStyle name="_CFA - AWPs 26.1.03 9" xfId="5608"/>
    <cellStyle name="_CFA-AWPs 16.1.03" xfId="448"/>
    <cellStyle name="_x0004__CFA-AWPs 16.1.03" xfId="449"/>
    <cellStyle name="_CFA-AWPs 16.1.03 10" xfId="5609"/>
    <cellStyle name="_CFA-AWPs 16.1.03 11" xfId="5610"/>
    <cellStyle name="_CFA-AWPs 16.1.03 12" xfId="5611"/>
    <cellStyle name="_CFA-AWPs 16.1.03 13" xfId="5612"/>
    <cellStyle name="_CFA-AWPs 16.1.03 2" xfId="1207"/>
    <cellStyle name="_x0004__CFA-AWPs 16.1.03 2" xfId="1208"/>
    <cellStyle name="_CFA-AWPs 16.1.03 2 2" xfId="5613"/>
    <cellStyle name="_CFA-AWPs 16.1.03 3" xfId="5614"/>
    <cellStyle name="_CFA-AWPs 16.1.03 4" xfId="5615"/>
    <cellStyle name="_CFA-AWPs 16.1.03 5" xfId="5616"/>
    <cellStyle name="_CFA-AWPs 16.1.03 6" xfId="5617"/>
    <cellStyle name="_CFA-AWPs 16.1.03 7" xfId="5618"/>
    <cellStyle name="_CFA-AWPs 16.1.03 8" xfId="5619"/>
    <cellStyle name="_CFA-AWPs 16.1.03 9" xfId="5620"/>
    <cellStyle name="_CFA-AWPs 16.1.03_Abra Dev 31 Jan 04_260404" xfId="450"/>
    <cellStyle name="_x0004__CFA-AWPs 16.1.03_Abra Dev 31 Jan 04_260404" xfId="451"/>
    <cellStyle name="_CFA-AWPs 16.1.03_Abra Dev 31 Jan 04_260404 10" xfId="5621"/>
    <cellStyle name="_CFA-AWPs 16.1.03_Abra Dev 31 Jan 04_260404 11" xfId="5622"/>
    <cellStyle name="_CFA-AWPs 16.1.03_Abra Dev 31 Jan 04_260404 12" xfId="5623"/>
    <cellStyle name="_CFA-AWPs 16.1.03_Abra Dev 31 Jan 04_260404 13" xfId="5624"/>
    <cellStyle name="_CFA-AWPs 16.1.03_Abra Dev 31 Jan 04_260404 2" xfId="5625"/>
    <cellStyle name="_CFA-AWPs 16.1.03_Abra Dev 31 Jan 04_260404 3" xfId="5626"/>
    <cellStyle name="_CFA-AWPs 16.1.03_Abra Dev 31 Jan 04_260404 4" xfId="5627"/>
    <cellStyle name="_CFA-AWPs 16.1.03_Abra Dev 31 Jan 04_260404 5" xfId="5628"/>
    <cellStyle name="_CFA-AWPs 16.1.03_Abra Dev 31 Jan 04_260404 6" xfId="5629"/>
    <cellStyle name="_CFA-AWPs 16.1.03_Abra Dev 31 Jan 04_260404 7" xfId="5630"/>
    <cellStyle name="_CFA-AWPs 16.1.03_Abra Dev 31 Jan 04_260404 8" xfId="5631"/>
    <cellStyle name="_CFA-AWPs 16.1.03_Abra Dev 31 Jan 04_260404 9" xfId="5632"/>
    <cellStyle name="_CFA-AWPs 16.1.03_Abra Development-AllAWPs03_010403" xfId="452"/>
    <cellStyle name="_x0004__CFA-AWPs 16.1.03_Abra Development-AllAWPs03_010403" xfId="453"/>
    <cellStyle name="_CFA-AWPs 16.1.03_Abra Development-AllAWPs03_010403 10" xfId="5633"/>
    <cellStyle name="_CFA-AWPs 16.1.03_Abra Development-AllAWPs03_010403 11" xfId="5634"/>
    <cellStyle name="_CFA-AWPs 16.1.03_Abra Development-AllAWPs03_010403 12" xfId="5635"/>
    <cellStyle name="_CFA-AWPs 16.1.03_Abra Development-AllAWPs03_010403 13" xfId="5636"/>
    <cellStyle name="_CFA-AWPs 16.1.03_Abra Development-AllAWPs03_010403 2" xfId="5637"/>
    <cellStyle name="_CFA-AWPs 16.1.03_Abra Development-AllAWPs03_010403 3" xfId="5638"/>
    <cellStyle name="_CFA-AWPs 16.1.03_Abra Development-AllAWPs03_010403 4" xfId="5639"/>
    <cellStyle name="_CFA-AWPs 16.1.03_Abra Development-AllAWPs03_010403 5" xfId="5640"/>
    <cellStyle name="_CFA-AWPs 16.1.03_Abra Development-AllAWPs03_010403 6" xfId="5641"/>
    <cellStyle name="_CFA-AWPs 16.1.03_Abra Development-AllAWPs03_010403 7" xfId="5642"/>
    <cellStyle name="_CFA-AWPs 16.1.03_Abra Development-AllAWPs03_010403 8" xfId="5643"/>
    <cellStyle name="_CFA-AWPs 16.1.03_Abra Development-AllAWPs03_010403 9" xfId="5644"/>
    <cellStyle name="_CFA-AWPs 16.1.03_AWP-Kinta Heights(2004)" xfId="454"/>
    <cellStyle name="_x0004__CFA-AWPs 16.1.03_AWP-Kinta Heights(2004)" xfId="455"/>
    <cellStyle name="_CFA-AWPs 16.1.03_AWP-Kinta Heights(2004) 10" xfId="5645"/>
    <cellStyle name="_CFA-AWPs 16.1.03_AWP-Kinta Heights(2004) 11" xfId="5646"/>
    <cellStyle name="_CFA-AWPs 16.1.03_AWP-Kinta Heights(2004) 12" xfId="5647"/>
    <cellStyle name="_CFA-AWPs 16.1.03_AWP-Kinta Heights(2004) 13" xfId="5648"/>
    <cellStyle name="_CFA-AWPs 16.1.03_AWP-Kinta Heights(2004) 2" xfId="5649"/>
    <cellStyle name="_CFA-AWPs 16.1.03_AWP-Kinta Heights(2004) 3" xfId="5650"/>
    <cellStyle name="_CFA-AWPs 16.1.03_AWP-Kinta Heights(2004) 4" xfId="5651"/>
    <cellStyle name="_CFA-AWPs 16.1.03_AWP-Kinta Heights(2004) 5" xfId="5652"/>
    <cellStyle name="_CFA-AWPs 16.1.03_AWP-Kinta Heights(2004) 6" xfId="5653"/>
    <cellStyle name="_CFA-AWPs 16.1.03_AWP-Kinta Heights(2004) 7" xfId="5654"/>
    <cellStyle name="_CFA-AWPs 16.1.03_AWP-Kinta Heights(2004) 8" xfId="5655"/>
    <cellStyle name="_CFA-AWPs 16.1.03_AWP-Kinta Heights(2004) 9" xfId="5656"/>
    <cellStyle name="_CFA-AWPs 16.1.03_Book2" xfId="456"/>
    <cellStyle name="_x0004__CFA-AWPs 16.1.03_Book2" xfId="457"/>
    <cellStyle name="_CFA-AWPs 16.1.03_Book2 10" xfId="5657"/>
    <cellStyle name="_CFA-AWPs 16.1.03_Book2 11" xfId="5658"/>
    <cellStyle name="_CFA-AWPs 16.1.03_Book2 12" xfId="5659"/>
    <cellStyle name="_CFA-AWPs 16.1.03_Book2 13" xfId="5660"/>
    <cellStyle name="_CFA-AWPs 16.1.03_Book2 2" xfId="5661"/>
    <cellStyle name="_CFA-AWPs 16.1.03_Book2 3" xfId="5662"/>
    <cellStyle name="_CFA-AWPs 16.1.03_Book2 4" xfId="5663"/>
    <cellStyle name="_CFA-AWPs 16.1.03_Book2 5" xfId="5664"/>
    <cellStyle name="_CFA-AWPs 16.1.03_Book2 6" xfId="5665"/>
    <cellStyle name="_CFA-AWPs 16.1.03_Book2 7" xfId="5666"/>
    <cellStyle name="_CFA-AWPs 16.1.03_Book2 8" xfId="5667"/>
    <cellStyle name="_CFA-AWPs 16.1.03_Book2 9" xfId="5668"/>
    <cellStyle name="_CFA-AWPs 16.1.03_BP02 AWPs Final310103_BF" xfId="458"/>
    <cellStyle name="_x0004__CFA-AWPs 16.1.03_BP02 AWPs Final310103_BF" xfId="459"/>
    <cellStyle name="_CFA-AWPs 16.1.03_BP02 AWPs Final310103_BF 10" xfId="5669"/>
    <cellStyle name="_CFA-AWPs 16.1.03_BP02 AWPs Final310103_BF 11" xfId="5670"/>
    <cellStyle name="_CFA-AWPs 16.1.03_BP02 AWPs Final310103_BF 12" xfId="5671"/>
    <cellStyle name="_CFA-AWPs 16.1.03_BP02 AWPs Final310103_BF 13" xfId="5672"/>
    <cellStyle name="_CFA-AWPs 16.1.03_BP02 AWPs Final310103_BF 2" xfId="5673"/>
    <cellStyle name="_CFA-AWPs 16.1.03_BP02 AWPs Final310103_BF 3" xfId="5674"/>
    <cellStyle name="_CFA-AWPs 16.1.03_BP02 AWPs Final310103_BF 4" xfId="5675"/>
    <cellStyle name="_CFA-AWPs 16.1.03_BP02 AWPs Final310103_BF 5" xfId="5676"/>
    <cellStyle name="_CFA-AWPs 16.1.03_BP02 AWPs Final310103_BF 6" xfId="5677"/>
    <cellStyle name="_CFA-AWPs 16.1.03_BP02 AWPs Final310103_BF 7" xfId="5678"/>
    <cellStyle name="_CFA-AWPs 16.1.03_BP02 AWPs Final310103_BF 8" xfId="5679"/>
    <cellStyle name="_CFA-AWPs 16.1.03_BP02 AWPs Final310103_BF 9" xfId="5680"/>
    <cellStyle name="_CFA-AWPs 16.1.03_Cekap Mesra-AllAwps 03_070303" xfId="460"/>
    <cellStyle name="_x0004__CFA-AWPs 16.1.03_Cekap Mesra-AllAwps 03_070303" xfId="461"/>
    <cellStyle name="_CFA-AWPs 16.1.03_Cekap Mesra-AllAwps 03_070303 10" xfId="5681"/>
    <cellStyle name="_CFA-AWPs 16.1.03_Cekap Mesra-AllAwps 03_070303 11" xfId="5682"/>
    <cellStyle name="_CFA-AWPs 16.1.03_Cekap Mesra-AllAwps 03_070303 12" xfId="5683"/>
    <cellStyle name="_CFA-AWPs 16.1.03_Cekap Mesra-AllAwps 03_070303 13" xfId="5684"/>
    <cellStyle name="_CFA-AWPs 16.1.03_Cekap Mesra-AllAwps 03_070303 2" xfId="5685"/>
    <cellStyle name="_CFA-AWPs 16.1.03_Cekap Mesra-AllAwps 03_070303 3" xfId="5686"/>
    <cellStyle name="_CFA-AWPs 16.1.03_Cekap Mesra-AllAwps 03_070303 4" xfId="5687"/>
    <cellStyle name="_CFA-AWPs 16.1.03_Cekap Mesra-AllAwps 03_070303 5" xfId="5688"/>
    <cellStyle name="_CFA-AWPs 16.1.03_Cekap Mesra-AllAwps 03_070303 6" xfId="5689"/>
    <cellStyle name="_CFA-AWPs 16.1.03_Cekap Mesra-AllAwps 03_070303 7" xfId="5690"/>
    <cellStyle name="_CFA-AWPs 16.1.03_Cekap Mesra-AllAwps 03_070303 8" xfId="5691"/>
    <cellStyle name="_CFA-AWPs 16.1.03_Cekap Mesra-AllAwps 03_070303 9" xfId="5692"/>
    <cellStyle name="_CFA-AWPs 16.1.03_Cekap Mesra-AllAwps 03_070303_1" xfId="462"/>
    <cellStyle name="_x0004__CFA-AWPs 16.1.03_Cekap Mesra-AllAwps 03_070303_1" xfId="463"/>
    <cellStyle name="_CFA-AWPs 16.1.03_Cekap Mesra-AllAwps 03_070303_1 10" xfId="5693"/>
    <cellStyle name="_CFA-AWPs 16.1.03_Cekap Mesra-AllAwps 03_070303_1 11" xfId="5694"/>
    <cellStyle name="_CFA-AWPs 16.1.03_Cekap Mesra-AllAwps 03_070303_1 12" xfId="5695"/>
    <cellStyle name="_CFA-AWPs 16.1.03_Cekap Mesra-AllAwps 03_070303_1 13" xfId="5696"/>
    <cellStyle name="_CFA-AWPs 16.1.03_Cekap Mesra-AllAwps 03_070303_1 2" xfId="5697"/>
    <cellStyle name="_CFA-AWPs 16.1.03_Cekap Mesra-AllAwps 03_070303_1 3" xfId="5698"/>
    <cellStyle name="_CFA-AWPs 16.1.03_Cekap Mesra-AllAwps 03_070303_1 4" xfId="5699"/>
    <cellStyle name="_CFA-AWPs 16.1.03_Cekap Mesra-AllAwps 03_070303_1 5" xfId="5700"/>
    <cellStyle name="_CFA-AWPs 16.1.03_Cekap Mesra-AllAwps 03_070303_1 6" xfId="5701"/>
    <cellStyle name="_CFA-AWPs 16.1.03_Cekap Mesra-AllAwps 03_070303_1 7" xfId="5702"/>
    <cellStyle name="_CFA-AWPs 16.1.03_Cekap Mesra-AllAwps 03_070303_1 8" xfId="5703"/>
    <cellStyle name="_CFA-AWPs 16.1.03_Cekap Mesra-AllAwps 03_070303_1 9" xfId="5704"/>
    <cellStyle name="_CFA-AWPs 16.1.03_Cekap Mesra-AllAwps 03_070303_2" xfId="464"/>
    <cellStyle name="_x0004__CFA-AWPs 16.1.03_Cekap Mesra-AllAwps 03_070303_2" xfId="465"/>
    <cellStyle name="_CFA-AWPs 16.1.03_Cekap Mesra-AllAwps 03_070303_2 10" xfId="5705"/>
    <cellStyle name="_CFA-AWPs 16.1.03_Cekap Mesra-AllAwps 03_070303_2 11" xfId="5706"/>
    <cellStyle name="_CFA-AWPs 16.1.03_Cekap Mesra-AllAwps 03_070303_2 12" xfId="5707"/>
    <cellStyle name="_CFA-AWPs 16.1.03_Cekap Mesra-AllAwps 03_070303_2 13" xfId="5708"/>
    <cellStyle name="_CFA-AWPs 16.1.03_Cekap Mesra-AllAwps 03_070303_2 2" xfId="5709"/>
    <cellStyle name="_CFA-AWPs 16.1.03_Cekap Mesra-AllAwps 03_070303_2 3" xfId="5710"/>
    <cellStyle name="_CFA-AWPs 16.1.03_Cekap Mesra-AllAwps 03_070303_2 4" xfId="5711"/>
    <cellStyle name="_CFA-AWPs 16.1.03_Cekap Mesra-AllAwps 03_070303_2 5" xfId="5712"/>
    <cellStyle name="_CFA-AWPs 16.1.03_Cekap Mesra-AllAwps 03_070303_2 6" xfId="5713"/>
    <cellStyle name="_CFA-AWPs 16.1.03_Cekap Mesra-AllAwps 03_070303_2 7" xfId="5714"/>
    <cellStyle name="_CFA-AWPs 16.1.03_Cekap Mesra-AllAwps 03_070303_2 8" xfId="5715"/>
    <cellStyle name="_CFA-AWPs 16.1.03_Cekap Mesra-AllAwps 03_070303_2 9" xfId="5716"/>
    <cellStyle name="_CFA-AWPs 16.1.03_Cekap Mesra-AllAwps 03_070303_CHHB_AWPs04(190105)" xfId="466"/>
    <cellStyle name="_x0004__CFA-AWPs 16.1.03_Cekap Mesra-AllAwps 03_070303_CHHB_AWPs04(190105)" xfId="467"/>
    <cellStyle name="_CFA-AWPs 16.1.03_Cekap Mesra-AllAwps 03_070303_CHHB_AWPs04(190105) 10" xfId="5717"/>
    <cellStyle name="_CFA-AWPs 16.1.03_Cekap Mesra-AllAwps 03_070303_CHHB_AWPs04(190105) 11" xfId="5718"/>
    <cellStyle name="_CFA-AWPs 16.1.03_Cekap Mesra-AllAwps 03_070303_CHHB_AWPs04(190105) 12" xfId="5719"/>
    <cellStyle name="_CFA-AWPs 16.1.03_Cekap Mesra-AllAwps 03_070303_CHHB_AWPs04(190105) 13" xfId="5720"/>
    <cellStyle name="_CFA-AWPs 16.1.03_Cekap Mesra-AllAwps 03_070303_CHHB_AWPs04(190105) 2" xfId="5721"/>
    <cellStyle name="_CFA-AWPs 16.1.03_Cekap Mesra-AllAwps 03_070303_CHHB_AWPs04(190105) 3" xfId="5722"/>
    <cellStyle name="_CFA-AWPs 16.1.03_Cekap Mesra-AllAwps 03_070303_CHHB_AWPs04(190105) 4" xfId="5723"/>
    <cellStyle name="_CFA-AWPs 16.1.03_Cekap Mesra-AllAwps 03_070303_CHHB_AWPs04(190105) 5" xfId="5724"/>
    <cellStyle name="_CFA-AWPs 16.1.03_Cekap Mesra-AllAwps 03_070303_CHHB_AWPs04(190105) 6" xfId="5725"/>
    <cellStyle name="_CFA-AWPs 16.1.03_Cekap Mesra-AllAwps 03_070303_CHHB_AWPs04(190105) 7" xfId="5726"/>
    <cellStyle name="_CFA-AWPs 16.1.03_Cekap Mesra-AllAwps 03_070303_CHHB_AWPs04(190105) 8" xfId="5727"/>
    <cellStyle name="_CFA-AWPs 16.1.03_Cekap Mesra-AllAwps 03_070303_CHHB_AWPs04(190105) 9" xfId="5728"/>
    <cellStyle name="_CFA-AWPs 16.1.03_Megaridge_Awps04" xfId="468"/>
    <cellStyle name="_x0004__CFA-AWPs 16.1.03_Megaridge_Awps04" xfId="469"/>
    <cellStyle name="_CFA-AWPs 16.1.03_Megaridge_Awps04 10" xfId="5729"/>
    <cellStyle name="_CFA-AWPs 16.1.03_Megaridge_Awps04 11" xfId="5730"/>
    <cellStyle name="_CFA-AWPs 16.1.03_Megaridge_Awps04 12" xfId="5731"/>
    <cellStyle name="_CFA-AWPs 16.1.03_Megaridge_Awps04 13" xfId="5732"/>
    <cellStyle name="_CFA-AWPs 16.1.03_Megaridge_Awps04 2" xfId="5733"/>
    <cellStyle name="_CFA-AWPs 16.1.03_Megaridge_Awps04 3" xfId="5734"/>
    <cellStyle name="_CFA-AWPs 16.1.03_Megaridge_Awps04 4" xfId="5735"/>
    <cellStyle name="_CFA-AWPs 16.1.03_Megaridge_Awps04 5" xfId="5736"/>
    <cellStyle name="_CFA-AWPs 16.1.03_Megaridge_Awps04 6" xfId="5737"/>
    <cellStyle name="_CFA-AWPs 16.1.03_Megaridge_Awps04 7" xfId="5738"/>
    <cellStyle name="_CFA-AWPs 16.1.03_Megaridge_Awps04 8" xfId="5739"/>
    <cellStyle name="_CFA-AWPs 16.1.03_Megaridge_Awps04 9" xfId="5740"/>
    <cellStyle name="_CFA-AWPs 16.1.03_PCB Harta_Awps04" xfId="470"/>
    <cellStyle name="_x0004__CFA-AWPs 16.1.03_PCB Harta_Awps04" xfId="471"/>
    <cellStyle name="_CFA-AWPs 16.1.03_PCB Harta_Awps04 10" xfId="5741"/>
    <cellStyle name="_CFA-AWPs 16.1.03_PCB Harta_Awps04 11" xfId="5742"/>
    <cellStyle name="_CFA-AWPs 16.1.03_PCB Harta_Awps04 12" xfId="5743"/>
    <cellStyle name="_CFA-AWPs 16.1.03_PCB Harta_Awps04 13" xfId="5744"/>
    <cellStyle name="_CFA-AWPs 16.1.03_PCB Harta_Awps04 2" xfId="5745"/>
    <cellStyle name="_CFA-AWPs 16.1.03_PCB Harta_Awps04 3" xfId="5746"/>
    <cellStyle name="_CFA-AWPs 16.1.03_PCB Harta_Awps04 4" xfId="5747"/>
    <cellStyle name="_CFA-AWPs 16.1.03_PCB Harta_Awps04 5" xfId="5748"/>
    <cellStyle name="_CFA-AWPs 16.1.03_PCB Harta_Awps04 6" xfId="5749"/>
    <cellStyle name="_CFA-AWPs 16.1.03_PCB Harta_Awps04 7" xfId="5750"/>
    <cellStyle name="_CFA-AWPs 16.1.03_PCB Harta_Awps04 8" xfId="5751"/>
    <cellStyle name="_CFA-AWPs 16.1.03_PCB Harta_Awps04 9" xfId="5752"/>
    <cellStyle name="_CFA-AWPs 16.1.03_Pembinaan PCB_AllAwps_04_090704" xfId="472"/>
    <cellStyle name="_x0004__CFA-AWPs 16.1.03_Pembinaan PCB_AllAwps_04_090704" xfId="473"/>
    <cellStyle name="_CFA-AWPs 16.1.03_Pembinaan PCB_AllAwps_04_090704 10" xfId="5753"/>
    <cellStyle name="_CFA-AWPs 16.1.03_Pembinaan PCB_AllAwps_04_090704 11" xfId="5754"/>
    <cellStyle name="_CFA-AWPs 16.1.03_Pembinaan PCB_AllAwps_04_090704 12" xfId="5755"/>
    <cellStyle name="_CFA-AWPs 16.1.03_Pembinaan PCB_AllAwps_04_090704 13" xfId="5756"/>
    <cellStyle name="_CFA-AWPs 16.1.03_Pembinaan PCB_AllAwps_04_090704 2" xfId="5757"/>
    <cellStyle name="_CFA-AWPs 16.1.03_Pembinaan PCB_AllAwps_04_090704 3" xfId="5758"/>
    <cellStyle name="_CFA-AWPs 16.1.03_Pembinaan PCB_AllAwps_04_090704 4" xfId="5759"/>
    <cellStyle name="_CFA-AWPs 16.1.03_Pembinaan PCB_AllAwps_04_090704 5" xfId="5760"/>
    <cellStyle name="_CFA-AWPs 16.1.03_Pembinaan PCB_AllAwps_04_090704 6" xfId="5761"/>
    <cellStyle name="_CFA-AWPs 16.1.03_Pembinaan PCB_AllAwps_04_090704 7" xfId="5762"/>
    <cellStyle name="_CFA-AWPs 16.1.03_Pembinaan PCB_AllAwps_04_090704 8" xfId="5763"/>
    <cellStyle name="_CFA-AWPs 16.1.03_Pembinaan PCB_AllAwps_04_090704 9" xfId="5764"/>
    <cellStyle name="_CFA-AWPs 16.1.03_Tianjin_Tax Comp_03" xfId="474"/>
    <cellStyle name="_x0004__CFA-AWPs 16.1.03_Tianjin_Tax Comp_03" xfId="475"/>
    <cellStyle name="_CFA-AWPs 16.1.03_Tianjin_Tax Comp_03 10" xfId="5765"/>
    <cellStyle name="_CFA-AWPs 16.1.03_Tianjin_Tax Comp_03 11" xfId="5766"/>
    <cellStyle name="_CFA-AWPs 16.1.03_Tianjin_Tax Comp_03 12" xfId="5767"/>
    <cellStyle name="_CFA-AWPs 16.1.03_Tianjin_Tax Comp_03 13" xfId="5768"/>
    <cellStyle name="_CFA-AWPs 16.1.03_Tianjin_Tax Comp_03 2" xfId="5769"/>
    <cellStyle name="_CFA-AWPs 16.1.03_Tianjin_Tax Comp_03 3" xfId="5770"/>
    <cellStyle name="_CFA-AWPs 16.1.03_Tianjin_Tax Comp_03 4" xfId="5771"/>
    <cellStyle name="_CFA-AWPs 16.1.03_Tianjin_Tax Comp_03 5" xfId="5772"/>
    <cellStyle name="_CFA-AWPs 16.1.03_Tianjin_Tax Comp_03 6" xfId="5773"/>
    <cellStyle name="_CFA-AWPs 16.1.03_Tianjin_Tax Comp_03 7" xfId="5774"/>
    <cellStyle name="_CFA-AWPs 16.1.03_Tianjin_Tax Comp_03 8" xfId="5775"/>
    <cellStyle name="_CFA-AWPs 16.1.03_Tianjin_Tax Comp_03 9" xfId="5776"/>
    <cellStyle name="_CFA-AWPs 16.1.03_Van Leers_amalgamation_2003(latest)" xfId="476"/>
    <cellStyle name="_x0004__CFA-AWPs 16.1.03_Van Leers_amalgamation_2003(latest)" xfId="477"/>
    <cellStyle name="_CFA-AWPs 16.1.03_Van Leers_amalgamation_2003(latest) 10" xfId="5777"/>
    <cellStyle name="_CFA-AWPs 16.1.03_Van Leers_amalgamation_2003(latest) 11" xfId="5778"/>
    <cellStyle name="_CFA-AWPs 16.1.03_Van Leers_amalgamation_2003(latest) 12" xfId="5779"/>
    <cellStyle name="_CFA-AWPs 16.1.03_Van Leers_amalgamation_2003(latest) 13" xfId="5780"/>
    <cellStyle name="_CFA-AWPs 16.1.03_Van Leers_amalgamation_2003(latest) 2" xfId="5781"/>
    <cellStyle name="_CFA-AWPs 16.1.03_Van Leers_amalgamation_2003(latest) 3" xfId="5782"/>
    <cellStyle name="_CFA-AWPs 16.1.03_Van Leers_amalgamation_2003(latest) 4" xfId="5783"/>
    <cellStyle name="_CFA-AWPs 16.1.03_Van Leers_amalgamation_2003(latest) 5" xfId="5784"/>
    <cellStyle name="_CFA-AWPs 16.1.03_Van Leers_amalgamation_2003(latest) 6" xfId="5785"/>
    <cellStyle name="_CFA-AWPs 16.1.03_Van Leers_amalgamation_2003(latest) 7" xfId="5786"/>
    <cellStyle name="_CFA-AWPs 16.1.03_Van Leers_amalgamation_2003(latest) 8" xfId="5787"/>
    <cellStyle name="_CFA-AWPs 16.1.03_Van Leers_amalgamation_2003(latest) 9" xfId="5788"/>
    <cellStyle name="_CHSB (P) Hire Purchase" xfId="478"/>
    <cellStyle name="_CHSB (P) Hire Purchase 2" xfId="5789"/>
    <cellStyle name="_CHSB (P) Hire Purchase_Group Financial Figures" xfId="5790"/>
    <cellStyle name="_CHSB_AWPs04(donna)" xfId="479"/>
    <cellStyle name="_Convenience Shopping allawps 30.04.04 (v2)" xfId="480"/>
    <cellStyle name="_x0004__Convenience Shopping allawps 30.04.04 (v2)" xfId="481"/>
    <cellStyle name="_Convenience Shopping allawps 30.04.04 (v2) 10" xfId="5791"/>
    <cellStyle name="_Convenience Shopping allawps 30.04.04 (v2) 11" xfId="5792"/>
    <cellStyle name="_Convenience Shopping allawps 30.04.04 (v2) 12" xfId="5793"/>
    <cellStyle name="_Convenience Shopping allawps 30.04.04 (v2) 13" xfId="5794"/>
    <cellStyle name="_Convenience Shopping allawps 30.04.04 (v2) 2" xfId="5795"/>
    <cellStyle name="_Convenience Shopping allawps 30.04.04 (v2) 3" xfId="5796"/>
    <cellStyle name="_Convenience Shopping allawps 30.04.04 (v2) 4" xfId="5797"/>
    <cellStyle name="_Convenience Shopping allawps 30.04.04 (v2) 5" xfId="5798"/>
    <cellStyle name="_Convenience Shopping allawps 30.04.04 (v2) 6" xfId="5799"/>
    <cellStyle name="_Convenience Shopping allawps 30.04.04 (v2) 7" xfId="5800"/>
    <cellStyle name="_Convenience Shopping allawps 30.04.04 (v2) 8" xfId="5801"/>
    <cellStyle name="_Convenience Shopping allawps 30.04.04 (v2) 9" xfId="5802"/>
    <cellStyle name="_Fixed assets" xfId="1209"/>
    <cellStyle name="_FSA-FH" xfId="1210"/>
    <cellStyle name="_FSA-FH2" xfId="1211"/>
    <cellStyle name="_x000e__G" xfId="482"/>
    <cellStyle name="_x000e__G_BS wp" xfId="1212"/>
    <cellStyle name="_x000e__G_BS wp_BS wps" xfId="1213"/>
    <cellStyle name="_x000e__G_BS wps" xfId="1214"/>
    <cellStyle name="_x000e__G_Makatas Industries WP - IS 08" xfId="1215"/>
    <cellStyle name="_x000e__G_WP(IS)-System" xfId="1216"/>
    <cellStyle name="_x000e__G_WP-IS" xfId="1217"/>
    <cellStyle name="_GWPI AWP 2003-260204" xfId="483"/>
    <cellStyle name="_Low Chee AWP 2003" xfId="484"/>
    <cellStyle name="_x000e__Makatas Industries WP - IS 08" xfId="1218"/>
    <cellStyle name="_masahanduk AWP99" xfId="485"/>
    <cellStyle name="_masahanduk AWP99 2" xfId="5803"/>
    <cellStyle name="_masahanduk AWP99_Group Financial Figures" xfId="5804"/>
    <cellStyle name="_Megaridge_Awps04" xfId="486"/>
    <cellStyle name="_x0004__Megaridge_Awps04" xfId="487"/>
    <cellStyle name="_Megaridge_Awps04 10" xfId="5805"/>
    <cellStyle name="_Megaridge_Awps04 11" xfId="5806"/>
    <cellStyle name="_Megaridge_Awps04 12" xfId="5807"/>
    <cellStyle name="_Megaridge_Awps04 13" xfId="5808"/>
    <cellStyle name="_Megaridge_Awps04 2" xfId="5809"/>
    <cellStyle name="_Megaridge_Awps04 3" xfId="5810"/>
    <cellStyle name="_Megaridge_Awps04 4" xfId="5811"/>
    <cellStyle name="_Megaridge_Awps04 5" xfId="5812"/>
    <cellStyle name="_Megaridge_Awps04 6" xfId="5813"/>
    <cellStyle name="_Megaridge_Awps04 7" xfId="5814"/>
    <cellStyle name="_Megaridge_Awps04 8" xfId="5815"/>
    <cellStyle name="_Megaridge_Awps04 9" xfId="5816"/>
    <cellStyle name="_Orisoft Conso Working 08-Dec" xfId="1219"/>
    <cellStyle name="_PCB Harta_Awps04" xfId="488"/>
    <cellStyle name="_x0004__PCB Harta_Awps04" xfId="489"/>
    <cellStyle name="_PCB Harta_Awps04 10" xfId="5817"/>
    <cellStyle name="_PCB Harta_Awps04 11" xfId="5818"/>
    <cellStyle name="_PCB Harta_Awps04 12" xfId="5819"/>
    <cellStyle name="_PCB Harta_Awps04 13" xfId="5820"/>
    <cellStyle name="_PCB Harta_Awps04 2" xfId="5821"/>
    <cellStyle name="_PCB Harta_Awps04 3" xfId="5822"/>
    <cellStyle name="_PCB Harta_Awps04 4" xfId="5823"/>
    <cellStyle name="_PCB Harta_Awps04 5" xfId="5824"/>
    <cellStyle name="_PCB Harta_Awps04 6" xfId="5825"/>
    <cellStyle name="_PCB Harta_Awps04 7" xfId="5826"/>
    <cellStyle name="_PCB Harta_Awps04 8" xfId="5827"/>
    <cellStyle name="_PCB Harta_Awps04 9" xfId="5828"/>
    <cellStyle name="_Pembinaan PCB_AllAwps_04_090704" xfId="490"/>
    <cellStyle name="_x0004__Pembinaan PCB_AllAwps_04_090704" xfId="491"/>
    <cellStyle name="_Pembinaan PCB_AllAwps_04_090704 10" xfId="5829"/>
    <cellStyle name="_Pembinaan PCB_AllAwps_04_090704 11" xfId="5830"/>
    <cellStyle name="_Pembinaan PCB_AllAwps_04_090704 12" xfId="5831"/>
    <cellStyle name="_Pembinaan PCB_AllAwps_04_090704 13" xfId="5832"/>
    <cellStyle name="_Pembinaan PCB_AllAwps_04_090704 2" xfId="5833"/>
    <cellStyle name="_Pembinaan PCB_AllAwps_04_090704 3" xfId="5834"/>
    <cellStyle name="_Pembinaan PCB_AllAwps_04_090704 4" xfId="5835"/>
    <cellStyle name="_Pembinaan PCB_AllAwps_04_090704 5" xfId="5836"/>
    <cellStyle name="_Pembinaan PCB_AllAwps_04_090704 6" xfId="5837"/>
    <cellStyle name="_Pembinaan PCB_AllAwps_04_090704 7" xfId="5838"/>
    <cellStyle name="_Pembinaan PCB_AllAwps_04_090704 8" xfId="5839"/>
    <cellStyle name="_Pembinaan PCB_AllAwps_04_090704 9" xfId="5840"/>
    <cellStyle name="_S.M Machinery AWP 04-030804" xfId="492"/>
    <cellStyle name="_Storewell(R)-Awps-2002" xfId="493"/>
    <cellStyle name="_x0004__Storewell(R)-Awps-2002" xfId="494"/>
    <cellStyle name="_Storewell(R)-Awps-2002 10" xfId="5841"/>
    <cellStyle name="_Storewell(R)-Awps-2002 11" xfId="5842"/>
    <cellStyle name="_Storewell(R)-Awps-2002 12" xfId="5843"/>
    <cellStyle name="_Storewell(R)-Awps-2002 13" xfId="5844"/>
    <cellStyle name="_Storewell(R)-Awps-2002 2" xfId="1220"/>
    <cellStyle name="_x0004__Storewell(R)-Awps-2002 2" xfId="1221"/>
    <cellStyle name="_Storewell(R)-Awps-2002 2 2" xfId="5845"/>
    <cellStyle name="_Storewell(R)-Awps-2002 3" xfId="5846"/>
    <cellStyle name="_Storewell(R)-Awps-2002 4" xfId="5847"/>
    <cellStyle name="_Storewell(R)-Awps-2002 5" xfId="5848"/>
    <cellStyle name="_Storewell(R)-Awps-2002 6" xfId="5849"/>
    <cellStyle name="_Storewell(R)-Awps-2002 7" xfId="5850"/>
    <cellStyle name="_Storewell(R)-Awps-2002 8" xfId="5851"/>
    <cellStyle name="_Storewell(R)-Awps-2002 9" xfId="5852"/>
    <cellStyle name="_Tianjin_Tax Comp_03" xfId="495"/>
    <cellStyle name="_x0004__Tianjin_Tax Comp_03" xfId="496"/>
    <cellStyle name="_Tianjin_Tax Comp_03 10" xfId="5853"/>
    <cellStyle name="_Tianjin_Tax Comp_03 11" xfId="5854"/>
    <cellStyle name="_Tianjin_Tax Comp_03 12" xfId="5855"/>
    <cellStyle name="_Tianjin_Tax Comp_03 13" xfId="5856"/>
    <cellStyle name="_Tianjin_Tax Comp_03 2" xfId="5857"/>
    <cellStyle name="_Tianjin_Tax Comp_03 3" xfId="5858"/>
    <cellStyle name="_Tianjin_Tax Comp_03 4" xfId="5859"/>
    <cellStyle name="_Tianjin_Tax Comp_03 5" xfId="5860"/>
    <cellStyle name="_Tianjin_Tax Comp_03 6" xfId="5861"/>
    <cellStyle name="_Tianjin_Tax Comp_03 7" xfId="5862"/>
    <cellStyle name="_Tianjin_Tax Comp_03 8" xfId="5863"/>
    <cellStyle name="_Tianjin_Tax Comp_03 9" xfId="5864"/>
    <cellStyle name="_Trade Recv Issues Final" xfId="497"/>
    <cellStyle name="_x0004__Trade Recv Issues Final" xfId="498"/>
    <cellStyle name="_Trade Recv Issues Final 10" xfId="5865"/>
    <cellStyle name="_Trade Recv Issues Final 11" xfId="5866"/>
    <cellStyle name="_Trade Recv Issues Final 12" xfId="5867"/>
    <cellStyle name="_Trade Recv Issues Final 13" xfId="5868"/>
    <cellStyle name="_Trade Recv Issues Final 2" xfId="5869"/>
    <cellStyle name="_Trade Recv Issues Final 3" xfId="5870"/>
    <cellStyle name="_Trade Recv Issues Final 4" xfId="5871"/>
    <cellStyle name="_Trade Recv Issues Final 5" xfId="5872"/>
    <cellStyle name="_Trade Recv Issues Final 6" xfId="5873"/>
    <cellStyle name="_Trade Recv Issues Final 7" xfId="5874"/>
    <cellStyle name="_Trade Recv Issues Final 8" xfId="5875"/>
    <cellStyle name="_Trade Recv Issues Final 9" xfId="5876"/>
    <cellStyle name="_Van Leers_amalgamation_2003(latest)" xfId="499"/>
    <cellStyle name="_x0004__Van Leers_amalgamation_2003(latest)" xfId="500"/>
    <cellStyle name="_Van Leers_amalgamation_2003(latest) 10" xfId="5877"/>
    <cellStyle name="_Van Leers_amalgamation_2003(latest) 11" xfId="5878"/>
    <cellStyle name="_Van Leers_amalgamation_2003(latest) 12" xfId="5879"/>
    <cellStyle name="_Van Leers_amalgamation_2003(latest) 13" xfId="5880"/>
    <cellStyle name="_Van Leers_amalgamation_2003(latest) 2" xfId="5881"/>
    <cellStyle name="_Van Leers_amalgamation_2003(latest) 3" xfId="5882"/>
    <cellStyle name="_Van Leers_amalgamation_2003(latest) 4" xfId="5883"/>
    <cellStyle name="_Van Leers_amalgamation_2003(latest) 5" xfId="5884"/>
    <cellStyle name="_Van Leers_amalgamation_2003(latest) 6" xfId="5885"/>
    <cellStyle name="_Van Leers_amalgamation_2003(latest) 7" xfId="5886"/>
    <cellStyle name="_Van Leers_amalgamation_2003(latest) 8" xfId="5887"/>
    <cellStyle name="_Van Leers_amalgamation_2003(latest) 9" xfId="5888"/>
    <cellStyle name="_x000e__WP(IS)-System" xfId="1222"/>
    <cellStyle name="_x000e__WP-IS" xfId="1223"/>
    <cellStyle name="’??? [0.00]_TMCA Spreadsheet(body)" xfId="1224"/>
    <cellStyle name="’???_TMCA Spreadsheet(body)" xfId="1225"/>
    <cellStyle name="=C:\WINNT\SYSTEM32\COMMAND.COM" xfId="1226"/>
    <cellStyle name="•W?_TMCA Spreadsheet(body)" xfId="1227"/>
    <cellStyle name="•W_MONTHLY BALANCE" xfId="5889"/>
    <cellStyle name="_x0018__x0002__x0003_⟀Å٢b" xfId="1228"/>
    <cellStyle name="঴" xfId="1229"/>
    <cellStyle name="æØè [0.00]_NO.1-CLAIM FORMAT" xfId="501"/>
    <cellStyle name="æØè_NO.1-CLAIM FORMAT" xfId="502"/>
    <cellStyle name="ÊÝ [0.00]_NO.1-CLAIM FORMAT" xfId="503"/>
    <cellStyle name="ÊÝ_NO.1-CLAIM FORMAT" xfId="504"/>
    <cellStyle name="fEñY [0.00]_Region Orders (2)" xfId="505"/>
    <cellStyle name="fEñY_Region Orders (2)" xfId="506"/>
    <cellStyle name="W_CATÊSSP_1" xfId="507"/>
    <cellStyle name="0,0_x000d__x000a_NA_x000d__x000a_" xfId="1230"/>
    <cellStyle name="0,0_x000d__x000a_NA_x000d__x000a_ 2" xfId="1231"/>
    <cellStyle name="0]_ITOCPX" xfId="1232"/>
    <cellStyle name="1" xfId="508"/>
    <cellStyle name="20% - Accent1" xfId="1652" builtinId="30" customBuiltin="1"/>
    <cellStyle name="20% - Accent1 10" xfId="1233"/>
    <cellStyle name="20% - Accent1 11" xfId="1234"/>
    <cellStyle name="20% - Accent1 12" xfId="1235"/>
    <cellStyle name="20% - Accent1 13" xfId="1236"/>
    <cellStyle name="20% - Accent1 2" xfId="840"/>
    <cellStyle name="20% - Accent1 2 2" xfId="1237"/>
    <cellStyle name="20% - Accent1 2 2 2" xfId="1238"/>
    <cellStyle name="20% - Accent1 2 2 3" xfId="1239"/>
    <cellStyle name="20% - Accent1 2 2 4" xfId="1240"/>
    <cellStyle name="20% - Accent1 2 2 5" xfId="1241"/>
    <cellStyle name="20% - Accent1 2 2 6" xfId="5891"/>
    <cellStyle name="20% - Accent1 2 3" xfId="1242"/>
    <cellStyle name="20% - Accent1 2 3 2" xfId="1243"/>
    <cellStyle name="20% - Accent1 2 3 3" xfId="1244"/>
    <cellStyle name="20% - Accent1 2 3 4" xfId="1245"/>
    <cellStyle name="20% - Accent1 2 3 5" xfId="1246"/>
    <cellStyle name="20% - Accent1 2 4" xfId="1247"/>
    <cellStyle name="20% - Accent1 2 4 2" xfId="1248"/>
    <cellStyle name="20% - Accent1 2 4 3" xfId="1249"/>
    <cellStyle name="20% - Accent1 2 4 4" xfId="1250"/>
    <cellStyle name="20% - Accent1 2 4 5" xfId="1251"/>
    <cellStyle name="20% - Accent1 2 5" xfId="1252"/>
    <cellStyle name="20% - Accent1 2 5 2" xfId="1253"/>
    <cellStyle name="20% - Accent1 2 5 3" xfId="1254"/>
    <cellStyle name="20% - Accent1 2 5 4" xfId="1255"/>
    <cellStyle name="20% - Accent1 2 5 5" xfId="1256"/>
    <cellStyle name="20% - Accent1 2 6" xfId="1257"/>
    <cellStyle name="20% - Accent1 2 6 2" xfId="1258"/>
    <cellStyle name="20% - Accent1 2 6 3" xfId="1259"/>
    <cellStyle name="20% - Accent1 2 6 4" xfId="1260"/>
    <cellStyle name="20% - Accent1 2 6 5" xfId="1261"/>
    <cellStyle name="20% - Accent1 2 7" xfId="1262"/>
    <cellStyle name="20% - Accent1 2 7 2" xfId="1263"/>
    <cellStyle name="20% - Accent1 2 7 3" xfId="1264"/>
    <cellStyle name="20% - Accent1 2 7 4" xfId="1265"/>
    <cellStyle name="20% - Accent1 2 7 5" xfId="1266"/>
    <cellStyle name="20% - Accent1 2 8" xfId="1267"/>
    <cellStyle name="20% - Accent1 2 9" xfId="5890"/>
    <cellStyle name="20% - Accent1 3" xfId="894"/>
    <cellStyle name="20% - Accent1 3 2" xfId="1268"/>
    <cellStyle name="20% - Accent1 3 2 2" xfId="1269"/>
    <cellStyle name="20% - Accent1 3 2 3" xfId="1270"/>
    <cellStyle name="20% - Accent1 3 2 4" xfId="1271"/>
    <cellStyle name="20% - Accent1 3 2 5" xfId="1272"/>
    <cellStyle name="20% - Accent1 3 2 6" xfId="5893"/>
    <cellStyle name="20% - Accent1 3 3" xfId="1273"/>
    <cellStyle name="20% - Accent1 3 3 2" xfId="1274"/>
    <cellStyle name="20% - Accent1 3 3 3" xfId="1275"/>
    <cellStyle name="20% - Accent1 3 3 4" xfId="1276"/>
    <cellStyle name="20% - Accent1 3 3 5" xfId="1277"/>
    <cellStyle name="20% - Accent1 3 4" xfId="1278"/>
    <cellStyle name="20% - Accent1 3 4 2" xfId="1279"/>
    <cellStyle name="20% - Accent1 3 4 3" xfId="1280"/>
    <cellStyle name="20% - Accent1 3 4 4" xfId="1281"/>
    <cellStyle name="20% - Accent1 3 4 5" xfId="1282"/>
    <cellStyle name="20% - Accent1 3 5" xfId="1283"/>
    <cellStyle name="20% - Accent1 3 5 2" xfId="1284"/>
    <cellStyle name="20% - Accent1 3 5 3" xfId="1285"/>
    <cellStyle name="20% - Accent1 3 5 4" xfId="1286"/>
    <cellStyle name="20% - Accent1 3 5 5" xfId="1287"/>
    <cellStyle name="20% - Accent1 3 6" xfId="1288"/>
    <cellStyle name="20% - Accent1 3 6 2" xfId="1289"/>
    <cellStyle name="20% - Accent1 3 6 3" xfId="1290"/>
    <cellStyle name="20% - Accent1 3 6 4" xfId="1291"/>
    <cellStyle name="20% - Accent1 3 6 5" xfId="1292"/>
    <cellStyle name="20% - Accent1 3 7" xfId="1293"/>
    <cellStyle name="20% - Accent1 3 7 2" xfId="1294"/>
    <cellStyle name="20% - Accent1 3 7 3" xfId="1295"/>
    <cellStyle name="20% - Accent1 3 7 4" xfId="1296"/>
    <cellStyle name="20% - Accent1 3 7 5" xfId="1297"/>
    <cellStyle name="20% - Accent1 3 8" xfId="1298"/>
    <cellStyle name="20% - Accent1 3 9" xfId="5892"/>
    <cellStyle name="20% - Accent1 4" xfId="923"/>
    <cellStyle name="20% - Accent1 4 2" xfId="1299"/>
    <cellStyle name="20% - Accent1 4 2 2" xfId="5895"/>
    <cellStyle name="20% - Accent1 4 3" xfId="5894"/>
    <cellStyle name="20% - Accent1 5" xfId="977"/>
    <cellStyle name="20% - Accent1 5 2" xfId="1300"/>
    <cellStyle name="20% - Accent1 5 2 2" xfId="5897"/>
    <cellStyle name="20% - Accent1 5 3" xfId="5896"/>
    <cellStyle name="20% - Accent1 6" xfId="1081"/>
    <cellStyle name="20% - Accent1 6 2" xfId="5899"/>
    <cellStyle name="20% - Accent1 6 3" xfId="5898"/>
    <cellStyle name="20% - Accent1 7" xfId="1115"/>
    <cellStyle name="20% - Accent1 7 2" xfId="5901"/>
    <cellStyle name="20% - Accent1 7 3" xfId="5900"/>
    <cellStyle name="20% - Accent1 8" xfId="1301"/>
    <cellStyle name="20% - Accent1 8 2" xfId="5902"/>
    <cellStyle name="20% - Accent1 9" xfId="1302"/>
    <cellStyle name="20% - Accent1 9 2" xfId="5903"/>
    <cellStyle name="20% - Accent2" xfId="1653" builtinId="34" customBuiltin="1"/>
    <cellStyle name="20% - Accent2 10" xfId="1303"/>
    <cellStyle name="20% - Accent2 11" xfId="1304"/>
    <cellStyle name="20% - Accent2 12" xfId="1305"/>
    <cellStyle name="20% - Accent2 13" xfId="1306"/>
    <cellStyle name="20% - Accent2 2" xfId="844"/>
    <cellStyle name="20% - Accent2 2 2" xfId="1307"/>
    <cellStyle name="20% - Accent2 2 2 2" xfId="1308"/>
    <cellStyle name="20% - Accent2 2 2 3" xfId="1309"/>
    <cellStyle name="20% - Accent2 2 2 4" xfId="1310"/>
    <cellStyle name="20% - Accent2 2 2 5" xfId="1311"/>
    <cellStyle name="20% - Accent2 2 2 6" xfId="5905"/>
    <cellStyle name="20% - Accent2 2 3" xfId="1312"/>
    <cellStyle name="20% - Accent2 2 3 2" xfId="1313"/>
    <cellStyle name="20% - Accent2 2 3 3" xfId="1314"/>
    <cellStyle name="20% - Accent2 2 3 4" xfId="1315"/>
    <cellStyle name="20% - Accent2 2 3 5" xfId="1316"/>
    <cellStyle name="20% - Accent2 2 4" xfId="1317"/>
    <cellStyle name="20% - Accent2 2 4 2" xfId="1318"/>
    <cellStyle name="20% - Accent2 2 4 3" xfId="1319"/>
    <cellStyle name="20% - Accent2 2 4 4" xfId="1320"/>
    <cellStyle name="20% - Accent2 2 4 5" xfId="1321"/>
    <cellStyle name="20% - Accent2 2 5" xfId="1322"/>
    <cellStyle name="20% - Accent2 2 5 2" xfId="1323"/>
    <cellStyle name="20% - Accent2 2 5 3" xfId="1324"/>
    <cellStyle name="20% - Accent2 2 5 4" xfId="1325"/>
    <cellStyle name="20% - Accent2 2 5 5" xfId="1326"/>
    <cellStyle name="20% - Accent2 2 6" xfId="1327"/>
    <cellStyle name="20% - Accent2 2 6 2" xfId="1328"/>
    <cellStyle name="20% - Accent2 2 6 3" xfId="1329"/>
    <cellStyle name="20% - Accent2 2 6 4" xfId="1330"/>
    <cellStyle name="20% - Accent2 2 6 5" xfId="1331"/>
    <cellStyle name="20% - Accent2 2 7" xfId="1332"/>
    <cellStyle name="20% - Accent2 2 7 2" xfId="1333"/>
    <cellStyle name="20% - Accent2 2 7 3" xfId="1334"/>
    <cellStyle name="20% - Accent2 2 7 4" xfId="1335"/>
    <cellStyle name="20% - Accent2 2 7 5" xfId="1336"/>
    <cellStyle name="20% - Accent2 2 8" xfId="1337"/>
    <cellStyle name="20% - Accent2 2 9" xfId="5904"/>
    <cellStyle name="20% - Accent2 3" xfId="897"/>
    <cellStyle name="20% - Accent2 3 2" xfId="1338"/>
    <cellStyle name="20% - Accent2 3 2 2" xfId="1339"/>
    <cellStyle name="20% - Accent2 3 2 3" xfId="1340"/>
    <cellStyle name="20% - Accent2 3 2 4" xfId="1341"/>
    <cellStyle name="20% - Accent2 3 2 5" xfId="1342"/>
    <cellStyle name="20% - Accent2 3 2 6" xfId="5907"/>
    <cellStyle name="20% - Accent2 3 3" xfId="1343"/>
    <cellStyle name="20% - Accent2 3 3 2" xfId="1344"/>
    <cellStyle name="20% - Accent2 3 3 3" xfId="1345"/>
    <cellStyle name="20% - Accent2 3 3 4" xfId="1346"/>
    <cellStyle name="20% - Accent2 3 3 5" xfId="1347"/>
    <cellStyle name="20% - Accent2 3 4" xfId="1348"/>
    <cellStyle name="20% - Accent2 3 4 2" xfId="1349"/>
    <cellStyle name="20% - Accent2 3 4 3" xfId="1350"/>
    <cellStyle name="20% - Accent2 3 4 4" xfId="1351"/>
    <cellStyle name="20% - Accent2 3 4 5" xfId="1352"/>
    <cellStyle name="20% - Accent2 3 5" xfId="1353"/>
    <cellStyle name="20% - Accent2 3 5 2" xfId="1354"/>
    <cellStyle name="20% - Accent2 3 5 3" xfId="1355"/>
    <cellStyle name="20% - Accent2 3 5 4" xfId="1356"/>
    <cellStyle name="20% - Accent2 3 5 5" xfId="1357"/>
    <cellStyle name="20% - Accent2 3 6" xfId="1358"/>
    <cellStyle name="20% - Accent2 3 6 2" xfId="1359"/>
    <cellStyle name="20% - Accent2 3 6 3" xfId="1360"/>
    <cellStyle name="20% - Accent2 3 6 4" xfId="1361"/>
    <cellStyle name="20% - Accent2 3 6 5" xfId="1362"/>
    <cellStyle name="20% - Accent2 3 7" xfId="1363"/>
    <cellStyle name="20% - Accent2 3 7 2" xfId="1364"/>
    <cellStyle name="20% - Accent2 3 7 3" xfId="1365"/>
    <cellStyle name="20% - Accent2 3 7 4" xfId="1366"/>
    <cellStyle name="20% - Accent2 3 7 5" xfId="1367"/>
    <cellStyle name="20% - Accent2 3 8" xfId="1368"/>
    <cellStyle name="20% - Accent2 3 9" xfId="5906"/>
    <cellStyle name="20% - Accent2 4" xfId="927"/>
    <cellStyle name="20% - Accent2 4 2" xfId="1369"/>
    <cellStyle name="20% - Accent2 4 2 2" xfId="5909"/>
    <cellStyle name="20% - Accent2 4 3" xfId="5908"/>
    <cellStyle name="20% - Accent2 5" xfId="981"/>
    <cellStyle name="20% - Accent2 5 2" xfId="1370"/>
    <cellStyle name="20% - Accent2 5 2 2" xfId="5911"/>
    <cellStyle name="20% - Accent2 5 3" xfId="5910"/>
    <cellStyle name="20% - Accent2 6" xfId="1085"/>
    <cellStyle name="20% - Accent2 6 2" xfId="5913"/>
    <cellStyle name="20% - Accent2 6 3" xfId="5912"/>
    <cellStyle name="20% - Accent2 7" xfId="1119"/>
    <cellStyle name="20% - Accent2 7 2" xfId="5915"/>
    <cellStyle name="20% - Accent2 7 3" xfId="5914"/>
    <cellStyle name="20% - Accent2 8" xfId="1371"/>
    <cellStyle name="20% - Accent2 8 2" xfId="5916"/>
    <cellStyle name="20% - Accent2 9" xfId="1372"/>
    <cellStyle name="20% - Accent2 9 2" xfId="5917"/>
    <cellStyle name="20% - Accent3" xfId="1654" builtinId="38" customBuiltin="1"/>
    <cellStyle name="20% - Accent3 10" xfId="1373"/>
    <cellStyle name="20% - Accent3 11" xfId="1374"/>
    <cellStyle name="20% - Accent3 12" xfId="1375"/>
    <cellStyle name="20% - Accent3 13" xfId="1376"/>
    <cellStyle name="20% - Accent3 2" xfId="848"/>
    <cellStyle name="20% - Accent3 2 2" xfId="1377"/>
    <cellStyle name="20% - Accent3 2 2 2" xfId="1378"/>
    <cellStyle name="20% - Accent3 2 2 3" xfId="1379"/>
    <cellStyle name="20% - Accent3 2 2 4" xfId="1380"/>
    <cellStyle name="20% - Accent3 2 2 5" xfId="1381"/>
    <cellStyle name="20% - Accent3 2 2 6" xfId="5919"/>
    <cellStyle name="20% - Accent3 2 3" xfId="1382"/>
    <cellStyle name="20% - Accent3 2 3 2" xfId="1383"/>
    <cellStyle name="20% - Accent3 2 3 3" xfId="1384"/>
    <cellStyle name="20% - Accent3 2 3 4" xfId="1385"/>
    <cellStyle name="20% - Accent3 2 3 5" xfId="1386"/>
    <cellStyle name="20% - Accent3 2 4" xfId="1387"/>
    <cellStyle name="20% - Accent3 2 4 2" xfId="1388"/>
    <cellStyle name="20% - Accent3 2 4 3" xfId="1389"/>
    <cellStyle name="20% - Accent3 2 4 4" xfId="1390"/>
    <cellStyle name="20% - Accent3 2 4 5" xfId="1391"/>
    <cellStyle name="20% - Accent3 2 5" xfId="1392"/>
    <cellStyle name="20% - Accent3 2 5 2" xfId="1393"/>
    <cellStyle name="20% - Accent3 2 5 3" xfId="1394"/>
    <cellStyle name="20% - Accent3 2 5 4" xfId="1395"/>
    <cellStyle name="20% - Accent3 2 5 5" xfId="1396"/>
    <cellStyle name="20% - Accent3 2 6" xfId="1397"/>
    <cellStyle name="20% - Accent3 2 6 2" xfId="1398"/>
    <cellStyle name="20% - Accent3 2 6 3" xfId="1399"/>
    <cellStyle name="20% - Accent3 2 6 4" xfId="1400"/>
    <cellStyle name="20% - Accent3 2 6 5" xfId="1401"/>
    <cellStyle name="20% - Accent3 2 7" xfId="1402"/>
    <cellStyle name="20% - Accent3 2 7 2" xfId="1403"/>
    <cellStyle name="20% - Accent3 2 7 3" xfId="1404"/>
    <cellStyle name="20% - Accent3 2 7 4" xfId="1405"/>
    <cellStyle name="20% - Accent3 2 7 5" xfId="1406"/>
    <cellStyle name="20% - Accent3 2 8" xfId="1407"/>
    <cellStyle name="20% - Accent3 2 9" xfId="5918"/>
    <cellStyle name="20% - Accent3 3" xfId="899"/>
    <cellStyle name="20% - Accent3 3 2" xfId="1408"/>
    <cellStyle name="20% - Accent3 3 2 2" xfId="1409"/>
    <cellStyle name="20% - Accent3 3 2 3" xfId="1410"/>
    <cellStyle name="20% - Accent3 3 2 4" xfId="1411"/>
    <cellStyle name="20% - Accent3 3 2 5" xfId="1412"/>
    <cellStyle name="20% - Accent3 3 2 6" xfId="5921"/>
    <cellStyle name="20% - Accent3 3 3" xfId="1413"/>
    <cellStyle name="20% - Accent3 3 3 2" xfId="1414"/>
    <cellStyle name="20% - Accent3 3 3 3" xfId="1415"/>
    <cellStyle name="20% - Accent3 3 3 4" xfId="1416"/>
    <cellStyle name="20% - Accent3 3 3 5" xfId="1417"/>
    <cellStyle name="20% - Accent3 3 4" xfId="1418"/>
    <cellStyle name="20% - Accent3 3 4 2" xfId="1419"/>
    <cellStyle name="20% - Accent3 3 4 3" xfId="1420"/>
    <cellStyle name="20% - Accent3 3 4 4" xfId="1421"/>
    <cellStyle name="20% - Accent3 3 4 5" xfId="1422"/>
    <cellStyle name="20% - Accent3 3 5" xfId="1423"/>
    <cellStyle name="20% - Accent3 3 5 2" xfId="1424"/>
    <cellStyle name="20% - Accent3 3 5 3" xfId="1425"/>
    <cellStyle name="20% - Accent3 3 5 4" xfId="1426"/>
    <cellStyle name="20% - Accent3 3 5 5" xfId="1427"/>
    <cellStyle name="20% - Accent3 3 6" xfId="1428"/>
    <cellStyle name="20% - Accent3 3 6 2" xfId="1429"/>
    <cellStyle name="20% - Accent3 3 6 3" xfId="1430"/>
    <cellStyle name="20% - Accent3 3 6 4" xfId="1431"/>
    <cellStyle name="20% - Accent3 3 6 5" xfId="1432"/>
    <cellStyle name="20% - Accent3 3 7" xfId="1433"/>
    <cellStyle name="20% - Accent3 3 7 2" xfId="1434"/>
    <cellStyle name="20% - Accent3 3 7 3" xfId="1435"/>
    <cellStyle name="20% - Accent3 3 7 4" xfId="1436"/>
    <cellStyle name="20% - Accent3 3 7 5" xfId="1437"/>
    <cellStyle name="20% - Accent3 3 8" xfId="1438"/>
    <cellStyle name="20% - Accent3 3 9" xfId="5920"/>
    <cellStyle name="20% - Accent3 4" xfId="931"/>
    <cellStyle name="20% - Accent3 4 2" xfId="1439"/>
    <cellStyle name="20% - Accent3 4 2 2" xfId="5923"/>
    <cellStyle name="20% - Accent3 4 3" xfId="5922"/>
    <cellStyle name="20% - Accent3 5" xfId="985"/>
    <cellStyle name="20% - Accent3 5 2" xfId="1440"/>
    <cellStyle name="20% - Accent3 5 2 2" xfId="5925"/>
    <cellStyle name="20% - Accent3 5 3" xfId="5924"/>
    <cellStyle name="20% - Accent3 6" xfId="1088"/>
    <cellStyle name="20% - Accent3 6 2" xfId="5927"/>
    <cellStyle name="20% - Accent3 6 3" xfId="5926"/>
    <cellStyle name="20% - Accent3 7" xfId="1121"/>
    <cellStyle name="20% - Accent3 7 2" xfId="5929"/>
    <cellStyle name="20% - Accent3 7 3" xfId="5928"/>
    <cellStyle name="20% - Accent3 8" xfId="1441"/>
    <cellStyle name="20% - Accent3 8 2" xfId="5930"/>
    <cellStyle name="20% - Accent3 9" xfId="1442"/>
    <cellStyle name="20% - Accent3 9 2" xfId="5931"/>
    <cellStyle name="20% - Accent4 10" xfId="1443"/>
    <cellStyle name="20% - Accent4 11" xfId="1444"/>
    <cellStyle name="20% - Accent4 12" xfId="1445"/>
    <cellStyle name="20% - Accent4 13" xfId="1446"/>
    <cellStyle name="20% - Accent4 2" xfId="852"/>
    <cellStyle name="20% - Accent4 2 2" xfId="1447"/>
    <cellStyle name="20% - Accent4 2 2 2" xfId="1448"/>
    <cellStyle name="20% - Accent4 2 2 3" xfId="1449"/>
    <cellStyle name="20% - Accent4 2 2 4" xfId="1450"/>
    <cellStyle name="20% - Accent4 2 2 5" xfId="1451"/>
    <cellStyle name="20% - Accent4 2 2 6" xfId="5933"/>
    <cellStyle name="20% - Accent4 2 3" xfId="1452"/>
    <cellStyle name="20% - Accent4 2 3 2" xfId="1453"/>
    <cellStyle name="20% - Accent4 2 3 3" xfId="1454"/>
    <cellStyle name="20% - Accent4 2 3 4" xfId="1455"/>
    <cellStyle name="20% - Accent4 2 3 5" xfId="1456"/>
    <cellStyle name="20% - Accent4 2 4" xfId="1457"/>
    <cellStyle name="20% - Accent4 2 4 2" xfId="1458"/>
    <cellStyle name="20% - Accent4 2 4 3" xfId="1459"/>
    <cellStyle name="20% - Accent4 2 4 4" xfId="1460"/>
    <cellStyle name="20% - Accent4 2 4 5" xfId="1461"/>
    <cellStyle name="20% - Accent4 2 5" xfId="1462"/>
    <cellStyle name="20% - Accent4 2 5 2" xfId="1463"/>
    <cellStyle name="20% - Accent4 2 5 3" xfId="1464"/>
    <cellStyle name="20% - Accent4 2 5 4" xfId="1465"/>
    <cellStyle name="20% - Accent4 2 5 5" xfId="1466"/>
    <cellStyle name="20% - Accent4 2 6" xfId="1467"/>
    <cellStyle name="20% - Accent4 2 6 2" xfId="1468"/>
    <cellStyle name="20% - Accent4 2 6 3" xfId="1469"/>
    <cellStyle name="20% - Accent4 2 6 4" xfId="1470"/>
    <cellStyle name="20% - Accent4 2 6 5" xfId="1471"/>
    <cellStyle name="20% - Accent4 2 7" xfId="1472"/>
    <cellStyle name="20% - Accent4 2 7 2" xfId="1473"/>
    <cellStyle name="20% - Accent4 2 7 3" xfId="1474"/>
    <cellStyle name="20% - Accent4 2 7 4" xfId="1475"/>
    <cellStyle name="20% - Accent4 2 7 5" xfId="1476"/>
    <cellStyle name="20% - Accent4 2 8" xfId="1477"/>
    <cellStyle name="20% - Accent4 2 9" xfId="5932"/>
    <cellStyle name="20% - Accent4 3" xfId="902"/>
    <cellStyle name="20% - Accent4 3 2" xfId="1478"/>
    <cellStyle name="20% - Accent4 3 2 2" xfId="1479"/>
    <cellStyle name="20% - Accent4 3 2 3" xfId="1480"/>
    <cellStyle name="20% - Accent4 3 2 4" xfId="1481"/>
    <cellStyle name="20% - Accent4 3 2 5" xfId="1482"/>
    <cellStyle name="20% - Accent4 3 2 6" xfId="5935"/>
    <cellStyle name="20% - Accent4 3 3" xfId="1483"/>
    <cellStyle name="20% - Accent4 3 3 2" xfId="1484"/>
    <cellStyle name="20% - Accent4 3 3 3" xfId="1485"/>
    <cellStyle name="20% - Accent4 3 3 4" xfId="1486"/>
    <cellStyle name="20% - Accent4 3 3 5" xfId="1487"/>
    <cellStyle name="20% - Accent4 3 4" xfId="1488"/>
    <cellStyle name="20% - Accent4 3 4 2" xfId="1489"/>
    <cellStyle name="20% - Accent4 3 4 3" xfId="1490"/>
    <cellStyle name="20% - Accent4 3 4 4" xfId="1491"/>
    <cellStyle name="20% - Accent4 3 4 5" xfId="1492"/>
    <cellStyle name="20% - Accent4 3 5" xfId="1493"/>
    <cellStyle name="20% - Accent4 3 5 2" xfId="1494"/>
    <cellStyle name="20% - Accent4 3 5 3" xfId="1495"/>
    <cellStyle name="20% - Accent4 3 5 4" xfId="1496"/>
    <cellStyle name="20% - Accent4 3 5 5" xfId="1497"/>
    <cellStyle name="20% - Accent4 3 6" xfId="1498"/>
    <cellStyle name="20% - Accent4 3 6 2" xfId="1499"/>
    <cellStyle name="20% - Accent4 3 6 3" xfId="1500"/>
    <cellStyle name="20% - Accent4 3 6 4" xfId="1501"/>
    <cellStyle name="20% - Accent4 3 6 5" xfId="1502"/>
    <cellStyle name="20% - Accent4 3 7" xfId="1503"/>
    <cellStyle name="20% - Accent4 3 7 2" xfId="1504"/>
    <cellStyle name="20% - Accent4 3 7 3" xfId="1505"/>
    <cellStyle name="20% - Accent4 3 7 4" xfId="1506"/>
    <cellStyle name="20% - Accent4 3 7 5" xfId="1507"/>
    <cellStyle name="20% - Accent4 3 8" xfId="1508"/>
    <cellStyle name="20% - Accent4 3 9" xfId="5934"/>
    <cellStyle name="20% - Accent4 4" xfId="934"/>
    <cellStyle name="20% - Accent4 4 2" xfId="1509"/>
    <cellStyle name="20% - Accent4 4 2 2" xfId="5937"/>
    <cellStyle name="20% - Accent4 4 3" xfId="5936"/>
    <cellStyle name="20% - Accent4 5" xfId="989"/>
    <cellStyle name="20% - Accent4 5 2" xfId="1510"/>
    <cellStyle name="20% - Accent4 5 2 2" xfId="5939"/>
    <cellStyle name="20% - Accent4 5 3" xfId="5938"/>
    <cellStyle name="20% - Accent4 6" xfId="1091"/>
    <cellStyle name="20% - Accent4 6 2" xfId="5941"/>
    <cellStyle name="20% - Accent4 6 3" xfId="5940"/>
    <cellStyle name="20% - Accent4 7" xfId="1124"/>
    <cellStyle name="20% - Accent4 7 2" xfId="5943"/>
    <cellStyle name="20% - Accent4 7 3" xfId="5942"/>
    <cellStyle name="20% - Accent4 8" xfId="789"/>
    <cellStyle name="20% - Accent4 8 2" xfId="5945"/>
    <cellStyle name="20% - Accent4 8 3" xfId="5944"/>
    <cellStyle name="20% - Accent4 9" xfId="1511"/>
    <cellStyle name="20% - Accent4 9 2" xfId="5946"/>
    <cellStyle name="20% - Accent5" xfId="1655" builtinId="46" customBuiltin="1"/>
    <cellStyle name="20% - Accent5 10" xfId="1512"/>
    <cellStyle name="20% - Accent5 11" xfId="1513"/>
    <cellStyle name="20% - Accent5 12" xfId="1514"/>
    <cellStyle name="20% - Accent5 13" xfId="1515"/>
    <cellStyle name="20% - Accent5 2" xfId="856"/>
    <cellStyle name="20% - Accent5 2 2" xfId="1516"/>
    <cellStyle name="20% - Accent5 2 2 2" xfId="1517"/>
    <cellStyle name="20% - Accent5 2 2 3" xfId="1518"/>
    <cellStyle name="20% - Accent5 2 2 4" xfId="1519"/>
    <cellStyle name="20% - Accent5 2 2 5" xfId="1520"/>
    <cellStyle name="20% - Accent5 2 2 6" xfId="5948"/>
    <cellStyle name="20% - Accent5 2 3" xfId="1521"/>
    <cellStyle name="20% - Accent5 2 3 2" xfId="1522"/>
    <cellStyle name="20% - Accent5 2 3 3" xfId="1523"/>
    <cellStyle name="20% - Accent5 2 3 4" xfId="1524"/>
    <cellStyle name="20% - Accent5 2 3 5" xfId="1525"/>
    <cellStyle name="20% - Accent5 2 4" xfId="1526"/>
    <cellStyle name="20% - Accent5 2 4 2" xfId="1527"/>
    <cellStyle name="20% - Accent5 2 4 3" xfId="1528"/>
    <cellStyle name="20% - Accent5 2 4 4" xfId="1529"/>
    <cellStyle name="20% - Accent5 2 4 5" xfId="1530"/>
    <cellStyle name="20% - Accent5 2 5" xfId="1531"/>
    <cellStyle name="20% - Accent5 2 5 2" xfId="1532"/>
    <cellStyle name="20% - Accent5 2 5 3" xfId="1533"/>
    <cellStyle name="20% - Accent5 2 5 4" xfId="1534"/>
    <cellStyle name="20% - Accent5 2 5 5" xfId="1535"/>
    <cellStyle name="20% - Accent5 2 6" xfId="1536"/>
    <cellStyle name="20% - Accent5 2 6 2" xfId="1537"/>
    <cellStyle name="20% - Accent5 2 6 3" xfId="1538"/>
    <cellStyle name="20% - Accent5 2 6 4" xfId="1539"/>
    <cellStyle name="20% - Accent5 2 6 5" xfId="1540"/>
    <cellStyle name="20% - Accent5 2 7" xfId="1541"/>
    <cellStyle name="20% - Accent5 2 7 2" xfId="1542"/>
    <cellStyle name="20% - Accent5 2 7 3" xfId="1543"/>
    <cellStyle name="20% - Accent5 2 7 4" xfId="1544"/>
    <cellStyle name="20% - Accent5 2 7 5" xfId="1545"/>
    <cellStyle name="20% - Accent5 2 8" xfId="1546"/>
    <cellStyle name="20% - Accent5 2 9" xfId="5947"/>
    <cellStyle name="20% - Accent5 3" xfId="904"/>
    <cellStyle name="20% - Accent5 3 2" xfId="1547"/>
    <cellStyle name="20% - Accent5 3 2 2" xfId="1548"/>
    <cellStyle name="20% - Accent5 3 2 3" xfId="1549"/>
    <cellStyle name="20% - Accent5 3 2 4" xfId="1550"/>
    <cellStyle name="20% - Accent5 3 2 5" xfId="1551"/>
    <cellStyle name="20% - Accent5 3 2 6" xfId="5950"/>
    <cellStyle name="20% - Accent5 3 3" xfId="1552"/>
    <cellStyle name="20% - Accent5 3 3 2" xfId="1553"/>
    <cellStyle name="20% - Accent5 3 3 3" xfId="1554"/>
    <cellStyle name="20% - Accent5 3 3 4" xfId="1555"/>
    <cellStyle name="20% - Accent5 3 3 5" xfId="1556"/>
    <cellStyle name="20% - Accent5 3 4" xfId="1557"/>
    <cellStyle name="20% - Accent5 3 4 2" xfId="1558"/>
    <cellStyle name="20% - Accent5 3 4 3" xfId="1559"/>
    <cellStyle name="20% - Accent5 3 4 4" xfId="1560"/>
    <cellStyle name="20% - Accent5 3 4 5" xfId="1561"/>
    <cellStyle name="20% - Accent5 3 5" xfId="1562"/>
    <cellStyle name="20% - Accent5 3 5 2" xfId="1563"/>
    <cellStyle name="20% - Accent5 3 5 3" xfId="1564"/>
    <cellStyle name="20% - Accent5 3 5 4" xfId="1565"/>
    <cellStyle name="20% - Accent5 3 5 5" xfId="1566"/>
    <cellStyle name="20% - Accent5 3 6" xfId="1567"/>
    <cellStyle name="20% - Accent5 3 6 2" xfId="1568"/>
    <cellStyle name="20% - Accent5 3 6 3" xfId="1569"/>
    <cellStyle name="20% - Accent5 3 6 4" xfId="1570"/>
    <cellStyle name="20% - Accent5 3 6 5" xfId="1571"/>
    <cellStyle name="20% - Accent5 3 7" xfId="1572"/>
    <cellStyle name="20% - Accent5 3 7 2" xfId="1573"/>
    <cellStyle name="20% - Accent5 3 7 3" xfId="1574"/>
    <cellStyle name="20% - Accent5 3 7 4" xfId="1575"/>
    <cellStyle name="20% - Accent5 3 7 5" xfId="1576"/>
    <cellStyle name="20% - Accent5 3 8" xfId="1577"/>
    <cellStyle name="20% - Accent5 3 9" xfId="5949"/>
    <cellStyle name="20% - Accent5 4" xfId="938"/>
    <cellStyle name="20% - Accent5 4 2" xfId="1578"/>
    <cellStyle name="20% - Accent5 4 2 2" xfId="5952"/>
    <cellStyle name="20% - Accent5 4 3" xfId="5951"/>
    <cellStyle name="20% - Accent5 5" xfId="993"/>
    <cellStyle name="20% - Accent5 5 2" xfId="1579"/>
    <cellStyle name="20% - Accent5 5 2 2" xfId="5954"/>
    <cellStyle name="20% - Accent5 5 3" xfId="5953"/>
    <cellStyle name="20% - Accent5 6" xfId="1094"/>
    <cellStyle name="20% - Accent5 6 2" xfId="5956"/>
    <cellStyle name="20% - Accent5 6 3" xfId="5955"/>
    <cellStyle name="20% - Accent5 7" xfId="1126"/>
    <cellStyle name="20% - Accent5 7 2" xfId="5958"/>
    <cellStyle name="20% - Accent5 7 3" xfId="5957"/>
    <cellStyle name="20% - Accent5 8" xfId="1580"/>
    <cellStyle name="20% - Accent5 8 2" xfId="5959"/>
    <cellStyle name="20% - Accent5 9" xfId="1581"/>
    <cellStyle name="20% - Accent5 9 2" xfId="5960"/>
    <cellStyle name="20% - Accent6" xfId="1656" builtinId="50" customBuiltin="1"/>
    <cellStyle name="20% - Accent6 10" xfId="1582"/>
    <cellStyle name="20% - Accent6 11" xfId="1583"/>
    <cellStyle name="20% - Accent6 12" xfId="1584"/>
    <cellStyle name="20% - Accent6 13" xfId="1585"/>
    <cellStyle name="20% - Accent6 2" xfId="859"/>
    <cellStyle name="20% - Accent6 2 2" xfId="1586"/>
    <cellStyle name="20% - Accent6 2 2 2" xfId="1587"/>
    <cellStyle name="20% - Accent6 2 2 3" xfId="1588"/>
    <cellStyle name="20% - Accent6 2 2 4" xfId="1589"/>
    <cellStyle name="20% - Accent6 2 2 5" xfId="1590"/>
    <cellStyle name="20% - Accent6 2 2 6" xfId="5962"/>
    <cellStyle name="20% - Accent6 2 3" xfId="1591"/>
    <cellStyle name="20% - Accent6 2 3 2" xfId="1592"/>
    <cellStyle name="20% - Accent6 2 3 3" xfId="1593"/>
    <cellStyle name="20% - Accent6 2 3 4" xfId="1594"/>
    <cellStyle name="20% - Accent6 2 3 5" xfId="1595"/>
    <cellStyle name="20% - Accent6 2 4" xfId="1596"/>
    <cellStyle name="20% - Accent6 2 4 2" xfId="1597"/>
    <cellStyle name="20% - Accent6 2 4 3" xfId="1598"/>
    <cellStyle name="20% - Accent6 2 4 4" xfId="1599"/>
    <cellStyle name="20% - Accent6 2 4 5" xfId="1600"/>
    <cellStyle name="20% - Accent6 2 5" xfId="1601"/>
    <cellStyle name="20% - Accent6 2 5 2" xfId="1602"/>
    <cellStyle name="20% - Accent6 2 5 3" xfId="1603"/>
    <cellStyle name="20% - Accent6 2 5 4" xfId="1604"/>
    <cellStyle name="20% - Accent6 2 5 5" xfId="1605"/>
    <cellStyle name="20% - Accent6 2 6" xfId="1606"/>
    <cellStyle name="20% - Accent6 2 6 2" xfId="1607"/>
    <cellStyle name="20% - Accent6 2 6 3" xfId="1608"/>
    <cellStyle name="20% - Accent6 2 6 4" xfId="1609"/>
    <cellStyle name="20% - Accent6 2 6 5" xfId="1610"/>
    <cellStyle name="20% - Accent6 2 7" xfId="1611"/>
    <cellStyle name="20% - Accent6 2 7 2" xfId="1612"/>
    <cellStyle name="20% - Accent6 2 7 3" xfId="1613"/>
    <cellStyle name="20% - Accent6 2 7 4" xfId="1614"/>
    <cellStyle name="20% - Accent6 2 7 5" xfId="1615"/>
    <cellStyle name="20% - Accent6 2 8" xfId="1616"/>
    <cellStyle name="20% - Accent6 2 9" xfId="5961"/>
    <cellStyle name="20% - Accent6 3" xfId="906"/>
    <cellStyle name="20% - Accent6 3 2" xfId="1617"/>
    <cellStyle name="20% - Accent6 3 2 2" xfId="1618"/>
    <cellStyle name="20% - Accent6 3 2 3" xfId="1619"/>
    <cellStyle name="20% - Accent6 3 2 4" xfId="1620"/>
    <cellStyle name="20% - Accent6 3 2 5" xfId="1621"/>
    <cellStyle name="20% - Accent6 3 2 6" xfId="5964"/>
    <cellStyle name="20% - Accent6 3 3" xfId="1622"/>
    <cellStyle name="20% - Accent6 3 3 2" xfId="1623"/>
    <cellStyle name="20% - Accent6 3 3 3" xfId="1624"/>
    <cellStyle name="20% - Accent6 3 3 4" xfId="1625"/>
    <cellStyle name="20% - Accent6 3 3 5" xfId="1626"/>
    <cellStyle name="20% - Accent6 3 4" xfId="1627"/>
    <cellStyle name="20% - Accent6 3 4 2" xfId="1628"/>
    <cellStyle name="20% - Accent6 3 4 3" xfId="1629"/>
    <cellStyle name="20% - Accent6 3 4 4" xfId="1630"/>
    <cellStyle name="20% - Accent6 3 4 5" xfId="1631"/>
    <cellStyle name="20% - Accent6 3 5" xfId="1632"/>
    <cellStyle name="20% - Accent6 3 5 2" xfId="1633"/>
    <cellStyle name="20% - Accent6 3 5 3" xfId="1634"/>
    <cellStyle name="20% - Accent6 3 5 4" xfId="1635"/>
    <cellStyle name="20% - Accent6 3 5 5" xfId="1636"/>
    <cellStyle name="20% - Accent6 3 6" xfId="1637"/>
    <cellStyle name="20% - Accent6 3 6 2" xfId="1638"/>
    <cellStyle name="20% - Accent6 3 6 3" xfId="1639"/>
    <cellStyle name="20% - Accent6 3 6 4" xfId="1640"/>
    <cellStyle name="20% - Accent6 3 6 5" xfId="1641"/>
    <cellStyle name="20% - Accent6 3 7" xfId="1642"/>
    <cellStyle name="20% - Accent6 3 7 2" xfId="1643"/>
    <cellStyle name="20% - Accent6 3 7 3" xfId="1644"/>
    <cellStyle name="20% - Accent6 3 7 4" xfId="1645"/>
    <cellStyle name="20% - Accent6 3 7 5" xfId="1646"/>
    <cellStyle name="20% - Accent6 3 8" xfId="1647"/>
    <cellStyle name="20% - Accent6 3 9" xfId="5963"/>
    <cellStyle name="20% - Accent6 4" xfId="941"/>
    <cellStyle name="20% - Accent6 4 2" xfId="1648"/>
    <cellStyle name="20% - Accent6 4 2 2" xfId="5966"/>
    <cellStyle name="20% - Accent6 4 3" xfId="5965"/>
    <cellStyle name="20% - Accent6 5" xfId="997"/>
    <cellStyle name="20% - Accent6 5 2" xfId="1649"/>
    <cellStyle name="20% - Accent6 5 2 2" xfId="5968"/>
    <cellStyle name="20% - Accent6 5 3" xfId="5967"/>
    <cellStyle name="20% - Accent6 6" xfId="1097"/>
    <cellStyle name="20% - Accent6 6 2" xfId="5970"/>
    <cellStyle name="20% - Accent6 6 3" xfId="5969"/>
    <cellStyle name="20% - Accent6 7" xfId="1128"/>
    <cellStyle name="20% - Accent6 7 2" xfId="5972"/>
    <cellStyle name="20% - Accent6 7 3" xfId="5971"/>
    <cellStyle name="20% - Accent6 8" xfId="1650"/>
    <cellStyle name="20% - Accent6 8 2" xfId="5973"/>
    <cellStyle name="20% - Accent6 9" xfId="1651"/>
    <cellStyle name="20% - Accent6 9 2" xfId="5974"/>
    <cellStyle name="๒๖๋_x000d_A_x0001_" xfId="1657"/>
    <cellStyle name="๒๖๋_x000d_A_x0001_ 2" xfId="1658"/>
    <cellStyle name="๒๖๋_x000d_A_x0001_ 3" xfId="1659"/>
    <cellStyle name="๒๖๋_x000d_A_x0001_ 4" xfId="1660"/>
    <cellStyle name="๒๖๋_x000d_A_x0001_ 5" xfId="1661"/>
    <cellStyle name="๒๖๋_x000d_A_x0001_ 6" xfId="1662"/>
    <cellStyle name="๒๖๋_x000d_A_x0001_ 7" xfId="1663"/>
    <cellStyle name="2line" xfId="509"/>
    <cellStyle name="2line 2" xfId="1664"/>
    <cellStyle name="๒Wลว - Style1" xfId="1665"/>
    <cellStyle name="๒Wลว - Style2" xfId="1666"/>
    <cellStyle name="๒Wลว - Style3" xfId="1667"/>
    <cellStyle name="๒Wลว - Style4" xfId="1668"/>
    <cellStyle name="๒Wลว - Style5" xfId="1669"/>
    <cellStyle name="๒Wลว - Style6" xfId="1670"/>
    <cellStyle name="๒Wลว - Style7" xfId="1671"/>
    <cellStyle name="๒Wลว - Style8" xfId="1672"/>
    <cellStyle name="40% - Accent1 10" xfId="1673"/>
    <cellStyle name="40% - Accent1 11" xfId="1674"/>
    <cellStyle name="40% - Accent1 12" xfId="1675"/>
    <cellStyle name="40% - Accent1 13" xfId="1676"/>
    <cellStyle name="40% - Accent1 2" xfId="841"/>
    <cellStyle name="40% - Accent1 2 2" xfId="1677"/>
    <cellStyle name="40% - Accent1 2 2 2" xfId="1678"/>
    <cellStyle name="40% - Accent1 2 2 3" xfId="1679"/>
    <cellStyle name="40% - Accent1 2 2 4" xfId="1680"/>
    <cellStyle name="40% - Accent1 2 2 5" xfId="1681"/>
    <cellStyle name="40% - Accent1 2 2 6" xfId="5976"/>
    <cellStyle name="40% - Accent1 2 3" xfId="1682"/>
    <cellStyle name="40% - Accent1 2 3 2" xfId="1683"/>
    <cellStyle name="40% - Accent1 2 3 3" xfId="1684"/>
    <cellStyle name="40% - Accent1 2 3 4" xfId="1685"/>
    <cellStyle name="40% - Accent1 2 3 5" xfId="1686"/>
    <cellStyle name="40% - Accent1 2 4" xfId="1687"/>
    <cellStyle name="40% - Accent1 2 4 2" xfId="1688"/>
    <cellStyle name="40% - Accent1 2 4 3" xfId="1689"/>
    <cellStyle name="40% - Accent1 2 4 4" xfId="1690"/>
    <cellStyle name="40% - Accent1 2 4 5" xfId="1691"/>
    <cellStyle name="40% - Accent1 2 5" xfId="1692"/>
    <cellStyle name="40% - Accent1 2 5 2" xfId="1693"/>
    <cellStyle name="40% - Accent1 2 5 3" xfId="1694"/>
    <cellStyle name="40% - Accent1 2 5 4" xfId="1695"/>
    <cellStyle name="40% - Accent1 2 5 5" xfId="1696"/>
    <cellStyle name="40% - Accent1 2 6" xfId="1697"/>
    <cellStyle name="40% - Accent1 2 6 2" xfId="1698"/>
    <cellStyle name="40% - Accent1 2 6 3" xfId="1699"/>
    <cellStyle name="40% - Accent1 2 6 4" xfId="1700"/>
    <cellStyle name="40% - Accent1 2 6 5" xfId="1701"/>
    <cellStyle name="40% - Accent1 2 7" xfId="1702"/>
    <cellStyle name="40% - Accent1 2 7 2" xfId="1703"/>
    <cellStyle name="40% - Accent1 2 7 3" xfId="1704"/>
    <cellStyle name="40% - Accent1 2 7 4" xfId="1705"/>
    <cellStyle name="40% - Accent1 2 7 5" xfId="1706"/>
    <cellStyle name="40% - Accent1 2 8" xfId="1707"/>
    <cellStyle name="40% - Accent1 2 9" xfId="5975"/>
    <cellStyle name="40% - Accent1 3" xfId="895"/>
    <cellStyle name="40% - Accent1 3 2" xfId="1708"/>
    <cellStyle name="40% - Accent1 3 2 2" xfId="1709"/>
    <cellStyle name="40% - Accent1 3 2 3" xfId="1710"/>
    <cellStyle name="40% - Accent1 3 2 4" xfId="1711"/>
    <cellStyle name="40% - Accent1 3 2 5" xfId="1712"/>
    <cellStyle name="40% - Accent1 3 2 6" xfId="5978"/>
    <cellStyle name="40% - Accent1 3 3" xfId="1713"/>
    <cellStyle name="40% - Accent1 3 3 2" xfId="1714"/>
    <cellStyle name="40% - Accent1 3 3 3" xfId="1715"/>
    <cellStyle name="40% - Accent1 3 3 4" xfId="1716"/>
    <cellStyle name="40% - Accent1 3 3 5" xfId="1717"/>
    <cellStyle name="40% - Accent1 3 4" xfId="1718"/>
    <cellStyle name="40% - Accent1 3 4 2" xfId="1719"/>
    <cellStyle name="40% - Accent1 3 4 3" xfId="1720"/>
    <cellStyle name="40% - Accent1 3 4 4" xfId="1721"/>
    <cellStyle name="40% - Accent1 3 4 5" xfId="1722"/>
    <cellStyle name="40% - Accent1 3 5" xfId="1723"/>
    <cellStyle name="40% - Accent1 3 5 2" xfId="1724"/>
    <cellStyle name="40% - Accent1 3 5 3" xfId="1725"/>
    <cellStyle name="40% - Accent1 3 5 4" xfId="1726"/>
    <cellStyle name="40% - Accent1 3 5 5" xfId="1727"/>
    <cellStyle name="40% - Accent1 3 6" xfId="1728"/>
    <cellStyle name="40% - Accent1 3 6 2" xfId="1729"/>
    <cellStyle name="40% - Accent1 3 6 3" xfId="1730"/>
    <cellStyle name="40% - Accent1 3 6 4" xfId="1731"/>
    <cellStyle name="40% - Accent1 3 6 5" xfId="1732"/>
    <cellStyle name="40% - Accent1 3 7" xfId="1733"/>
    <cellStyle name="40% - Accent1 3 7 2" xfId="1734"/>
    <cellStyle name="40% - Accent1 3 7 3" xfId="1735"/>
    <cellStyle name="40% - Accent1 3 7 4" xfId="1736"/>
    <cellStyle name="40% - Accent1 3 7 5" xfId="1737"/>
    <cellStyle name="40% - Accent1 3 8" xfId="1738"/>
    <cellStyle name="40% - Accent1 3 9" xfId="5977"/>
    <cellStyle name="40% - Accent1 4" xfId="924"/>
    <cellStyle name="40% - Accent1 4 2" xfId="1739"/>
    <cellStyle name="40% - Accent1 4 2 2" xfId="5980"/>
    <cellStyle name="40% - Accent1 4 3" xfId="5979"/>
    <cellStyle name="40% - Accent1 5" xfId="978"/>
    <cellStyle name="40% - Accent1 5 2" xfId="1740"/>
    <cellStyle name="40% - Accent1 5 2 2" xfId="5982"/>
    <cellStyle name="40% - Accent1 5 3" xfId="5981"/>
    <cellStyle name="40% - Accent1 6" xfId="1082"/>
    <cellStyle name="40% - Accent1 6 2" xfId="5984"/>
    <cellStyle name="40% - Accent1 6 3" xfId="5983"/>
    <cellStyle name="40% - Accent1 7" xfId="1116"/>
    <cellStyle name="40% - Accent1 7 2" xfId="5986"/>
    <cellStyle name="40% - Accent1 7 3" xfId="5985"/>
    <cellStyle name="40% - Accent1 8" xfId="787"/>
    <cellStyle name="40% - Accent1 8 2" xfId="5988"/>
    <cellStyle name="40% - Accent1 8 3" xfId="5987"/>
    <cellStyle name="40% - Accent1 9" xfId="1741"/>
    <cellStyle name="40% - Accent1 9 2" xfId="5989"/>
    <cellStyle name="40% - Accent2" xfId="2090" builtinId="35" customBuiltin="1"/>
    <cellStyle name="40% - Accent2 10" xfId="1742"/>
    <cellStyle name="40% - Accent2 11" xfId="1743"/>
    <cellStyle name="40% - Accent2 12" xfId="1744"/>
    <cellStyle name="40% - Accent2 13" xfId="1745"/>
    <cellStyle name="40% - Accent2 2" xfId="845"/>
    <cellStyle name="40% - Accent2 2 2" xfId="1746"/>
    <cellStyle name="40% - Accent2 2 2 2" xfId="1747"/>
    <cellStyle name="40% - Accent2 2 2 3" xfId="1748"/>
    <cellStyle name="40% - Accent2 2 2 4" xfId="1749"/>
    <cellStyle name="40% - Accent2 2 2 5" xfId="1750"/>
    <cellStyle name="40% - Accent2 2 2 6" xfId="5991"/>
    <cellStyle name="40% - Accent2 2 3" xfId="1751"/>
    <cellStyle name="40% - Accent2 2 3 2" xfId="1752"/>
    <cellStyle name="40% - Accent2 2 3 3" xfId="1753"/>
    <cellStyle name="40% - Accent2 2 3 4" xfId="1754"/>
    <cellStyle name="40% - Accent2 2 3 5" xfId="1755"/>
    <cellStyle name="40% - Accent2 2 4" xfId="1756"/>
    <cellStyle name="40% - Accent2 2 4 2" xfId="1757"/>
    <cellStyle name="40% - Accent2 2 4 3" xfId="1758"/>
    <cellStyle name="40% - Accent2 2 4 4" xfId="1759"/>
    <cellStyle name="40% - Accent2 2 4 5" xfId="1760"/>
    <cellStyle name="40% - Accent2 2 5" xfId="1761"/>
    <cellStyle name="40% - Accent2 2 5 2" xfId="1762"/>
    <cellStyle name="40% - Accent2 2 5 3" xfId="1763"/>
    <cellStyle name="40% - Accent2 2 5 4" xfId="1764"/>
    <cellStyle name="40% - Accent2 2 5 5" xfId="1765"/>
    <cellStyle name="40% - Accent2 2 6" xfId="1766"/>
    <cellStyle name="40% - Accent2 2 6 2" xfId="1767"/>
    <cellStyle name="40% - Accent2 2 6 3" xfId="1768"/>
    <cellStyle name="40% - Accent2 2 6 4" xfId="1769"/>
    <cellStyle name="40% - Accent2 2 6 5" xfId="1770"/>
    <cellStyle name="40% - Accent2 2 7" xfId="1771"/>
    <cellStyle name="40% - Accent2 2 7 2" xfId="1772"/>
    <cellStyle name="40% - Accent2 2 7 3" xfId="1773"/>
    <cellStyle name="40% - Accent2 2 7 4" xfId="1774"/>
    <cellStyle name="40% - Accent2 2 7 5" xfId="1775"/>
    <cellStyle name="40% - Accent2 2 8" xfId="1776"/>
    <cellStyle name="40% - Accent2 2 9" xfId="5990"/>
    <cellStyle name="40% - Accent2 3" xfId="898"/>
    <cellStyle name="40% - Accent2 3 2" xfId="1777"/>
    <cellStyle name="40% - Accent2 3 2 2" xfId="1778"/>
    <cellStyle name="40% - Accent2 3 2 3" xfId="1779"/>
    <cellStyle name="40% - Accent2 3 2 4" xfId="1780"/>
    <cellStyle name="40% - Accent2 3 2 5" xfId="1781"/>
    <cellStyle name="40% - Accent2 3 2 6" xfId="5993"/>
    <cellStyle name="40% - Accent2 3 3" xfId="1782"/>
    <cellStyle name="40% - Accent2 3 3 2" xfId="1783"/>
    <cellStyle name="40% - Accent2 3 3 3" xfId="1784"/>
    <cellStyle name="40% - Accent2 3 3 4" xfId="1785"/>
    <cellStyle name="40% - Accent2 3 3 5" xfId="1786"/>
    <cellStyle name="40% - Accent2 3 4" xfId="1787"/>
    <cellStyle name="40% - Accent2 3 4 2" xfId="1788"/>
    <cellStyle name="40% - Accent2 3 4 3" xfId="1789"/>
    <cellStyle name="40% - Accent2 3 4 4" xfId="1790"/>
    <cellStyle name="40% - Accent2 3 4 5" xfId="1791"/>
    <cellStyle name="40% - Accent2 3 5" xfId="1792"/>
    <cellStyle name="40% - Accent2 3 5 2" xfId="1793"/>
    <cellStyle name="40% - Accent2 3 5 3" xfId="1794"/>
    <cellStyle name="40% - Accent2 3 5 4" xfId="1795"/>
    <cellStyle name="40% - Accent2 3 5 5" xfId="1796"/>
    <cellStyle name="40% - Accent2 3 6" xfId="1797"/>
    <cellStyle name="40% - Accent2 3 6 2" xfId="1798"/>
    <cellStyle name="40% - Accent2 3 6 3" xfId="1799"/>
    <cellStyle name="40% - Accent2 3 6 4" xfId="1800"/>
    <cellStyle name="40% - Accent2 3 6 5" xfId="1801"/>
    <cellStyle name="40% - Accent2 3 7" xfId="1802"/>
    <cellStyle name="40% - Accent2 3 7 2" xfId="1803"/>
    <cellStyle name="40% - Accent2 3 7 3" xfId="1804"/>
    <cellStyle name="40% - Accent2 3 7 4" xfId="1805"/>
    <cellStyle name="40% - Accent2 3 7 5" xfId="1806"/>
    <cellStyle name="40% - Accent2 3 8" xfId="1807"/>
    <cellStyle name="40% - Accent2 3 9" xfId="5992"/>
    <cellStyle name="40% - Accent2 4" xfId="928"/>
    <cellStyle name="40% - Accent2 4 2" xfId="1808"/>
    <cellStyle name="40% - Accent2 4 2 2" xfId="5995"/>
    <cellStyle name="40% - Accent2 4 3" xfId="5994"/>
    <cellStyle name="40% - Accent2 5" xfId="982"/>
    <cellStyle name="40% - Accent2 5 2" xfId="1809"/>
    <cellStyle name="40% - Accent2 5 2 2" xfId="5997"/>
    <cellStyle name="40% - Accent2 5 3" xfId="5996"/>
    <cellStyle name="40% - Accent2 6" xfId="1086"/>
    <cellStyle name="40% - Accent2 6 2" xfId="5999"/>
    <cellStyle name="40% - Accent2 6 3" xfId="5998"/>
    <cellStyle name="40% - Accent2 7" xfId="1120"/>
    <cellStyle name="40% - Accent2 7 2" xfId="6001"/>
    <cellStyle name="40% - Accent2 7 3" xfId="6000"/>
    <cellStyle name="40% - Accent2 8" xfId="1810"/>
    <cellStyle name="40% - Accent2 8 2" xfId="6002"/>
    <cellStyle name="40% - Accent2 9" xfId="1811"/>
    <cellStyle name="40% - Accent2 9 2" xfId="6003"/>
    <cellStyle name="40% - Accent3" xfId="2091" builtinId="39" customBuiltin="1"/>
    <cellStyle name="40% - Accent3 10" xfId="1812"/>
    <cellStyle name="40% - Accent3 11" xfId="1813"/>
    <cellStyle name="40% - Accent3 12" xfId="1814"/>
    <cellStyle name="40% - Accent3 13" xfId="1815"/>
    <cellStyle name="40% - Accent3 2" xfId="849"/>
    <cellStyle name="40% - Accent3 2 2" xfId="1816"/>
    <cellStyle name="40% - Accent3 2 2 2" xfId="1817"/>
    <cellStyle name="40% - Accent3 2 2 3" xfId="1818"/>
    <cellStyle name="40% - Accent3 2 2 4" xfId="1819"/>
    <cellStyle name="40% - Accent3 2 2 5" xfId="1820"/>
    <cellStyle name="40% - Accent3 2 2 6" xfId="6005"/>
    <cellStyle name="40% - Accent3 2 3" xfId="1821"/>
    <cellStyle name="40% - Accent3 2 3 2" xfId="1822"/>
    <cellStyle name="40% - Accent3 2 3 3" xfId="1823"/>
    <cellStyle name="40% - Accent3 2 3 4" xfId="1824"/>
    <cellStyle name="40% - Accent3 2 3 5" xfId="1825"/>
    <cellStyle name="40% - Accent3 2 4" xfId="1826"/>
    <cellStyle name="40% - Accent3 2 4 2" xfId="1827"/>
    <cellStyle name="40% - Accent3 2 4 3" xfId="1828"/>
    <cellStyle name="40% - Accent3 2 4 4" xfId="1829"/>
    <cellStyle name="40% - Accent3 2 4 5" xfId="1830"/>
    <cellStyle name="40% - Accent3 2 5" xfId="1831"/>
    <cellStyle name="40% - Accent3 2 5 2" xfId="1832"/>
    <cellStyle name="40% - Accent3 2 5 3" xfId="1833"/>
    <cellStyle name="40% - Accent3 2 5 4" xfId="1834"/>
    <cellStyle name="40% - Accent3 2 5 5" xfId="1835"/>
    <cellStyle name="40% - Accent3 2 6" xfId="1836"/>
    <cellStyle name="40% - Accent3 2 6 2" xfId="1837"/>
    <cellStyle name="40% - Accent3 2 6 3" xfId="1838"/>
    <cellStyle name="40% - Accent3 2 6 4" xfId="1839"/>
    <cellStyle name="40% - Accent3 2 6 5" xfId="1840"/>
    <cellStyle name="40% - Accent3 2 7" xfId="1841"/>
    <cellStyle name="40% - Accent3 2 7 2" xfId="1842"/>
    <cellStyle name="40% - Accent3 2 7 3" xfId="1843"/>
    <cellStyle name="40% - Accent3 2 7 4" xfId="1844"/>
    <cellStyle name="40% - Accent3 2 7 5" xfId="1845"/>
    <cellStyle name="40% - Accent3 2 8" xfId="1846"/>
    <cellStyle name="40% - Accent3 2 9" xfId="6004"/>
    <cellStyle name="40% - Accent3 3" xfId="900"/>
    <cellStyle name="40% - Accent3 3 2" xfId="1847"/>
    <cellStyle name="40% - Accent3 3 2 2" xfId="1848"/>
    <cellStyle name="40% - Accent3 3 2 3" xfId="1849"/>
    <cellStyle name="40% - Accent3 3 2 4" xfId="1850"/>
    <cellStyle name="40% - Accent3 3 2 5" xfId="1851"/>
    <cellStyle name="40% - Accent3 3 2 6" xfId="6007"/>
    <cellStyle name="40% - Accent3 3 3" xfId="1852"/>
    <cellStyle name="40% - Accent3 3 3 2" xfId="1853"/>
    <cellStyle name="40% - Accent3 3 3 3" xfId="1854"/>
    <cellStyle name="40% - Accent3 3 3 4" xfId="1855"/>
    <cellStyle name="40% - Accent3 3 3 5" xfId="1856"/>
    <cellStyle name="40% - Accent3 3 4" xfId="1857"/>
    <cellStyle name="40% - Accent3 3 4 2" xfId="1858"/>
    <cellStyle name="40% - Accent3 3 4 3" xfId="1859"/>
    <cellStyle name="40% - Accent3 3 4 4" xfId="1860"/>
    <cellStyle name="40% - Accent3 3 4 5" xfId="1861"/>
    <cellStyle name="40% - Accent3 3 5" xfId="1862"/>
    <cellStyle name="40% - Accent3 3 5 2" xfId="1863"/>
    <cellStyle name="40% - Accent3 3 5 3" xfId="1864"/>
    <cellStyle name="40% - Accent3 3 5 4" xfId="1865"/>
    <cellStyle name="40% - Accent3 3 5 5" xfId="1866"/>
    <cellStyle name="40% - Accent3 3 6" xfId="1867"/>
    <cellStyle name="40% - Accent3 3 6 2" xfId="1868"/>
    <cellStyle name="40% - Accent3 3 6 3" xfId="1869"/>
    <cellStyle name="40% - Accent3 3 6 4" xfId="1870"/>
    <cellStyle name="40% - Accent3 3 6 5" xfId="1871"/>
    <cellStyle name="40% - Accent3 3 7" xfId="1872"/>
    <cellStyle name="40% - Accent3 3 7 2" xfId="1873"/>
    <cellStyle name="40% - Accent3 3 7 3" xfId="1874"/>
    <cellStyle name="40% - Accent3 3 7 4" xfId="1875"/>
    <cellStyle name="40% - Accent3 3 7 5" xfId="1876"/>
    <cellStyle name="40% - Accent3 3 8" xfId="1877"/>
    <cellStyle name="40% - Accent3 3 9" xfId="6006"/>
    <cellStyle name="40% - Accent3 4" xfId="932"/>
    <cellStyle name="40% - Accent3 4 2" xfId="1878"/>
    <cellStyle name="40% - Accent3 4 2 2" xfId="6009"/>
    <cellStyle name="40% - Accent3 4 3" xfId="6008"/>
    <cellStyle name="40% - Accent3 5" xfId="986"/>
    <cellStyle name="40% - Accent3 5 2" xfId="1879"/>
    <cellStyle name="40% - Accent3 5 2 2" xfId="6011"/>
    <cellStyle name="40% - Accent3 5 3" xfId="6010"/>
    <cellStyle name="40% - Accent3 6" xfId="1089"/>
    <cellStyle name="40% - Accent3 6 2" xfId="6013"/>
    <cellStyle name="40% - Accent3 6 3" xfId="6012"/>
    <cellStyle name="40% - Accent3 7" xfId="1122"/>
    <cellStyle name="40% - Accent3 7 2" xfId="6015"/>
    <cellStyle name="40% - Accent3 7 3" xfId="6014"/>
    <cellStyle name="40% - Accent3 8" xfId="1880"/>
    <cellStyle name="40% - Accent3 8 2" xfId="6016"/>
    <cellStyle name="40% - Accent3 9" xfId="1881"/>
    <cellStyle name="40% - Accent3 9 2" xfId="6017"/>
    <cellStyle name="40% - Accent4 10" xfId="1882"/>
    <cellStyle name="40% - Accent4 11" xfId="1883"/>
    <cellStyle name="40% - Accent4 12" xfId="1884"/>
    <cellStyle name="40% - Accent4 13" xfId="1885"/>
    <cellStyle name="40% - Accent4 2" xfId="853"/>
    <cellStyle name="40% - Accent4 2 2" xfId="1886"/>
    <cellStyle name="40% - Accent4 2 2 2" xfId="1887"/>
    <cellStyle name="40% - Accent4 2 2 3" xfId="1888"/>
    <cellStyle name="40% - Accent4 2 2 4" xfId="1889"/>
    <cellStyle name="40% - Accent4 2 2 5" xfId="1890"/>
    <cellStyle name="40% - Accent4 2 2 6" xfId="6019"/>
    <cellStyle name="40% - Accent4 2 3" xfId="1891"/>
    <cellStyle name="40% - Accent4 2 3 2" xfId="1892"/>
    <cellStyle name="40% - Accent4 2 3 3" xfId="1893"/>
    <cellStyle name="40% - Accent4 2 3 4" xfId="1894"/>
    <cellStyle name="40% - Accent4 2 3 5" xfId="1895"/>
    <cellStyle name="40% - Accent4 2 4" xfId="1896"/>
    <cellStyle name="40% - Accent4 2 4 2" xfId="1897"/>
    <cellStyle name="40% - Accent4 2 4 3" xfId="1898"/>
    <cellStyle name="40% - Accent4 2 4 4" xfId="1899"/>
    <cellStyle name="40% - Accent4 2 4 5" xfId="1900"/>
    <cellStyle name="40% - Accent4 2 5" xfId="1901"/>
    <cellStyle name="40% - Accent4 2 5 2" xfId="1902"/>
    <cellStyle name="40% - Accent4 2 5 3" xfId="1903"/>
    <cellStyle name="40% - Accent4 2 5 4" xfId="1904"/>
    <cellStyle name="40% - Accent4 2 5 5" xfId="1905"/>
    <cellStyle name="40% - Accent4 2 6" xfId="1906"/>
    <cellStyle name="40% - Accent4 2 6 2" xfId="1907"/>
    <cellStyle name="40% - Accent4 2 6 3" xfId="1908"/>
    <cellStyle name="40% - Accent4 2 6 4" xfId="1909"/>
    <cellStyle name="40% - Accent4 2 6 5" xfId="1910"/>
    <cellStyle name="40% - Accent4 2 7" xfId="1911"/>
    <cellStyle name="40% - Accent4 2 7 2" xfId="1912"/>
    <cellStyle name="40% - Accent4 2 7 3" xfId="1913"/>
    <cellStyle name="40% - Accent4 2 7 4" xfId="1914"/>
    <cellStyle name="40% - Accent4 2 7 5" xfId="1915"/>
    <cellStyle name="40% - Accent4 2 8" xfId="1916"/>
    <cellStyle name="40% - Accent4 2 9" xfId="6018"/>
    <cellStyle name="40% - Accent4 3" xfId="903"/>
    <cellStyle name="40% - Accent4 3 2" xfId="1917"/>
    <cellStyle name="40% - Accent4 3 2 2" xfId="1918"/>
    <cellStyle name="40% - Accent4 3 2 3" xfId="1919"/>
    <cellStyle name="40% - Accent4 3 2 4" xfId="1920"/>
    <cellStyle name="40% - Accent4 3 2 5" xfId="1921"/>
    <cellStyle name="40% - Accent4 3 2 6" xfId="6021"/>
    <cellStyle name="40% - Accent4 3 3" xfId="1922"/>
    <cellStyle name="40% - Accent4 3 3 2" xfId="1923"/>
    <cellStyle name="40% - Accent4 3 3 3" xfId="1924"/>
    <cellStyle name="40% - Accent4 3 3 4" xfId="1925"/>
    <cellStyle name="40% - Accent4 3 3 5" xfId="1926"/>
    <cellStyle name="40% - Accent4 3 4" xfId="1927"/>
    <cellStyle name="40% - Accent4 3 4 2" xfId="1928"/>
    <cellStyle name="40% - Accent4 3 4 3" xfId="1929"/>
    <cellStyle name="40% - Accent4 3 4 4" xfId="1930"/>
    <cellStyle name="40% - Accent4 3 4 5" xfId="1931"/>
    <cellStyle name="40% - Accent4 3 5" xfId="1932"/>
    <cellStyle name="40% - Accent4 3 5 2" xfId="1933"/>
    <cellStyle name="40% - Accent4 3 5 3" xfId="1934"/>
    <cellStyle name="40% - Accent4 3 5 4" xfId="1935"/>
    <cellStyle name="40% - Accent4 3 5 5" xfId="1936"/>
    <cellStyle name="40% - Accent4 3 6" xfId="1937"/>
    <cellStyle name="40% - Accent4 3 6 2" xfId="1938"/>
    <cellStyle name="40% - Accent4 3 6 3" xfId="1939"/>
    <cellStyle name="40% - Accent4 3 6 4" xfId="1940"/>
    <cellStyle name="40% - Accent4 3 6 5" xfId="1941"/>
    <cellStyle name="40% - Accent4 3 7" xfId="1942"/>
    <cellStyle name="40% - Accent4 3 7 2" xfId="1943"/>
    <cellStyle name="40% - Accent4 3 7 3" xfId="1944"/>
    <cellStyle name="40% - Accent4 3 7 4" xfId="1945"/>
    <cellStyle name="40% - Accent4 3 7 5" xfId="1946"/>
    <cellStyle name="40% - Accent4 3 8" xfId="1947"/>
    <cellStyle name="40% - Accent4 3 9" xfId="6020"/>
    <cellStyle name="40% - Accent4 4" xfId="935"/>
    <cellStyle name="40% - Accent4 4 2" xfId="1948"/>
    <cellStyle name="40% - Accent4 4 2 2" xfId="6023"/>
    <cellStyle name="40% - Accent4 4 3" xfId="6022"/>
    <cellStyle name="40% - Accent4 5" xfId="990"/>
    <cellStyle name="40% - Accent4 5 2" xfId="1949"/>
    <cellStyle name="40% - Accent4 5 2 2" xfId="6025"/>
    <cellStyle name="40% - Accent4 5 3" xfId="6024"/>
    <cellStyle name="40% - Accent4 6" xfId="1092"/>
    <cellStyle name="40% - Accent4 6 2" xfId="6027"/>
    <cellStyle name="40% - Accent4 6 3" xfId="6026"/>
    <cellStyle name="40% - Accent4 7" xfId="1125"/>
    <cellStyle name="40% - Accent4 7 2" xfId="6029"/>
    <cellStyle name="40% - Accent4 7 3" xfId="6028"/>
    <cellStyle name="40% - Accent4 8" xfId="790"/>
    <cellStyle name="40% - Accent4 8 2" xfId="6031"/>
    <cellStyle name="40% - Accent4 8 3" xfId="6030"/>
    <cellStyle name="40% - Accent4 9" xfId="1950"/>
    <cellStyle name="40% - Accent4 9 2" xfId="6032"/>
    <cellStyle name="40% - Accent5" xfId="2092" builtinId="47" customBuiltin="1"/>
    <cellStyle name="40% - Accent5 10" xfId="1951"/>
    <cellStyle name="40% - Accent5 11" xfId="1952"/>
    <cellStyle name="40% - Accent5 12" xfId="1953"/>
    <cellStyle name="40% - Accent5 13" xfId="1954"/>
    <cellStyle name="40% - Accent5 2" xfId="857"/>
    <cellStyle name="40% - Accent5 2 2" xfId="1955"/>
    <cellStyle name="40% - Accent5 2 2 2" xfId="1956"/>
    <cellStyle name="40% - Accent5 2 2 3" xfId="1957"/>
    <cellStyle name="40% - Accent5 2 2 4" xfId="1958"/>
    <cellStyle name="40% - Accent5 2 2 5" xfId="1959"/>
    <cellStyle name="40% - Accent5 2 2 6" xfId="6034"/>
    <cellStyle name="40% - Accent5 2 3" xfId="1960"/>
    <cellStyle name="40% - Accent5 2 3 2" xfId="1961"/>
    <cellStyle name="40% - Accent5 2 3 3" xfId="1962"/>
    <cellStyle name="40% - Accent5 2 3 4" xfId="1963"/>
    <cellStyle name="40% - Accent5 2 3 5" xfId="1964"/>
    <cellStyle name="40% - Accent5 2 4" xfId="1965"/>
    <cellStyle name="40% - Accent5 2 4 2" xfId="1966"/>
    <cellStyle name="40% - Accent5 2 4 3" xfId="1967"/>
    <cellStyle name="40% - Accent5 2 4 4" xfId="1968"/>
    <cellStyle name="40% - Accent5 2 4 5" xfId="1969"/>
    <cellStyle name="40% - Accent5 2 5" xfId="1970"/>
    <cellStyle name="40% - Accent5 2 5 2" xfId="1971"/>
    <cellStyle name="40% - Accent5 2 5 3" xfId="1972"/>
    <cellStyle name="40% - Accent5 2 5 4" xfId="1973"/>
    <cellStyle name="40% - Accent5 2 5 5" xfId="1974"/>
    <cellStyle name="40% - Accent5 2 6" xfId="1975"/>
    <cellStyle name="40% - Accent5 2 6 2" xfId="1976"/>
    <cellStyle name="40% - Accent5 2 6 3" xfId="1977"/>
    <cellStyle name="40% - Accent5 2 6 4" xfId="1978"/>
    <cellStyle name="40% - Accent5 2 6 5" xfId="1979"/>
    <cellStyle name="40% - Accent5 2 7" xfId="1980"/>
    <cellStyle name="40% - Accent5 2 7 2" xfId="1981"/>
    <cellStyle name="40% - Accent5 2 7 3" xfId="1982"/>
    <cellStyle name="40% - Accent5 2 7 4" xfId="1983"/>
    <cellStyle name="40% - Accent5 2 7 5" xfId="1984"/>
    <cellStyle name="40% - Accent5 2 8" xfId="1985"/>
    <cellStyle name="40% - Accent5 2 9" xfId="6033"/>
    <cellStyle name="40% - Accent5 3" xfId="905"/>
    <cellStyle name="40% - Accent5 3 2" xfId="1986"/>
    <cellStyle name="40% - Accent5 3 2 2" xfId="1987"/>
    <cellStyle name="40% - Accent5 3 2 3" xfId="1988"/>
    <cellStyle name="40% - Accent5 3 2 4" xfId="1989"/>
    <cellStyle name="40% - Accent5 3 2 5" xfId="1990"/>
    <cellStyle name="40% - Accent5 3 2 6" xfId="6036"/>
    <cellStyle name="40% - Accent5 3 3" xfId="1991"/>
    <cellStyle name="40% - Accent5 3 3 2" xfId="1992"/>
    <cellStyle name="40% - Accent5 3 3 3" xfId="1993"/>
    <cellStyle name="40% - Accent5 3 3 4" xfId="1994"/>
    <cellStyle name="40% - Accent5 3 3 5" xfId="1995"/>
    <cellStyle name="40% - Accent5 3 4" xfId="1996"/>
    <cellStyle name="40% - Accent5 3 4 2" xfId="1997"/>
    <cellStyle name="40% - Accent5 3 4 3" xfId="1998"/>
    <cellStyle name="40% - Accent5 3 4 4" xfId="1999"/>
    <cellStyle name="40% - Accent5 3 4 5" xfId="2000"/>
    <cellStyle name="40% - Accent5 3 5" xfId="2001"/>
    <cellStyle name="40% - Accent5 3 5 2" xfId="2002"/>
    <cellStyle name="40% - Accent5 3 5 3" xfId="2003"/>
    <cellStyle name="40% - Accent5 3 5 4" xfId="2004"/>
    <cellStyle name="40% - Accent5 3 5 5" xfId="2005"/>
    <cellStyle name="40% - Accent5 3 6" xfId="2006"/>
    <cellStyle name="40% - Accent5 3 6 2" xfId="2007"/>
    <cellStyle name="40% - Accent5 3 6 3" xfId="2008"/>
    <cellStyle name="40% - Accent5 3 6 4" xfId="2009"/>
    <cellStyle name="40% - Accent5 3 6 5" xfId="2010"/>
    <cellStyle name="40% - Accent5 3 7" xfId="2011"/>
    <cellStyle name="40% - Accent5 3 7 2" xfId="2012"/>
    <cellStyle name="40% - Accent5 3 7 3" xfId="2013"/>
    <cellStyle name="40% - Accent5 3 7 4" xfId="2014"/>
    <cellStyle name="40% - Accent5 3 7 5" xfId="2015"/>
    <cellStyle name="40% - Accent5 3 8" xfId="2016"/>
    <cellStyle name="40% - Accent5 3 9" xfId="6035"/>
    <cellStyle name="40% - Accent5 4" xfId="939"/>
    <cellStyle name="40% - Accent5 4 2" xfId="2017"/>
    <cellStyle name="40% - Accent5 4 2 2" xfId="6038"/>
    <cellStyle name="40% - Accent5 4 3" xfId="6037"/>
    <cellStyle name="40% - Accent5 5" xfId="994"/>
    <cellStyle name="40% - Accent5 5 2" xfId="2018"/>
    <cellStyle name="40% - Accent5 5 2 2" xfId="6040"/>
    <cellStyle name="40% - Accent5 5 3" xfId="6039"/>
    <cellStyle name="40% - Accent5 6" xfId="1095"/>
    <cellStyle name="40% - Accent5 6 2" xfId="6042"/>
    <cellStyle name="40% - Accent5 6 3" xfId="6041"/>
    <cellStyle name="40% - Accent5 7" xfId="1127"/>
    <cellStyle name="40% - Accent5 7 2" xfId="6044"/>
    <cellStyle name="40% - Accent5 7 3" xfId="6043"/>
    <cellStyle name="40% - Accent5 8" xfId="2019"/>
    <cellStyle name="40% - Accent5 8 2" xfId="6045"/>
    <cellStyle name="40% - Accent5 9" xfId="2020"/>
    <cellStyle name="40% - Accent5 9 2" xfId="6046"/>
    <cellStyle name="40% - Accent6 10" xfId="2021"/>
    <cellStyle name="40% - Accent6 11" xfId="2022"/>
    <cellStyle name="40% - Accent6 12" xfId="2023"/>
    <cellStyle name="40% - Accent6 13" xfId="2024"/>
    <cellStyle name="40% - Accent6 2" xfId="860"/>
    <cellStyle name="40% - Accent6 2 2" xfId="2025"/>
    <cellStyle name="40% - Accent6 2 2 2" xfId="2026"/>
    <cellStyle name="40% - Accent6 2 2 3" xfId="2027"/>
    <cellStyle name="40% - Accent6 2 2 4" xfId="2028"/>
    <cellStyle name="40% - Accent6 2 2 5" xfId="2029"/>
    <cellStyle name="40% - Accent6 2 2 6" xfId="6048"/>
    <cellStyle name="40% - Accent6 2 3" xfId="2030"/>
    <cellStyle name="40% - Accent6 2 3 2" xfId="2031"/>
    <cellStyle name="40% - Accent6 2 3 3" xfId="2032"/>
    <cellStyle name="40% - Accent6 2 3 4" xfId="2033"/>
    <cellStyle name="40% - Accent6 2 3 5" xfId="2034"/>
    <cellStyle name="40% - Accent6 2 4" xfId="2035"/>
    <cellStyle name="40% - Accent6 2 4 2" xfId="2036"/>
    <cellStyle name="40% - Accent6 2 4 3" xfId="2037"/>
    <cellStyle name="40% - Accent6 2 4 4" xfId="2038"/>
    <cellStyle name="40% - Accent6 2 4 5" xfId="2039"/>
    <cellStyle name="40% - Accent6 2 5" xfId="2040"/>
    <cellStyle name="40% - Accent6 2 5 2" xfId="2041"/>
    <cellStyle name="40% - Accent6 2 5 3" xfId="2042"/>
    <cellStyle name="40% - Accent6 2 5 4" xfId="2043"/>
    <cellStyle name="40% - Accent6 2 5 5" xfId="2044"/>
    <cellStyle name="40% - Accent6 2 6" xfId="2045"/>
    <cellStyle name="40% - Accent6 2 6 2" xfId="2046"/>
    <cellStyle name="40% - Accent6 2 6 3" xfId="2047"/>
    <cellStyle name="40% - Accent6 2 6 4" xfId="2048"/>
    <cellStyle name="40% - Accent6 2 6 5" xfId="2049"/>
    <cellStyle name="40% - Accent6 2 7" xfId="2050"/>
    <cellStyle name="40% - Accent6 2 7 2" xfId="2051"/>
    <cellStyle name="40% - Accent6 2 7 3" xfId="2052"/>
    <cellStyle name="40% - Accent6 2 7 4" xfId="2053"/>
    <cellStyle name="40% - Accent6 2 7 5" xfId="2054"/>
    <cellStyle name="40% - Accent6 2 8" xfId="2055"/>
    <cellStyle name="40% - Accent6 2 9" xfId="6047"/>
    <cellStyle name="40% - Accent6 3" xfId="907"/>
    <cellStyle name="40% - Accent6 3 2" xfId="2056"/>
    <cellStyle name="40% - Accent6 3 2 2" xfId="2057"/>
    <cellStyle name="40% - Accent6 3 2 3" xfId="2058"/>
    <cellStyle name="40% - Accent6 3 2 4" xfId="2059"/>
    <cellStyle name="40% - Accent6 3 2 5" xfId="2060"/>
    <cellStyle name="40% - Accent6 3 2 6" xfId="6050"/>
    <cellStyle name="40% - Accent6 3 3" xfId="2061"/>
    <cellStyle name="40% - Accent6 3 3 2" xfId="2062"/>
    <cellStyle name="40% - Accent6 3 3 3" xfId="2063"/>
    <cellStyle name="40% - Accent6 3 3 4" xfId="2064"/>
    <cellStyle name="40% - Accent6 3 3 5" xfId="2065"/>
    <cellStyle name="40% - Accent6 3 4" xfId="2066"/>
    <cellStyle name="40% - Accent6 3 4 2" xfId="2067"/>
    <cellStyle name="40% - Accent6 3 4 3" xfId="2068"/>
    <cellStyle name="40% - Accent6 3 4 4" xfId="2069"/>
    <cellStyle name="40% - Accent6 3 4 5" xfId="2070"/>
    <cellStyle name="40% - Accent6 3 5" xfId="2071"/>
    <cellStyle name="40% - Accent6 3 5 2" xfId="2072"/>
    <cellStyle name="40% - Accent6 3 5 3" xfId="2073"/>
    <cellStyle name="40% - Accent6 3 5 4" xfId="2074"/>
    <cellStyle name="40% - Accent6 3 5 5" xfId="2075"/>
    <cellStyle name="40% - Accent6 3 6" xfId="2076"/>
    <cellStyle name="40% - Accent6 3 6 2" xfId="2077"/>
    <cellStyle name="40% - Accent6 3 6 3" xfId="2078"/>
    <cellStyle name="40% - Accent6 3 6 4" xfId="2079"/>
    <cellStyle name="40% - Accent6 3 6 5" xfId="2080"/>
    <cellStyle name="40% - Accent6 3 7" xfId="2081"/>
    <cellStyle name="40% - Accent6 3 7 2" xfId="2082"/>
    <cellStyle name="40% - Accent6 3 7 3" xfId="2083"/>
    <cellStyle name="40% - Accent6 3 7 4" xfId="2084"/>
    <cellStyle name="40% - Accent6 3 7 5" xfId="2085"/>
    <cellStyle name="40% - Accent6 3 8" xfId="2086"/>
    <cellStyle name="40% - Accent6 3 9" xfId="6049"/>
    <cellStyle name="40% - Accent6 4" xfId="942"/>
    <cellStyle name="40% - Accent6 4 2" xfId="2087"/>
    <cellStyle name="40% - Accent6 4 2 2" xfId="6052"/>
    <cellStyle name="40% - Accent6 4 3" xfId="6051"/>
    <cellStyle name="40% - Accent6 5" xfId="998"/>
    <cellStyle name="40% - Accent6 5 2" xfId="2088"/>
    <cellStyle name="40% - Accent6 5 2 2" xfId="6054"/>
    <cellStyle name="40% - Accent6 5 3" xfId="6053"/>
    <cellStyle name="40% - Accent6 6" xfId="1098"/>
    <cellStyle name="40% - Accent6 6 2" xfId="6056"/>
    <cellStyle name="40% - Accent6 6 3" xfId="6055"/>
    <cellStyle name="40% - Accent6 7" xfId="1129"/>
    <cellStyle name="40% - Accent6 7 2" xfId="6058"/>
    <cellStyle name="40% - Accent6 7 3" xfId="6057"/>
    <cellStyle name="40% - Accent6 8" xfId="793"/>
    <cellStyle name="40% - Accent6 8 2" xfId="6060"/>
    <cellStyle name="40% - Accent6 8 3" xfId="6059"/>
    <cellStyle name="40% - Accent6 9" xfId="2089"/>
    <cellStyle name="40% - Accent6 9 2" xfId="6061"/>
    <cellStyle name="60% - Accent1" xfId="2189" builtinId="32" customBuiltin="1"/>
    <cellStyle name="60% - Accent1 2" xfId="2093"/>
    <cellStyle name="60% - Accent1 2 2" xfId="2094"/>
    <cellStyle name="60% - Accent1 2 3" xfId="2095"/>
    <cellStyle name="60% - Accent1 2 4" xfId="2096"/>
    <cellStyle name="60% - Accent1 2 5" xfId="2097"/>
    <cellStyle name="60% - Accent1 2 6" xfId="2098"/>
    <cellStyle name="60% - Accent1 2 7" xfId="2099"/>
    <cellStyle name="60% - Accent1 2 8" xfId="6062"/>
    <cellStyle name="60% - Accent1 3" xfId="2100"/>
    <cellStyle name="60% - Accent1 3 2" xfId="2101"/>
    <cellStyle name="60% - Accent1 3 3" xfId="2102"/>
    <cellStyle name="60% - Accent1 3 4" xfId="2103"/>
    <cellStyle name="60% - Accent1 3 5" xfId="2104"/>
    <cellStyle name="60% - Accent1 3 6" xfId="2105"/>
    <cellStyle name="60% - Accent1 3 7" xfId="2106"/>
    <cellStyle name="60% - Accent1 3 8" xfId="6063"/>
    <cellStyle name="60% - Accent1 4" xfId="2107"/>
    <cellStyle name="60% - Accent1 4 2" xfId="6064"/>
    <cellStyle name="60% - Accent1 5" xfId="2108"/>
    <cellStyle name="60% - Accent1 5 2" xfId="6065"/>
    <cellStyle name="60% - Accent1 6" xfId="6066"/>
    <cellStyle name="60% - Accent1 7" xfId="6067"/>
    <cellStyle name="60% - Accent1 8" xfId="6068"/>
    <cellStyle name="60% - Accent1 9" xfId="6069"/>
    <cellStyle name="60% - Accent2" xfId="2190" builtinId="36" customBuiltin="1"/>
    <cellStyle name="60% - Accent2 2" xfId="2109"/>
    <cellStyle name="60% - Accent2 2 2" xfId="2110"/>
    <cellStyle name="60% - Accent2 2 3" xfId="2111"/>
    <cellStyle name="60% - Accent2 2 4" xfId="2112"/>
    <cellStyle name="60% - Accent2 2 5" xfId="2113"/>
    <cellStyle name="60% - Accent2 2 6" xfId="2114"/>
    <cellStyle name="60% - Accent2 2 7" xfId="2115"/>
    <cellStyle name="60% - Accent2 2 8" xfId="6070"/>
    <cellStyle name="60% - Accent2 3" xfId="2116"/>
    <cellStyle name="60% - Accent2 3 2" xfId="2117"/>
    <cellStyle name="60% - Accent2 3 3" xfId="2118"/>
    <cellStyle name="60% - Accent2 3 4" xfId="2119"/>
    <cellStyle name="60% - Accent2 3 5" xfId="2120"/>
    <cellStyle name="60% - Accent2 3 6" xfId="2121"/>
    <cellStyle name="60% - Accent2 3 7" xfId="2122"/>
    <cellStyle name="60% - Accent2 3 8" xfId="6071"/>
    <cellStyle name="60% - Accent2 4" xfId="2123"/>
    <cellStyle name="60% - Accent2 4 2" xfId="6072"/>
    <cellStyle name="60% - Accent2 5" xfId="2124"/>
    <cellStyle name="60% - Accent2 5 2" xfId="6073"/>
    <cellStyle name="60% - Accent2 6" xfId="6074"/>
    <cellStyle name="60% - Accent2 7" xfId="6075"/>
    <cellStyle name="60% - Accent2 8" xfId="6076"/>
    <cellStyle name="60% - Accent2 9" xfId="6077"/>
    <cellStyle name="60% - Accent3" xfId="2191" builtinId="40" customBuiltin="1"/>
    <cellStyle name="60% - Accent3 2" xfId="2125"/>
    <cellStyle name="60% - Accent3 2 2" xfId="2126"/>
    <cellStyle name="60% - Accent3 2 3" xfId="2127"/>
    <cellStyle name="60% - Accent3 2 4" xfId="2128"/>
    <cellStyle name="60% - Accent3 2 5" xfId="2129"/>
    <cellStyle name="60% - Accent3 2 6" xfId="2130"/>
    <cellStyle name="60% - Accent3 2 7" xfId="2131"/>
    <cellStyle name="60% - Accent3 2 8" xfId="6078"/>
    <cellStyle name="60% - Accent3 3" xfId="2132"/>
    <cellStyle name="60% - Accent3 3 2" xfId="2133"/>
    <cellStyle name="60% - Accent3 3 3" xfId="2134"/>
    <cellStyle name="60% - Accent3 3 4" xfId="2135"/>
    <cellStyle name="60% - Accent3 3 5" xfId="2136"/>
    <cellStyle name="60% - Accent3 3 6" xfId="2137"/>
    <cellStyle name="60% - Accent3 3 7" xfId="2138"/>
    <cellStyle name="60% - Accent3 3 8" xfId="6079"/>
    <cellStyle name="60% - Accent3 4" xfId="2139"/>
    <cellStyle name="60% - Accent3 4 2" xfId="6080"/>
    <cellStyle name="60% - Accent3 5" xfId="2140"/>
    <cellStyle name="60% - Accent3 5 2" xfId="6081"/>
    <cellStyle name="60% - Accent3 6" xfId="6082"/>
    <cellStyle name="60% - Accent3 7" xfId="6083"/>
    <cellStyle name="60% - Accent3 8" xfId="6084"/>
    <cellStyle name="60% - Accent3 9" xfId="6085"/>
    <cellStyle name="60% - Accent4" xfId="2192" builtinId="44" customBuiltin="1"/>
    <cellStyle name="60% - Accent4 2" xfId="2141"/>
    <cellStyle name="60% - Accent4 2 2" xfId="2142"/>
    <cellStyle name="60% - Accent4 2 3" xfId="2143"/>
    <cellStyle name="60% - Accent4 2 4" xfId="2144"/>
    <cellStyle name="60% - Accent4 2 5" xfId="2145"/>
    <cellStyle name="60% - Accent4 2 6" xfId="2146"/>
    <cellStyle name="60% - Accent4 2 7" xfId="2147"/>
    <cellStyle name="60% - Accent4 2 8" xfId="6086"/>
    <cellStyle name="60% - Accent4 3" xfId="2148"/>
    <cellStyle name="60% - Accent4 3 2" xfId="2149"/>
    <cellStyle name="60% - Accent4 3 3" xfId="2150"/>
    <cellStyle name="60% - Accent4 3 4" xfId="2151"/>
    <cellStyle name="60% - Accent4 3 5" xfId="2152"/>
    <cellStyle name="60% - Accent4 3 6" xfId="2153"/>
    <cellStyle name="60% - Accent4 3 7" xfId="2154"/>
    <cellStyle name="60% - Accent4 3 8" xfId="6087"/>
    <cellStyle name="60% - Accent4 4" xfId="2155"/>
    <cellStyle name="60% - Accent4 4 2" xfId="6088"/>
    <cellStyle name="60% - Accent4 5" xfId="2156"/>
    <cellStyle name="60% - Accent4 5 2" xfId="6089"/>
    <cellStyle name="60% - Accent4 6" xfId="6090"/>
    <cellStyle name="60% - Accent4 7" xfId="6091"/>
    <cellStyle name="60% - Accent4 8" xfId="6092"/>
    <cellStyle name="60% - Accent4 9" xfId="6093"/>
    <cellStyle name="60% - Accent5" xfId="2193" builtinId="48" customBuiltin="1"/>
    <cellStyle name="60% - Accent5 2" xfId="2157"/>
    <cellStyle name="60% - Accent5 2 2" xfId="2158"/>
    <cellStyle name="60% - Accent5 2 3" xfId="2159"/>
    <cellStyle name="60% - Accent5 2 4" xfId="2160"/>
    <cellStyle name="60% - Accent5 2 5" xfId="2161"/>
    <cellStyle name="60% - Accent5 2 6" xfId="2162"/>
    <cellStyle name="60% - Accent5 2 7" xfId="2163"/>
    <cellStyle name="60% - Accent5 2 8" xfId="6094"/>
    <cellStyle name="60% - Accent5 3" xfId="2164"/>
    <cellStyle name="60% - Accent5 3 2" xfId="2165"/>
    <cellStyle name="60% - Accent5 3 3" xfId="2166"/>
    <cellStyle name="60% - Accent5 3 4" xfId="2167"/>
    <cellStyle name="60% - Accent5 3 5" xfId="2168"/>
    <cellStyle name="60% - Accent5 3 6" xfId="2169"/>
    <cellStyle name="60% - Accent5 3 7" xfId="2170"/>
    <cellStyle name="60% - Accent5 3 8" xfId="6095"/>
    <cellStyle name="60% - Accent5 4" xfId="2171"/>
    <cellStyle name="60% - Accent5 4 2" xfId="6096"/>
    <cellStyle name="60% - Accent5 5" xfId="2172"/>
    <cellStyle name="60% - Accent5 5 2" xfId="6097"/>
    <cellStyle name="60% - Accent5 6" xfId="6098"/>
    <cellStyle name="60% - Accent5 7" xfId="6099"/>
    <cellStyle name="60% - Accent5 8" xfId="6100"/>
    <cellStyle name="60% - Accent5 9" xfId="6101"/>
    <cellStyle name="60% - Accent6" xfId="2194" builtinId="52" customBuiltin="1"/>
    <cellStyle name="60% - Accent6 2" xfId="2173"/>
    <cellStyle name="60% - Accent6 2 2" xfId="2174"/>
    <cellStyle name="60% - Accent6 2 3" xfId="2175"/>
    <cellStyle name="60% - Accent6 2 4" xfId="2176"/>
    <cellStyle name="60% - Accent6 2 5" xfId="2177"/>
    <cellStyle name="60% - Accent6 2 6" xfId="2178"/>
    <cellStyle name="60% - Accent6 2 7" xfId="2179"/>
    <cellStyle name="60% - Accent6 2 8" xfId="6102"/>
    <cellStyle name="60% - Accent6 3" xfId="2180"/>
    <cellStyle name="60% - Accent6 3 2" xfId="2181"/>
    <cellStyle name="60% - Accent6 3 3" xfId="2182"/>
    <cellStyle name="60% - Accent6 3 4" xfId="2183"/>
    <cellStyle name="60% - Accent6 3 5" xfId="2184"/>
    <cellStyle name="60% - Accent6 3 6" xfId="2185"/>
    <cellStyle name="60% - Accent6 3 7" xfId="2186"/>
    <cellStyle name="60% - Accent6 3 8" xfId="6103"/>
    <cellStyle name="60% - Accent6 4" xfId="2187"/>
    <cellStyle name="60% - Accent6 4 2" xfId="6104"/>
    <cellStyle name="60% - Accent6 5" xfId="2188"/>
    <cellStyle name="60% - Accent6 5 2" xfId="6105"/>
    <cellStyle name="60% - Accent6 6" xfId="6106"/>
    <cellStyle name="60% - Accent6 7" xfId="6107"/>
    <cellStyle name="60% - Accent6 8" xfId="6108"/>
    <cellStyle name="60% - Accent6 9" xfId="6109"/>
    <cellStyle name="6Ab&amp;&amp;L&amp;&quot;Book Antiqua,Regular&quot;&amp;F. &amp;A_x000a_&amp;D, &amp;Tb" xfId="2195"/>
    <cellStyle name="75" xfId="2196"/>
    <cellStyle name="75 2" xfId="2197"/>
    <cellStyle name="75 3" xfId="2198"/>
    <cellStyle name="75 4" xfId="2199"/>
    <cellStyle name="75 5" xfId="2200"/>
    <cellStyle name="75 6" xfId="2201"/>
    <cellStyle name="75 7" xfId="2202"/>
    <cellStyle name="75_AVERAGE-ยา" xfId="2203"/>
    <cellStyle name="A_x0001_" xfId="2204"/>
    <cellStyle name="A_x0001_ 2" xfId="2205"/>
    <cellStyle name="A_x0001_ 3" xfId="2206"/>
    <cellStyle name="A_x0001_ 4" xfId="2207"/>
    <cellStyle name="A_x0001_ 5" xfId="2208"/>
    <cellStyle name="A_x0001_ 6" xfId="2209"/>
    <cellStyle name="A_x0001_ 7" xfId="2210"/>
    <cellStyle name="AA FRAME" xfId="510"/>
    <cellStyle name="AA FRAME 2" xfId="2211"/>
    <cellStyle name="AA FRAME 2 2" xfId="6110"/>
    <cellStyle name="AA FRAME 3" xfId="2212"/>
    <cellStyle name="AA HEADING" xfId="511"/>
    <cellStyle name="AA HEADING 2" xfId="2213"/>
    <cellStyle name="AA HEADING 2 2" xfId="6111"/>
    <cellStyle name="AA HEADING 3" xfId="2214"/>
    <cellStyle name="AA INITIALS" xfId="512"/>
    <cellStyle name="AA INITIALS 2" xfId="2215"/>
    <cellStyle name="AA INITIALS 2 2" xfId="6112"/>
    <cellStyle name="AA INITIALS 3" xfId="2216"/>
    <cellStyle name="AA INPUT" xfId="513"/>
    <cellStyle name="AA INPUT 2" xfId="2217"/>
    <cellStyle name="AA INPUT 2 2" xfId="6113"/>
    <cellStyle name="AA INPUT 3" xfId="2218"/>
    <cellStyle name="AA LOCK" xfId="514"/>
    <cellStyle name="AA LOCK 2" xfId="2219"/>
    <cellStyle name="AA LOCK 2 2" xfId="6114"/>
    <cellStyle name="AA LOCK 3" xfId="2220"/>
    <cellStyle name="AA MGR NAME" xfId="515"/>
    <cellStyle name="AA MGR NAME 2" xfId="2221"/>
    <cellStyle name="AA MGR NAME 2 2" xfId="6115"/>
    <cellStyle name="AA MGR NAME 3" xfId="2222"/>
    <cellStyle name="AA NORMAL" xfId="516"/>
    <cellStyle name="AA NORMAL 2" xfId="6116"/>
    <cellStyle name="AA NUMBER" xfId="517"/>
    <cellStyle name="AA NUMBER 2" xfId="2223"/>
    <cellStyle name="AA NUMBER2" xfId="518"/>
    <cellStyle name="AA NUMBER2 2" xfId="2224"/>
    <cellStyle name="AA QUESTION" xfId="519"/>
    <cellStyle name="AA QUESTION 2" xfId="2225"/>
    <cellStyle name="AA QUESTION 2 2" xfId="6117"/>
    <cellStyle name="AA QUESTION 3" xfId="2226"/>
    <cellStyle name="AA SHADE" xfId="520"/>
    <cellStyle name="AA SHADE 2" xfId="2227"/>
    <cellStyle name="AA SHADE 2 2" xfId="6118"/>
    <cellStyle name="AA SHADE 3" xfId="2228"/>
    <cellStyle name="ac" xfId="521"/>
    <cellStyle name="Accent1 - 20%" xfId="2229"/>
    <cellStyle name="Accent1 - 40%" xfId="2230"/>
    <cellStyle name="Accent1 - 60%" xfId="2231"/>
    <cellStyle name="Accent1 2" xfId="786"/>
    <cellStyle name="Accent1 2 2" xfId="2232"/>
    <cellStyle name="Accent1 2 3" xfId="2233"/>
    <cellStyle name="Accent1 2 4" xfId="2234"/>
    <cellStyle name="Accent1 2 5" xfId="2235"/>
    <cellStyle name="Accent1 2 6" xfId="2236"/>
    <cellStyle name="Accent1 2 7" xfId="2237"/>
    <cellStyle name="Accent1 3" xfId="2238"/>
    <cellStyle name="Accent1 3 2" xfId="2239"/>
    <cellStyle name="Accent1 3 3" xfId="2240"/>
    <cellStyle name="Accent1 3 4" xfId="2241"/>
    <cellStyle name="Accent1 3 5" xfId="2242"/>
    <cellStyle name="Accent1 3 6" xfId="2243"/>
    <cellStyle name="Accent1 3 7" xfId="2244"/>
    <cellStyle name="Accent1 3 8" xfId="6119"/>
    <cellStyle name="Accent1 4" xfId="2245"/>
    <cellStyle name="Accent1 4 2" xfId="6120"/>
    <cellStyle name="Accent1 5" xfId="2246"/>
    <cellStyle name="Accent1 5 2" xfId="6121"/>
    <cellStyle name="Accent1 6" xfId="6122"/>
    <cellStyle name="Accent1 7" xfId="6123"/>
    <cellStyle name="Accent1 8" xfId="6124"/>
    <cellStyle name="Accent1 9" xfId="6125"/>
    <cellStyle name="Accent2 - 20%" xfId="2247"/>
    <cellStyle name="Accent2 - 40%" xfId="2248"/>
    <cellStyle name="Accent2 - 60%" xfId="2249"/>
    <cellStyle name="Accent2 2" xfId="810"/>
    <cellStyle name="Accent2 2 2" xfId="2250"/>
    <cellStyle name="Accent2 2 3" xfId="2251"/>
    <cellStyle name="Accent2 2 4" xfId="2252"/>
    <cellStyle name="Accent2 2 5" xfId="2253"/>
    <cellStyle name="Accent2 2 6" xfId="2254"/>
    <cellStyle name="Accent2 2 7" xfId="2255"/>
    <cellStyle name="Accent2 3" xfId="522"/>
    <cellStyle name="Accent2 3 2" xfId="2256"/>
    <cellStyle name="Accent2 3 2 2" xfId="6126"/>
    <cellStyle name="Accent2 3 3" xfId="2257"/>
    <cellStyle name="Accent2 3 4" xfId="2258"/>
    <cellStyle name="Accent2 3 5" xfId="2259"/>
    <cellStyle name="Accent2 3 6" xfId="2260"/>
    <cellStyle name="Accent2 3 7" xfId="2261"/>
    <cellStyle name="Accent2 4" xfId="2262"/>
    <cellStyle name="Accent2 4 2" xfId="6127"/>
    <cellStyle name="Accent2 5" xfId="2263"/>
    <cellStyle name="Accent2 5 2" xfId="6128"/>
    <cellStyle name="Accent2 6" xfId="6129"/>
    <cellStyle name="Accent2 7" xfId="6130"/>
    <cellStyle name="Accent2 8" xfId="6131"/>
    <cellStyle name="Accent3" xfId="4866" builtinId="37" customBuiltin="1"/>
    <cellStyle name="Accent3 - 20%" xfId="2264"/>
    <cellStyle name="Accent3 - 40%" xfId="2265"/>
    <cellStyle name="Accent3 - 60%" xfId="2266"/>
    <cellStyle name="Accent3 2" xfId="2267"/>
    <cellStyle name="Accent3 2 2" xfId="2268"/>
    <cellStyle name="Accent3 2 3" xfId="2269"/>
    <cellStyle name="Accent3 2 4" xfId="2270"/>
    <cellStyle name="Accent3 2 5" xfId="2271"/>
    <cellStyle name="Accent3 2 6" xfId="2272"/>
    <cellStyle name="Accent3 2 7" xfId="2273"/>
    <cellStyle name="Accent3 2 8" xfId="6132"/>
    <cellStyle name="Accent3 3" xfId="2274"/>
    <cellStyle name="Accent3 3 2" xfId="2275"/>
    <cellStyle name="Accent3 3 3" xfId="2276"/>
    <cellStyle name="Accent3 3 4" xfId="2277"/>
    <cellStyle name="Accent3 3 5" xfId="2278"/>
    <cellStyle name="Accent3 3 6" xfId="2279"/>
    <cellStyle name="Accent3 3 7" xfId="2280"/>
    <cellStyle name="Accent3 3 8" xfId="6133"/>
    <cellStyle name="Accent3 4" xfId="2281"/>
    <cellStyle name="Accent3 4 2" xfId="6134"/>
    <cellStyle name="Accent3 5" xfId="2282"/>
    <cellStyle name="Accent3 5 2" xfId="6135"/>
    <cellStyle name="Accent3 6" xfId="6136"/>
    <cellStyle name="Accent3 7" xfId="6137"/>
    <cellStyle name="Accent3 8" xfId="6138"/>
    <cellStyle name="Accent3 9" xfId="6139"/>
    <cellStyle name="Accent4 - 20%" xfId="2283"/>
    <cellStyle name="Accent4 - 40%" xfId="2284"/>
    <cellStyle name="Accent4 - 60%" xfId="2285"/>
    <cellStyle name="Accent4 2" xfId="788"/>
    <cellStyle name="Accent4 2 2" xfId="2286"/>
    <cellStyle name="Accent4 2 3" xfId="2287"/>
    <cellStyle name="Accent4 2 4" xfId="2288"/>
    <cellStyle name="Accent4 2 5" xfId="2289"/>
    <cellStyle name="Accent4 2 6" xfId="2290"/>
    <cellStyle name="Accent4 2 7" xfId="2291"/>
    <cellStyle name="Accent4 3" xfId="2292"/>
    <cellStyle name="Accent4 3 2" xfId="2293"/>
    <cellStyle name="Accent4 3 3" xfId="2294"/>
    <cellStyle name="Accent4 3 4" xfId="2295"/>
    <cellStyle name="Accent4 3 5" xfId="2296"/>
    <cellStyle name="Accent4 3 6" xfId="2297"/>
    <cellStyle name="Accent4 3 7" xfId="2298"/>
    <cellStyle name="Accent4 3 8" xfId="6140"/>
    <cellStyle name="Accent4 4" xfId="2299"/>
    <cellStyle name="Accent4 4 2" xfId="6141"/>
    <cellStyle name="Accent4 5" xfId="2300"/>
    <cellStyle name="Accent4 5 2" xfId="6142"/>
    <cellStyle name="Accent4 6" xfId="6143"/>
    <cellStyle name="Accent4 7" xfId="6144"/>
    <cellStyle name="Accent4 8" xfId="6145"/>
    <cellStyle name="Accent4 9" xfId="6146"/>
    <cellStyle name="Accent5 - 20%" xfId="2301"/>
    <cellStyle name="Accent5 - 40%" xfId="2302"/>
    <cellStyle name="Accent5 - 60%" xfId="2303"/>
    <cellStyle name="Accent5 2" xfId="791"/>
    <cellStyle name="Accent5 2 2" xfId="2304"/>
    <cellStyle name="Accent5 2 3" xfId="2305"/>
    <cellStyle name="Accent5 2 4" xfId="2306"/>
    <cellStyle name="Accent5 2 5" xfId="2307"/>
    <cellStyle name="Accent5 2 6" xfId="2308"/>
    <cellStyle name="Accent5 2 7" xfId="2309"/>
    <cellStyle name="Accent5 3" xfId="2310"/>
    <cellStyle name="Accent5 3 2" xfId="2311"/>
    <cellStyle name="Accent5 3 3" xfId="2312"/>
    <cellStyle name="Accent5 3 4" xfId="2313"/>
    <cellStyle name="Accent5 3 5" xfId="2314"/>
    <cellStyle name="Accent5 3 6" xfId="2315"/>
    <cellStyle name="Accent5 3 7" xfId="2316"/>
    <cellStyle name="Accent5 3 8" xfId="6147"/>
    <cellStyle name="Accent5 4" xfId="2317"/>
    <cellStyle name="Accent5 4 2" xfId="6148"/>
    <cellStyle name="Accent5 5" xfId="2318"/>
    <cellStyle name="Accent5 5 2" xfId="6149"/>
    <cellStyle name="Accent5 6" xfId="6150"/>
    <cellStyle name="Accent5 7" xfId="6151"/>
    <cellStyle name="Accent5 8" xfId="6152"/>
    <cellStyle name="Accent5 9" xfId="6153"/>
    <cellStyle name="Accent6 - 20%" xfId="2319"/>
    <cellStyle name="Accent6 - 40%" xfId="2320"/>
    <cellStyle name="Accent6 - 60%" xfId="2321"/>
    <cellStyle name="Accent6 2" xfId="792"/>
    <cellStyle name="Accent6 2 2" xfId="2322"/>
    <cellStyle name="Accent6 2 3" xfId="2323"/>
    <cellStyle name="Accent6 2 4" xfId="2324"/>
    <cellStyle name="Accent6 2 5" xfId="2325"/>
    <cellStyle name="Accent6 2 6" xfId="2326"/>
    <cellStyle name="Accent6 2 7" xfId="2327"/>
    <cellStyle name="Accent6 3" xfId="2328"/>
    <cellStyle name="Accent6 3 2" xfId="2329"/>
    <cellStyle name="Accent6 3 3" xfId="2330"/>
    <cellStyle name="Accent6 3 4" xfId="2331"/>
    <cellStyle name="Accent6 3 5" xfId="2332"/>
    <cellStyle name="Accent6 3 6" xfId="2333"/>
    <cellStyle name="Accent6 3 7" xfId="2334"/>
    <cellStyle name="Accent6 3 8" xfId="6154"/>
    <cellStyle name="Accent6 4" xfId="2335"/>
    <cellStyle name="Accent6 4 2" xfId="6155"/>
    <cellStyle name="Accent6 5" xfId="2336"/>
    <cellStyle name="Accent6 5 2" xfId="6156"/>
    <cellStyle name="Accent6 6" xfId="6157"/>
    <cellStyle name="Accent6 7" xfId="6158"/>
    <cellStyle name="Accent6 8" xfId="6159"/>
    <cellStyle name="Accent6 9" xfId="6160"/>
    <cellStyle name="ÅëÈ­ [0]_laroux" xfId="2337"/>
    <cellStyle name="ÅëÈ­_laroux" xfId="2338"/>
    <cellStyle name="args.style" xfId="523"/>
    <cellStyle name="ÄÞ¸¶ [0]_±âÁ¾ÇöÈ²" xfId="524"/>
    <cellStyle name="ÄÞ¸¶_laroux" xfId="2339"/>
    <cellStyle name="b" xfId="525"/>
    <cellStyle name="b 2" xfId="6162"/>
    <cellStyle name="b 3" xfId="6163"/>
    <cellStyle name="b 4" xfId="6161"/>
    <cellStyle name="b_2010_Billing" xfId="6164"/>
    <cellStyle name="b_2010_Billing 2" xfId="6165"/>
    <cellStyle name="b_2010_Billing 3" xfId="6166"/>
    <cellStyle name="b_BS wp" xfId="2340"/>
    <cellStyle name="b_BS wp_BS wps" xfId="2341"/>
    <cellStyle name="b_BS wps" xfId="2342"/>
    <cellStyle name="b_Group Financial Figures" xfId="6167"/>
    <cellStyle name="b_Group Financial Figures 2" xfId="6168"/>
    <cellStyle name="b_Group Financial Figures 3" xfId="6169"/>
    <cellStyle name="Bad 2" xfId="782"/>
    <cellStyle name="Bad 2 2" xfId="2343"/>
    <cellStyle name="Bad 2 3" xfId="2344"/>
    <cellStyle name="Bad 2 4" xfId="2345"/>
    <cellStyle name="Bad 2 5" xfId="2346"/>
    <cellStyle name="Bad 2 6" xfId="2347"/>
    <cellStyle name="Bad 2 7" xfId="2348"/>
    <cellStyle name="Bad 3" xfId="2349"/>
    <cellStyle name="Bad 3 2" xfId="2350"/>
    <cellStyle name="Bad 3 3" xfId="2351"/>
    <cellStyle name="Bad 3 4" xfId="2352"/>
    <cellStyle name="Bad 3 5" xfId="2353"/>
    <cellStyle name="Bad 3 6" xfId="2354"/>
    <cellStyle name="Bad 3 7" xfId="2355"/>
    <cellStyle name="Bad 3 8" xfId="6170"/>
    <cellStyle name="Bad 4" xfId="2356"/>
    <cellStyle name="Bad 4 2" xfId="6171"/>
    <cellStyle name="Bad 5" xfId="2357"/>
    <cellStyle name="Bad 5 2" xfId="6172"/>
    <cellStyle name="Bad 6" xfId="6173"/>
    <cellStyle name="Bad 7" xfId="6174"/>
    <cellStyle name="Bad 8" xfId="6175"/>
    <cellStyle name="Bad 9" xfId="6176"/>
    <cellStyle name="blue" xfId="526"/>
    <cellStyle name="Body" xfId="527"/>
    <cellStyle name="Body 10" xfId="2358"/>
    <cellStyle name="Body 2" xfId="2359"/>
    <cellStyle name="Body 2 2" xfId="2360"/>
    <cellStyle name="Body 2 2 2" xfId="2361"/>
    <cellStyle name="Body 2 2 3" xfId="2362"/>
    <cellStyle name="Body 2 3" xfId="2363"/>
    <cellStyle name="Body 2 4" xfId="2364"/>
    <cellStyle name="Body 2 5" xfId="2365"/>
    <cellStyle name="Body 2 6" xfId="2366"/>
    <cellStyle name="Body 2 7" xfId="2367"/>
    <cellStyle name="Body 3" xfId="2368"/>
    <cellStyle name="Body 4" xfId="2369"/>
    <cellStyle name="Body 5" xfId="2370"/>
    <cellStyle name="Body 6" xfId="2371"/>
    <cellStyle name="Body 7" xfId="2372"/>
    <cellStyle name="Body 8" xfId="2373"/>
    <cellStyle name="Body 9" xfId="2374"/>
    <cellStyle name="BOLDSH - Style1" xfId="2375"/>
    <cellStyle name="C:\Data\MS\Excel" xfId="1"/>
    <cellStyle name="C:\Data\MS\Excel 2" xfId="1137"/>
    <cellStyle name="C:\Data\MS\Excel 2 2" xfId="6177"/>
    <cellStyle name="C:\Data\MS\Excel 3" xfId="6178"/>
    <cellStyle name="C:\Data\MS\Excel 3 2" xfId="6179"/>
    <cellStyle name="Ç¥ÁØ_#2(M17)_1" xfId="528"/>
    <cellStyle name="Calc C - Style1" xfId="529"/>
    <cellStyle name="Calc C - Style2" xfId="530"/>
    <cellStyle name="Calc C - Style3" xfId="531"/>
    <cellStyle name="Calc C - Style4" xfId="532"/>
    <cellStyle name="Calc C - Style5" xfId="533"/>
    <cellStyle name="Calc C - Style6" xfId="534"/>
    <cellStyle name="Calc C - Style7" xfId="535"/>
    <cellStyle name="Calc C - Style8" xfId="536"/>
    <cellStyle name="Calc Currency (0)" xfId="537"/>
    <cellStyle name="Calc Currency (0) 2" xfId="2376"/>
    <cellStyle name="Calc Currency (2)" xfId="538"/>
    <cellStyle name="Calc Currency (2) 2" xfId="2377"/>
    <cellStyle name="Calc Percent (0)" xfId="539"/>
    <cellStyle name="Calc Percent (0) 2" xfId="2378"/>
    <cellStyle name="Calc Percent (1)" xfId="540"/>
    <cellStyle name="Calc Percent (1) 2" xfId="2379"/>
    <cellStyle name="Calc Percent (2)" xfId="541"/>
    <cellStyle name="Calc Percent (2) 2" xfId="2380"/>
    <cellStyle name="Calc Units (0)" xfId="542"/>
    <cellStyle name="Calc Units (0) 2" xfId="2381"/>
    <cellStyle name="Calc Units (1)" xfId="543"/>
    <cellStyle name="Calc Units (1) 2" xfId="2382"/>
    <cellStyle name="Calc Units (2)" xfId="544"/>
    <cellStyle name="Calc Units (2) 2" xfId="2383"/>
    <cellStyle name="Calculation 2" xfId="785"/>
    <cellStyle name="Calculation 2 2" xfId="2384"/>
    <cellStyle name="Calculation 2 3" xfId="2385"/>
    <cellStyle name="Calculation 2 4" xfId="2386"/>
    <cellStyle name="Calculation 2 5" xfId="2387"/>
    <cellStyle name="Calculation 2 6" xfId="2388"/>
    <cellStyle name="Calculation 2 7" xfId="2389"/>
    <cellStyle name="Calculation 3" xfId="2390"/>
    <cellStyle name="Calculation 3 2" xfId="2391"/>
    <cellStyle name="Calculation 3 3" xfId="2392"/>
    <cellStyle name="Calculation 3 4" xfId="2393"/>
    <cellStyle name="Calculation 3 5" xfId="2394"/>
    <cellStyle name="Calculation 3 6" xfId="2395"/>
    <cellStyle name="Calculation 3 7" xfId="2396"/>
    <cellStyle name="Calculation 3 8" xfId="6180"/>
    <cellStyle name="Calculation 4" xfId="2397"/>
    <cellStyle name="Calculation 4 2" xfId="6181"/>
    <cellStyle name="Calculation 5" xfId="2398"/>
    <cellStyle name="Calculation 5 2" xfId="6182"/>
    <cellStyle name="Calculation 6" xfId="6183"/>
    <cellStyle name="Calculation 7" xfId="6184"/>
    <cellStyle name="Calculation 8" xfId="6185"/>
    <cellStyle name="Calculation 9" xfId="6186"/>
    <cellStyle name="category" xfId="545"/>
    <cellStyle name="Change A&amp;ll" xfId="546"/>
    <cellStyle name="Change A&amp;ll 2" xfId="6187"/>
    <cellStyle name="Check Cell" xfId="4745" builtinId="23" customBuiltin="1"/>
    <cellStyle name="Check Cell 2" xfId="2399"/>
    <cellStyle name="Check Cell 2 2" xfId="2400"/>
    <cellStyle name="Check Cell 2 3" xfId="2401"/>
    <cellStyle name="Check Cell 2 4" xfId="2402"/>
    <cellStyle name="Check Cell 2 5" xfId="2403"/>
    <cellStyle name="Check Cell 2 6" xfId="2404"/>
    <cellStyle name="Check Cell 2 7" xfId="2405"/>
    <cellStyle name="Check Cell 2 8" xfId="6188"/>
    <cellStyle name="Check Cell 3" xfId="2406"/>
    <cellStyle name="Check Cell 3 2" xfId="2407"/>
    <cellStyle name="Check Cell 3 3" xfId="2408"/>
    <cellStyle name="Check Cell 3 4" xfId="2409"/>
    <cellStyle name="Check Cell 3 5" xfId="2410"/>
    <cellStyle name="Check Cell 3 6" xfId="2411"/>
    <cellStyle name="Check Cell 3 7" xfId="2412"/>
    <cellStyle name="Check Cell 3 8" xfId="6189"/>
    <cellStyle name="Check Cell 4" xfId="2413"/>
    <cellStyle name="Check Cell 4 2" xfId="6190"/>
    <cellStyle name="Check Cell 5" xfId="2414"/>
    <cellStyle name="Check Cell 5 2" xfId="6191"/>
    <cellStyle name="Check Cell 6" xfId="6192"/>
    <cellStyle name="Check Cell 7" xfId="6193"/>
    <cellStyle name="Check Cell 8" xfId="6194"/>
    <cellStyle name="Check Cell 9" xfId="6195"/>
    <cellStyle name="Comma" xfId="2" builtinId="3"/>
    <cellStyle name="Comma  - Style1" xfId="547"/>
    <cellStyle name="Comma  - Style1 2" xfId="2415"/>
    <cellStyle name="Comma  - Style2" xfId="548"/>
    <cellStyle name="Comma  - Style2 2" xfId="2416"/>
    <cellStyle name="Comma  - Style3" xfId="549"/>
    <cellStyle name="Comma  - Style3 2" xfId="2417"/>
    <cellStyle name="Comma  - Style4" xfId="550"/>
    <cellStyle name="Comma  - Style4 2" xfId="2418"/>
    <cellStyle name="Comma  - Style5" xfId="551"/>
    <cellStyle name="Comma  - Style5 2" xfId="2419"/>
    <cellStyle name="Comma  - Style6" xfId="552"/>
    <cellStyle name="Comma  - Style6 2" xfId="2420"/>
    <cellStyle name="Comma  - Style7" xfId="553"/>
    <cellStyle name="Comma  - Style7 2" xfId="2421"/>
    <cellStyle name="Comma  - Style8" xfId="554"/>
    <cellStyle name="Comma  - Style8 2" xfId="2422"/>
    <cellStyle name="Comma  0]_Sheet1_laroux" xfId="555"/>
    <cellStyle name="Comma (0.0)" xfId="2423"/>
    <cellStyle name="Comma (0.00)" xfId="2424"/>
    <cellStyle name="Comma (hidden)" xfId="2425"/>
    <cellStyle name="Comma (index)" xfId="2426"/>
    <cellStyle name="Comma [0] 2" xfId="70"/>
    <cellStyle name="Comma [0] 2 2" xfId="2427"/>
    <cellStyle name="Comma [0] 2 2 2" xfId="6197"/>
    <cellStyle name="Comma [0] 2 3" xfId="2428"/>
    <cellStyle name="Comma [0] 2 3 2" xfId="6198"/>
    <cellStyle name="Comma [0] 3" xfId="6199"/>
    <cellStyle name="Comma [0] 3 2" xfId="6200"/>
    <cellStyle name="Comma [0] 3 3" xfId="6201"/>
    <cellStyle name="Comma [0] 4" xfId="6202"/>
    <cellStyle name="Comma [0] 4 2" xfId="6203"/>
    <cellStyle name="Comma [0] 4 3" xfId="6204"/>
    <cellStyle name="Comma [0] 5" xfId="6205"/>
    <cellStyle name="Comma [0] 5 2" xfId="6206"/>
    <cellStyle name="Comma [0] 5 3" xfId="6207"/>
    <cellStyle name="Comma [0] 6" xfId="6208"/>
    <cellStyle name="Comma [00]" xfId="556"/>
    <cellStyle name="Comma [00] 2" xfId="2429"/>
    <cellStyle name="Comma 10" xfId="2430"/>
    <cellStyle name="Comma 10 10" xfId="2431"/>
    <cellStyle name="Comma 10 11" xfId="2432"/>
    <cellStyle name="Comma 10 12" xfId="2433"/>
    <cellStyle name="Comma 10 13" xfId="2434"/>
    <cellStyle name="Comma 10 14" xfId="6209"/>
    <cellStyle name="Comma 10 2" xfId="2435"/>
    <cellStyle name="Comma 10 2 2" xfId="2436"/>
    <cellStyle name="Comma 10 2 3" xfId="2437"/>
    <cellStyle name="Comma 10 2 4" xfId="2438"/>
    <cellStyle name="Comma 10 2 5" xfId="2439"/>
    <cellStyle name="Comma 10 2 6" xfId="6210"/>
    <cellStyle name="Comma 10 3" xfId="2440"/>
    <cellStyle name="Comma 10 3 2" xfId="2441"/>
    <cellStyle name="Comma 10 3 3" xfId="2442"/>
    <cellStyle name="Comma 10 3 4" xfId="2443"/>
    <cellStyle name="Comma 10 3 5" xfId="2444"/>
    <cellStyle name="Comma 10 3 6" xfId="6211"/>
    <cellStyle name="Comma 10 4" xfId="2445"/>
    <cellStyle name="Comma 10 4 2" xfId="2446"/>
    <cellStyle name="Comma 10 4 3" xfId="2447"/>
    <cellStyle name="Comma 10 5" xfId="2448"/>
    <cellStyle name="Comma 10 5 2" xfId="2449"/>
    <cellStyle name="Comma 10 6" xfId="2450"/>
    <cellStyle name="Comma 10 7" xfId="2451"/>
    <cellStyle name="Comma 10 8" xfId="2452"/>
    <cellStyle name="Comma 10 9" xfId="2453"/>
    <cellStyle name="Comma 10_B3 - Property plant &amp; equipment.nat" xfId="2454"/>
    <cellStyle name="Comma 11" xfId="2455"/>
    <cellStyle name="Comma 11 10" xfId="2456"/>
    <cellStyle name="Comma 11 11" xfId="2457"/>
    <cellStyle name="Comma 11 12" xfId="2458"/>
    <cellStyle name="Comma 11 13" xfId="6212"/>
    <cellStyle name="Comma 11 2" xfId="2459"/>
    <cellStyle name="Comma 11 2 2" xfId="2460"/>
    <cellStyle name="Comma 11 2 3" xfId="2461"/>
    <cellStyle name="Comma 11 2 4" xfId="6213"/>
    <cellStyle name="Comma 11 3" xfId="2462"/>
    <cellStyle name="Comma 11 3 2" xfId="2463"/>
    <cellStyle name="Comma 11 3 3" xfId="6214"/>
    <cellStyle name="Comma 11 4" xfId="2464"/>
    <cellStyle name="Comma 11 4 2" xfId="2465"/>
    <cellStyle name="Comma 11 5" xfId="2466"/>
    <cellStyle name="Comma 11 6" xfId="2467"/>
    <cellStyle name="Comma 11 7" xfId="2468"/>
    <cellStyle name="Comma 11 8" xfId="2469"/>
    <cellStyle name="Comma 11 9" xfId="2470"/>
    <cellStyle name="Comma 11_B3 - Property plant &amp; equipment.nat" xfId="2471"/>
    <cellStyle name="Comma 12" xfId="2472"/>
    <cellStyle name="Comma 12 10" xfId="2473"/>
    <cellStyle name="Comma 12 11" xfId="2474"/>
    <cellStyle name="Comma 12 12" xfId="2475"/>
    <cellStyle name="Comma 12 13" xfId="6215"/>
    <cellStyle name="Comma 12 2" xfId="2476"/>
    <cellStyle name="Comma 12 2 2" xfId="2477"/>
    <cellStyle name="Comma 12 2 3" xfId="2478"/>
    <cellStyle name="Comma 12 2 3 2" xfId="2479"/>
    <cellStyle name="Comma 12 2 3 3" xfId="2480"/>
    <cellStyle name="Comma 12 2 3 4" xfId="2481"/>
    <cellStyle name="Comma 12 2 3 5" xfId="2482"/>
    <cellStyle name="Comma 12 2 4" xfId="2483"/>
    <cellStyle name="Comma 12 2 5" xfId="2484"/>
    <cellStyle name="Comma 12 2 6" xfId="2485"/>
    <cellStyle name="Comma 12 2 7" xfId="6216"/>
    <cellStyle name="Comma 12 3" xfId="2486"/>
    <cellStyle name="Comma 12 3 2" xfId="2487"/>
    <cellStyle name="Comma 12 3 3" xfId="2488"/>
    <cellStyle name="Comma 12 3 4" xfId="2489"/>
    <cellStyle name="Comma 12 3 5" xfId="2490"/>
    <cellStyle name="Comma 12 3 6" xfId="2491"/>
    <cellStyle name="Comma 12 3 7" xfId="6217"/>
    <cellStyle name="Comma 12 4" xfId="2492"/>
    <cellStyle name="Comma 12 4 2" xfId="2493"/>
    <cellStyle name="Comma 12 4 3" xfId="2494"/>
    <cellStyle name="Comma 12 4 4" xfId="2495"/>
    <cellStyle name="Comma 12 4 5" xfId="2496"/>
    <cellStyle name="Comma 12 4 6" xfId="2497"/>
    <cellStyle name="Comma 12 5" xfId="2498"/>
    <cellStyle name="Comma 12 5 2" xfId="2499"/>
    <cellStyle name="Comma 12 5 3" xfId="2500"/>
    <cellStyle name="Comma 12 5 4" xfId="2501"/>
    <cellStyle name="Comma 12 5 5" xfId="2502"/>
    <cellStyle name="Comma 12 5 6" xfId="2503"/>
    <cellStyle name="Comma 12 6" xfId="2504"/>
    <cellStyle name="Comma 12 6 2" xfId="2505"/>
    <cellStyle name="Comma 12 6 3" xfId="2506"/>
    <cellStyle name="Comma 12 6 4" xfId="2507"/>
    <cellStyle name="Comma 12 6 5" xfId="2508"/>
    <cellStyle name="Comma 12 6 6" xfId="2509"/>
    <cellStyle name="Comma 12 7" xfId="2510"/>
    <cellStyle name="Comma 12 8" xfId="2511"/>
    <cellStyle name="Comma 12 9" xfId="2512"/>
    <cellStyle name="Comma 12_B3 - Property plant &amp; equipment_GE" xfId="2513"/>
    <cellStyle name="Comma 13" xfId="2514"/>
    <cellStyle name="Comma 13 2" xfId="2515"/>
    <cellStyle name="Comma 13 2 2" xfId="2516"/>
    <cellStyle name="Comma 13 2 3" xfId="6219"/>
    <cellStyle name="Comma 13 3" xfId="2517"/>
    <cellStyle name="Comma 13 3 2" xfId="6220"/>
    <cellStyle name="Comma 13 4" xfId="2518"/>
    <cellStyle name="Comma 13 4 2" xfId="2519"/>
    <cellStyle name="Comma 13 4 3" xfId="2520"/>
    <cellStyle name="Comma 13 4 4" xfId="2521"/>
    <cellStyle name="Comma 13 4 5" xfId="2522"/>
    <cellStyle name="Comma 13 5" xfId="2523"/>
    <cellStyle name="Comma 13 6" xfId="2524"/>
    <cellStyle name="Comma 13 7" xfId="2525"/>
    <cellStyle name="Comma 13 8" xfId="2526"/>
    <cellStyle name="Comma 13 9" xfId="6218"/>
    <cellStyle name="Comma 13_CPI_Y'52_TOP_GG 1" xfId="2527"/>
    <cellStyle name="Comma 14" xfId="2528"/>
    <cellStyle name="Comma 14 2" xfId="2529"/>
    <cellStyle name="Comma 14 2 2" xfId="6222"/>
    <cellStyle name="Comma 14 3" xfId="2530"/>
    <cellStyle name="Comma 14 3 2" xfId="6223"/>
    <cellStyle name="Comma 14 4" xfId="2531"/>
    <cellStyle name="Comma 14 5" xfId="2532"/>
    <cellStyle name="Comma 14 6" xfId="6221"/>
    <cellStyle name="Comma 15" xfId="2533"/>
    <cellStyle name="Comma 15 10" xfId="2534"/>
    <cellStyle name="Comma 15 11" xfId="2535"/>
    <cellStyle name="Comma 15 12" xfId="2536"/>
    <cellStyle name="Comma 15 13" xfId="6224"/>
    <cellStyle name="Comma 15 2" xfId="2537"/>
    <cellStyle name="Comma 15 2 2" xfId="2538"/>
    <cellStyle name="Comma 15 2 3" xfId="6225"/>
    <cellStyle name="Comma 15 3" xfId="2539"/>
    <cellStyle name="Comma 15 3 2" xfId="2540"/>
    <cellStyle name="Comma 15 3 3" xfId="6226"/>
    <cellStyle name="Comma 15 4" xfId="2541"/>
    <cellStyle name="Comma 15 4 2" xfId="2542"/>
    <cellStyle name="Comma 15 5" xfId="2543"/>
    <cellStyle name="Comma 15 6" xfId="2544"/>
    <cellStyle name="Comma 15 7" xfId="2545"/>
    <cellStyle name="Comma 15 8" xfId="2546"/>
    <cellStyle name="Comma 15 9" xfId="2547"/>
    <cellStyle name="Comma 16" xfId="2548"/>
    <cellStyle name="Comma 16 2" xfId="2549"/>
    <cellStyle name="Comma 16 2 2" xfId="6228"/>
    <cellStyle name="Comma 16 3" xfId="2550"/>
    <cellStyle name="Comma 16 3 2" xfId="6229"/>
    <cellStyle name="Comma 16 4" xfId="6227"/>
    <cellStyle name="Comma 16_130017-B1  โปรแกรมคอมพิวเตอร์ CPI_Q409" xfId="2551"/>
    <cellStyle name="Comma 17" xfId="2552"/>
    <cellStyle name="Comma 17 2" xfId="2553"/>
    <cellStyle name="Comma 17 2 2" xfId="6231"/>
    <cellStyle name="Comma 17 3" xfId="2554"/>
    <cellStyle name="Comma 17 3 2" xfId="6232"/>
    <cellStyle name="Comma 17 4" xfId="6230"/>
    <cellStyle name="Comma 18" xfId="2555"/>
    <cellStyle name="Comma 18 2" xfId="2556"/>
    <cellStyle name="Comma 18 2 2" xfId="6234"/>
    <cellStyle name="Comma 18 3" xfId="2557"/>
    <cellStyle name="Comma 18 3 2" xfId="6235"/>
    <cellStyle name="Comma 18 4" xfId="2558"/>
    <cellStyle name="Comma 18 5" xfId="6233"/>
    <cellStyle name="Comma 18_B3-Property plant&amp;equiment_incom" xfId="2559"/>
    <cellStyle name="Comma 19" xfId="2560"/>
    <cellStyle name="Comma 19 2" xfId="2561"/>
    <cellStyle name="Comma 19 2 2" xfId="6237"/>
    <cellStyle name="Comma 19 3" xfId="2562"/>
    <cellStyle name="Comma 19 3 2" xfId="6238"/>
    <cellStyle name="Comma 19 4" xfId="6236"/>
    <cellStyle name="Comma 19_Cut-off_รายได้" xfId="2563"/>
    <cellStyle name="Comma 2" xfId="5"/>
    <cellStyle name="Comma 2 10" xfId="2564"/>
    <cellStyle name="Comma 2 10 2" xfId="2565"/>
    <cellStyle name="Comma 2 11" xfId="2566"/>
    <cellStyle name="Comma 2 11 2" xfId="2567"/>
    <cellStyle name="Comma 2 12" xfId="2568"/>
    <cellStyle name="Comma 2 13" xfId="2569"/>
    <cellStyle name="Comma 2 14" xfId="2570"/>
    <cellStyle name="Comma 2 15" xfId="2571"/>
    <cellStyle name="Comma 2 16" xfId="2572"/>
    <cellStyle name="Comma 2 17" xfId="2573"/>
    <cellStyle name="Comma 2 18" xfId="2574"/>
    <cellStyle name="Comma 2 19" xfId="2575"/>
    <cellStyle name="Comma 2 2" xfId="8"/>
    <cellStyle name="Comma 2 2 10" xfId="2576"/>
    <cellStyle name="Comma 2 2 10 2" xfId="2577"/>
    <cellStyle name="Comma 2 2 11" xfId="2578"/>
    <cellStyle name="Comma 2 2 12" xfId="2579"/>
    <cellStyle name="Comma 2 2 13" xfId="2580"/>
    <cellStyle name="Comma 2 2 14" xfId="2581"/>
    <cellStyle name="Comma 2 2 15" xfId="2582"/>
    <cellStyle name="Comma 2 2 16" xfId="2583"/>
    <cellStyle name="Comma 2 2 17" xfId="2584"/>
    <cellStyle name="Comma 2 2 18" xfId="2585"/>
    <cellStyle name="Comma 2 2 19" xfId="2586"/>
    <cellStyle name="Comma 2 2 2" xfId="2587"/>
    <cellStyle name="Comma 2 2 2 10" xfId="2588"/>
    <cellStyle name="Comma 2 2 2 11" xfId="2589"/>
    <cellStyle name="Comma 2 2 2 12" xfId="2590"/>
    <cellStyle name="Comma 2 2 2 13" xfId="2591"/>
    <cellStyle name="Comma 2 2 2 14" xfId="2592"/>
    <cellStyle name="Comma 2 2 2 15" xfId="2593"/>
    <cellStyle name="Comma 2 2 2 16" xfId="2594"/>
    <cellStyle name="Comma 2 2 2 17" xfId="2595"/>
    <cellStyle name="Comma 2 2 2 18" xfId="2596"/>
    <cellStyle name="Comma 2 2 2 19" xfId="2597"/>
    <cellStyle name="Comma 2 2 2 2" xfId="2598"/>
    <cellStyle name="Comma 2 2 2 2 10" xfId="6239"/>
    <cellStyle name="Comma 2 2 2 2 2" xfId="2599"/>
    <cellStyle name="Comma 2 2 2 2 2 2" xfId="2600"/>
    <cellStyle name="Comma 2 2 2 2 2 2 2" xfId="2601"/>
    <cellStyle name="Comma 2 2 2 2 2 3" xfId="2602"/>
    <cellStyle name="Comma 2 2 2 2 2 4" xfId="2603"/>
    <cellStyle name="Comma 2 2 2 2 3" xfId="2604"/>
    <cellStyle name="Comma 2 2 2 2 4" xfId="2605"/>
    <cellStyle name="Comma 2 2 2 2 5" xfId="2606"/>
    <cellStyle name="Comma 2 2 2 2 6" xfId="2607"/>
    <cellStyle name="Comma 2 2 2 2 7" xfId="2608"/>
    <cellStyle name="Comma 2 2 2 2 8" xfId="2609"/>
    <cellStyle name="Comma 2 2 2 2 9" xfId="2610"/>
    <cellStyle name="Comma 2 2 2 20" xfId="2611"/>
    <cellStyle name="Comma 2 2 2 21" xfId="2612"/>
    <cellStyle name="Comma 2 2 2 22" xfId="2613"/>
    <cellStyle name="Comma 2 2 2 23" xfId="2614"/>
    <cellStyle name="Comma 2 2 2 24" xfId="2615"/>
    <cellStyle name="Comma 2 2 2 25" xfId="2616"/>
    <cellStyle name="Comma 2 2 2 26" xfId="2617"/>
    <cellStyle name="Comma 2 2 2 27" xfId="2618"/>
    <cellStyle name="Comma 2 2 2 28" xfId="2619"/>
    <cellStyle name="Comma 2 2 2 29" xfId="2620"/>
    <cellStyle name="Comma 2 2 2 3" xfId="2621"/>
    <cellStyle name="Comma 2 2 2 3 2" xfId="2622"/>
    <cellStyle name="Comma 2 2 2 3 3" xfId="6240"/>
    <cellStyle name="Comma 2 2 2 30" xfId="2623"/>
    <cellStyle name="Comma 2 2 2 31" xfId="2624"/>
    <cellStyle name="Comma 2 2 2 32" xfId="2625"/>
    <cellStyle name="Comma 2 2 2 33" xfId="2626"/>
    <cellStyle name="Comma 2 2 2 34" xfId="2627"/>
    <cellStyle name="Comma 2 2 2 35" xfId="2628"/>
    <cellStyle name="Comma 2 2 2 36" xfId="2629"/>
    <cellStyle name="Comma 2 2 2 37" xfId="2630"/>
    <cellStyle name="Comma 2 2 2 38" xfId="2631"/>
    <cellStyle name="Comma 2 2 2 39" xfId="2632"/>
    <cellStyle name="Comma 2 2 2 4" xfId="2633"/>
    <cellStyle name="Comma 2 2 2 40" xfId="2634"/>
    <cellStyle name="Comma 2 2 2 40 2" xfId="2635"/>
    <cellStyle name="Comma 2 2 2 40 3" xfId="2636"/>
    <cellStyle name="Comma 2 2 2 40 4" xfId="2637"/>
    <cellStyle name="Comma 2 2 2 41" xfId="2638"/>
    <cellStyle name="Comma 2 2 2 42" xfId="2639"/>
    <cellStyle name="Comma 2 2 2 43" xfId="2640"/>
    <cellStyle name="Comma 2 2 2 44" xfId="2641"/>
    <cellStyle name="Comma 2 2 2 45" xfId="2642"/>
    <cellStyle name="Comma 2 2 2 5" xfId="2643"/>
    <cellStyle name="Comma 2 2 2 6" xfId="2644"/>
    <cellStyle name="Comma 2 2 2 7" xfId="2645"/>
    <cellStyle name="Comma 2 2 2 8" xfId="2646"/>
    <cellStyle name="Comma 2 2 2 9" xfId="2647"/>
    <cellStyle name="Comma 2 2 20" xfId="2648"/>
    <cellStyle name="Comma 2 2 21" xfId="2649"/>
    <cellStyle name="Comma 2 2 22" xfId="2650"/>
    <cellStyle name="Comma 2 2 23" xfId="2651"/>
    <cellStyle name="Comma 2 2 24" xfId="2652"/>
    <cellStyle name="Comma 2 2 25" xfId="2653"/>
    <cellStyle name="Comma 2 2 26" xfId="2654"/>
    <cellStyle name="Comma 2 2 27" xfId="2655"/>
    <cellStyle name="Comma 2 2 28" xfId="2656"/>
    <cellStyle name="Comma 2 2 29" xfId="2657"/>
    <cellStyle name="Comma 2 2 3" xfId="2658"/>
    <cellStyle name="Comma 2 2 3 2" xfId="2659"/>
    <cellStyle name="Comma 2 2 3 2 2" xfId="6241"/>
    <cellStyle name="Comma 2 2 3 3" xfId="2660"/>
    <cellStyle name="Comma 2 2 3 3 2" xfId="6242"/>
    <cellStyle name="Comma 2 2 30" xfId="2661"/>
    <cellStyle name="Comma 2 2 31" xfId="2662"/>
    <cellStyle name="Comma 2 2 32" xfId="2663"/>
    <cellStyle name="Comma 2 2 33" xfId="2664"/>
    <cellStyle name="Comma 2 2 34" xfId="2665"/>
    <cellStyle name="Comma 2 2 35" xfId="2666"/>
    <cellStyle name="Comma 2 2 36" xfId="2667"/>
    <cellStyle name="Comma 2 2 37" xfId="2668"/>
    <cellStyle name="Comma 2 2 38" xfId="2669"/>
    <cellStyle name="Comma 2 2 39" xfId="2670"/>
    <cellStyle name="Comma 2 2 4" xfId="2671"/>
    <cellStyle name="Comma 2 2 4 2" xfId="2672"/>
    <cellStyle name="Comma 2 2 4 2 2" xfId="2673"/>
    <cellStyle name="Comma 2 2 4 3" xfId="2674"/>
    <cellStyle name="Comma 2 2 40" xfId="2675"/>
    <cellStyle name="Comma 2 2 41" xfId="2676"/>
    <cellStyle name="Comma 2 2 42" xfId="2677"/>
    <cellStyle name="Comma 2 2 43" xfId="2678"/>
    <cellStyle name="Comma 2 2 44" xfId="2679"/>
    <cellStyle name="Comma 2 2 45" xfId="2680"/>
    <cellStyle name="Comma 2 2 46" xfId="2681"/>
    <cellStyle name="Comma 2 2 47" xfId="2682"/>
    <cellStyle name="Comma 2 2 48" xfId="2683"/>
    <cellStyle name="Comma 2 2 49" xfId="2684"/>
    <cellStyle name="Comma 2 2 49 2" xfId="2685"/>
    <cellStyle name="Comma 2 2 49 3" xfId="2686"/>
    <cellStyle name="Comma 2 2 49 4" xfId="2687"/>
    <cellStyle name="Comma 2 2 5" xfId="2688"/>
    <cellStyle name="Comma 2 2 5 2" xfId="2689"/>
    <cellStyle name="Comma 2 2 50" xfId="2690"/>
    <cellStyle name="Comma 2 2 51" xfId="2691"/>
    <cellStyle name="Comma 2 2 52" xfId="2692"/>
    <cellStyle name="Comma 2 2 53" xfId="2693"/>
    <cellStyle name="Comma 2 2 54" xfId="2694"/>
    <cellStyle name="Comma 2 2 55" xfId="2695"/>
    <cellStyle name="Comma 2 2 56" xfId="2696"/>
    <cellStyle name="Comma 2 2 57" xfId="2697"/>
    <cellStyle name="Comma 2 2 58" xfId="2698"/>
    <cellStyle name="Comma 2 2 6" xfId="2699"/>
    <cellStyle name="Comma 2 2 6 2" xfId="2700"/>
    <cellStyle name="Comma 2 2 7" xfId="2701"/>
    <cellStyle name="Comma 2 2 7 2" xfId="2702"/>
    <cellStyle name="Comma 2 2 8" xfId="2703"/>
    <cellStyle name="Comma 2 2 8 2" xfId="2704"/>
    <cellStyle name="Comma 2 2 9" xfId="2705"/>
    <cellStyle name="Comma 2 2_B3 - Property plant &amp; equipment.nat" xfId="2706"/>
    <cellStyle name="Comma 2 20" xfId="2707"/>
    <cellStyle name="Comma 2 21" xfId="2708"/>
    <cellStyle name="Comma 2 22" xfId="2709"/>
    <cellStyle name="Comma 2 23" xfId="2710"/>
    <cellStyle name="Comma 2 24" xfId="2711"/>
    <cellStyle name="Comma 2 25" xfId="2712"/>
    <cellStyle name="Comma 2 26" xfId="2713"/>
    <cellStyle name="Comma 2 27" xfId="2714"/>
    <cellStyle name="Comma 2 28" xfId="2715"/>
    <cellStyle name="Comma 2 29" xfId="2716"/>
    <cellStyle name="Comma 2 3" xfId="2717"/>
    <cellStyle name="Comma 2 3 2" xfId="2718"/>
    <cellStyle name="Comma 2 3 2 2" xfId="2719"/>
    <cellStyle name="Comma 2 3 2 2 2" xfId="6245"/>
    <cellStyle name="Comma 2 3 2 3" xfId="2720"/>
    <cellStyle name="Comma 2 3 2 3 2" xfId="6246"/>
    <cellStyle name="Comma 2 3 2 4" xfId="6244"/>
    <cellStyle name="Comma 2 3 3" xfId="2721"/>
    <cellStyle name="Comma 2 3 3 2" xfId="6247"/>
    <cellStyle name="Comma 2 3 4" xfId="2722"/>
    <cellStyle name="Comma 2 3 5" xfId="2723"/>
    <cellStyle name="Comma 2 3 6" xfId="6243"/>
    <cellStyle name="Comma 2 30" xfId="2724"/>
    <cellStyle name="Comma 2 31" xfId="2725"/>
    <cellStyle name="Comma 2 32" xfId="2726"/>
    <cellStyle name="Comma 2 33" xfId="2727"/>
    <cellStyle name="Comma 2 34" xfId="2728"/>
    <cellStyle name="Comma 2 35" xfId="2729"/>
    <cellStyle name="Comma 2 36" xfId="2730"/>
    <cellStyle name="Comma 2 37" xfId="2731"/>
    <cellStyle name="Comma 2 38" xfId="2732"/>
    <cellStyle name="Comma 2 39" xfId="2733"/>
    <cellStyle name="Comma 2 4" xfId="2734"/>
    <cellStyle name="Comma 2 4 2" xfId="2735"/>
    <cellStyle name="Comma 2 4 2 2" xfId="2736"/>
    <cellStyle name="Comma 2 4 2 3" xfId="6248"/>
    <cellStyle name="Comma 2 4 3" xfId="2737"/>
    <cellStyle name="Comma 2 4 3 2" xfId="6249"/>
    <cellStyle name="Comma 2 4 4" xfId="2738"/>
    <cellStyle name="Comma 2 40" xfId="2739"/>
    <cellStyle name="Comma 2 41" xfId="2740"/>
    <cellStyle name="Comma 2 42" xfId="2741"/>
    <cellStyle name="Comma 2 43" xfId="2742"/>
    <cellStyle name="Comma 2 44" xfId="2743"/>
    <cellStyle name="Comma 2 45" xfId="2744"/>
    <cellStyle name="Comma 2 46" xfId="2745"/>
    <cellStyle name="Comma 2 47" xfId="2746"/>
    <cellStyle name="Comma 2 48" xfId="2747"/>
    <cellStyle name="Comma 2 49" xfId="2748"/>
    <cellStyle name="Comma 2 5" xfId="2749"/>
    <cellStyle name="Comma 2 5 2" xfId="2750"/>
    <cellStyle name="Comma 2 5 3" xfId="2751"/>
    <cellStyle name="Comma 2 5 4" xfId="6250"/>
    <cellStyle name="Comma 2 50" xfId="2752"/>
    <cellStyle name="Comma 2 51" xfId="2753"/>
    <cellStyle name="Comma 2 52" xfId="2754"/>
    <cellStyle name="Comma 2 53" xfId="2755"/>
    <cellStyle name="Comma 2 54" xfId="2756"/>
    <cellStyle name="Comma 2 55" xfId="2757"/>
    <cellStyle name="Comma 2 56" xfId="2758"/>
    <cellStyle name="Comma 2 57" xfId="2759"/>
    <cellStyle name="Comma 2 58" xfId="2760"/>
    <cellStyle name="Comma 2 59" xfId="2761"/>
    <cellStyle name="Comma 2 6" xfId="2762"/>
    <cellStyle name="Comma 2 6 2" xfId="2763"/>
    <cellStyle name="Comma 2 6 3" xfId="2764"/>
    <cellStyle name="Comma 2 6 4" xfId="2765"/>
    <cellStyle name="Comma 2 60" xfId="2766"/>
    <cellStyle name="Comma 2 61" xfId="2767"/>
    <cellStyle name="Comma 2 62" xfId="2768"/>
    <cellStyle name="Comma 2 63" xfId="2769"/>
    <cellStyle name="Comma 2 64" xfId="2770"/>
    <cellStyle name="Comma 2 65" xfId="2771"/>
    <cellStyle name="Comma 2 66" xfId="2772"/>
    <cellStyle name="Comma 2 67" xfId="2773"/>
    <cellStyle name="Comma 2 68" xfId="2774"/>
    <cellStyle name="Comma 2 69" xfId="2775"/>
    <cellStyle name="Comma 2 7" xfId="2776"/>
    <cellStyle name="Comma 2 7 2" xfId="2777"/>
    <cellStyle name="Comma 2 7 3" xfId="2778"/>
    <cellStyle name="Comma 2 70" xfId="2779"/>
    <cellStyle name="Comma 2 71" xfId="2780"/>
    <cellStyle name="Comma 2 8" xfId="2781"/>
    <cellStyle name="Comma 2 8 2" xfId="2782"/>
    <cellStyle name="Comma 2 8 3" xfId="2783"/>
    <cellStyle name="Comma 2 9" xfId="2784"/>
    <cellStyle name="Comma 2 9 2" xfId="2785"/>
    <cellStyle name="Comma 2 9 3" xfId="2786"/>
    <cellStyle name="Comma 2_130017-B1  โปรแกรมคอมพิวเตอร์ CPI_Q409" xfId="2787"/>
    <cellStyle name="Comma 20" xfId="2788"/>
    <cellStyle name="Comma 20 2" xfId="2789"/>
    <cellStyle name="Comma 20 2 2" xfId="6252"/>
    <cellStyle name="Comma 20 3" xfId="6253"/>
    <cellStyle name="Comma 20 4" xfId="6251"/>
    <cellStyle name="Comma 21" xfId="2790"/>
    <cellStyle name="Comma 21 2" xfId="2791"/>
    <cellStyle name="Comma 21 2 2" xfId="2792"/>
    <cellStyle name="Comma 21 2 3" xfId="6255"/>
    <cellStyle name="Comma 21 3" xfId="2793"/>
    <cellStyle name="Comma 21 3 2" xfId="6256"/>
    <cellStyle name="Comma 21 4" xfId="2794"/>
    <cellStyle name="Comma 21 5" xfId="2795"/>
    <cellStyle name="Comma 21 6" xfId="2796"/>
    <cellStyle name="Comma 21 7" xfId="6254"/>
    <cellStyle name="Comma 22" xfId="2797"/>
    <cellStyle name="Comma 22 2" xfId="2798"/>
    <cellStyle name="Comma 22 2 2" xfId="2799"/>
    <cellStyle name="Comma 22 2 3" xfId="6258"/>
    <cellStyle name="Comma 22 3" xfId="2800"/>
    <cellStyle name="Comma 22 3 2" xfId="6259"/>
    <cellStyle name="Comma 22 4" xfId="2801"/>
    <cellStyle name="Comma 22 5" xfId="2802"/>
    <cellStyle name="Comma 22 6" xfId="6257"/>
    <cellStyle name="Comma 23" xfId="2803"/>
    <cellStyle name="Comma 23 2" xfId="2804"/>
    <cellStyle name="Comma 23 2 2" xfId="2805"/>
    <cellStyle name="Comma 23 3" xfId="2806"/>
    <cellStyle name="Comma 23 4" xfId="2807"/>
    <cellStyle name="Comma 23 5" xfId="6260"/>
    <cellStyle name="Comma 23_Cut-off_รายได้" xfId="2808"/>
    <cellStyle name="Comma 24" xfId="2809"/>
    <cellStyle name="Comma 24 2" xfId="2810"/>
    <cellStyle name="Comma 24 3" xfId="2811"/>
    <cellStyle name="Comma 24 4" xfId="6261"/>
    <cellStyle name="Comma 25" xfId="2812"/>
    <cellStyle name="Comma 25 2" xfId="2813"/>
    <cellStyle name="Comma 25 3" xfId="6262"/>
    <cellStyle name="Comma 26" xfId="2814"/>
    <cellStyle name="Comma 26 2" xfId="2815"/>
    <cellStyle name="Comma 26 2 2" xfId="2816"/>
    <cellStyle name="Comma 26 3" xfId="2817"/>
    <cellStyle name="Comma 26 4" xfId="2818"/>
    <cellStyle name="Comma 26 5" xfId="6263"/>
    <cellStyle name="Comma 26_Cut-off_รายได้" xfId="2819"/>
    <cellStyle name="Comma 27" xfId="2820"/>
    <cellStyle name="Comma 27 2" xfId="2821"/>
    <cellStyle name="Comma 27 3" xfId="2822"/>
    <cellStyle name="Comma 27 4" xfId="6264"/>
    <cellStyle name="Comma 28" xfId="2823"/>
    <cellStyle name="Comma 28 2" xfId="2824"/>
    <cellStyle name="Comma 28 3" xfId="2825"/>
    <cellStyle name="Comma 28 4" xfId="6265"/>
    <cellStyle name="Comma 29" xfId="2826"/>
    <cellStyle name="Comma 29 2" xfId="2827"/>
    <cellStyle name="Comma 29 3" xfId="2828"/>
    <cellStyle name="Comma 29 4" xfId="6266"/>
    <cellStyle name="Comma 3" xfId="10"/>
    <cellStyle name="Comma 3 10" xfId="2829"/>
    <cellStyle name="Comma 3 10 2" xfId="2830"/>
    <cellStyle name="Comma 3 11" xfId="2831"/>
    <cellStyle name="Comma 3 11 2" xfId="2832"/>
    <cellStyle name="Comma 3 12" xfId="2833"/>
    <cellStyle name="Comma 3 13" xfId="2834"/>
    <cellStyle name="Comma 3 14" xfId="2835"/>
    <cellStyle name="Comma 3 15" xfId="2836"/>
    <cellStyle name="Comma 3 16" xfId="2837"/>
    <cellStyle name="Comma 3 17" xfId="2838"/>
    <cellStyle name="Comma 3 18" xfId="2839"/>
    <cellStyle name="Comma 3 19" xfId="2840"/>
    <cellStyle name="Comma 3 2" xfId="1138"/>
    <cellStyle name="Comma 3 2 2" xfId="2841"/>
    <cellStyle name="Comma 3 2 2 2" xfId="2842"/>
    <cellStyle name="Comma 3 2 2 3" xfId="6269"/>
    <cellStyle name="Comma 3 2 3" xfId="2843"/>
    <cellStyle name="Comma 3 2 3 2" xfId="6270"/>
    <cellStyle name="Comma 3 2 4" xfId="2844"/>
    <cellStyle name="Comma 3 2 5" xfId="4891"/>
    <cellStyle name="Comma 3 2 6" xfId="6268"/>
    <cellStyle name="Comma 3 20" xfId="2845"/>
    <cellStyle name="Comma 3 21" xfId="4889"/>
    <cellStyle name="Comma 3 22" xfId="6267"/>
    <cellStyle name="Comma 3 3" xfId="2846"/>
    <cellStyle name="Comma 3 3 2" xfId="2847"/>
    <cellStyle name="Comma 3 3 2 2" xfId="6272"/>
    <cellStyle name="Comma 3 3 3" xfId="2848"/>
    <cellStyle name="Comma 3 3 3 2" xfId="6273"/>
    <cellStyle name="Comma 3 3 4" xfId="6271"/>
    <cellStyle name="Comma 3 4" xfId="2849"/>
    <cellStyle name="Comma 3 4 2" xfId="2850"/>
    <cellStyle name="Comma 3 4 2 2" xfId="6275"/>
    <cellStyle name="Comma 3 4 3" xfId="2851"/>
    <cellStyle name="Comma 3 4 4" xfId="6274"/>
    <cellStyle name="Comma 3 5" xfId="2852"/>
    <cellStyle name="Comma 3 5 2" xfId="2853"/>
    <cellStyle name="Comma 3 5 3" xfId="6276"/>
    <cellStyle name="Comma 3 6" xfId="2854"/>
    <cellStyle name="Comma 3 6 2" xfId="2855"/>
    <cellStyle name="Comma 3 6 3" xfId="6277"/>
    <cellStyle name="Comma 3 7" xfId="2856"/>
    <cellStyle name="Comma 3 7 2" xfId="2857"/>
    <cellStyle name="Comma 3 7 3" xfId="6278"/>
    <cellStyle name="Comma 3 8" xfId="2858"/>
    <cellStyle name="Comma 3 8 2" xfId="2859"/>
    <cellStyle name="Comma 3 8 3" xfId="6279"/>
    <cellStyle name="Comma 3 9" xfId="2860"/>
    <cellStyle name="Comma 3 9 2" xfId="2861"/>
    <cellStyle name="Comma 3 9 3" xfId="6280"/>
    <cellStyle name="Comma 3_B3 - Property plant &amp; equipment.nat" xfId="2862"/>
    <cellStyle name="Comma 30" xfId="2863"/>
    <cellStyle name="Comma 30 2" xfId="2864"/>
    <cellStyle name="Comma 30 3" xfId="2865"/>
    <cellStyle name="Comma 30 4" xfId="6281"/>
    <cellStyle name="Comma 31" xfId="2866"/>
    <cellStyle name="Comma 31 2" xfId="2867"/>
    <cellStyle name="Comma 31 3" xfId="2868"/>
    <cellStyle name="Comma 31 3 2" xfId="2869"/>
    <cellStyle name="Comma 31 4" xfId="6282"/>
    <cellStyle name="Comma 32" xfId="2870"/>
    <cellStyle name="Comma 32 2" xfId="2871"/>
    <cellStyle name="Comma 32 3" xfId="2872"/>
    <cellStyle name="Comma 32 4" xfId="6283"/>
    <cellStyle name="Comma 33" xfId="2873"/>
    <cellStyle name="Comma 33 2" xfId="2874"/>
    <cellStyle name="Comma 33 3" xfId="2875"/>
    <cellStyle name="Comma 34" xfId="2876"/>
    <cellStyle name="Comma 34 2" xfId="2877"/>
    <cellStyle name="Comma 34 3" xfId="2878"/>
    <cellStyle name="Comma 35" xfId="2879"/>
    <cellStyle name="Comma 35 2" xfId="2880"/>
    <cellStyle name="Comma 35 3" xfId="2881"/>
    <cellStyle name="Comma 35 4" xfId="2882"/>
    <cellStyle name="Comma 36" xfId="2883"/>
    <cellStyle name="Comma 36 2" xfId="2884"/>
    <cellStyle name="Comma 36 3" xfId="2885"/>
    <cellStyle name="Comma 37" xfId="2886"/>
    <cellStyle name="Comma 37 2" xfId="2887"/>
    <cellStyle name="Comma 37 3" xfId="2888"/>
    <cellStyle name="Comma 38" xfId="2889"/>
    <cellStyle name="Comma 38 2" xfId="2890"/>
    <cellStyle name="Comma 38 2 2" xfId="2891"/>
    <cellStyle name="Comma 38 3" xfId="2892"/>
    <cellStyle name="Comma 39" xfId="2893"/>
    <cellStyle name="Comma 39 2" xfId="2894"/>
    <cellStyle name="Comma 39 2 2" xfId="2895"/>
    <cellStyle name="Comma 39 2 3" xfId="2896"/>
    <cellStyle name="Comma 39 2 4" xfId="2897"/>
    <cellStyle name="Comma 39 2 5" xfId="2898"/>
    <cellStyle name="Comma 39 2 6" xfId="6285"/>
    <cellStyle name="Comma 39 3" xfId="2899"/>
    <cellStyle name="Comma 39 3 2" xfId="6286"/>
    <cellStyle name="Comma 39 4" xfId="2900"/>
    <cellStyle name="Comma 39 5" xfId="2901"/>
    <cellStyle name="Comma 39 6" xfId="2902"/>
    <cellStyle name="Comma 39 7" xfId="6284"/>
    <cellStyle name="Comma 4" xfId="14"/>
    <cellStyle name="Comma 4 10" xfId="2903"/>
    <cellStyle name="Comma 4 11" xfId="2904"/>
    <cellStyle name="Comma 4 12" xfId="2905"/>
    <cellStyle name="Comma 4 13" xfId="2906"/>
    <cellStyle name="Comma 4 14" xfId="2907"/>
    <cellStyle name="Comma 4 15" xfId="4890"/>
    <cellStyle name="Comma 4 16" xfId="6287"/>
    <cellStyle name="Comma 4 2" xfId="2908"/>
    <cellStyle name="Comma 4 2 2" xfId="2909"/>
    <cellStyle name="Comma 4 2 2 2" xfId="2910"/>
    <cellStyle name="Comma 4 2 3" xfId="2911"/>
    <cellStyle name="Comma 4 2 3 2" xfId="2912"/>
    <cellStyle name="Comma 4 2 4" xfId="2913"/>
    <cellStyle name="Comma 4 2 5" xfId="2914"/>
    <cellStyle name="Comma 4 2 6" xfId="6288"/>
    <cellStyle name="Comma 4 3" xfId="2915"/>
    <cellStyle name="Comma 4 3 2" xfId="2916"/>
    <cellStyle name="Comma 4 3 3" xfId="2917"/>
    <cellStyle name="Comma 4 3 4" xfId="6289"/>
    <cellStyle name="Comma 4 4" xfId="2918"/>
    <cellStyle name="Comma 4 4 2" xfId="2919"/>
    <cellStyle name="Comma 4 4 3" xfId="2920"/>
    <cellStyle name="Comma 4 4 3 2" xfId="2921"/>
    <cellStyle name="Comma 4 4 3 3" xfId="2922"/>
    <cellStyle name="Comma 4 4 3 4" xfId="2923"/>
    <cellStyle name="Comma 4 4 3 5" xfId="2924"/>
    <cellStyle name="Comma 4 4 4" xfId="2925"/>
    <cellStyle name="Comma 4 4 5" xfId="2926"/>
    <cellStyle name="Comma 4 4 6" xfId="2927"/>
    <cellStyle name="Comma 4 4 7" xfId="6290"/>
    <cellStyle name="Comma 4 5" xfId="2928"/>
    <cellStyle name="Comma 4 5 2" xfId="2929"/>
    <cellStyle name="Comma 4 5 3" xfId="2930"/>
    <cellStyle name="Comma 4 5 3 2" xfId="2931"/>
    <cellStyle name="Comma 4 5 3 3" xfId="2932"/>
    <cellStyle name="Comma 4 5 3 4" xfId="2933"/>
    <cellStyle name="Comma 4 5 3 5" xfId="2934"/>
    <cellStyle name="Comma 4 5 4" xfId="2935"/>
    <cellStyle name="Comma 4 5 5" xfId="2936"/>
    <cellStyle name="Comma 4 5 6" xfId="2937"/>
    <cellStyle name="Comma 4 6" xfId="2938"/>
    <cellStyle name="Comma 4 6 2" xfId="2939"/>
    <cellStyle name="Comma 4 6 3" xfId="2940"/>
    <cellStyle name="Comma 4 6 3 2" xfId="2941"/>
    <cellStyle name="Comma 4 6 3 3" xfId="2942"/>
    <cellStyle name="Comma 4 6 3 4" xfId="2943"/>
    <cellStyle name="Comma 4 6 3 5" xfId="2944"/>
    <cellStyle name="Comma 4 6 4" xfId="2945"/>
    <cellStyle name="Comma 4 6 5" xfId="2946"/>
    <cellStyle name="Comma 4 6 6" xfId="2947"/>
    <cellStyle name="Comma 4 7" xfId="2948"/>
    <cellStyle name="Comma 4 7 2" xfId="2949"/>
    <cellStyle name="Comma 4 7 3" xfId="2950"/>
    <cellStyle name="Comma 4 7 4" xfId="2951"/>
    <cellStyle name="Comma 4 7 5" xfId="2952"/>
    <cellStyle name="Comma 4 7 6" xfId="2953"/>
    <cellStyle name="Comma 4 8" xfId="2954"/>
    <cellStyle name="Comma 4 8 2" xfId="2955"/>
    <cellStyle name="Comma 4 9" xfId="2956"/>
    <cellStyle name="Comma 4_B3 - Property plant &amp; equipment_GE" xfId="2957"/>
    <cellStyle name="Comma 40" xfId="2958"/>
    <cellStyle name="Comma 40 2" xfId="2959"/>
    <cellStyle name="Comma 40 3" xfId="2960"/>
    <cellStyle name="Comma 40 4" xfId="2961"/>
    <cellStyle name="Comma 41" xfId="2962"/>
    <cellStyle name="Comma 41 2" xfId="2963"/>
    <cellStyle name="Comma 41 3" xfId="2964"/>
    <cellStyle name="Comma 41 4" xfId="2965"/>
    <cellStyle name="Comma 42" xfId="2966"/>
    <cellStyle name="Comma 42 2" xfId="2967"/>
    <cellStyle name="Comma 42 3" xfId="2968"/>
    <cellStyle name="Comma 42 4" xfId="2969"/>
    <cellStyle name="Comma 42 5" xfId="2970"/>
    <cellStyle name="Comma 43" xfId="2971"/>
    <cellStyle name="Comma 43 2" xfId="2972"/>
    <cellStyle name="Comma 43 3" xfId="2973"/>
    <cellStyle name="Comma 43 4" xfId="2974"/>
    <cellStyle name="Comma 44" xfId="2975"/>
    <cellStyle name="Comma 44 2" xfId="2976"/>
    <cellStyle name="Comma 44 2 2" xfId="2977"/>
    <cellStyle name="Comma 44 2 3" xfId="2978"/>
    <cellStyle name="Comma 44 2 4" xfId="2979"/>
    <cellStyle name="Comma 44 2 5" xfId="2980"/>
    <cellStyle name="Comma 44 3" xfId="2981"/>
    <cellStyle name="Comma 44 4" xfId="2982"/>
    <cellStyle name="Comma 44 5" xfId="2983"/>
    <cellStyle name="Comma 44 6" xfId="2984"/>
    <cellStyle name="Comma 45" xfId="2985"/>
    <cellStyle name="Comma 45 2" xfId="2986"/>
    <cellStyle name="Comma 45 2 2" xfId="2987"/>
    <cellStyle name="Comma 45 2 3" xfId="2988"/>
    <cellStyle name="Comma 45 2 4" xfId="2989"/>
    <cellStyle name="Comma 45 2 5" xfId="2990"/>
    <cellStyle name="Comma 45 3" xfId="2991"/>
    <cellStyle name="Comma 45 4" xfId="2992"/>
    <cellStyle name="Comma 45 5" xfId="2993"/>
    <cellStyle name="Comma 45 6" xfId="2994"/>
    <cellStyle name="Comma 45 7" xfId="2995"/>
    <cellStyle name="Comma 45 8" xfId="2996"/>
    <cellStyle name="Comma 46" xfId="2997"/>
    <cellStyle name="Comma 46 2" xfId="2998"/>
    <cellStyle name="Comma 47" xfId="2999"/>
    <cellStyle name="Comma 48" xfId="3000"/>
    <cellStyle name="Comma 49" xfId="3001"/>
    <cellStyle name="Comma 49 2" xfId="3002"/>
    <cellStyle name="Comma 49 3" xfId="3003"/>
    <cellStyle name="Comma 49 4" xfId="3004"/>
    <cellStyle name="Comma 49 5" xfId="3005"/>
    <cellStyle name="Comma 49 6" xfId="3006"/>
    <cellStyle name="Comma 5" xfId="69"/>
    <cellStyle name="Comma 5 10" xfId="3007"/>
    <cellStyle name="Comma 5 11" xfId="3008"/>
    <cellStyle name="Comma 5 11 2" xfId="3009"/>
    <cellStyle name="Comma 5 12" xfId="3010"/>
    <cellStyle name="Comma 5 13" xfId="3011"/>
    <cellStyle name="Comma 5 14" xfId="3012"/>
    <cellStyle name="Comma 5 15" xfId="3013"/>
    <cellStyle name="Comma 5 16" xfId="3014"/>
    <cellStyle name="Comma 5 17" xfId="3015"/>
    <cellStyle name="Comma 5 18" xfId="3016"/>
    <cellStyle name="Comma 5 19" xfId="3017"/>
    <cellStyle name="Comma 5 2" xfId="3018"/>
    <cellStyle name="Comma 5 2 2" xfId="3019"/>
    <cellStyle name="Comma 5 2 2 2" xfId="3020"/>
    <cellStyle name="Comma 5 2 2 3" xfId="6292"/>
    <cellStyle name="Comma 5 2 3" xfId="3021"/>
    <cellStyle name="Comma 5 2 4" xfId="3022"/>
    <cellStyle name="Comma 5 2 5" xfId="3023"/>
    <cellStyle name="Comma 5 2 6" xfId="6291"/>
    <cellStyle name="Comma 5 20" xfId="3024"/>
    <cellStyle name="Comma 5 21" xfId="3025"/>
    <cellStyle name="Comma 5 22" xfId="3026"/>
    <cellStyle name="Comma 5 23" xfId="3027"/>
    <cellStyle name="Comma 5 24" xfId="3028"/>
    <cellStyle name="Comma 5 25" xfId="3029"/>
    <cellStyle name="Comma 5 26" xfId="3030"/>
    <cellStyle name="Comma 5 27" xfId="3031"/>
    <cellStyle name="Comma 5 28" xfId="3032"/>
    <cellStyle name="Comma 5 29" xfId="3033"/>
    <cellStyle name="Comma 5 3" xfId="3034"/>
    <cellStyle name="Comma 5 3 2" xfId="3035"/>
    <cellStyle name="Comma 5 3 3" xfId="3036"/>
    <cellStyle name="Comma 5 3 4" xfId="3037"/>
    <cellStyle name="Comma 5 3 5" xfId="6293"/>
    <cellStyle name="Comma 5 30" xfId="3038"/>
    <cellStyle name="Comma 5 31" xfId="3039"/>
    <cellStyle name="Comma 5 32" xfId="3040"/>
    <cellStyle name="Comma 5 4" xfId="3041"/>
    <cellStyle name="Comma 5 4 2" xfId="3042"/>
    <cellStyle name="Comma 5 4 3" xfId="6294"/>
    <cellStyle name="Comma 5 5" xfId="3043"/>
    <cellStyle name="Comma 5 5 2" xfId="3044"/>
    <cellStyle name="Comma 5 5 3" xfId="3045"/>
    <cellStyle name="Comma 5 6" xfId="3046"/>
    <cellStyle name="Comma 5 6 2" xfId="3047"/>
    <cellStyle name="Comma 5 6 3" xfId="3048"/>
    <cellStyle name="Comma 5 6 4" xfId="3049"/>
    <cellStyle name="Comma 5 6 5" xfId="3050"/>
    <cellStyle name="Comma 5 6 6" xfId="3051"/>
    <cellStyle name="Comma 5 7" xfId="3052"/>
    <cellStyle name="Comma 5 8" xfId="3053"/>
    <cellStyle name="Comma 5 9" xfId="3054"/>
    <cellStyle name="Comma 50" xfId="3055"/>
    <cellStyle name="Comma 51" xfId="3056"/>
    <cellStyle name="Comma 52" xfId="3057"/>
    <cellStyle name="Comma 53" xfId="3058"/>
    <cellStyle name="Comma 54" xfId="3059"/>
    <cellStyle name="Comma 54 2" xfId="3060"/>
    <cellStyle name="Comma 55" xfId="3061"/>
    <cellStyle name="Comma 56" xfId="3062"/>
    <cellStyle name="Comma 57" xfId="3063"/>
    <cellStyle name="Comma 58" xfId="3064"/>
    <cellStyle name="Comma 59" xfId="3065"/>
    <cellStyle name="Comma 6" xfId="72"/>
    <cellStyle name="Comma 6 10" xfId="3066"/>
    <cellStyle name="Comma 6 11" xfId="3067"/>
    <cellStyle name="Comma 6 12" xfId="3068"/>
    <cellStyle name="Comma 6 2" xfId="3069"/>
    <cellStyle name="Comma 6 2 2" xfId="3070"/>
    <cellStyle name="Comma 6 2 2 2" xfId="3071"/>
    <cellStyle name="Comma 6 2 3" xfId="3072"/>
    <cellStyle name="Comma 6 2 4" xfId="3073"/>
    <cellStyle name="Comma 6 2 5" xfId="3074"/>
    <cellStyle name="Comma 6 2 6" xfId="3075"/>
    <cellStyle name="Comma 6 2 7" xfId="6295"/>
    <cellStyle name="Comma 6 3" xfId="3076"/>
    <cellStyle name="Comma 6 3 2" xfId="3077"/>
    <cellStyle name="Comma 6 3 3" xfId="6296"/>
    <cellStyle name="Comma 6 4" xfId="3078"/>
    <cellStyle name="Comma 6 4 2" xfId="3079"/>
    <cellStyle name="Comma 6 5" xfId="3080"/>
    <cellStyle name="Comma 6 5 2" xfId="3081"/>
    <cellStyle name="Comma 6 6" xfId="3082"/>
    <cellStyle name="Comma 6 6 2" xfId="3083"/>
    <cellStyle name="Comma 6 7" xfId="3084"/>
    <cellStyle name="Comma 6 8" xfId="3085"/>
    <cellStyle name="Comma 6 9" xfId="3086"/>
    <cellStyle name="Comma 60" xfId="3087"/>
    <cellStyle name="Comma 61" xfId="3088"/>
    <cellStyle name="Comma 62" xfId="6196"/>
    <cellStyle name="Comma 67" xfId="3089"/>
    <cellStyle name="Comma 7" xfId="1152"/>
    <cellStyle name="Comma 7 10" xfId="3090"/>
    <cellStyle name="Comma 7 11" xfId="3091"/>
    <cellStyle name="Comma 7 12" xfId="3092"/>
    <cellStyle name="Comma 7 13" xfId="3093"/>
    <cellStyle name="Comma 7 14" xfId="3094"/>
    <cellStyle name="Comma 7 15" xfId="6297"/>
    <cellStyle name="Comma 7 2" xfId="3095"/>
    <cellStyle name="Comma 7 2 2" xfId="3096"/>
    <cellStyle name="Comma 7 2 2 2" xfId="3097"/>
    <cellStyle name="Comma 7 2 3" xfId="3098"/>
    <cellStyle name="Comma 7 2 4" xfId="3099"/>
    <cellStyle name="Comma 7 2 5" xfId="6298"/>
    <cellStyle name="Comma 7 2_B3 - Property plant &amp; equipment_GE" xfId="3100"/>
    <cellStyle name="Comma 7 3" xfId="3101"/>
    <cellStyle name="Comma 7 3 2" xfId="3102"/>
    <cellStyle name="Comma 7 3 3" xfId="3103"/>
    <cellStyle name="Comma 7 3 4" xfId="6299"/>
    <cellStyle name="Comma 7 4" xfId="3104"/>
    <cellStyle name="Comma 7 4 2" xfId="3105"/>
    <cellStyle name="Comma 7 4 3" xfId="3106"/>
    <cellStyle name="Comma 7 4 4" xfId="3107"/>
    <cellStyle name="Comma 7 4 5" xfId="3108"/>
    <cellStyle name="Comma 7 5" xfId="3109"/>
    <cellStyle name="Comma 7 5 2" xfId="3110"/>
    <cellStyle name="Comma 7 6" xfId="3111"/>
    <cellStyle name="Comma 7 7" xfId="3112"/>
    <cellStyle name="Comma 7 8" xfId="3113"/>
    <cellStyle name="Comma 7 9" xfId="3114"/>
    <cellStyle name="Comma 7_B3 - Property plant &amp; equipment.nat" xfId="3115"/>
    <cellStyle name="Comma 79" xfId="3116"/>
    <cellStyle name="Comma 8" xfId="3117"/>
    <cellStyle name="Comma 8 10" xfId="3118"/>
    <cellStyle name="Comma 8 11" xfId="3119"/>
    <cellStyle name="Comma 8 12" xfId="3120"/>
    <cellStyle name="Comma 8 13" xfId="6300"/>
    <cellStyle name="Comma 8 2" xfId="3121"/>
    <cellStyle name="Comma 8 2 2" xfId="3122"/>
    <cellStyle name="Comma 8 2 3" xfId="3123"/>
    <cellStyle name="Comma 8 2 4" xfId="3124"/>
    <cellStyle name="Comma 8 2 5" xfId="3125"/>
    <cellStyle name="Comma 8 2 6" xfId="3126"/>
    <cellStyle name="Comma 8 2 7" xfId="3127"/>
    <cellStyle name="Comma 8 2 8" xfId="6301"/>
    <cellStyle name="Comma 8 3" xfId="3128"/>
    <cellStyle name="Comma 8 3 2" xfId="3129"/>
    <cellStyle name="Comma 8 4" xfId="3130"/>
    <cellStyle name="Comma 8 4 2" xfId="3131"/>
    <cellStyle name="Comma 8 4 3" xfId="3132"/>
    <cellStyle name="Comma 8 5" xfId="3133"/>
    <cellStyle name="Comma 8 5 2" xfId="3134"/>
    <cellStyle name="Comma 8 6" xfId="3135"/>
    <cellStyle name="Comma 8 6 2" xfId="3136"/>
    <cellStyle name="Comma 8 7" xfId="3137"/>
    <cellStyle name="Comma 8 8" xfId="3138"/>
    <cellStyle name="Comma 8 9" xfId="3139"/>
    <cellStyle name="Comma 8_B3 - Property plant &amp; equipment.nat" xfId="3140"/>
    <cellStyle name="Comma 9" xfId="3141"/>
    <cellStyle name="Comma 9 10" xfId="3142"/>
    <cellStyle name="Comma 9 11" xfId="3143"/>
    <cellStyle name="Comma 9 12" xfId="3144"/>
    <cellStyle name="Comma 9 13" xfId="3145"/>
    <cellStyle name="Comma 9 14" xfId="6302"/>
    <cellStyle name="Comma 9 2" xfId="3146"/>
    <cellStyle name="Comma 9 2 2" xfId="3147"/>
    <cellStyle name="Comma 9 2 3" xfId="3148"/>
    <cellStyle name="Comma 9 2 4" xfId="3149"/>
    <cellStyle name="Comma 9 2 5" xfId="3150"/>
    <cellStyle name="Comma 9 2 6" xfId="3151"/>
    <cellStyle name="Comma 9 2 7" xfId="6303"/>
    <cellStyle name="Comma 9 3" xfId="3152"/>
    <cellStyle name="Comma 9 3 2" xfId="3153"/>
    <cellStyle name="Comma 9 3 3" xfId="3154"/>
    <cellStyle name="Comma 9 3 4" xfId="3155"/>
    <cellStyle name="Comma 9 3 5" xfId="3156"/>
    <cellStyle name="Comma 9 3 6" xfId="3157"/>
    <cellStyle name="Comma 9 3 7" xfId="6304"/>
    <cellStyle name="Comma 9 4" xfId="3158"/>
    <cellStyle name="Comma 9 4 2" xfId="3159"/>
    <cellStyle name="Comma 9 4 3" xfId="3160"/>
    <cellStyle name="Comma 9 4 4" xfId="3161"/>
    <cellStyle name="Comma 9 4 5" xfId="3162"/>
    <cellStyle name="Comma 9 4 6" xfId="3163"/>
    <cellStyle name="Comma 9 5" xfId="3164"/>
    <cellStyle name="Comma 9 5 2" xfId="3165"/>
    <cellStyle name="Comma 9 5 3" xfId="3166"/>
    <cellStyle name="Comma 9 5 4" xfId="3167"/>
    <cellStyle name="Comma 9 5 5" xfId="3168"/>
    <cellStyle name="Comma 9 5 6" xfId="3169"/>
    <cellStyle name="Comma 9 6" xfId="3170"/>
    <cellStyle name="Comma 9 6 2" xfId="3171"/>
    <cellStyle name="Comma 9 6 3" xfId="3172"/>
    <cellStyle name="Comma 9 6 4" xfId="3173"/>
    <cellStyle name="Comma 9 6 5" xfId="3174"/>
    <cellStyle name="Comma 9 6 6" xfId="3175"/>
    <cellStyle name="Comma 9 7" xfId="3176"/>
    <cellStyle name="Comma 9 8" xfId="3177"/>
    <cellStyle name="Comma 9 9" xfId="3178"/>
    <cellStyle name="comma zerodec" xfId="557"/>
    <cellStyle name="comma zerodec 2" xfId="3179"/>
    <cellStyle name="comma zerodec 2 2" xfId="3180"/>
    <cellStyle name="comma zerodec 2 2 2" xfId="3181"/>
    <cellStyle name="comma zerodec 2 3" xfId="3182"/>
    <cellStyle name="comma zerodec 3" xfId="3183"/>
    <cellStyle name="comma zerodec 4" xfId="3184"/>
    <cellStyle name="comma zerodec 5" xfId="3185"/>
    <cellStyle name="comma zerodec 6" xfId="3186"/>
    <cellStyle name="comma zerodec 7" xfId="3187"/>
    <cellStyle name="comma zerodec_282-193.00" xfId="3188"/>
    <cellStyle name="Comma_Lead-Superblock-Q2'07 AKE" xfId="11"/>
    <cellStyle name="Comma0" xfId="558"/>
    <cellStyle name="Copied" xfId="559"/>
    <cellStyle name="COST1" xfId="560"/>
    <cellStyle name="Cover Date" xfId="3189"/>
    <cellStyle name="Cover Subtitle" xfId="3190"/>
    <cellStyle name="Cover Title" xfId="3191"/>
    <cellStyle name="Curren - Style3" xfId="561"/>
    <cellStyle name="Curren - Style4" xfId="562"/>
    <cellStyle name="Currency (0.00)" xfId="3192"/>
    <cellStyle name="Currency (hidden)" xfId="3193"/>
    <cellStyle name="Currency [00]" xfId="563"/>
    <cellStyle name="Currency [00] 2" xfId="3194"/>
    <cellStyle name="Currency [1]" xfId="3195"/>
    <cellStyle name="Currency [1] 2" xfId="3196"/>
    <cellStyle name="Currency 2" xfId="71"/>
    <cellStyle name="Currency 2 2" xfId="3197"/>
    <cellStyle name="Currency 2 2 2" xfId="6305"/>
    <cellStyle name="Currency 2 3" xfId="3198"/>
    <cellStyle name="Currency 3" xfId="3199"/>
    <cellStyle name="Currency 3 2" xfId="3200"/>
    <cellStyle name="Currency 3 3" xfId="6306"/>
    <cellStyle name="Currency 4" xfId="6307"/>
    <cellStyle name="Currency 4 2" xfId="6308"/>
    <cellStyle name="Currency Entry" xfId="564"/>
    <cellStyle name="Currency0" xfId="565"/>
    <cellStyle name="Currency1" xfId="566"/>
    <cellStyle name="Currency1 2" xfId="3201"/>
    <cellStyle name="Currency1 2 2" xfId="3202"/>
    <cellStyle name="Currency1 2 3" xfId="3203"/>
    <cellStyle name="Currency1 3" xfId="3204"/>
    <cellStyle name="Currency1 4" xfId="3205"/>
    <cellStyle name="Currency1 5" xfId="3206"/>
    <cellStyle name="Currency1 6" xfId="3207"/>
    <cellStyle name="Currency1 7" xfId="3208"/>
    <cellStyle name="Currency1_282-193.00" xfId="3209"/>
    <cellStyle name="Currency2" xfId="3210"/>
    <cellStyle name="custom" xfId="567"/>
    <cellStyle name="Custom - Style1" xfId="568"/>
    <cellStyle name="Custom - Style8" xfId="569"/>
    <cellStyle name="Custom - Style8 2" xfId="3211"/>
    <cellStyle name="Custom - Style8 3" xfId="3212"/>
    <cellStyle name="Custom - Style8 4" xfId="3213"/>
    <cellStyle name="Custom - Style8 4 2" xfId="3214"/>
    <cellStyle name="Custom - Style8 5" xfId="3215"/>
    <cellStyle name="Custom - Style8_AWP (IS)-311208" xfId="3216"/>
    <cellStyle name="custom 2" xfId="3217"/>
    <cellStyle name="custom_A3" xfId="3218"/>
    <cellStyle name="Dan" xfId="3219"/>
    <cellStyle name="Data   - Style2" xfId="570"/>
    <cellStyle name="Date" xfId="571"/>
    <cellStyle name="Date 2" xfId="3220"/>
    <cellStyle name="Date 3" xfId="3221"/>
    <cellStyle name="Date 4" xfId="3222"/>
    <cellStyle name="Date 5" xfId="3223"/>
    <cellStyle name="Date 6" xfId="3224"/>
    <cellStyle name="Date 7" xfId="3225"/>
    <cellStyle name="Date Short" xfId="572"/>
    <cellStyle name="Date_(A3)Working Balance Sheet v4" xfId="3226"/>
    <cellStyle name="Define your own named style" xfId="3227"/>
    <cellStyle name="DELTA" xfId="573"/>
    <cellStyle name="Dezimal [0]_Compiling Utility Macros" xfId="574"/>
    <cellStyle name="Dezimal_Compiling Utility Macros" xfId="575"/>
    <cellStyle name="Dillernia=14" xfId="3228"/>
    <cellStyle name="Dollar (zero dec)" xfId="576"/>
    <cellStyle name="Dollar (zero dec) 2" xfId="3229"/>
    <cellStyle name="Dollar (zero dec) 2 2" xfId="3230"/>
    <cellStyle name="Dollar (zero dec) 2 3" xfId="3231"/>
    <cellStyle name="Dollar (zero dec) 3" xfId="3232"/>
    <cellStyle name="Dollar (zero dec) 4" xfId="3233"/>
    <cellStyle name="Dollar (zero dec) 5" xfId="3234"/>
    <cellStyle name="Dollar (zero dec) 6" xfId="3235"/>
    <cellStyle name="Dollar (zero dec) 7" xfId="3236"/>
    <cellStyle name="Dollar (zero dec)_282-193.00" xfId="3237"/>
    <cellStyle name="Dollars" xfId="577"/>
    <cellStyle name="Dollars 2" xfId="3238"/>
    <cellStyle name="Dollars(0)" xfId="578"/>
    <cellStyle name="Dollars(0) 2" xfId="3239"/>
    <cellStyle name="Dollars_Group Financial Figures" xfId="6309"/>
    <cellStyle name="Draw lines around data in range" xfId="3240"/>
    <cellStyle name="Draw shadow and lines within range" xfId="3241"/>
    <cellStyle name="E&amp;Y House" xfId="579"/>
    <cellStyle name="EE" xfId="580"/>
    <cellStyle name="Eliza" xfId="581"/>
    <cellStyle name="Emphasis 1" xfId="3242"/>
    <cellStyle name="Emphasis 2" xfId="3243"/>
    <cellStyle name="Emphasis 3" xfId="3244"/>
    <cellStyle name="ency [0]_laroux" xfId="3245"/>
    <cellStyle name="Enghead" xfId="3246"/>
    <cellStyle name="Enlarge title text, yellow on blue" xfId="3247"/>
    <cellStyle name="Enter Currency (0)" xfId="582"/>
    <cellStyle name="Enter Currency (0) 2" xfId="3248"/>
    <cellStyle name="Enter Currency (2)" xfId="583"/>
    <cellStyle name="Enter Currency (2) 2" xfId="3249"/>
    <cellStyle name="Enter Units (0)" xfId="584"/>
    <cellStyle name="Enter Units (0) 2" xfId="3250"/>
    <cellStyle name="Enter Units (1)" xfId="585"/>
    <cellStyle name="Enter Units (1) 2" xfId="3251"/>
    <cellStyle name="Enter Units (2)" xfId="586"/>
    <cellStyle name="Enter Units (2) 2" xfId="3252"/>
    <cellStyle name="Entered" xfId="587"/>
    <cellStyle name="Entry" xfId="588"/>
    <cellStyle name="Entry$" xfId="589"/>
    <cellStyle name="Entry_Group Financial Figures" xfId="6310"/>
    <cellStyle name="Euro" xfId="590"/>
    <cellStyle name="Euro 2" xfId="3253"/>
    <cellStyle name="Euro 3" xfId="3254"/>
    <cellStyle name="Euro 4" xfId="3255"/>
    <cellStyle name="Euro 5" xfId="3256"/>
    <cellStyle name="Euro 6" xfId="3257"/>
    <cellStyle name="Euro 7" xfId="3258"/>
    <cellStyle name="Excel_BuiltIn_Accent6" xfId="3259"/>
    <cellStyle name="Explanatory Text" xfId="4646" builtinId="53" customBuiltin="1"/>
    <cellStyle name="Explanatory Text 2" xfId="3260"/>
    <cellStyle name="Explanatory Text 2 2" xfId="3261"/>
    <cellStyle name="Explanatory Text 2 3" xfId="6311"/>
    <cellStyle name="Explanatory Text 3" xfId="3262"/>
    <cellStyle name="Explanatory Text 3 2" xfId="3263"/>
    <cellStyle name="Explanatory Text 3 3" xfId="6312"/>
    <cellStyle name="Explanatory Text 4" xfId="3264"/>
    <cellStyle name="Explanatory Text 4 2" xfId="6313"/>
    <cellStyle name="Explanatory Text 5" xfId="3265"/>
    <cellStyle name="Explanatory Text 5 2" xfId="6314"/>
    <cellStyle name="Explanatory Text 6" xfId="6315"/>
    <cellStyle name="Explanatory Text 7" xfId="6316"/>
    <cellStyle name="Explanatory Text 8" xfId="6317"/>
    <cellStyle name="Explanatory Text 9" xfId="6318"/>
    <cellStyle name="EY House" xfId="591"/>
    <cellStyle name="F2" xfId="592"/>
    <cellStyle name="F3" xfId="593"/>
    <cellStyle name="F4" xfId="594"/>
    <cellStyle name="F5" xfId="595"/>
    <cellStyle name="F6" xfId="596"/>
    <cellStyle name="F7" xfId="597"/>
    <cellStyle name="F8" xfId="598"/>
    <cellStyle name="Fixe`" xfId="599"/>
    <cellStyle name="Fixed" xfId="600"/>
    <cellStyle name="Fixed 2" xfId="3266"/>
    <cellStyle name="Fixed 3" xfId="3267"/>
    <cellStyle name="Fixed 4" xfId="3268"/>
    <cellStyle name="Fixed 5" xfId="3269"/>
    <cellStyle name="Fixed 6" xfId="3270"/>
    <cellStyle name="Fixed 7" xfId="3271"/>
    <cellStyle name="Fixed_AVERAGE-ยา" xfId="3272"/>
    <cellStyle name="Footer SBILogo1" xfId="3273"/>
    <cellStyle name="Footer SBILogo2" xfId="3274"/>
    <cellStyle name="Footnote" xfId="3275"/>
    <cellStyle name="Footnote Reference" xfId="3276"/>
    <cellStyle name="Footnote__0_Lead_ KOSE_30.06.05" xfId="3277"/>
    <cellStyle name="Format a column of totals" xfId="3278"/>
    <cellStyle name="Format a row of totals" xfId="3279"/>
    <cellStyle name="Format Number Column" xfId="3280"/>
    <cellStyle name="Format text as bold, black on yello" xfId="3281"/>
    <cellStyle name="g,bos]ydxitdyo" xfId="3282"/>
    <cellStyle name="Gara" xfId="601"/>
    <cellStyle name="General" xfId="602"/>
    <cellStyle name="Good" xfId="4749" builtinId="26" customBuiltin="1"/>
    <cellStyle name="Good 2" xfId="3283"/>
    <cellStyle name="Good 2 2" xfId="3284"/>
    <cellStyle name="Good 2 3" xfId="3285"/>
    <cellStyle name="Good 2 4" xfId="3286"/>
    <cellStyle name="Good 2 5" xfId="3287"/>
    <cellStyle name="Good 2 6" xfId="3288"/>
    <cellStyle name="Good 2 7" xfId="3289"/>
    <cellStyle name="Good 2 8" xfId="6319"/>
    <cellStyle name="Good 3" xfId="3290"/>
    <cellStyle name="Good 3 2" xfId="3291"/>
    <cellStyle name="Good 3 3" xfId="3292"/>
    <cellStyle name="Good 3 4" xfId="3293"/>
    <cellStyle name="Good 3 5" xfId="3294"/>
    <cellStyle name="Good 3 6" xfId="3295"/>
    <cellStyle name="Good 3 7" xfId="3296"/>
    <cellStyle name="Good 3 8" xfId="6320"/>
    <cellStyle name="Good 4" xfId="3297"/>
    <cellStyle name="Good 4 2" xfId="6321"/>
    <cellStyle name="Good 5" xfId="3298"/>
    <cellStyle name="Good 5 2" xfId="6322"/>
    <cellStyle name="Good 6" xfId="6323"/>
    <cellStyle name="Good 7" xfId="6324"/>
    <cellStyle name="Good 8" xfId="6325"/>
    <cellStyle name="Good 9" xfId="6326"/>
    <cellStyle name="Grey" xfId="603"/>
    <cellStyle name="Grey 2" xfId="3299"/>
    <cellStyle name="Grey 2 2" xfId="3300"/>
    <cellStyle name="Grey 2 3" xfId="3301"/>
    <cellStyle name="HEADER" xfId="604"/>
    <cellStyle name="Header - Style1" xfId="3302"/>
    <cellStyle name="Header Draft Stamp" xfId="3303"/>
    <cellStyle name="Header__0_Lead_ KOSE_30.06.05" xfId="3304"/>
    <cellStyle name="Header1" xfId="605"/>
    <cellStyle name="Header1 10" xfId="3305"/>
    <cellStyle name="Header1 2" xfId="3306"/>
    <cellStyle name="Header1 2 2" xfId="3307"/>
    <cellStyle name="Header1 2 2 2" xfId="3308"/>
    <cellStyle name="Header1 2 2 3" xfId="3309"/>
    <cellStyle name="Header1 2 3" xfId="3310"/>
    <cellStyle name="Header1 2 4" xfId="3311"/>
    <cellStyle name="Header1 2 5" xfId="3312"/>
    <cellStyle name="Header1 2 6" xfId="3313"/>
    <cellStyle name="Header1 2 7" xfId="3314"/>
    <cellStyle name="Header1 3" xfId="3315"/>
    <cellStyle name="Header1 4" xfId="3316"/>
    <cellStyle name="Header1 5" xfId="3317"/>
    <cellStyle name="Header1 6" xfId="3318"/>
    <cellStyle name="Header1 7" xfId="3319"/>
    <cellStyle name="Header1 8" xfId="3320"/>
    <cellStyle name="Header1 9" xfId="3321"/>
    <cellStyle name="Header2" xfId="606"/>
    <cellStyle name="Header2 10" xfId="3322"/>
    <cellStyle name="Header2 2" xfId="3323"/>
    <cellStyle name="Header2 2 2" xfId="3324"/>
    <cellStyle name="Header2 2 2 2" xfId="3325"/>
    <cellStyle name="Header2 2 2 3" xfId="3326"/>
    <cellStyle name="Header2 2 3" xfId="3327"/>
    <cellStyle name="Header2 2 4" xfId="3328"/>
    <cellStyle name="Header2 2 5" xfId="3329"/>
    <cellStyle name="Header2 2 6" xfId="3330"/>
    <cellStyle name="Header2 2 7" xfId="3331"/>
    <cellStyle name="Header2 3" xfId="3332"/>
    <cellStyle name="Header2 4" xfId="3333"/>
    <cellStyle name="Header2 5" xfId="3334"/>
    <cellStyle name="Header2 6" xfId="3335"/>
    <cellStyle name="Header2 7" xfId="3336"/>
    <cellStyle name="Header2 8" xfId="3337"/>
    <cellStyle name="Header2 9" xfId="3338"/>
    <cellStyle name="header3" xfId="607"/>
    <cellStyle name="Heading" xfId="3339"/>
    <cellStyle name="Heading 1 2" xfId="795"/>
    <cellStyle name="Heading 1 2 2" xfId="3340"/>
    <cellStyle name="Heading 1 3" xfId="608"/>
    <cellStyle name="Heading 1 3 2" xfId="3341"/>
    <cellStyle name="Heading 1 3 2 2" xfId="6327"/>
    <cellStyle name="Heading 1 4" xfId="3342"/>
    <cellStyle name="Heading 1 4 2" xfId="6328"/>
    <cellStyle name="Heading 1 5" xfId="3343"/>
    <cellStyle name="Heading 1 5 2" xfId="6329"/>
    <cellStyle name="Heading 1 6" xfId="6330"/>
    <cellStyle name="Heading 1 7" xfId="6331"/>
    <cellStyle name="Heading 1 8" xfId="6332"/>
    <cellStyle name="Heading 1 Above" xfId="3344"/>
    <cellStyle name="Heading 1+" xfId="3345"/>
    <cellStyle name="Heading 2 2" xfId="796"/>
    <cellStyle name="Heading 2 2 2" xfId="3346"/>
    <cellStyle name="Heading 2 3" xfId="609"/>
    <cellStyle name="Heading 2 3 2" xfId="3347"/>
    <cellStyle name="Heading 2 3 2 2" xfId="6333"/>
    <cellStyle name="Heading 2 4" xfId="3348"/>
    <cellStyle name="Heading 2 4 2" xfId="6334"/>
    <cellStyle name="Heading 2 5" xfId="3349"/>
    <cellStyle name="Heading 2 5 2" xfId="6335"/>
    <cellStyle name="Heading 2 6" xfId="6336"/>
    <cellStyle name="Heading 2 7" xfId="6337"/>
    <cellStyle name="Heading 2 8" xfId="6338"/>
    <cellStyle name="Heading 2 Below" xfId="3350"/>
    <cellStyle name="Heading 2 Below 2" xfId="3351"/>
    <cellStyle name="Heading 2+" xfId="3352"/>
    <cellStyle name="Heading 3" xfId="4873" builtinId="18" customBuiltin="1"/>
    <cellStyle name="Heading 3 2" xfId="3353"/>
    <cellStyle name="Heading 3 2 2" xfId="3354"/>
    <cellStyle name="Heading 3 2 3" xfId="6339"/>
    <cellStyle name="Heading 3 3" xfId="3355"/>
    <cellStyle name="Heading 3 3 2" xfId="3356"/>
    <cellStyle name="Heading 3 3 3" xfId="6340"/>
    <cellStyle name="Heading 3 4" xfId="3357"/>
    <cellStyle name="Heading 3 4 2" xfId="6341"/>
    <cellStyle name="Heading 3 5" xfId="3358"/>
    <cellStyle name="Heading 3 5 2" xfId="6342"/>
    <cellStyle name="Heading 3 6" xfId="6343"/>
    <cellStyle name="Heading 3 7" xfId="6344"/>
    <cellStyle name="Heading 3 8" xfId="6345"/>
    <cellStyle name="Heading 3 9" xfId="6346"/>
    <cellStyle name="Heading 3+" xfId="3359"/>
    <cellStyle name="Heading 4" xfId="4874" builtinId="19" customBuiltin="1"/>
    <cellStyle name="Heading 4 2" xfId="3360"/>
    <cellStyle name="Heading 4 2 2" xfId="3361"/>
    <cellStyle name="Heading 4 2 3" xfId="6347"/>
    <cellStyle name="Heading 4 3" xfId="3362"/>
    <cellStyle name="Heading 4 3 2" xfId="3363"/>
    <cellStyle name="Heading 4 3 3" xfId="6348"/>
    <cellStyle name="Heading 4 4" xfId="3364"/>
    <cellStyle name="Heading 4 4 2" xfId="6349"/>
    <cellStyle name="Heading 4 5" xfId="3365"/>
    <cellStyle name="Heading 4 5 2" xfId="6350"/>
    <cellStyle name="Heading 4 6" xfId="6351"/>
    <cellStyle name="Heading 4 7" xfId="6352"/>
    <cellStyle name="Heading 4 8" xfId="6353"/>
    <cellStyle name="Heading 4 9" xfId="6354"/>
    <cellStyle name="HEADING, MAJOR" xfId="3366"/>
    <cellStyle name="HEADING, MINOR" xfId="3367"/>
    <cellStyle name="HEADING, RIGHT" xfId="3368"/>
    <cellStyle name="HEADING,MAJOR" xfId="3369"/>
    <cellStyle name="Heading1" xfId="610"/>
    <cellStyle name="HEADING1 2" xfId="3370"/>
    <cellStyle name="HEADING1 3" xfId="3371"/>
    <cellStyle name="HEADING1 4" xfId="3372"/>
    <cellStyle name="HEADING1 5" xfId="3373"/>
    <cellStyle name="HEADING1 6" xfId="3374"/>
    <cellStyle name="HEADING1 7" xfId="3375"/>
    <cellStyle name="HEADING1_AVERAGE-ยา" xfId="3376"/>
    <cellStyle name="Heading2" xfId="611"/>
    <cellStyle name="HEADING2 10" xfId="3377"/>
    <cellStyle name="HEADING2 11" xfId="3378"/>
    <cellStyle name="HEADING2 12" xfId="3379"/>
    <cellStyle name="HEADING2 13" xfId="3380"/>
    <cellStyle name="HEADING2 14" xfId="3381"/>
    <cellStyle name="HEADING2 15" xfId="3382"/>
    <cellStyle name="HEADING2 16" xfId="3383"/>
    <cellStyle name="HEADING2 17" xfId="3384"/>
    <cellStyle name="HEADING2 18" xfId="3385"/>
    <cellStyle name="HEADING2 2" xfId="3386"/>
    <cellStyle name="HEADING2 3" xfId="3387"/>
    <cellStyle name="HEADING2 4" xfId="3388"/>
    <cellStyle name="HEADING2 5" xfId="3389"/>
    <cellStyle name="HEADING2 6" xfId="3390"/>
    <cellStyle name="HEADING2 7" xfId="3391"/>
    <cellStyle name="HEADING2 8" xfId="3392"/>
    <cellStyle name="HEADING2 9" xfId="3393"/>
    <cellStyle name="HEADING2_AVERAGE-ยา" xfId="3394"/>
    <cellStyle name="Heading3" xfId="612"/>
    <cellStyle name="Heading4" xfId="613"/>
    <cellStyle name="HELV8BLUE" xfId="614"/>
    <cellStyle name="Hidden" xfId="3395"/>
    <cellStyle name="Hyperlink 2" xfId="3396"/>
    <cellStyle name="Hyperlink 2 2" xfId="3397"/>
    <cellStyle name="Hyperlink 2 2 2" xfId="3398"/>
    <cellStyle name="Hyperlink 2 3" xfId="3399"/>
    <cellStyle name="Hyperlink 3" xfId="3400"/>
    <cellStyle name="Hyperlink 3 2" xfId="3401"/>
    <cellStyle name="Hyperlink 3 3" xfId="3402"/>
    <cellStyle name="Hyperlink 4" xfId="3403"/>
    <cellStyle name="Hyperlink 4 2" xfId="3404"/>
    <cellStyle name="Hyperlink 5" xfId="3405"/>
    <cellStyle name="indent" xfId="615"/>
    <cellStyle name="Info_Main" xfId="3406"/>
    <cellStyle name="Input [yellow]" xfId="616"/>
    <cellStyle name="Input [yellow] 2" xfId="3407"/>
    <cellStyle name="Input [yellow] 2 2" xfId="3408"/>
    <cellStyle name="Input [yellow] 2 3" xfId="3409"/>
    <cellStyle name="Input [yellow] 3" xfId="3410"/>
    <cellStyle name="Input [yellow] 4" xfId="3411"/>
    <cellStyle name="Input 10" xfId="6355"/>
    <cellStyle name="Input 2" xfId="784"/>
    <cellStyle name="Input 2 2" xfId="3412"/>
    <cellStyle name="Input 2 3" xfId="3413"/>
    <cellStyle name="Input 2 4" xfId="3414"/>
    <cellStyle name="Input 2 5" xfId="3415"/>
    <cellStyle name="Input 2 6" xfId="3416"/>
    <cellStyle name="Input 2 7" xfId="3417"/>
    <cellStyle name="Input 3" xfId="1135"/>
    <cellStyle name="Input 3 2" xfId="3418"/>
    <cellStyle name="Input 3 3" xfId="3419"/>
    <cellStyle name="Input 3 4" xfId="3420"/>
    <cellStyle name="Input 3 5" xfId="3421"/>
    <cellStyle name="Input 3 6" xfId="3422"/>
    <cellStyle name="Input 3 7" xfId="3423"/>
    <cellStyle name="Input 4" xfId="1132"/>
    <cellStyle name="Input 4 2" xfId="3424"/>
    <cellStyle name="Input 5" xfId="3425"/>
    <cellStyle name="Input 5 2" xfId="3426"/>
    <cellStyle name="Input 5 3" xfId="6356"/>
    <cellStyle name="Input 6" xfId="3427"/>
    <cellStyle name="Input 6 2" xfId="6357"/>
    <cellStyle name="Input 7" xfId="3428"/>
    <cellStyle name="Input 7 2" xfId="6358"/>
    <cellStyle name="Input 8" xfId="6359"/>
    <cellStyle name="Input 9" xfId="6360"/>
    <cellStyle name="Input Cells" xfId="617"/>
    <cellStyle name="Input Cells 2" xfId="6361"/>
    <cellStyle name="InputCurrency" xfId="3429"/>
    <cellStyle name="InputPercent1" xfId="3430"/>
    <cellStyle name="International" xfId="618"/>
    <cellStyle name="International1" xfId="619"/>
    <cellStyle name="KPMG Heading 1" xfId="3431"/>
    <cellStyle name="KPMG Heading 2" xfId="3432"/>
    <cellStyle name="KPMG Heading 3" xfId="3433"/>
    <cellStyle name="KPMG Heading 4" xfId="3434"/>
    <cellStyle name="KPMG Normal" xfId="3435"/>
    <cellStyle name="KPMG Normal Text" xfId="3436"/>
    <cellStyle name="KPMG Normal_TAX FOR Filtech YE2012 new" xfId="3437"/>
    <cellStyle name="l,Bold&quot;&amp;18BBb_x0001_" xfId="3438"/>
    <cellStyle name="Labels - Style3" xfId="620"/>
    <cellStyle name="left" xfId="3439"/>
    <cellStyle name="LINEAL - Style2" xfId="3440"/>
    <cellStyle name="Link Currency (0)" xfId="621"/>
    <cellStyle name="Link Currency (0) 2" xfId="3441"/>
    <cellStyle name="Link Currency (2)" xfId="622"/>
    <cellStyle name="Link Currency (2) 2" xfId="3442"/>
    <cellStyle name="Link Units (0)" xfId="623"/>
    <cellStyle name="Link Units (0) 2" xfId="3443"/>
    <cellStyle name="Link Units (1)" xfId="624"/>
    <cellStyle name="Link Units (1) 2" xfId="3444"/>
    <cellStyle name="Link Units (2)" xfId="625"/>
    <cellStyle name="Link Units (2) 2" xfId="3445"/>
    <cellStyle name="Linked Cell" xfId="4746" builtinId="24" customBuiltin="1"/>
    <cellStyle name="Linked Cell 2" xfId="3446"/>
    <cellStyle name="Linked Cell 2 2" xfId="3447"/>
    <cellStyle name="Linked Cell 2 3" xfId="6362"/>
    <cellStyle name="Linked Cell 3" xfId="3448"/>
    <cellStyle name="Linked Cell 3 2" xfId="3449"/>
    <cellStyle name="Linked Cell 3 3" xfId="6363"/>
    <cellStyle name="Linked Cell 4" xfId="3450"/>
    <cellStyle name="Linked Cell 4 2" xfId="6364"/>
    <cellStyle name="Linked Cell 5" xfId="3451"/>
    <cellStyle name="Linked Cell 5 2" xfId="6365"/>
    <cellStyle name="Linked Cell 6" xfId="6366"/>
    <cellStyle name="Linked Cell 7" xfId="6367"/>
    <cellStyle name="Linked Cell 8" xfId="6368"/>
    <cellStyle name="Linked Cell 9" xfId="6369"/>
    <cellStyle name="Linked Cells" xfId="626"/>
    <cellStyle name="ll AWPs - RCSB-cw.xls]EE" xfId="627"/>
    <cellStyle name="ll AWPs - RCSB-cw.xls]EE 2" xfId="3452"/>
    <cellStyle name="M" xfId="3453"/>
    <cellStyle name="MCB-Stat" xfId="628"/>
    <cellStyle name="merge" xfId="629"/>
    <cellStyle name="Milliers [0]" xfId="630"/>
    <cellStyle name="Milliers [0] 2" xfId="6370"/>
    <cellStyle name="Milliers_!!!GO" xfId="631"/>
    <cellStyle name="Model" xfId="632"/>
    <cellStyle name="Mon?aire [0]_AR1194" xfId="633"/>
    <cellStyle name="Mon?aire_AR1194" xfId="634"/>
    <cellStyle name="Mon?taire [0]_AR1194" xfId="3454"/>
    <cellStyle name="Mon?taire_AR1194" xfId="3455"/>
    <cellStyle name="Monétaire [0]" xfId="635"/>
    <cellStyle name="Monétaire [0] 2" xfId="6371"/>
    <cellStyle name="Monetaire [0]_!!!GO" xfId="636"/>
    <cellStyle name="Monétaire [0]_!!!GO" xfId="3456"/>
    <cellStyle name="Monetaire [0]_!!!GO 2" xfId="3457"/>
    <cellStyle name="Monétaire [0]_!!!GO 2" xfId="3458"/>
    <cellStyle name="Monetaire_!!!GO" xfId="637"/>
    <cellStyle name="Monétaire_!!!GO" xfId="638"/>
    <cellStyle name="Monetaire_!!!GO 2" xfId="3459"/>
    <cellStyle name="Monétaire_!!!GO 2" xfId="3460"/>
    <cellStyle name="n" xfId="639"/>
    <cellStyle name="ƞ" xfId="640"/>
    <cellStyle name="ƞ 2" xfId="3461"/>
    <cellStyle name="Neutral 2" xfId="783"/>
    <cellStyle name="Neutral 2 2" xfId="3462"/>
    <cellStyle name="Neutral 2 3" xfId="3463"/>
    <cellStyle name="Neutral 2 4" xfId="3464"/>
    <cellStyle name="Neutral 2 5" xfId="3465"/>
    <cellStyle name="Neutral 2 6" xfId="3466"/>
    <cellStyle name="Neutral 2 7" xfId="3467"/>
    <cellStyle name="Neutral 3" xfId="3468"/>
    <cellStyle name="Neutral 3 2" xfId="3469"/>
    <cellStyle name="Neutral 3 3" xfId="3470"/>
    <cellStyle name="Neutral 3 4" xfId="3471"/>
    <cellStyle name="Neutral 3 5" xfId="3472"/>
    <cellStyle name="Neutral 3 6" xfId="3473"/>
    <cellStyle name="Neutral 3 7" xfId="3474"/>
    <cellStyle name="Neutral 3 8" xfId="6372"/>
    <cellStyle name="Neutral 4" xfId="3475"/>
    <cellStyle name="Neutral 4 2" xfId="6373"/>
    <cellStyle name="Neutral 5" xfId="3476"/>
    <cellStyle name="Neutral 5 2" xfId="6374"/>
    <cellStyle name="Neutral 6" xfId="6375"/>
    <cellStyle name="Neutral 7" xfId="6376"/>
    <cellStyle name="Neutral 8" xfId="6377"/>
    <cellStyle name="Neutral 9" xfId="6378"/>
    <cellStyle name="New" xfId="3477"/>
    <cellStyle name="New Times Roman" xfId="641"/>
    <cellStyle name="Nɯrmal_Consulting" xfId="3478"/>
    <cellStyle name="No" xfId="642"/>
    <cellStyle name="no dec" xfId="643"/>
    <cellStyle name="no dec 2" xfId="3479"/>
    <cellStyle name="no dec 2 2" xfId="3480"/>
    <cellStyle name="no dec 2 3" xfId="3481"/>
    <cellStyle name="no dec 2 4" xfId="3482"/>
    <cellStyle name="no dec 2 5" xfId="3483"/>
    <cellStyle name="no dec 2 6" xfId="3484"/>
    <cellStyle name="no dec 2 7" xfId="3485"/>
    <cellStyle name="no dec 3" xfId="3486"/>
    <cellStyle name="no dec 4" xfId="3487"/>
    <cellStyle name="no dec 5" xfId="3488"/>
    <cellStyle name="no dec 6" xfId="3489"/>
    <cellStyle name="no dec 6 2" xfId="3490"/>
    <cellStyle name="no dec 7" xfId="3491"/>
    <cellStyle name="no dec 7 2" xfId="3492"/>
    <cellStyle name="no dec 8" xfId="3493"/>
    <cellStyle name="no dec 9" xfId="3494"/>
    <cellStyle name="no dec_282-193.00" xfId="3495"/>
    <cellStyle name="NorLal_laroux_pldt" xfId="644"/>
    <cellStyle name="Norma - Style1" xfId="645"/>
    <cellStyle name="Norma - Style2" xfId="646"/>
    <cellStyle name="Norma - Style3" xfId="647"/>
    <cellStyle name="Normal" xfId="0" builtinId="0"/>
    <cellStyle name="Normal - Style1" xfId="3"/>
    <cellStyle name="Normal - Style1 2" xfId="3496"/>
    <cellStyle name="Normal - Style1 2 2" xfId="3497"/>
    <cellStyle name="Normal - Style1 2 2 2" xfId="6379"/>
    <cellStyle name="Normal - Style1 2 3" xfId="3498"/>
    <cellStyle name="Normal - Style1 3" xfId="3499"/>
    <cellStyle name="Normal - Style1 3 2" xfId="3500"/>
    <cellStyle name="Normal - Style1 3 3" xfId="3501"/>
    <cellStyle name="Normal - Style1 4" xfId="3502"/>
    <cellStyle name="Normal - Style1 5" xfId="3503"/>
    <cellStyle name="Normal - Style1 6" xfId="3504"/>
    <cellStyle name="Normal - Style1 7" xfId="3505"/>
    <cellStyle name="Normal - Style1 8" xfId="3506"/>
    <cellStyle name="Normal - Style1_FS1210" xfId="3507"/>
    <cellStyle name="Normal - Style2" xfId="648"/>
    <cellStyle name="Normal - Style3" xfId="649"/>
    <cellStyle name="Normal - Style4" xfId="650"/>
    <cellStyle name="Normal - Style5" xfId="651"/>
    <cellStyle name="Normal - Style6" xfId="652"/>
    <cellStyle name="Normal - Style7" xfId="653"/>
    <cellStyle name="Normal - Style8" xfId="654"/>
    <cellStyle name="Normal 10" xfId="22"/>
    <cellStyle name="Normal 10 10" xfId="3508"/>
    <cellStyle name="Normal 10 2" xfId="799"/>
    <cellStyle name="Normal 10 2 2" xfId="3509"/>
    <cellStyle name="Normal 10 2 3" xfId="3510"/>
    <cellStyle name="Normal 10 3" xfId="1150"/>
    <cellStyle name="Normal 10 3 2" xfId="3511"/>
    <cellStyle name="Normal 10 3 3" xfId="3512"/>
    <cellStyle name="Normal 10 3 4" xfId="3513"/>
    <cellStyle name="Normal 10 3 5" xfId="3514"/>
    <cellStyle name="Normal 10 4" xfId="3515"/>
    <cellStyle name="Normal 10 4 2" xfId="6381"/>
    <cellStyle name="Normal 10 5" xfId="3516"/>
    <cellStyle name="Normal 10 6" xfId="3517"/>
    <cellStyle name="Normal 10 7" xfId="3518"/>
    <cellStyle name="Normal 10 8" xfId="3519"/>
    <cellStyle name="Normal 10 9" xfId="6380"/>
    <cellStyle name="Normal 10_PL CST+CSA" xfId="3520"/>
    <cellStyle name="Normal 100" xfId="1035"/>
    <cellStyle name="Normal 100 2" xfId="6383"/>
    <cellStyle name="Normal 100 3" xfId="6382"/>
    <cellStyle name="Normal 101" xfId="1037"/>
    <cellStyle name="Normal 101 2" xfId="6385"/>
    <cellStyle name="Normal 101 3" xfId="6384"/>
    <cellStyle name="Normal 102" xfId="1039"/>
    <cellStyle name="Normal 102 2" xfId="6387"/>
    <cellStyle name="Normal 102 3" xfId="6386"/>
    <cellStyle name="Normal 103" xfId="1041"/>
    <cellStyle name="Normal 103 2" xfId="6389"/>
    <cellStyle name="Normal 103 3" xfId="6388"/>
    <cellStyle name="Normal 104" xfId="1043"/>
    <cellStyle name="Normal 104 2" xfId="6391"/>
    <cellStyle name="Normal 104 3" xfId="6390"/>
    <cellStyle name="Normal 105" xfId="1045"/>
    <cellStyle name="Normal 105 2" xfId="6393"/>
    <cellStyle name="Normal 105 3" xfId="6392"/>
    <cellStyle name="Normal 106" xfId="1047"/>
    <cellStyle name="Normal 106 2" xfId="6395"/>
    <cellStyle name="Normal 106 3" xfId="6394"/>
    <cellStyle name="Normal 107" xfId="1049"/>
    <cellStyle name="Normal 107 2" xfId="6397"/>
    <cellStyle name="Normal 107 3" xfId="6396"/>
    <cellStyle name="Normal 108" xfId="1051"/>
    <cellStyle name="Normal 108 2" xfId="6399"/>
    <cellStyle name="Normal 108 3" xfId="6398"/>
    <cellStyle name="Normal 109" xfId="1053"/>
    <cellStyle name="Normal 109 2" xfId="6401"/>
    <cellStyle name="Normal 109 3" xfId="6400"/>
    <cellStyle name="Normal 11" xfId="23"/>
    <cellStyle name="Normal 11 2" xfId="798"/>
    <cellStyle name="Normal 11 2 2" xfId="3521"/>
    <cellStyle name="Normal 11 2 3" xfId="3522"/>
    <cellStyle name="Normal 11 3" xfId="3523"/>
    <cellStyle name="Normal 11 3 2" xfId="6403"/>
    <cellStyle name="Normal 11 4" xfId="6402"/>
    <cellStyle name="Normal 11_PL CST+CSA" xfId="3524"/>
    <cellStyle name="Normal 110" xfId="1055"/>
    <cellStyle name="Normal 110 2" xfId="6405"/>
    <cellStyle name="Normal 110 3" xfId="6404"/>
    <cellStyle name="Normal 111" xfId="1068"/>
    <cellStyle name="Normal 111 2" xfId="6407"/>
    <cellStyle name="Normal 111 3" xfId="6406"/>
    <cellStyle name="Normal 112" xfId="1077"/>
    <cellStyle name="Normal 112 2" xfId="6409"/>
    <cellStyle name="Normal 112 3" xfId="6408"/>
    <cellStyle name="Normal 113" xfId="1073"/>
    <cellStyle name="Normal 113 2" xfId="6411"/>
    <cellStyle name="Normal 113 3" xfId="6410"/>
    <cellStyle name="Normal 114" xfId="1079"/>
    <cellStyle name="Normal 114 2" xfId="6413"/>
    <cellStyle name="Normal 114 3" xfId="6412"/>
    <cellStyle name="Normal 115" xfId="1072"/>
    <cellStyle name="Normal 115 2" xfId="6415"/>
    <cellStyle name="Normal 115 3" xfId="6414"/>
    <cellStyle name="Normal 116" xfId="1070"/>
    <cellStyle name="Normal 116 2" xfId="6417"/>
    <cellStyle name="Normal 116 3" xfId="6416"/>
    <cellStyle name="Normal 117" xfId="1074"/>
    <cellStyle name="Normal 117 2" xfId="6419"/>
    <cellStyle name="Normal 117 3" xfId="6418"/>
    <cellStyle name="Normal 118" xfId="1096"/>
    <cellStyle name="Normal 118 2" xfId="6421"/>
    <cellStyle name="Normal 118 3" xfId="6420"/>
    <cellStyle name="Normal 119" xfId="1071"/>
    <cellStyle name="Normal 119 2" xfId="6423"/>
    <cellStyle name="Normal 119 3" xfId="6422"/>
    <cellStyle name="Normal 12" xfId="24"/>
    <cellStyle name="Normal 12 2" xfId="817"/>
    <cellStyle name="Normal 12 2 2" xfId="3525"/>
    <cellStyle name="Normal 12 3" xfId="3526"/>
    <cellStyle name="Normal 12 3 2" xfId="6425"/>
    <cellStyle name="Normal 12 4" xfId="3527"/>
    <cellStyle name="Normal 12 5" xfId="3528"/>
    <cellStyle name="Normal 12 6" xfId="3529"/>
    <cellStyle name="Normal 12 7" xfId="6424"/>
    <cellStyle name="Normal 12_PL CST+CSA" xfId="3530"/>
    <cellStyle name="Normal 120" xfId="1075"/>
    <cellStyle name="Normal 120 2" xfId="6427"/>
    <cellStyle name="Normal 120 3" xfId="6426"/>
    <cellStyle name="Normal 121" xfId="1076"/>
    <cellStyle name="Normal 121 2" xfId="6429"/>
    <cellStyle name="Normal 121 3" xfId="6428"/>
    <cellStyle name="Normal 122" xfId="1093"/>
    <cellStyle name="Normal 122 2" xfId="6431"/>
    <cellStyle name="Normal 122 3" xfId="6430"/>
    <cellStyle name="Normal 123" xfId="1105"/>
    <cellStyle name="Normal 123 2" xfId="6433"/>
    <cellStyle name="Normal 123 3" xfId="6432"/>
    <cellStyle name="Normal 124" xfId="1111"/>
    <cellStyle name="Normal 124 2" xfId="6435"/>
    <cellStyle name="Normal 124 3" xfId="6434"/>
    <cellStyle name="Normal 125" xfId="1109"/>
    <cellStyle name="Normal 125 2" xfId="6437"/>
    <cellStyle name="Normal 125 3" xfId="6436"/>
    <cellStyle name="Normal 126" xfId="1113"/>
    <cellStyle name="Normal 126 2" xfId="6439"/>
    <cellStyle name="Normal 126 3" xfId="6438"/>
    <cellStyle name="Normal 127" xfId="1108"/>
    <cellStyle name="Normal 127 2" xfId="6441"/>
    <cellStyle name="Normal 127 3" xfId="6440"/>
    <cellStyle name="Normal 128" xfId="1107"/>
    <cellStyle name="Normal 128 2" xfId="6443"/>
    <cellStyle name="Normal 128 3" xfId="6442"/>
    <cellStyle name="Normal 129" xfId="1110"/>
    <cellStyle name="Normal 129 2" xfId="6445"/>
    <cellStyle name="Normal 129 3" xfId="6444"/>
    <cellStyle name="Normal 13" xfId="25"/>
    <cellStyle name="Normal 13 2" xfId="807"/>
    <cellStyle name="Normal 13 2 2" xfId="3531"/>
    <cellStyle name="Normal 13 2 3" xfId="3532"/>
    <cellStyle name="Normal 13 3" xfId="6446"/>
    <cellStyle name="Normal 13_160800B1 CPI09 โปรแกรมคอมพิวเตอร์ - BOI" xfId="3533"/>
    <cellStyle name="Normal 130" xfId="1136"/>
    <cellStyle name="Normal 130 2" xfId="6448"/>
    <cellStyle name="Normal 130 3" xfId="6447"/>
    <cellStyle name="Normal 131" xfId="1142"/>
    <cellStyle name="Normal 131 2" xfId="6450"/>
    <cellStyle name="Normal 131 3" xfId="6449"/>
    <cellStyle name="Normal 132" xfId="1143"/>
    <cellStyle name="Normal 132 2" xfId="6452"/>
    <cellStyle name="Normal 132 3" xfId="6451"/>
    <cellStyle name="Normal 133" xfId="1144"/>
    <cellStyle name="Normal 133 2" xfId="6454"/>
    <cellStyle name="Normal 133 3" xfId="6453"/>
    <cellStyle name="Normal 134" xfId="1145"/>
    <cellStyle name="Normal 134 2" xfId="6456"/>
    <cellStyle name="Normal 134 3" xfId="6455"/>
    <cellStyle name="Normal 135" xfId="1146"/>
    <cellStyle name="Normal 135 2" xfId="6458"/>
    <cellStyle name="Normal 135 3" xfId="6457"/>
    <cellStyle name="Normal 136" xfId="1147"/>
    <cellStyle name="Normal 136 2" xfId="6460"/>
    <cellStyle name="Normal 136 3" xfId="6459"/>
    <cellStyle name="Normal 137" xfId="3534"/>
    <cellStyle name="Normal 137 2" xfId="6461"/>
    <cellStyle name="Normal 138" xfId="3535"/>
    <cellStyle name="Normal 138 2" xfId="6463"/>
    <cellStyle name="Normal 138 3" xfId="6462"/>
    <cellStyle name="Normal 139" xfId="4900"/>
    <cellStyle name="Normal 14" xfId="26"/>
    <cellStyle name="Normal 14 2" xfId="822"/>
    <cellStyle name="Normal 14 2 2" xfId="3536"/>
    <cellStyle name="Normal 14 2 2 2" xfId="3537"/>
    <cellStyle name="Normal 14 2 2 3" xfId="3538"/>
    <cellStyle name="Normal 14 2 2 4" xfId="3539"/>
    <cellStyle name="Normal 14 2 3" xfId="3540"/>
    <cellStyle name="Normal 14 2 4" xfId="3541"/>
    <cellStyle name="Normal 14 2 5" xfId="3542"/>
    <cellStyle name="Normal 14 2 6" xfId="3543"/>
    <cellStyle name="Normal 14 2 7" xfId="3544"/>
    <cellStyle name="Normal 14 2 8" xfId="3545"/>
    <cellStyle name="Normal 14 3" xfId="3546"/>
    <cellStyle name="Normal 14 3 2" xfId="6465"/>
    <cellStyle name="Normal 14 4" xfId="3547"/>
    <cellStyle name="Normal 14 5" xfId="3548"/>
    <cellStyle name="Normal 14 6" xfId="3549"/>
    <cellStyle name="Normal 14 7" xfId="3550"/>
    <cellStyle name="Normal 14 8" xfId="6464"/>
    <cellStyle name="Normal 14_PL CST+CSA" xfId="3551"/>
    <cellStyle name="Normal 140" xfId="4901"/>
    <cellStyle name="Normal 141" xfId="4902"/>
    <cellStyle name="Normal 142" xfId="4903"/>
    <cellStyle name="Normal 143" xfId="4904"/>
    <cellStyle name="Normal 144" xfId="4905"/>
    <cellStyle name="Normal 145" xfId="4906"/>
    <cellStyle name="Normal 146" xfId="6466"/>
    <cellStyle name="Normal 147" xfId="6467"/>
    <cellStyle name="Normal 148" xfId="6468"/>
    <cellStyle name="Normal 149" xfId="6469"/>
    <cellStyle name="Normal 15" xfId="27"/>
    <cellStyle name="Normal 15 2" xfId="819"/>
    <cellStyle name="Normal 15 2 2" xfId="3552"/>
    <cellStyle name="Normal 15 2 3" xfId="3553"/>
    <cellStyle name="Normal 15 2 4" xfId="3554"/>
    <cellStyle name="Normal 15 2 5" xfId="3555"/>
    <cellStyle name="Normal 15 3" xfId="3556"/>
    <cellStyle name="Normal 15 3 2" xfId="6471"/>
    <cellStyle name="Normal 15 4" xfId="3557"/>
    <cellStyle name="Normal 15 5" xfId="3558"/>
    <cellStyle name="Normal 15 6" xfId="6470"/>
    <cellStyle name="Normal 15_PL CST+CSA" xfId="3559"/>
    <cellStyle name="Normal 150" xfId="6472"/>
    <cellStyle name="Normal 151" xfId="6473"/>
    <cellStyle name="Normal 151 2" xfId="6474"/>
    <cellStyle name="Normal 152" xfId="6475"/>
    <cellStyle name="Normal 153" xfId="6476"/>
    <cellStyle name="Normal 154" xfId="6477"/>
    <cellStyle name="Normal 155" xfId="6478"/>
    <cellStyle name="Normal 156" xfId="6479"/>
    <cellStyle name="Normal 157" xfId="6480"/>
    <cellStyle name="Normal 158" xfId="6481"/>
    <cellStyle name="Normal 159" xfId="6482"/>
    <cellStyle name="Normal 16" xfId="17"/>
    <cellStyle name="Normal 16 2" xfId="826"/>
    <cellStyle name="Normal 16 2 2" xfId="6485"/>
    <cellStyle name="Normal 16 2 3" xfId="6484"/>
    <cellStyle name="Normal 16 3" xfId="6486"/>
    <cellStyle name="Normal 16 4" xfId="6483"/>
    <cellStyle name="Normal 16_PL CST+CSA" xfId="3560"/>
    <cellStyle name="Normal 160" xfId="6487"/>
    <cellStyle name="Normal 161" xfId="6488"/>
    <cellStyle name="Normal 162" xfId="6489"/>
    <cellStyle name="Normal 163" xfId="6490"/>
    <cellStyle name="Normal 163 2" xfId="6491"/>
    <cellStyle name="Normal 164" xfId="6492"/>
    <cellStyle name="Normal 165" xfId="6493"/>
    <cellStyle name="Normal 166" xfId="6494"/>
    <cellStyle name="Normal 167" xfId="6495"/>
    <cellStyle name="Normal 168" xfId="6496"/>
    <cellStyle name="Normal 169" xfId="6497"/>
    <cellStyle name="Normal 17" xfId="28"/>
    <cellStyle name="Normal 17 2" xfId="835"/>
    <cellStyle name="Normal 17 2 2" xfId="3561"/>
    <cellStyle name="Normal 17 2 3" xfId="3562"/>
    <cellStyle name="Normal 17 2 4" xfId="3563"/>
    <cellStyle name="Normal 17 2 5" xfId="3564"/>
    <cellStyle name="Normal 17 3" xfId="3565"/>
    <cellStyle name="Normal 17 3 2" xfId="6499"/>
    <cellStyle name="Normal 17 4" xfId="3566"/>
    <cellStyle name="Normal 17 5" xfId="3567"/>
    <cellStyle name="Normal 17 6" xfId="3568"/>
    <cellStyle name="Normal 17 7" xfId="6498"/>
    <cellStyle name="Normal 17_PL CST+CSA" xfId="3569"/>
    <cellStyle name="Normal 170" xfId="6500"/>
    <cellStyle name="Normal 171" xfId="6501"/>
    <cellStyle name="Normal 172" xfId="6502"/>
    <cellStyle name="Normal 173" xfId="6503"/>
    <cellStyle name="Normal 174" xfId="6504"/>
    <cellStyle name="Normal 175" xfId="6505"/>
    <cellStyle name="Normal 176" xfId="6506"/>
    <cellStyle name="Normal 177" xfId="6507"/>
    <cellStyle name="Normal 178" xfId="6508"/>
    <cellStyle name="Normal 179" xfId="6509"/>
    <cellStyle name="Normal 18" xfId="29"/>
    <cellStyle name="Normal 18 2" xfId="831"/>
    <cellStyle name="Normal 18 2 2" xfId="6512"/>
    <cellStyle name="Normal 18 2 3" xfId="6511"/>
    <cellStyle name="Normal 18 3" xfId="3570"/>
    <cellStyle name="Normal 18 3 2" xfId="6513"/>
    <cellStyle name="Normal 18 4" xfId="3571"/>
    <cellStyle name="Normal 18 5" xfId="6510"/>
    <cellStyle name="Normal 18_PL CST+CSA" xfId="3572"/>
    <cellStyle name="Normal 180" xfId="4909"/>
    <cellStyle name="Normal 19" xfId="30"/>
    <cellStyle name="Normal 19 2" xfId="837"/>
    <cellStyle name="Normal 19 2 2" xfId="6516"/>
    <cellStyle name="Normal 19 2 3" xfId="6515"/>
    <cellStyle name="Normal 19 3" xfId="3573"/>
    <cellStyle name="Normal 19 3 2" xfId="6517"/>
    <cellStyle name="Normal 19 4" xfId="3574"/>
    <cellStyle name="Normal 19 4 2" xfId="6518"/>
    <cellStyle name="Normal 19 5" xfId="6514"/>
    <cellStyle name="Normal 19_PL CST+CSA" xfId="3575"/>
    <cellStyle name="Normal 2" xfId="6"/>
    <cellStyle name="Normal 2 10" xfId="3576"/>
    <cellStyle name="Normal 2 10 2" xfId="3577"/>
    <cellStyle name="Normal 2 11" xfId="3578"/>
    <cellStyle name="Normal 2 11 2" xfId="3579"/>
    <cellStyle name="Normal 2 12" xfId="3580"/>
    <cellStyle name="Normal 2 12 2" xfId="3581"/>
    <cellStyle name="Normal 2 13" xfId="3582"/>
    <cellStyle name="Normal 2 13 2" xfId="3583"/>
    <cellStyle name="Normal 2 14" xfId="3584"/>
    <cellStyle name="Normal 2 14 2" xfId="3585"/>
    <cellStyle name="Normal 2 15" xfId="3586"/>
    <cellStyle name="Normal 2 15 2" xfId="3587"/>
    <cellStyle name="Normal 2 16" xfId="3588"/>
    <cellStyle name="Normal 2 17" xfId="3589"/>
    <cellStyle name="Normal 2 18" xfId="3590"/>
    <cellStyle name="Normal 2 19" xfId="3591"/>
    <cellStyle name="Normal 2 19 2" xfId="3592"/>
    <cellStyle name="Normal 2 2" xfId="3593"/>
    <cellStyle name="Normal 2 2 10" xfId="3594"/>
    <cellStyle name="Normal 2 2 11" xfId="3595"/>
    <cellStyle name="Normal 2 2 12" xfId="3596"/>
    <cellStyle name="Normal 2 2 13" xfId="3597"/>
    <cellStyle name="Normal 2 2 14" xfId="3598"/>
    <cellStyle name="Normal 2 2 15" xfId="3599"/>
    <cellStyle name="Normal 2 2 16" xfId="3600"/>
    <cellStyle name="Normal 2 2 17" xfId="3601"/>
    <cellStyle name="Normal 2 2 18" xfId="3602"/>
    <cellStyle name="Normal 2 2 19" xfId="3603"/>
    <cellStyle name="Normal 2 2 2" xfId="3604"/>
    <cellStyle name="Normal 2 2 2 2" xfId="3605"/>
    <cellStyle name="Normal 2 2 2 2 2" xfId="3606"/>
    <cellStyle name="Normal 2 2 2 2 2 2" xfId="3607"/>
    <cellStyle name="Normal 2 2 2 2 2 3" xfId="3608"/>
    <cellStyle name="Normal 2 2 2 3" xfId="3609"/>
    <cellStyle name="Normal 2 2 2 3 2" xfId="3610"/>
    <cellStyle name="Normal 2 2 2 4" xfId="3611"/>
    <cellStyle name="Normal 2 2 2 4 2" xfId="3612"/>
    <cellStyle name="Normal 2 2 2 5" xfId="3613"/>
    <cellStyle name="Normal 2 2 2 5 2" xfId="3614"/>
    <cellStyle name="Normal 2 2 2 6" xfId="3615"/>
    <cellStyle name="Normal 2 2 2 7" xfId="3616"/>
    <cellStyle name="Normal 2 2 20" xfId="3617"/>
    <cellStyle name="Normal 2 2 21" xfId="3618"/>
    <cellStyle name="Normal 2 2 22" xfId="3619"/>
    <cellStyle name="Normal 2 2 23" xfId="3620"/>
    <cellStyle name="Normal 2 2 24" xfId="3621"/>
    <cellStyle name="Normal 2 2 25" xfId="3622"/>
    <cellStyle name="Normal 2 2 26" xfId="3623"/>
    <cellStyle name="Normal 2 2 27" xfId="3624"/>
    <cellStyle name="Normal 2 2 28" xfId="3625"/>
    <cellStyle name="Normal 2 2 29" xfId="3626"/>
    <cellStyle name="Normal 2 2 3" xfId="3627"/>
    <cellStyle name="Normal 2 2 3 2" xfId="3628"/>
    <cellStyle name="Normal 2 2 3 3" xfId="3629"/>
    <cellStyle name="Normal 2 2 3 4" xfId="3630"/>
    <cellStyle name="Normal 2 2 3 5" xfId="3631"/>
    <cellStyle name="Normal 2 2 3 6" xfId="3632"/>
    <cellStyle name="Normal 2 2 3 7" xfId="3633"/>
    <cellStyle name="Normal 2 2 3 8" xfId="3634"/>
    <cellStyle name="Normal 2 2 30" xfId="3635"/>
    <cellStyle name="Normal 2 2 31" xfId="3636"/>
    <cellStyle name="Normal 2 2 32" xfId="3637"/>
    <cellStyle name="Normal 2 2 33" xfId="3638"/>
    <cellStyle name="Normal 2 2 34" xfId="3639"/>
    <cellStyle name="Normal 2 2 35" xfId="3640"/>
    <cellStyle name="Normal 2 2 36" xfId="3641"/>
    <cellStyle name="Normal 2 2 37" xfId="3642"/>
    <cellStyle name="Normal 2 2 38" xfId="3643"/>
    <cellStyle name="Normal 2 2 39" xfId="3644"/>
    <cellStyle name="Normal 2 2 4" xfId="3645"/>
    <cellStyle name="Normal 2 2 4 2" xfId="3646"/>
    <cellStyle name="Normal 2 2 40" xfId="3647"/>
    <cellStyle name="Normal 2 2 41" xfId="3648"/>
    <cellStyle name="Normal 2 2 42" xfId="3649"/>
    <cellStyle name="Normal 2 2 43" xfId="3650"/>
    <cellStyle name="Normal 2 2 44" xfId="3651"/>
    <cellStyle name="Normal 2 2 45" xfId="3652"/>
    <cellStyle name="Normal 2 2 46" xfId="3653"/>
    <cellStyle name="Normal 2 2 47" xfId="3654"/>
    <cellStyle name="Normal 2 2 48" xfId="3655"/>
    <cellStyle name="Normal 2 2 49" xfId="3656"/>
    <cellStyle name="Normal 2 2 5" xfId="3657"/>
    <cellStyle name="Normal 2 2 50" xfId="3658"/>
    <cellStyle name="Normal 2 2 51" xfId="3659"/>
    <cellStyle name="Normal 2 2 52" xfId="3660"/>
    <cellStyle name="Normal 2 2 53" xfId="3661"/>
    <cellStyle name="Normal 2 2 54" xfId="3662"/>
    <cellStyle name="Normal 2 2 55" xfId="3663"/>
    <cellStyle name="Normal 2 2 56" xfId="3664"/>
    <cellStyle name="Normal 2 2 57" xfId="3665"/>
    <cellStyle name="Normal 2 2 58" xfId="3666"/>
    <cellStyle name="Normal 2 2 6" xfId="3667"/>
    <cellStyle name="Normal 2 2 6 2" xfId="3668"/>
    <cellStyle name="Normal 2 2 7" xfId="3669"/>
    <cellStyle name="Normal 2 2 8" xfId="3670"/>
    <cellStyle name="Normal 2 2 9" xfId="3671"/>
    <cellStyle name="Normal 2 2_CPI_Y'52_TOP_GG 1" xfId="3672"/>
    <cellStyle name="Normal 2 20" xfId="3673"/>
    <cellStyle name="Normal 2 21" xfId="3674"/>
    <cellStyle name="Normal 2 21 2" xfId="3675"/>
    <cellStyle name="Normal 2 22" xfId="3676"/>
    <cellStyle name="Normal 2 22 2" xfId="3677"/>
    <cellStyle name="Normal 2 23" xfId="3678"/>
    <cellStyle name="Normal 2 23 2" xfId="3679"/>
    <cellStyle name="Normal 2 24" xfId="3680"/>
    <cellStyle name="Normal 2 25" xfId="3681"/>
    <cellStyle name="Normal 2 26" xfId="3682"/>
    <cellStyle name="Normal 2 27" xfId="3683"/>
    <cellStyle name="Normal 2 28" xfId="3684"/>
    <cellStyle name="Normal 2 29" xfId="3685"/>
    <cellStyle name="Normal 2 3" xfId="3686"/>
    <cellStyle name="Normal 2 3 2" xfId="3687"/>
    <cellStyle name="Normal 2 3 2 2" xfId="3688"/>
    <cellStyle name="Normal 2 3 2 3" xfId="3689"/>
    <cellStyle name="Normal 2 3 3" xfId="3690"/>
    <cellStyle name="Normal 2 3 3 2" xfId="3691"/>
    <cellStyle name="Normal 2 3 4" xfId="3692"/>
    <cellStyle name="Normal 2 3 5" xfId="3693"/>
    <cellStyle name="Normal 2 30" xfId="3694"/>
    <cellStyle name="Normal 2 31" xfId="3695"/>
    <cellStyle name="Normal 2 32" xfId="3696"/>
    <cellStyle name="Normal 2 33" xfId="3697"/>
    <cellStyle name="Normal 2 34" xfId="3698"/>
    <cellStyle name="Normal 2 35" xfId="3699"/>
    <cellStyle name="Normal 2 36" xfId="3700"/>
    <cellStyle name="Normal 2 37" xfId="3701"/>
    <cellStyle name="Normal 2 38" xfId="3702"/>
    <cellStyle name="Normal 2 39" xfId="3703"/>
    <cellStyle name="Normal 2 4" xfId="3704"/>
    <cellStyle name="Normal 2 4 2" xfId="3705"/>
    <cellStyle name="Normal 2 4 3" xfId="3706"/>
    <cellStyle name="Normal 2 40" xfId="3707"/>
    <cellStyle name="Normal 2 41" xfId="3708"/>
    <cellStyle name="Normal 2 42" xfId="3709"/>
    <cellStyle name="Normal 2 43" xfId="3710"/>
    <cellStyle name="Normal 2 44" xfId="3711"/>
    <cellStyle name="Normal 2 45" xfId="3712"/>
    <cellStyle name="Normal 2 46" xfId="3713"/>
    <cellStyle name="Normal 2 47" xfId="3714"/>
    <cellStyle name="Normal 2 48" xfId="3715"/>
    <cellStyle name="Normal 2 49" xfId="3716"/>
    <cellStyle name="Normal 2 5" xfId="3717"/>
    <cellStyle name="Normal 2 5 2" xfId="3718"/>
    <cellStyle name="Normal 2 5 3" xfId="3719"/>
    <cellStyle name="Normal 2 50" xfId="3720"/>
    <cellStyle name="Normal 2 51" xfId="3721"/>
    <cellStyle name="Normal 2 52" xfId="3722"/>
    <cellStyle name="Normal 2 52 2" xfId="3723"/>
    <cellStyle name="Normal 2 52 3" xfId="3724"/>
    <cellStyle name="Normal 2 52 4" xfId="3725"/>
    <cellStyle name="Normal 2 53" xfId="3726"/>
    <cellStyle name="Normal 2 54" xfId="3727"/>
    <cellStyle name="Normal 2 54 2" xfId="3728"/>
    <cellStyle name="Normal 2 54 3" xfId="3729"/>
    <cellStyle name="Normal 2 54 4" xfId="3730"/>
    <cellStyle name="Normal 2 55" xfId="3731"/>
    <cellStyle name="Normal 2 56" xfId="3732"/>
    <cellStyle name="Normal 2 57" xfId="3733"/>
    <cellStyle name="Normal 2 58" xfId="3734"/>
    <cellStyle name="Normal 2 59" xfId="3735"/>
    <cellStyle name="Normal 2 6" xfId="3736"/>
    <cellStyle name="Normal 2 6 2" xfId="3737"/>
    <cellStyle name="Normal 2 60" xfId="3738"/>
    <cellStyle name="Normal 2 61" xfId="3739"/>
    <cellStyle name="Normal 2 7" xfId="3740"/>
    <cellStyle name="Normal 2 7 2" xfId="3741"/>
    <cellStyle name="Normal 2 8" xfId="3742"/>
    <cellStyle name="Normal 2 8 2" xfId="3743"/>
    <cellStyle name="Normal 2 9" xfId="3744"/>
    <cellStyle name="Normal 2 9 2" xfId="3745"/>
    <cellStyle name="Normal 2 99" xfId="6519"/>
    <cellStyle name="Normal 2_130017-B1  โปรแกรมคอมพิวเตอร์ CPI_Q409" xfId="3746"/>
    <cellStyle name="Normal 20" xfId="31"/>
    <cellStyle name="Normal 20 2" xfId="830"/>
    <cellStyle name="Normal 20 2 2" xfId="6522"/>
    <cellStyle name="Normal 20 2 3" xfId="6521"/>
    <cellStyle name="Normal 20 3" xfId="3747"/>
    <cellStyle name="Normal 20 3 2" xfId="6523"/>
    <cellStyle name="Normal 20 4" xfId="3748"/>
    <cellStyle name="Normal 20 5" xfId="3749"/>
    <cellStyle name="Normal 20 6" xfId="6520"/>
    <cellStyle name="Normal 20_PL CST+CSA" xfId="3750"/>
    <cellStyle name="Normal 21" xfId="32"/>
    <cellStyle name="Normal 21 2" xfId="828"/>
    <cellStyle name="Normal 21 2 2" xfId="6526"/>
    <cellStyle name="Normal 21 2 3" xfId="6525"/>
    <cellStyle name="Normal 21 3" xfId="3751"/>
    <cellStyle name="Normal 21 3 2" xfId="6527"/>
    <cellStyle name="Normal 21 4" xfId="3752"/>
    <cellStyle name="Normal 21 5" xfId="3753"/>
    <cellStyle name="Normal 21 6" xfId="6524"/>
    <cellStyle name="Normal 21_PL CST+CSA" xfId="3754"/>
    <cellStyle name="Normal 22" xfId="33"/>
    <cellStyle name="Normal 22 2" xfId="832"/>
    <cellStyle name="Normal 22 2 2" xfId="6530"/>
    <cellStyle name="Normal 22 2 3" xfId="6529"/>
    <cellStyle name="Normal 22 3" xfId="3755"/>
    <cellStyle name="Normal 22 3 2" xfId="6531"/>
    <cellStyle name="Normal 22 4" xfId="6528"/>
    <cellStyle name="Normal 22_PL CST+CSA" xfId="3756"/>
    <cellStyle name="Normal 23" xfId="34"/>
    <cellStyle name="Normal 23 2" xfId="858"/>
    <cellStyle name="Normal 23 2 2" xfId="6534"/>
    <cellStyle name="Normal 23 2 3" xfId="6533"/>
    <cellStyle name="Normal 23 3" xfId="6535"/>
    <cellStyle name="Normal 23 4" xfId="6532"/>
    <cellStyle name="Normal 23_PL CST+CSA" xfId="3757"/>
    <cellStyle name="Normal 24" xfId="35"/>
    <cellStyle name="Normal 24 2" xfId="829"/>
    <cellStyle name="Normal 24 2 2" xfId="6538"/>
    <cellStyle name="Normal 24 2 3" xfId="6537"/>
    <cellStyle name="Normal 24 3" xfId="6539"/>
    <cellStyle name="Normal 24 4" xfId="6540"/>
    <cellStyle name="Normal 24 5" xfId="6536"/>
    <cellStyle name="Normal 24_PL CST+CSA" xfId="3758"/>
    <cellStyle name="Normal 25" xfId="36"/>
    <cellStyle name="Normal 25 2" xfId="833"/>
    <cellStyle name="Normal 25 2 2" xfId="6543"/>
    <cellStyle name="Normal 25 2 3" xfId="6542"/>
    <cellStyle name="Normal 25 3" xfId="6544"/>
    <cellStyle name="Normal 25 4" xfId="6541"/>
    <cellStyle name="Normal 25_PL CST+CSA" xfId="3759"/>
    <cellStyle name="Normal 26" xfId="37"/>
    <cellStyle name="Normal 26 2" xfId="834"/>
    <cellStyle name="Normal 26 2 2" xfId="6547"/>
    <cellStyle name="Normal 26 2 3" xfId="6546"/>
    <cellStyle name="Normal 26 3" xfId="6548"/>
    <cellStyle name="Normal 26 4" xfId="6545"/>
    <cellStyle name="Normal 26_PL CST+CSA" xfId="3760"/>
    <cellStyle name="Normal 27" xfId="38"/>
    <cellStyle name="Normal 27 2" xfId="855"/>
    <cellStyle name="Normal 27 2 2" xfId="6551"/>
    <cellStyle name="Normal 27 2 3" xfId="6550"/>
    <cellStyle name="Normal 27 3" xfId="6552"/>
    <cellStyle name="Normal 27 4" xfId="6549"/>
    <cellStyle name="Normal 27_PL CST+CSA" xfId="3761"/>
    <cellStyle name="Normal 28" xfId="39"/>
    <cellStyle name="Normal 28 2" xfId="872"/>
    <cellStyle name="Normal 28 2 2" xfId="6554"/>
    <cellStyle name="Normal 28 2 3" xfId="6553"/>
    <cellStyle name="Normal 28 3" xfId="4892"/>
    <cellStyle name="Normal 28_PL CST+CSA" xfId="3762"/>
    <cellStyle name="Normal 29" xfId="40"/>
    <cellStyle name="Normal 29 2" xfId="854"/>
    <cellStyle name="Normal 29 2 2" xfId="6556"/>
    <cellStyle name="Normal 29 2 3" xfId="6555"/>
    <cellStyle name="Normal 29 3" xfId="3763"/>
    <cellStyle name="Normal 29 3 2" xfId="6557"/>
    <cellStyle name="Normal 29 4" xfId="4894"/>
    <cellStyle name="Normal 29_PL CST+CSA" xfId="3764"/>
    <cellStyle name="Normal 3" xfId="7"/>
    <cellStyle name="Normal 3 10" xfId="3765"/>
    <cellStyle name="Normal 3 10 2" xfId="3766"/>
    <cellStyle name="Normal 3 10 3" xfId="3767"/>
    <cellStyle name="Normal 3 11" xfId="3768"/>
    <cellStyle name="Normal 3 11 2" xfId="3769"/>
    <cellStyle name="Normal 3 12" xfId="3770"/>
    <cellStyle name="Normal 3 12 2" xfId="3771"/>
    <cellStyle name="Normal 3 13" xfId="3772"/>
    <cellStyle name="Normal 3 13 2" xfId="3773"/>
    <cellStyle name="Normal 3 14" xfId="3774"/>
    <cellStyle name="Normal 3 14 2" xfId="3775"/>
    <cellStyle name="Normal 3 15" xfId="3776"/>
    <cellStyle name="Normal 3 15 2" xfId="3777"/>
    <cellStyle name="Normal 3 15 3" xfId="3778"/>
    <cellStyle name="Normal 3 15 4" xfId="3779"/>
    <cellStyle name="Normal 3 16" xfId="3780"/>
    <cellStyle name="Normal 3 17" xfId="3781"/>
    <cellStyle name="Normal 3 17 2" xfId="3782"/>
    <cellStyle name="Normal 3 17 3" xfId="3783"/>
    <cellStyle name="Normal 3 17 4" xfId="3784"/>
    <cellStyle name="Normal 3 18" xfId="3785"/>
    <cellStyle name="Normal 3 19" xfId="3786"/>
    <cellStyle name="Normal 3 2" xfId="804"/>
    <cellStyle name="Normal 3 2 2" xfId="3787"/>
    <cellStyle name="Normal 3 2 2 2" xfId="3788"/>
    <cellStyle name="Normal 3 2 2 3" xfId="3789"/>
    <cellStyle name="Normal 3 2 2 4" xfId="3790"/>
    <cellStyle name="Normal 3 2 3" xfId="3791"/>
    <cellStyle name="Normal 3 2 4" xfId="3792"/>
    <cellStyle name="Normal 3 2 5" xfId="3793"/>
    <cellStyle name="Normal 3 2 6" xfId="3794"/>
    <cellStyle name="Normal 3 2 7" xfId="3795"/>
    <cellStyle name="Normal 3 2 8" xfId="3796"/>
    <cellStyle name="Normal 3 2 9" xfId="3797"/>
    <cellStyle name="Normal 3 2_CPI_Y'52_TOP_GG 1" xfId="3798"/>
    <cellStyle name="Normal 3 20" xfId="3799"/>
    <cellStyle name="Normal 3 21" xfId="3800"/>
    <cellStyle name="Normal 3 22" xfId="3801"/>
    <cellStyle name="Normal 3 23" xfId="3802"/>
    <cellStyle name="Normal 3 24" xfId="3803"/>
    <cellStyle name="Normal 3 25" xfId="3804"/>
    <cellStyle name="Normal 3 26" xfId="3805"/>
    <cellStyle name="Normal 3 27" xfId="3806"/>
    <cellStyle name="Normal 3 28" xfId="3807"/>
    <cellStyle name="Normal 3 29" xfId="3808"/>
    <cellStyle name="Normal 3 3" xfId="1139"/>
    <cellStyle name="Normal 3 3 2" xfId="3809"/>
    <cellStyle name="Normal 3 3 2 2" xfId="6560"/>
    <cellStyle name="Normal 3 3 3" xfId="3810"/>
    <cellStyle name="Normal 3 3 4" xfId="6559"/>
    <cellStyle name="Normal 3 30" xfId="3811"/>
    <cellStyle name="Normal 3 31" xfId="3812"/>
    <cellStyle name="Normal 3 32" xfId="3813"/>
    <cellStyle name="Normal 3 33" xfId="3814"/>
    <cellStyle name="Normal 3 34" xfId="3815"/>
    <cellStyle name="Normal 3 35" xfId="3816"/>
    <cellStyle name="Normal 3 36" xfId="3817"/>
    <cellStyle name="Normal 3 37" xfId="3818"/>
    <cellStyle name="Normal 3 38" xfId="3819"/>
    <cellStyle name="Normal 3 39" xfId="3820"/>
    <cellStyle name="Normal 3 4" xfId="3821"/>
    <cellStyle name="Normal 3 4 2" xfId="3822"/>
    <cellStyle name="Normal 3 4 3" xfId="3823"/>
    <cellStyle name="Normal 3 4 4" xfId="6561"/>
    <cellStyle name="Normal 3 40" xfId="6558"/>
    <cellStyle name="Normal 3 5" xfId="3824"/>
    <cellStyle name="Normal 3 5 2" xfId="3825"/>
    <cellStyle name="Normal 3 5 3" xfId="3826"/>
    <cellStyle name="Normal 3 5 4" xfId="6562"/>
    <cellStyle name="Normal 3 6" xfId="3827"/>
    <cellStyle name="Normal 3 6 2" xfId="3828"/>
    <cellStyle name="Normal 3 6 3" xfId="3829"/>
    <cellStyle name="Normal 3 7" xfId="3830"/>
    <cellStyle name="Normal 3 7 2" xfId="3831"/>
    <cellStyle name="Normal 3 7 3" xfId="3832"/>
    <cellStyle name="Normal 3 8" xfId="3833"/>
    <cellStyle name="Normal 3 8 2" xfId="3834"/>
    <cellStyle name="Normal 3 8 3" xfId="3835"/>
    <cellStyle name="Normal 3 9" xfId="3836"/>
    <cellStyle name="Normal 3 9 2" xfId="3837"/>
    <cellStyle name="Normal 3 9 3" xfId="3838"/>
    <cellStyle name="Normal 3 9 4" xfId="3839"/>
    <cellStyle name="Normal 3 9 5" xfId="3840"/>
    <cellStyle name="Normal 3 9 6" xfId="3841"/>
    <cellStyle name="Normal 3_B3 - Property plant &amp; equipment_GE" xfId="3842"/>
    <cellStyle name="Normal 30" xfId="41"/>
    <cellStyle name="Normal 30 2" xfId="871"/>
    <cellStyle name="Normal 30 2 2" xfId="6565"/>
    <cellStyle name="Normal 30 2 3" xfId="6564"/>
    <cellStyle name="Normal 30 3" xfId="6566"/>
    <cellStyle name="Normal 30 4" xfId="6563"/>
    <cellStyle name="Normal 30_PL CST+CSA" xfId="3843"/>
    <cellStyle name="Normal 31" xfId="42"/>
    <cellStyle name="Normal 31 2" xfId="862"/>
    <cellStyle name="Normal 31 2 2" xfId="6568"/>
    <cellStyle name="Normal 31 2 3" xfId="6567"/>
    <cellStyle name="Normal 31 3" xfId="3844"/>
    <cellStyle name="Normal 31 3 2" xfId="6569"/>
    <cellStyle name="Normal 31 4" xfId="4896"/>
    <cellStyle name="Normal 31_PL CST+CSA" xfId="3845"/>
    <cellStyle name="Normal 32" xfId="43"/>
    <cellStyle name="Normal 32 2" xfId="861"/>
    <cellStyle name="Normal 32 2 2" xfId="6572"/>
    <cellStyle name="Normal 32 2 3" xfId="6571"/>
    <cellStyle name="Normal 32 3" xfId="3846"/>
    <cellStyle name="Normal 32 3 2" xfId="6573"/>
    <cellStyle name="Normal 32 4" xfId="6570"/>
    <cellStyle name="Normal 32_PL CST+CSA" xfId="3847"/>
    <cellStyle name="Normal 33" xfId="44"/>
    <cellStyle name="Normal 33 2" xfId="847"/>
    <cellStyle name="Normal 33 2 2" xfId="6575"/>
    <cellStyle name="Normal 33 2 3" xfId="6574"/>
    <cellStyle name="Normal 33 3" xfId="3848"/>
    <cellStyle name="Normal 33 3 2" xfId="6576"/>
    <cellStyle name="Normal 33 4" xfId="4898"/>
    <cellStyle name="Normal 33_PL CST+CSA" xfId="3849"/>
    <cellStyle name="Normal 34" xfId="45"/>
    <cellStyle name="Normal 34 2" xfId="865"/>
    <cellStyle name="Normal 34 2 2" xfId="6578"/>
    <cellStyle name="Normal 34 2 3" xfId="6577"/>
    <cellStyle name="Normal 34 3" xfId="4899"/>
    <cellStyle name="Normal 34_PL CST+CSA" xfId="3850"/>
    <cellStyle name="Normal 35" xfId="46"/>
    <cellStyle name="Normal 35 2" xfId="867"/>
    <cellStyle name="Normal 35 2 2" xfId="6581"/>
    <cellStyle name="Normal 35 2 3" xfId="6580"/>
    <cellStyle name="Normal 35 3" xfId="6582"/>
    <cellStyle name="Normal 35 4" xfId="6579"/>
    <cellStyle name="Normal 35_PL CST+CSA" xfId="3851"/>
    <cellStyle name="Normal 36" xfId="47"/>
    <cellStyle name="Normal 36 2" xfId="850"/>
    <cellStyle name="Normal 36 2 2" xfId="6585"/>
    <cellStyle name="Normal 36 2 3" xfId="6584"/>
    <cellStyle name="Normal 36 3" xfId="6586"/>
    <cellStyle name="Normal 36 4" xfId="6583"/>
    <cellStyle name="Normal 36_PL CST+CSA" xfId="3852"/>
    <cellStyle name="Normal 37" xfId="48"/>
    <cellStyle name="Normal 37 2" xfId="868"/>
    <cellStyle name="Normal 37 2 2" xfId="6589"/>
    <cellStyle name="Normal 37 2 3" xfId="6588"/>
    <cellStyle name="Normal 37 3" xfId="6590"/>
    <cellStyle name="Normal 37 4" xfId="6587"/>
    <cellStyle name="Normal 37_PL CST+CSA" xfId="3853"/>
    <cellStyle name="Normal 38" xfId="18"/>
    <cellStyle name="Normal 38 2" xfId="839"/>
    <cellStyle name="Normal 38 2 2" xfId="6593"/>
    <cellStyle name="Normal 38 2 3" xfId="6592"/>
    <cellStyle name="Normal 38 3" xfId="6594"/>
    <cellStyle name="Normal 38 4" xfId="6591"/>
    <cellStyle name="Normal 38_PL CST+CSA" xfId="3854"/>
    <cellStyle name="Normal 39" xfId="49"/>
    <cellStyle name="Normal 39 2" xfId="885"/>
    <cellStyle name="Normal 39 2 2" xfId="6597"/>
    <cellStyle name="Normal 39 2 3" xfId="6596"/>
    <cellStyle name="Normal 39 3" xfId="6598"/>
    <cellStyle name="Normal 39 4" xfId="6595"/>
    <cellStyle name="Normal 39_PL CST+CSA" xfId="3855"/>
    <cellStyle name="Normal 4" xfId="9"/>
    <cellStyle name="Normal 4 10" xfId="3856"/>
    <cellStyle name="Normal 4 10 2" xfId="3857"/>
    <cellStyle name="Normal 4 10 3" xfId="3858"/>
    <cellStyle name="Normal 4 10 4" xfId="3859"/>
    <cellStyle name="Normal 4 10 5" xfId="3860"/>
    <cellStyle name="Normal 4 11" xfId="3861"/>
    <cellStyle name="Normal 4 11 2" xfId="3862"/>
    <cellStyle name="Normal 4 11 3" xfId="3863"/>
    <cellStyle name="Normal 4 11 4" xfId="3864"/>
    <cellStyle name="Normal 4 11 5" xfId="3865"/>
    <cellStyle name="Normal 4 12" xfId="3866"/>
    <cellStyle name="Normal 4 12 2" xfId="3867"/>
    <cellStyle name="Normal 4 12 3" xfId="3868"/>
    <cellStyle name="Normal 4 12 4" xfId="3869"/>
    <cellStyle name="Normal 4 12 5" xfId="3870"/>
    <cellStyle name="Normal 4 13" xfId="3871"/>
    <cellStyle name="Normal 4 13 2" xfId="3872"/>
    <cellStyle name="Normal 4 13 3" xfId="3873"/>
    <cellStyle name="Normal 4 13 4" xfId="3874"/>
    <cellStyle name="Normal 4 13 5" xfId="3875"/>
    <cellStyle name="Normal 4 14" xfId="3876"/>
    <cellStyle name="Normal 4 15" xfId="3877"/>
    <cellStyle name="Normal 4 16" xfId="3878"/>
    <cellStyle name="Normal 4 17" xfId="3879"/>
    <cellStyle name="Normal 4 18" xfId="3880"/>
    <cellStyle name="Normal 4 18 2" xfId="3881"/>
    <cellStyle name="Normal 4 18 3" xfId="3882"/>
    <cellStyle name="Normal 4 18 4" xfId="3883"/>
    <cellStyle name="Normal 4 19" xfId="3884"/>
    <cellStyle name="Normal 4 2" xfId="813"/>
    <cellStyle name="Normal 4 2 10" xfId="3885"/>
    <cellStyle name="Normal 4 2 11" xfId="3886"/>
    <cellStyle name="Normal 4 2 12" xfId="3887"/>
    <cellStyle name="Normal 4 2 13" xfId="3888"/>
    <cellStyle name="Normal 4 2 2" xfId="3889"/>
    <cellStyle name="Normal 4 2 2 2" xfId="3890"/>
    <cellStyle name="Normal 4 2 2 2 2" xfId="3891"/>
    <cellStyle name="Normal 4 2 2 2 3" xfId="3892"/>
    <cellStyle name="Normal 4 2 2 2 4" xfId="3893"/>
    <cellStyle name="Normal 4 2 2 2 5" xfId="3894"/>
    <cellStyle name="Normal 4 2 2 3" xfId="3895"/>
    <cellStyle name="Normal 4 2 2 4" xfId="3896"/>
    <cellStyle name="Normal 4 2 2 5" xfId="3897"/>
    <cellStyle name="Normal 4 2 2 6" xfId="3898"/>
    <cellStyle name="Normal 4 2 2 7" xfId="3899"/>
    <cellStyle name="Normal 4 2 2 8" xfId="3900"/>
    <cellStyle name="Normal 4 2 3" xfId="3901"/>
    <cellStyle name="Normal 4 2 3 2" xfId="3902"/>
    <cellStyle name="Normal 4 2 4" xfId="3903"/>
    <cellStyle name="Normal 4 2 5" xfId="3904"/>
    <cellStyle name="Normal 4 2 6" xfId="3905"/>
    <cellStyle name="Normal 4 2 7" xfId="3906"/>
    <cellStyle name="Normal 4 2 7 2" xfId="3907"/>
    <cellStyle name="Normal 4 2 7 3" xfId="3908"/>
    <cellStyle name="Normal 4 2 7 4" xfId="3909"/>
    <cellStyle name="Normal 4 2 8" xfId="3910"/>
    <cellStyle name="Normal 4 2 9" xfId="3911"/>
    <cellStyle name="Normal 4 20" xfId="3912"/>
    <cellStyle name="Normal 4 20 2" xfId="3913"/>
    <cellStyle name="Normal 4 20 3" xfId="3914"/>
    <cellStyle name="Normal 4 20 4" xfId="3915"/>
    <cellStyle name="Normal 4 21" xfId="3916"/>
    <cellStyle name="Normal 4 22" xfId="3917"/>
    <cellStyle name="Normal 4 23" xfId="3918"/>
    <cellStyle name="Normal 4 24" xfId="3919"/>
    <cellStyle name="Normal 4 25" xfId="3920"/>
    <cellStyle name="Normal 4 26" xfId="3921"/>
    <cellStyle name="Normal 4 27" xfId="3922"/>
    <cellStyle name="Normal 4 28" xfId="3923"/>
    <cellStyle name="Normal 4 3" xfId="1140"/>
    <cellStyle name="Normal 4 3 2" xfId="1148"/>
    <cellStyle name="Normal 4 3 2 2" xfId="4908"/>
    <cellStyle name="Normal 4 3 3" xfId="3924"/>
    <cellStyle name="Normal 4 3 3 2" xfId="3925"/>
    <cellStyle name="Normal 4 3 3 3" xfId="3926"/>
    <cellStyle name="Normal 4 3 3 4" xfId="3927"/>
    <cellStyle name="Normal 4 3 3 5" xfId="3928"/>
    <cellStyle name="Normal 4 3 3 6" xfId="6599"/>
    <cellStyle name="Normal 4 3 4" xfId="3929"/>
    <cellStyle name="Normal 4 3 5" xfId="3930"/>
    <cellStyle name="Normal 4 3 6" xfId="3931"/>
    <cellStyle name="Normal 4 4" xfId="1149"/>
    <cellStyle name="Normal 4 4 2" xfId="3932"/>
    <cellStyle name="Normal 4 4 2 2" xfId="6600"/>
    <cellStyle name="Normal 4 4 3" xfId="3933"/>
    <cellStyle name="Normal 4 5" xfId="3934"/>
    <cellStyle name="Normal 4 5 2" xfId="3935"/>
    <cellStyle name="Normal 4 5 3" xfId="3936"/>
    <cellStyle name="Normal 4 5 4" xfId="6601"/>
    <cellStyle name="Normal 4 6" xfId="3937"/>
    <cellStyle name="Normal 4 6 2" xfId="3938"/>
    <cellStyle name="Normal 4 6 3" xfId="6602"/>
    <cellStyle name="Normal 4 7" xfId="3939"/>
    <cellStyle name="Normal 4 7 2" xfId="3940"/>
    <cellStyle name="Normal 4 7 3" xfId="3941"/>
    <cellStyle name="Normal 4 7 4" xfId="3942"/>
    <cellStyle name="Normal 4 7 5" xfId="3943"/>
    <cellStyle name="Normal 4 7 6" xfId="3944"/>
    <cellStyle name="Normal 4 8" xfId="3945"/>
    <cellStyle name="Normal 4 8 2" xfId="3946"/>
    <cellStyle name="Normal 4 8 3" xfId="3947"/>
    <cellStyle name="Normal 4 8 4" xfId="3948"/>
    <cellStyle name="Normal 4 8 5" xfId="3949"/>
    <cellStyle name="Normal 4 8 6" xfId="3950"/>
    <cellStyle name="Normal 4 9" xfId="3951"/>
    <cellStyle name="Normal 4 9 2" xfId="3952"/>
    <cellStyle name="Normal 4 9 3" xfId="3953"/>
    <cellStyle name="Normal 4 9 4" xfId="3954"/>
    <cellStyle name="Normal 4 9 5" xfId="3955"/>
    <cellStyle name="Normal 4_OLST Petroleum_Workings07" xfId="3956"/>
    <cellStyle name="Normal 40" xfId="50"/>
    <cellStyle name="Normal 40 2" xfId="890"/>
    <cellStyle name="Normal 40 2 2" xfId="6605"/>
    <cellStyle name="Normal 40 2 3" xfId="6604"/>
    <cellStyle name="Normal 40 3" xfId="6606"/>
    <cellStyle name="Normal 40 4" xfId="6603"/>
    <cellStyle name="Normal 40_PL CST+CSA" xfId="3957"/>
    <cellStyle name="Normal 41" xfId="51"/>
    <cellStyle name="Normal 41 2" xfId="889"/>
    <cellStyle name="Normal 41 2 2" xfId="6609"/>
    <cellStyle name="Normal 41 2 3" xfId="6608"/>
    <cellStyle name="Normal 41 3" xfId="6610"/>
    <cellStyle name="Normal 41 4" xfId="6607"/>
    <cellStyle name="Normal 41_PL CST+CSA" xfId="3958"/>
    <cellStyle name="Normal 42" xfId="52"/>
    <cellStyle name="Normal 42 2" xfId="892"/>
    <cellStyle name="Normal 42 2 2" xfId="6613"/>
    <cellStyle name="Normal 42 2 3" xfId="6612"/>
    <cellStyle name="Normal 42 3" xfId="6614"/>
    <cellStyle name="Normal 42 4" xfId="6611"/>
    <cellStyle name="Normal 42_PL CST+CSA" xfId="3959"/>
    <cellStyle name="Normal 43" xfId="53"/>
    <cellStyle name="Normal 43 2" xfId="888"/>
    <cellStyle name="Normal 43 2 2" xfId="6617"/>
    <cellStyle name="Normal 43 2 3" xfId="6616"/>
    <cellStyle name="Normal 43 3" xfId="6618"/>
    <cellStyle name="Normal 43 4" xfId="6615"/>
    <cellStyle name="Normal 43_PL CST+CSA" xfId="3960"/>
    <cellStyle name="Normal 44" xfId="54"/>
    <cellStyle name="Normal 44 2" xfId="887"/>
    <cellStyle name="Normal 44 2 2" xfId="6621"/>
    <cellStyle name="Normal 44 2 3" xfId="6620"/>
    <cellStyle name="Normal 44 3" xfId="6622"/>
    <cellStyle name="Normal 44 4" xfId="6619"/>
    <cellStyle name="Normal 44_PL CST+CSA" xfId="3961"/>
    <cellStyle name="Normal 45" xfId="55"/>
    <cellStyle name="Normal 45 2" xfId="910"/>
    <cellStyle name="Normal 45 2 2" xfId="6625"/>
    <cellStyle name="Normal 45 2 3" xfId="6624"/>
    <cellStyle name="Normal 45 3" xfId="6626"/>
    <cellStyle name="Normal 45 4" xfId="6623"/>
    <cellStyle name="Normal 45_PL CST+CSA" xfId="3962"/>
    <cellStyle name="Normal 46" xfId="56"/>
    <cellStyle name="Normal 46 2" xfId="919"/>
    <cellStyle name="Normal 46 2 2" xfId="6629"/>
    <cellStyle name="Normal 46 2 3" xfId="6628"/>
    <cellStyle name="Normal 46 3" xfId="6630"/>
    <cellStyle name="Normal 46 4" xfId="6627"/>
    <cellStyle name="Normal 46_PL CST+CSA" xfId="3963"/>
    <cellStyle name="Normal 47" xfId="57"/>
    <cellStyle name="Normal 47 2" xfId="915"/>
    <cellStyle name="Normal 47 2 2" xfId="6633"/>
    <cellStyle name="Normal 47 2 3" xfId="6632"/>
    <cellStyle name="Normal 47 3" xfId="6634"/>
    <cellStyle name="Normal 47 4" xfId="6631"/>
    <cellStyle name="Normal 47_PL CST+CSA" xfId="3964"/>
    <cellStyle name="Normal 48" xfId="58"/>
    <cellStyle name="Normal 48 2" xfId="921"/>
    <cellStyle name="Normal 48 2 2" xfId="6636"/>
    <cellStyle name="Normal 48 2 3" xfId="6635"/>
    <cellStyle name="Normal 48 3" xfId="4893"/>
    <cellStyle name="Normal 48_PL CST+CSA" xfId="3965"/>
    <cellStyle name="Normal 49" xfId="59"/>
    <cellStyle name="Normal 49 2" xfId="914"/>
    <cellStyle name="Normal 49 2 2" xfId="6638"/>
    <cellStyle name="Normal 49 2 3" xfId="6637"/>
    <cellStyle name="Normal 49 3" xfId="4895"/>
    <cellStyle name="Normal 49_PL CST+CSA" xfId="3966"/>
    <cellStyle name="Normal 5" xfId="13"/>
    <cellStyle name="Normal 5 10" xfId="3967"/>
    <cellStyle name="Normal 5 11" xfId="3968"/>
    <cellStyle name="Normal 5 12" xfId="3969"/>
    <cellStyle name="Normal 5 13" xfId="3970"/>
    <cellStyle name="Normal 5 14" xfId="6639"/>
    <cellStyle name="Normal 5 2" xfId="800"/>
    <cellStyle name="Normal 5 2 10" xfId="3971"/>
    <cellStyle name="Normal 5 2 11" xfId="3972"/>
    <cellStyle name="Normal 5 2 12" xfId="3973"/>
    <cellStyle name="Normal 5 2 2" xfId="3974"/>
    <cellStyle name="Normal 5 2 2 2" xfId="3975"/>
    <cellStyle name="Normal 5 2 2 2 2" xfId="3976"/>
    <cellStyle name="Normal 5 2 2 2 3" xfId="3977"/>
    <cellStyle name="Normal 5 2 2 2 4" xfId="3978"/>
    <cellStyle name="Normal 5 2 2 3" xfId="3979"/>
    <cellStyle name="Normal 5 2 2 4" xfId="3980"/>
    <cellStyle name="Normal 5 2 2 5" xfId="3981"/>
    <cellStyle name="Normal 5 2 2 6" xfId="3982"/>
    <cellStyle name="Normal 5 2 2 7" xfId="3983"/>
    <cellStyle name="Normal 5 2 2 8" xfId="3984"/>
    <cellStyle name="Normal 5 2 3" xfId="3985"/>
    <cellStyle name="Normal 5 2 4" xfId="3986"/>
    <cellStyle name="Normal 5 2 5" xfId="3987"/>
    <cellStyle name="Normal 5 2 6" xfId="3988"/>
    <cellStyle name="Normal 5 2 7" xfId="3989"/>
    <cellStyle name="Normal 5 2 7 2" xfId="3990"/>
    <cellStyle name="Normal 5 2 7 3" xfId="3991"/>
    <cellStyle name="Normal 5 2 7 4" xfId="3992"/>
    <cellStyle name="Normal 5 2 7 5" xfId="3993"/>
    <cellStyle name="Normal 5 2 8" xfId="3994"/>
    <cellStyle name="Normal 5 2 9" xfId="3995"/>
    <cellStyle name="Normal 5 3" xfId="3996"/>
    <cellStyle name="Normal 5 3 2" xfId="3997"/>
    <cellStyle name="Normal 5 3 3" xfId="3998"/>
    <cellStyle name="Normal 5 3 4" xfId="6640"/>
    <cellStyle name="Normal 5 4" xfId="3999"/>
    <cellStyle name="Normal 5 4 2" xfId="6641"/>
    <cellStyle name="Normal 5 5" xfId="4000"/>
    <cellStyle name="Normal 5 5 2" xfId="4001"/>
    <cellStyle name="Normal 5 6" xfId="4002"/>
    <cellStyle name="Normal 5 6 2" xfId="4003"/>
    <cellStyle name="Normal 5 7" xfId="4004"/>
    <cellStyle name="Normal 5 8" xfId="4005"/>
    <cellStyle name="Normal 5 9" xfId="4006"/>
    <cellStyle name="Normal 5_B3 - Property plant &amp; equipment_GE" xfId="4007"/>
    <cellStyle name="Normal 50" xfId="60"/>
    <cellStyle name="Normal 50 2" xfId="912"/>
    <cellStyle name="Normal 50 2 2" xfId="6644"/>
    <cellStyle name="Normal 50 2 3" xfId="6643"/>
    <cellStyle name="Normal 50 3" xfId="6645"/>
    <cellStyle name="Normal 50 4" xfId="6642"/>
    <cellStyle name="Normal 50_PL CST+CSA" xfId="4008"/>
    <cellStyle name="Normal 51" xfId="61"/>
    <cellStyle name="Normal 51 2" xfId="916"/>
    <cellStyle name="Normal 51 2 2" xfId="6647"/>
    <cellStyle name="Normal 51 2 3" xfId="6646"/>
    <cellStyle name="Normal 51 3" xfId="4897"/>
    <cellStyle name="Normal 51_PL CST+CSA" xfId="4009"/>
    <cellStyle name="Normal 52" xfId="62"/>
    <cellStyle name="Normal 52 2" xfId="940"/>
    <cellStyle name="Normal 52 2 2" xfId="6650"/>
    <cellStyle name="Normal 52 2 3" xfId="6649"/>
    <cellStyle name="Normal 52 3" xfId="6651"/>
    <cellStyle name="Normal 52 4" xfId="6648"/>
    <cellStyle name="Normal 52_PL CST+CSA" xfId="4010"/>
    <cellStyle name="Normal 53" xfId="63"/>
    <cellStyle name="Normal 53 2" xfId="913"/>
    <cellStyle name="Normal 53 2 2" xfId="6654"/>
    <cellStyle name="Normal 53 2 3" xfId="6653"/>
    <cellStyle name="Normal 53 3" xfId="6655"/>
    <cellStyle name="Normal 53 4" xfId="6652"/>
    <cellStyle name="Normal 53_PL CST+CSA" xfId="4011"/>
    <cellStyle name="Normal 54" xfId="64"/>
    <cellStyle name="Normal 54 2" xfId="917"/>
    <cellStyle name="Normal 54 2 2" xfId="6658"/>
    <cellStyle name="Normal 54 2 3" xfId="6657"/>
    <cellStyle name="Normal 54 3" xfId="6659"/>
    <cellStyle name="Normal 54 4" xfId="6656"/>
    <cellStyle name="Normal 54_PL CST+CSA" xfId="4012"/>
    <cellStyle name="Normal 55" xfId="65"/>
    <cellStyle name="Normal 55 2" xfId="918"/>
    <cellStyle name="Normal 55 2 2" xfId="6662"/>
    <cellStyle name="Normal 55 2 3" xfId="6661"/>
    <cellStyle name="Normal 55 3" xfId="6663"/>
    <cellStyle name="Normal 55 4" xfId="6660"/>
    <cellStyle name="Normal 55_PL CST+CSA" xfId="4013"/>
    <cellStyle name="Normal 56" xfId="66"/>
    <cellStyle name="Normal 56 2" xfId="937"/>
    <cellStyle name="Normal 56 2 2" xfId="6666"/>
    <cellStyle name="Normal 56 2 3" xfId="6665"/>
    <cellStyle name="Normal 56 3" xfId="6667"/>
    <cellStyle name="Normal 56 4" xfId="6664"/>
    <cellStyle name="Normal 56_PL CST+CSA" xfId="4014"/>
    <cellStyle name="Normal 57" xfId="67"/>
    <cellStyle name="Normal 57 2" xfId="953"/>
    <cellStyle name="Normal 57 2 2" xfId="6670"/>
    <cellStyle name="Normal 57 2 3" xfId="6669"/>
    <cellStyle name="Normal 57 3" xfId="6671"/>
    <cellStyle name="Normal 57 4" xfId="6668"/>
    <cellStyle name="Normal 57_PL CST+CSA" xfId="4015"/>
    <cellStyle name="Normal 58" xfId="68"/>
    <cellStyle name="Normal 58 2" xfId="936"/>
    <cellStyle name="Normal 58 2 2" xfId="6674"/>
    <cellStyle name="Normal 58 2 3" xfId="6673"/>
    <cellStyle name="Normal 58 3" xfId="6675"/>
    <cellStyle name="Normal 58 4" xfId="6672"/>
    <cellStyle name="Normal 59" xfId="73"/>
    <cellStyle name="Normal 59 2" xfId="952"/>
    <cellStyle name="Normal 59 2 2" xfId="6678"/>
    <cellStyle name="Normal 59 2 3" xfId="6677"/>
    <cellStyle name="Normal 59 3" xfId="6679"/>
    <cellStyle name="Normal 59 4" xfId="6676"/>
    <cellStyle name="Normal 6" xfId="15"/>
    <cellStyle name="Normal 6 10" xfId="4016"/>
    <cellStyle name="Normal 6 11" xfId="4017"/>
    <cellStyle name="Normal 6 12" xfId="4018"/>
    <cellStyle name="Normal 6 13" xfId="4019"/>
    <cellStyle name="Normal 6 14" xfId="4020"/>
    <cellStyle name="Normal 6 15" xfId="4021"/>
    <cellStyle name="Normal 6 16" xfId="4022"/>
    <cellStyle name="Normal 6 17" xfId="6680"/>
    <cellStyle name="Normal 6 2" xfId="797"/>
    <cellStyle name="Normal 6 2 2" xfId="4023"/>
    <cellStyle name="Normal 6 2 2 2" xfId="4024"/>
    <cellStyle name="Normal 6 2 2 3" xfId="4025"/>
    <cellStyle name="Normal 6 2 2 4" xfId="4026"/>
    <cellStyle name="Normal 6 2 2 5" xfId="4027"/>
    <cellStyle name="Normal 6 2 3" xfId="4028"/>
    <cellStyle name="Normal 6 2 4" xfId="4029"/>
    <cellStyle name="Normal 6 2 5" xfId="4030"/>
    <cellStyle name="Normal 6 2 6" xfId="4031"/>
    <cellStyle name="Normal 6 2 7" xfId="4032"/>
    <cellStyle name="Normal 6 2 8" xfId="4033"/>
    <cellStyle name="Normal 6 3" xfId="4034"/>
    <cellStyle name="Normal 6 3 2" xfId="4035"/>
    <cellStyle name="Normal 6 3 3" xfId="4036"/>
    <cellStyle name="Normal 6 3 4" xfId="6681"/>
    <cellStyle name="Normal 6 4" xfId="4037"/>
    <cellStyle name="Normal 6 5" xfId="4038"/>
    <cellStyle name="Normal 6 5 2" xfId="4039"/>
    <cellStyle name="Normal 6 5 3" xfId="4040"/>
    <cellStyle name="Normal 6 6" xfId="4041"/>
    <cellStyle name="Normal 6 6 2" xfId="4042"/>
    <cellStyle name="Normal 6 6 3" xfId="4043"/>
    <cellStyle name="Normal 6 7" xfId="4044"/>
    <cellStyle name="Normal 6 8" xfId="4045"/>
    <cellStyle name="Normal 6 9" xfId="4046"/>
    <cellStyle name="Normal 6_PL CST+CSA" xfId="4047"/>
    <cellStyle name="Normal 60" xfId="944"/>
    <cellStyle name="Normal 60 2" xfId="6683"/>
    <cellStyle name="Normal 60 3" xfId="6682"/>
    <cellStyle name="Normal 61" xfId="943"/>
    <cellStyle name="Normal 61 2" xfId="6685"/>
    <cellStyle name="Normal 61 3" xfId="6684"/>
    <cellStyle name="Normal 62" xfId="930"/>
    <cellStyle name="Normal 62 2" xfId="6687"/>
    <cellStyle name="Normal 62 3" xfId="6686"/>
    <cellStyle name="Normal 63" xfId="947"/>
    <cellStyle name="Normal 63 2" xfId="6689"/>
    <cellStyle name="Normal 63 3" xfId="6688"/>
    <cellStyle name="Normal 64" xfId="949"/>
    <cellStyle name="Normal 64 2" xfId="6691"/>
    <cellStyle name="Normal 64 3" xfId="6690"/>
    <cellStyle name="Normal 65" xfId="963"/>
    <cellStyle name="Normal 65 2" xfId="6693"/>
    <cellStyle name="Normal 65 3" xfId="6692"/>
    <cellStyle name="Normal 66" xfId="972"/>
    <cellStyle name="Normal 66 2" xfId="6695"/>
    <cellStyle name="Normal 66 3" xfId="6694"/>
    <cellStyle name="Normal 67" xfId="968"/>
    <cellStyle name="Normal 67 2" xfId="6697"/>
    <cellStyle name="Normal 67 3" xfId="6696"/>
    <cellStyle name="Normal 68" xfId="974"/>
    <cellStyle name="Normal 68 2" xfId="6699"/>
    <cellStyle name="Normal 68 3" xfId="6698"/>
    <cellStyle name="Normal 69" xfId="967"/>
    <cellStyle name="Normal 69 2" xfId="6701"/>
    <cellStyle name="Normal 69 3" xfId="6700"/>
    <cellStyle name="Normal 7" xfId="19"/>
    <cellStyle name="Normal 7 10" xfId="4048"/>
    <cellStyle name="Normal 7 11" xfId="4049"/>
    <cellStyle name="Normal 7 12" xfId="6702"/>
    <cellStyle name="Normal 7 2" xfId="803"/>
    <cellStyle name="Normal 7 2 2" xfId="4050"/>
    <cellStyle name="Normal 7 2 3" xfId="4051"/>
    <cellStyle name="Normal 7 2 4" xfId="4052"/>
    <cellStyle name="Normal 7 2 5" xfId="4053"/>
    <cellStyle name="Normal 7 2 6" xfId="4054"/>
    <cellStyle name="Normal 7 3" xfId="4055"/>
    <cellStyle name="Normal 7 3 2" xfId="4056"/>
    <cellStyle name="Normal 7 3 3" xfId="4057"/>
    <cellStyle name="Normal 7 3 4" xfId="6703"/>
    <cellStyle name="Normal 7 4" xfId="4058"/>
    <cellStyle name="Normal 7 4 2" xfId="4059"/>
    <cellStyle name="Normal 7 4 3" xfId="4060"/>
    <cellStyle name="Normal 7 5" xfId="4061"/>
    <cellStyle name="Normal 7 5 2" xfId="4062"/>
    <cellStyle name="Normal 7 6" xfId="4063"/>
    <cellStyle name="Normal 7 7" xfId="4064"/>
    <cellStyle name="Normal 7 8" xfId="4065"/>
    <cellStyle name="Normal 7 9" xfId="4066"/>
    <cellStyle name="Normal 7_PL CST+CSA" xfId="4067"/>
    <cellStyle name="Normal 70" xfId="965"/>
    <cellStyle name="Normal 70 2" xfId="6705"/>
    <cellStyle name="Normal 70 3" xfId="6704"/>
    <cellStyle name="Normal 71" xfId="969"/>
    <cellStyle name="Normal 71 2" xfId="6707"/>
    <cellStyle name="Normal 71 3" xfId="6706"/>
    <cellStyle name="Normal 72" xfId="996"/>
    <cellStyle name="Normal 72 2" xfId="6709"/>
    <cellStyle name="Normal 72 3" xfId="6708"/>
    <cellStyle name="Normal 73" xfId="966"/>
    <cellStyle name="Normal 73 2" xfId="6711"/>
    <cellStyle name="Normal 73 3" xfId="6710"/>
    <cellStyle name="Normal 74" xfId="970"/>
    <cellStyle name="Normal 74 2" xfId="6713"/>
    <cellStyle name="Normal 74 3" xfId="6712"/>
    <cellStyle name="Normal 75" xfId="971"/>
    <cellStyle name="Normal 75 2" xfId="6715"/>
    <cellStyle name="Normal 75 3" xfId="6714"/>
    <cellStyle name="Normal 76" xfId="992"/>
    <cellStyle name="Normal 76 2" xfId="6717"/>
    <cellStyle name="Normal 76 3" xfId="6716"/>
    <cellStyle name="Normal 77" xfId="1010"/>
    <cellStyle name="Normal 77 2" xfId="6719"/>
    <cellStyle name="Normal 77 3" xfId="6718"/>
    <cellStyle name="Normal 78" xfId="991"/>
    <cellStyle name="Normal 78 2" xfId="6721"/>
    <cellStyle name="Normal 78 3" xfId="6720"/>
    <cellStyle name="Normal 79" xfId="1009"/>
    <cellStyle name="Normal 79 2" xfId="6723"/>
    <cellStyle name="Normal 79 3" xfId="6722"/>
    <cellStyle name="Normal 8" xfId="20"/>
    <cellStyle name="Normal 8 2" xfId="802"/>
    <cellStyle name="Normal 8 2 2" xfId="4068"/>
    <cellStyle name="Normal 8 3" xfId="4069"/>
    <cellStyle name="Normal 8 3 2" xfId="4070"/>
    <cellStyle name="Normal 8 3 3" xfId="6725"/>
    <cellStyle name="Normal 8 4" xfId="4071"/>
    <cellStyle name="Normal 8 5" xfId="4072"/>
    <cellStyle name="Normal 8 6" xfId="4073"/>
    <cellStyle name="Normal 8 7" xfId="6724"/>
    <cellStyle name="Normal 8_B3 - Property plant &amp; equipment" xfId="4074"/>
    <cellStyle name="Normal 80" xfId="1000"/>
    <cellStyle name="Normal 80 2" xfId="6727"/>
    <cellStyle name="Normal 80 3" xfId="6726"/>
    <cellStyle name="Normal 81" xfId="999"/>
    <cellStyle name="Normal 81 2" xfId="6729"/>
    <cellStyle name="Normal 81 3" xfId="6728"/>
    <cellStyle name="Normal 82" xfId="984"/>
    <cellStyle name="Normal 82 2" xfId="6731"/>
    <cellStyle name="Normal 82 3" xfId="6730"/>
    <cellStyle name="Normal 83" xfId="1003"/>
    <cellStyle name="Normal 83 2" xfId="6733"/>
    <cellStyle name="Normal 83 3" xfId="6732"/>
    <cellStyle name="Normal 84" xfId="1005"/>
    <cellStyle name="Normal 84 2" xfId="6735"/>
    <cellStyle name="Normal 84 3" xfId="6734"/>
    <cellStyle name="Normal 85" xfId="987"/>
    <cellStyle name="Normal 85 2" xfId="4075"/>
    <cellStyle name="Normal 86" xfId="1006"/>
    <cellStyle name="Normal 86 2" xfId="6737"/>
    <cellStyle name="Normal 86 3" xfId="6736"/>
    <cellStyle name="Normal 87" xfId="976"/>
    <cellStyle name="Normal 87 2" xfId="6739"/>
    <cellStyle name="Normal 87 3" xfId="6738"/>
    <cellStyle name="Normal 88" xfId="995"/>
    <cellStyle name="Normal 88 2" xfId="6741"/>
    <cellStyle name="Normal 88 3" xfId="6740"/>
    <cellStyle name="Normal 89" xfId="1013"/>
    <cellStyle name="Normal 89 2" xfId="6743"/>
    <cellStyle name="Normal 89 3" xfId="6742"/>
    <cellStyle name="Normal 9" xfId="21"/>
    <cellStyle name="Normal 9 10" xfId="4076"/>
    <cellStyle name="Normal 9 11" xfId="6744"/>
    <cellStyle name="Normal 9 2" xfId="811"/>
    <cellStyle name="Normal 9 2 2" xfId="4077"/>
    <cellStyle name="Normal 9 3" xfId="4078"/>
    <cellStyle name="Normal 9 3 2" xfId="4079"/>
    <cellStyle name="Normal 9 3 3" xfId="6745"/>
    <cellStyle name="Normal 9 4" xfId="4080"/>
    <cellStyle name="Normal 9 4 2" xfId="4081"/>
    <cellStyle name="Normal 9 5" xfId="4082"/>
    <cellStyle name="Normal 9 6" xfId="4083"/>
    <cellStyle name="Normal 9 7" xfId="4084"/>
    <cellStyle name="Normal 9 8" xfId="4085"/>
    <cellStyle name="Normal 9 9" xfId="4086"/>
    <cellStyle name="Normal 9_PL CST+CSA" xfId="4087"/>
    <cellStyle name="Normal 90" xfId="1015"/>
    <cellStyle name="Normal 90 2" xfId="6747"/>
    <cellStyle name="Normal 90 3" xfId="6746"/>
    <cellStyle name="Normal 91" xfId="1017"/>
    <cellStyle name="Normal 91 2" xfId="6749"/>
    <cellStyle name="Normal 91 3" xfId="6748"/>
    <cellStyle name="Normal 92" xfId="1019"/>
    <cellStyle name="Normal 92 2" xfId="6751"/>
    <cellStyle name="Normal 92 3" xfId="6750"/>
    <cellStyle name="Normal 93" xfId="1021"/>
    <cellStyle name="Normal 93 2" xfId="6753"/>
    <cellStyle name="Normal 93 3" xfId="6752"/>
    <cellStyle name="Normal 94" xfId="1023"/>
    <cellStyle name="Normal 94 2" xfId="4088"/>
    <cellStyle name="Normal 94 2 2" xfId="6755"/>
    <cellStyle name="Normal 94 3" xfId="6754"/>
    <cellStyle name="Normal 95" xfId="1025"/>
    <cellStyle name="Normal 95 2" xfId="6757"/>
    <cellStyle name="Normal 95 3" xfId="6756"/>
    <cellStyle name="Normal 96" xfId="1027"/>
    <cellStyle name="Normal 96 2" xfId="6759"/>
    <cellStyle name="Normal 96 3" xfId="6758"/>
    <cellStyle name="Normal 97" xfId="1029"/>
    <cellStyle name="Normal 97 2" xfId="6761"/>
    <cellStyle name="Normal 97 3" xfId="6760"/>
    <cellStyle name="Normal 98" xfId="1031"/>
    <cellStyle name="Normal 98 2" xfId="6763"/>
    <cellStyle name="Normal 98 3" xfId="6762"/>
    <cellStyle name="Normal 99" xfId="1033"/>
    <cellStyle name="Normal 99 2" xfId="6765"/>
    <cellStyle name="Normal 99 3" xfId="6764"/>
    <cellStyle name="Normal_C164 - BSPLT_YE12'08" xfId="4907"/>
    <cellStyle name="Normal_T240 - BS&amp;PLT - YE12'08" xfId="6864"/>
    <cellStyle name="Normal0" xfId="4089"/>
    <cellStyle name="Normale_9639A02C" xfId="4090"/>
    <cellStyle name="NormalGB" xfId="4091"/>
    <cellStyle name="Note 10" xfId="4092"/>
    <cellStyle name="Note 10 2" xfId="4093"/>
    <cellStyle name="Note 11" xfId="4094"/>
    <cellStyle name="Note 11 2" xfId="4095"/>
    <cellStyle name="Note 12" xfId="4096"/>
    <cellStyle name="Note 13" xfId="4097"/>
    <cellStyle name="Note 14" xfId="4098"/>
    <cellStyle name="Note 2" xfId="805"/>
    <cellStyle name="Note 2 2" xfId="4099"/>
    <cellStyle name="Note 2 2 2" xfId="4100"/>
    <cellStyle name="Note 2 2 3" xfId="4101"/>
    <cellStyle name="Note 2 2 4" xfId="4102"/>
    <cellStyle name="Note 2 2 5" xfId="4103"/>
    <cellStyle name="Note 2 2 6" xfId="6767"/>
    <cellStyle name="Note 2 3" xfId="4104"/>
    <cellStyle name="Note 2 3 2" xfId="4105"/>
    <cellStyle name="Note 2 3 3" xfId="4106"/>
    <cellStyle name="Note 2 3 4" xfId="4107"/>
    <cellStyle name="Note 2 3 5" xfId="4108"/>
    <cellStyle name="Note 2 4" xfId="4109"/>
    <cellStyle name="Note 2 4 2" xfId="4110"/>
    <cellStyle name="Note 2 4 3" xfId="4111"/>
    <cellStyle name="Note 2 4 4" xfId="4112"/>
    <cellStyle name="Note 2 4 5" xfId="4113"/>
    <cellStyle name="Note 2 5" xfId="4114"/>
    <cellStyle name="Note 2 5 2" xfId="4115"/>
    <cellStyle name="Note 2 5 3" xfId="4116"/>
    <cellStyle name="Note 2 5 4" xfId="4117"/>
    <cellStyle name="Note 2 5 5" xfId="4118"/>
    <cellStyle name="Note 2 6" xfId="4119"/>
    <cellStyle name="Note 2 6 2" xfId="4120"/>
    <cellStyle name="Note 2 6 3" xfId="4121"/>
    <cellStyle name="Note 2 6 4" xfId="4122"/>
    <cellStyle name="Note 2 6 5" xfId="4123"/>
    <cellStyle name="Note 2 7" xfId="4124"/>
    <cellStyle name="Note 2 8" xfId="6766"/>
    <cellStyle name="Note 3" xfId="836"/>
    <cellStyle name="Note 3 2" xfId="4125"/>
    <cellStyle name="Note 3 2 2" xfId="4126"/>
    <cellStyle name="Note 3 2 3" xfId="4127"/>
    <cellStyle name="Note 3 2 4" xfId="4128"/>
    <cellStyle name="Note 3 2 5" xfId="4129"/>
    <cellStyle name="Note 3 2 6" xfId="6769"/>
    <cellStyle name="Note 3 3" xfId="4130"/>
    <cellStyle name="Note 3 3 2" xfId="4131"/>
    <cellStyle name="Note 3 3 3" xfId="4132"/>
    <cellStyle name="Note 3 3 4" xfId="4133"/>
    <cellStyle name="Note 3 3 5" xfId="4134"/>
    <cellStyle name="Note 3 4" xfId="4135"/>
    <cellStyle name="Note 3 4 2" xfId="4136"/>
    <cellStyle name="Note 3 4 3" xfId="4137"/>
    <cellStyle name="Note 3 4 4" xfId="4138"/>
    <cellStyle name="Note 3 4 5" xfId="4139"/>
    <cellStyle name="Note 3 5" xfId="4140"/>
    <cellStyle name="Note 3 5 2" xfId="4141"/>
    <cellStyle name="Note 3 5 3" xfId="4142"/>
    <cellStyle name="Note 3 5 4" xfId="4143"/>
    <cellStyle name="Note 3 5 5" xfId="4144"/>
    <cellStyle name="Note 3 6" xfId="4145"/>
    <cellStyle name="Note 3 6 2" xfId="4146"/>
    <cellStyle name="Note 3 6 3" xfId="4147"/>
    <cellStyle name="Note 3 6 4" xfId="4148"/>
    <cellStyle name="Note 3 6 5" xfId="4149"/>
    <cellStyle name="Note 3 7" xfId="4150"/>
    <cellStyle name="Note 3 8" xfId="6768"/>
    <cellStyle name="Note 4" xfId="891"/>
    <cellStyle name="Note 4 2" xfId="4151"/>
    <cellStyle name="Note 4 2 2" xfId="6771"/>
    <cellStyle name="Note 4 3" xfId="4152"/>
    <cellStyle name="Note 4 4" xfId="6770"/>
    <cellStyle name="Note 5" xfId="920"/>
    <cellStyle name="Note 5 2" xfId="4153"/>
    <cellStyle name="Note 5 2 2" xfId="6773"/>
    <cellStyle name="Note 5 3" xfId="4154"/>
    <cellStyle name="Note 5 4" xfId="6772"/>
    <cellStyle name="Note 6" xfId="973"/>
    <cellStyle name="Note 6 2" xfId="4155"/>
    <cellStyle name="Note 6 2 2" xfId="6775"/>
    <cellStyle name="Note 6 3" xfId="6774"/>
    <cellStyle name="Note 7" xfId="1078"/>
    <cellStyle name="Note 7 2" xfId="4156"/>
    <cellStyle name="Note 7 2 2" xfId="6777"/>
    <cellStyle name="Note 7 3" xfId="6776"/>
    <cellStyle name="Note 8" xfId="1112"/>
    <cellStyle name="Note 8 2" xfId="4157"/>
    <cellStyle name="Note 8 2 2" xfId="6779"/>
    <cellStyle name="Note 8 3" xfId="6778"/>
    <cellStyle name="Note 9" xfId="4158"/>
    <cellStyle name="Note 9 2" xfId="4159"/>
    <cellStyle name="NUMBER" xfId="655"/>
    <cellStyle name="NUMBER 2" xfId="4160"/>
    <cellStyle name="Œ…‹æØ‚è [0.00]_ƒ}ƒXƒ^i“¾ˆÓæj" xfId="656"/>
    <cellStyle name="Œ…‹æØ‚è_ƒ}ƒXƒ^i“¾ˆÓæj" xfId="657"/>
    <cellStyle name="oft Excel]_x000d__x000a_Comment=The open=/f lines load custom functions into the Paste Function list._x000d__x000a_Maximized=3_x000d__x000a_Basics=1_x000d__x000a_A" xfId="4161"/>
    <cellStyle name="oft Mail]_x000d__x000a_NextOnMoveDelete=1_x000d__x000a_CustomInitHandler=_x000d__x000a_DemosEnabled=1_x000d__x000a_WG=0_x000d__x000a_Login=slwong_x000d__x000a_MAPIHELP=C:\MSMAIL\MSMAIL.HL" xfId="658"/>
    <cellStyle name="oft Mail]_x000d__x000a_NextOnMoveDelete=1_x000d__x000a_CustomInitHandler=_x000d__x000a_DemosEnabled=1_x000d__x000a_WG=0_x000d__x000a_Login=slwong_x000d__x000a_MAPIHELP=C:\MSMAIL\MSMAIL.HL 2" xfId="6780"/>
    <cellStyle name="_x0004_omma_laroux_1_PLDT_Term loan &amp; PP-(YT)" xfId="4162"/>
    <cellStyle name="OTM" xfId="4163"/>
    <cellStyle name="Output" xfId="4868" builtinId="21" customBuiltin="1"/>
    <cellStyle name="Output 2" xfId="4164"/>
    <cellStyle name="Output 2 2" xfId="4165"/>
    <cellStyle name="Output 2 3" xfId="4166"/>
    <cellStyle name="Output 2 4" xfId="4167"/>
    <cellStyle name="Output 2 5" xfId="4168"/>
    <cellStyle name="Output 2 6" xfId="4169"/>
    <cellStyle name="Output 2 7" xfId="4170"/>
    <cellStyle name="Output 2 8" xfId="6781"/>
    <cellStyle name="Output 3" xfId="4171"/>
    <cellStyle name="Output 3 2" xfId="4172"/>
    <cellStyle name="Output 3 3" xfId="4173"/>
    <cellStyle name="Output 3 4" xfId="4174"/>
    <cellStyle name="Output 3 5" xfId="4175"/>
    <cellStyle name="Output 3 6" xfId="4176"/>
    <cellStyle name="Output 3 7" xfId="4177"/>
    <cellStyle name="Output 3 8" xfId="6782"/>
    <cellStyle name="Output 4" xfId="4178"/>
    <cellStyle name="Output 4 2" xfId="6783"/>
    <cellStyle name="Output 5" xfId="4179"/>
    <cellStyle name="Output 5 2" xfId="6784"/>
    <cellStyle name="Output 6" xfId="6785"/>
    <cellStyle name="Output 7" xfId="6786"/>
    <cellStyle name="Output 8" xfId="6787"/>
    <cellStyle name="Output 9" xfId="6788"/>
    <cellStyle name="Output Amounts" xfId="659"/>
    <cellStyle name="Output Column Headings" xfId="4180"/>
    <cellStyle name="Output Line Items" xfId="660"/>
    <cellStyle name="Output Report Heading" xfId="4181"/>
    <cellStyle name="Output Report Title" xfId="4182"/>
    <cellStyle name="Page Number" xfId="4183"/>
    <cellStyle name="PageSubTitle" xfId="4184"/>
    <cellStyle name="PageTitle" xfId="4185"/>
    <cellStyle name="pcdos" xfId="4186"/>
    <cellStyle name="per.style" xfId="661"/>
    <cellStyle name="Percent (0%)" xfId="4187"/>
    <cellStyle name="Percent (0.0%)" xfId="4188"/>
    <cellStyle name="Percent (0.00%)" xfId="4189"/>
    <cellStyle name="Percent [0]" xfId="662"/>
    <cellStyle name="Percent [0] 2" xfId="4190"/>
    <cellStyle name="Percent [00]" xfId="663"/>
    <cellStyle name="Percent [00] 2" xfId="4191"/>
    <cellStyle name="Percent [2]" xfId="664"/>
    <cellStyle name="Percent [2] 10" xfId="4192"/>
    <cellStyle name="Percent [2] 11" xfId="4193"/>
    <cellStyle name="Percent [2] 12" xfId="4194"/>
    <cellStyle name="Percent [2] 13" xfId="4195"/>
    <cellStyle name="Percent [2] 14" xfId="4196"/>
    <cellStyle name="Percent [2] 15" xfId="4197"/>
    <cellStyle name="Percent [2] 16" xfId="4198"/>
    <cellStyle name="Percent [2] 17" xfId="4199"/>
    <cellStyle name="Percent [2] 18" xfId="4200"/>
    <cellStyle name="Percent [2] 2" xfId="4201"/>
    <cellStyle name="Percent [2] 3" xfId="4202"/>
    <cellStyle name="Percent [2] 4" xfId="4203"/>
    <cellStyle name="Percent [2] 4 2" xfId="4204"/>
    <cellStyle name="Percent [2] 5" xfId="4205"/>
    <cellStyle name="Percent [2] 6" xfId="4206"/>
    <cellStyle name="Percent [2] 7" xfId="4207"/>
    <cellStyle name="Percent [2] 8" xfId="4208"/>
    <cellStyle name="Percent [2] 9" xfId="4209"/>
    <cellStyle name="Percent [2]_282-193.00" xfId="4210"/>
    <cellStyle name="Percent 10" xfId="4211"/>
    <cellStyle name="Percent 10 2" xfId="4212"/>
    <cellStyle name="Percent 10 2 2" xfId="4213"/>
    <cellStyle name="Percent 10 2 3" xfId="4214"/>
    <cellStyle name="Percent 10 2 4" xfId="4215"/>
    <cellStyle name="Percent 10 2 5" xfId="4216"/>
    <cellStyle name="Percent 10 3" xfId="4217"/>
    <cellStyle name="Percent 10 4" xfId="4218"/>
    <cellStyle name="Percent 10 5" xfId="4219"/>
    <cellStyle name="Percent 10 6" xfId="4220"/>
    <cellStyle name="Percent 10 7" xfId="4221"/>
    <cellStyle name="Percent 10 8" xfId="6789"/>
    <cellStyle name="Percent 11" xfId="4222"/>
    <cellStyle name="Percent 11 2" xfId="6790"/>
    <cellStyle name="Percent 12" xfId="4223"/>
    <cellStyle name="Percent 12 2" xfId="6791"/>
    <cellStyle name="Percent 13" xfId="4224"/>
    <cellStyle name="Percent 13 2" xfId="6792"/>
    <cellStyle name="Percent 14" xfId="4225"/>
    <cellStyle name="Percent 14 2" xfId="6793"/>
    <cellStyle name="Percent 15" xfId="4226"/>
    <cellStyle name="Percent 15 2" xfId="6794"/>
    <cellStyle name="Percent 16" xfId="4227"/>
    <cellStyle name="Percent 16 2" xfId="6795"/>
    <cellStyle name="Percent 17" xfId="4228"/>
    <cellStyle name="Percent 17 2" xfId="6796"/>
    <cellStyle name="Percent 18" xfId="4229"/>
    <cellStyle name="Percent 18 2" xfId="6797"/>
    <cellStyle name="Percent 19" xfId="4230"/>
    <cellStyle name="Percent 19 2" xfId="6798"/>
    <cellStyle name="Percent 2" xfId="12"/>
    <cellStyle name="Percent 2 10" xfId="4231"/>
    <cellStyle name="Percent 2 11" xfId="4232"/>
    <cellStyle name="Percent 2 12" xfId="4233"/>
    <cellStyle name="Percent 2 13" xfId="4234"/>
    <cellStyle name="Percent 2 14" xfId="4235"/>
    <cellStyle name="Percent 2 15" xfId="4236"/>
    <cellStyle name="Percent 2 16" xfId="4237"/>
    <cellStyle name="Percent 2 17" xfId="4238"/>
    <cellStyle name="Percent 2 18" xfId="4239"/>
    <cellStyle name="Percent 2 19" xfId="4240"/>
    <cellStyle name="Percent 2 2" xfId="1141"/>
    <cellStyle name="Percent 2 2 2" xfId="4241"/>
    <cellStyle name="Percent 2 2 2 2" xfId="4242"/>
    <cellStyle name="Percent 2 2 2 2 2" xfId="4243"/>
    <cellStyle name="Percent 2 2 2 2 3" xfId="4244"/>
    <cellStyle name="Percent 2 2 2 3" xfId="4245"/>
    <cellStyle name="Percent 2 2 2 4" xfId="4246"/>
    <cellStyle name="Percent 2 2 2 5" xfId="4247"/>
    <cellStyle name="Percent 2 2 2 6" xfId="6801"/>
    <cellStyle name="Percent 2 2 3" xfId="4248"/>
    <cellStyle name="Percent 2 2 4" xfId="4249"/>
    <cellStyle name="Percent 2 2 5" xfId="4250"/>
    <cellStyle name="Percent 2 2 6" xfId="4251"/>
    <cellStyle name="Percent 2 2 7" xfId="6800"/>
    <cellStyle name="Percent 2 20" xfId="4252"/>
    <cellStyle name="Percent 2 21" xfId="4253"/>
    <cellStyle name="Percent 2 22" xfId="4254"/>
    <cellStyle name="Percent 2 23" xfId="4255"/>
    <cellStyle name="Percent 2 24" xfId="4256"/>
    <cellStyle name="Percent 2 25" xfId="4257"/>
    <cellStyle name="Percent 2 26" xfId="4258"/>
    <cellStyle name="Percent 2 27" xfId="4259"/>
    <cellStyle name="Percent 2 28" xfId="4260"/>
    <cellStyle name="Percent 2 29" xfId="4261"/>
    <cellStyle name="Percent 2 3" xfId="4262"/>
    <cellStyle name="Percent 2 3 2" xfId="4263"/>
    <cellStyle name="Percent 2 30" xfId="4264"/>
    <cellStyle name="Percent 2 31" xfId="4265"/>
    <cellStyle name="Percent 2 32" xfId="4266"/>
    <cellStyle name="Percent 2 33" xfId="4267"/>
    <cellStyle name="Percent 2 34" xfId="4268"/>
    <cellStyle name="Percent 2 35" xfId="4269"/>
    <cellStyle name="Percent 2 36" xfId="4270"/>
    <cellStyle name="Percent 2 37" xfId="4271"/>
    <cellStyle name="Percent 2 38" xfId="4272"/>
    <cellStyle name="Percent 2 39" xfId="4273"/>
    <cellStyle name="Percent 2 4" xfId="4274"/>
    <cellStyle name="Percent 2 4 2" xfId="4275"/>
    <cellStyle name="Percent 2 4 3" xfId="6802"/>
    <cellStyle name="Percent 2 40" xfId="4276"/>
    <cellStyle name="Percent 2 41" xfId="4277"/>
    <cellStyle name="Percent 2 42" xfId="4278"/>
    <cellStyle name="Percent 2 43" xfId="4279"/>
    <cellStyle name="Percent 2 44" xfId="4280"/>
    <cellStyle name="Percent 2 45" xfId="4281"/>
    <cellStyle name="Percent 2 46" xfId="4282"/>
    <cellStyle name="Percent 2 47" xfId="4283"/>
    <cellStyle name="Percent 2 48" xfId="4284"/>
    <cellStyle name="Percent 2 49" xfId="4285"/>
    <cellStyle name="Percent 2 5" xfId="4286"/>
    <cellStyle name="Percent 2 5 2" xfId="4287"/>
    <cellStyle name="Percent 2 50" xfId="4288"/>
    <cellStyle name="Percent 2 51" xfId="4289"/>
    <cellStyle name="Percent 2 52" xfId="4290"/>
    <cellStyle name="Percent 2 53" xfId="4291"/>
    <cellStyle name="Percent 2 54" xfId="4292"/>
    <cellStyle name="Percent 2 55" xfId="4293"/>
    <cellStyle name="Percent 2 56" xfId="4294"/>
    <cellStyle name="Percent 2 57" xfId="4295"/>
    <cellStyle name="Percent 2 58" xfId="4296"/>
    <cellStyle name="Percent 2 59" xfId="4297"/>
    <cellStyle name="Percent 2 6" xfId="4298"/>
    <cellStyle name="Percent 2 6 2" xfId="4299"/>
    <cellStyle name="Percent 2 60" xfId="4300"/>
    <cellStyle name="Percent 2 61" xfId="6799"/>
    <cellStyle name="Percent 2 7" xfId="4301"/>
    <cellStyle name="Percent 2 7 2" xfId="4302"/>
    <cellStyle name="Percent 2 8" xfId="4303"/>
    <cellStyle name="Percent 2 9" xfId="4304"/>
    <cellStyle name="Percent 2_OLST Petroleum_Workings07" xfId="4305"/>
    <cellStyle name="Percent 20" xfId="4306"/>
    <cellStyle name="Percent 20 2" xfId="6803"/>
    <cellStyle name="Percent 21" xfId="4307"/>
    <cellStyle name="Percent 22" xfId="4308"/>
    <cellStyle name="Percent 23" xfId="4309"/>
    <cellStyle name="Percent 24" xfId="4310"/>
    <cellStyle name="Percent 25" xfId="4311"/>
    <cellStyle name="Percent 26" xfId="4312"/>
    <cellStyle name="Percent 27" xfId="4313"/>
    <cellStyle name="Percent 28" xfId="4314"/>
    <cellStyle name="Percent 28 2" xfId="4315"/>
    <cellStyle name="Percent 29" xfId="4316"/>
    <cellStyle name="Percent 29 2" xfId="4317"/>
    <cellStyle name="Percent 3" xfId="16"/>
    <cellStyle name="Percent 3 2" xfId="4318"/>
    <cellStyle name="Percent 3 2 2" xfId="4319"/>
    <cellStyle name="Percent 3 2 2 2" xfId="6806"/>
    <cellStyle name="Percent 3 2 3" xfId="6805"/>
    <cellStyle name="Percent 3 3" xfId="4320"/>
    <cellStyle name="Percent 3 3 2" xfId="4321"/>
    <cellStyle name="Percent 3 3 2 2" xfId="6808"/>
    <cellStyle name="Percent 3 3 3" xfId="4322"/>
    <cellStyle name="Percent 3 3 4" xfId="4323"/>
    <cellStyle name="Percent 3 3 5" xfId="4324"/>
    <cellStyle name="Percent 3 3 6" xfId="4325"/>
    <cellStyle name="Percent 3 3 7" xfId="6807"/>
    <cellStyle name="Percent 3 4" xfId="4326"/>
    <cellStyle name="Percent 3 4 2" xfId="4327"/>
    <cellStyle name="Percent 3 4 3" xfId="4328"/>
    <cellStyle name="Percent 3 4 4" xfId="4329"/>
    <cellStyle name="Percent 3 4 5" xfId="4330"/>
    <cellStyle name="Percent 3 4 6" xfId="4331"/>
    <cellStyle name="Percent 3 4 7" xfId="6809"/>
    <cellStyle name="Percent 3 5" xfId="4332"/>
    <cellStyle name="Percent 3 5 2" xfId="4333"/>
    <cellStyle name="Percent 3 5 3" xfId="4334"/>
    <cellStyle name="Percent 3 5 4" xfId="4335"/>
    <cellStyle name="Percent 3 5 5" xfId="4336"/>
    <cellStyle name="Percent 3 5 6" xfId="4337"/>
    <cellStyle name="Percent 3 6" xfId="4338"/>
    <cellStyle name="Percent 3 7" xfId="6804"/>
    <cellStyle name="Percent 3_WP(BS)-System" xfId="4339"/>
    <cellStyle name="Percent 30" xfId="4340"/>
    <cellStyle name="Percent 30 2" xfId="4341"/>
    <cellStyle name="Percent 31" xfId="4342"/>
    <cellStyle name="Percent 32" xfId="4343"/>
    <cellStyle name="Percent 33" xfId="4344"/>
    <cellStyle name="Percent 33 2" xfId="4345"/>
    <cellStyle name="Percent 34" xfId="4346"/>
    <cellStyle name="Percent 35" xfId="4347"/>
    <cellStyle name="Percent 4" xfId="1151"/>
    <cellStyle name="Percent 4 10" xfId="4348"/>
    <cellStyle name="Percent 4 11" xfId="4349"/>
    <cellStyle name="Percent 4 12" xfId="4350"/>
    <cellStyle name="Percent 4 2" xfId="4351"/>
    <cellStyle name="Percent 4 2 2" xfId="4352"/>
    <cellStyle name="Percent 4 3" xfId="4353"/>
    <cellStyle name="Percent 4 3 2" xfId="4354"/>
    <cellStyle name="Percent 4 3 3" xfId="4355"/>
    <cellStyle name="Percent 4 3 4" xfId="4356"/>
    <cellStyle name="Percent 4 3 5" xfId="4357"/>
    <cellStyle name="Percent 4 3 6" xfId="4358"/>
    <cellStyle name="Percent 4 4" xfId="4359"/>
    <cellStyle name="Percent 4 4 2" xfId="4360"/>
    <cellStyle name="Percent 4 4 3" xfId="4361"/>
    <cellStyle name="Percent 4 4 4" xfId="4362"/>
    <cellStyle name="Percent 4 4 5" xfId="4363"/>
    <cellStyle name="Percent 4 4 6" xfId="4364"/>
    <cellStyle name="Percent 4 5" xfId="4365"/>
    <cellStyle name="Percent 4 5 2" xfId="4366"/>
    <cellStyle name="Percent 4 5 3" xfId="4367"/>
    <cellStyle name="Percent 4 5 4" xfId="4368"/>
    <cellStyle name="Percent 4 5 5" xfId="4369"/>
    <cellStyle name="Percent 4 5 6" xfId="4370"/>
    <cellStyle name="Percent 4 6" xfId="4371"/>
    <cellStyle name="Percent 4 6 2" xfId="4372"/>
    <cellStyle name="Percent 4 6 3" xfId="4373"/>
    <cellStyle name="Percent 4 6 4" xfId="4374"/>
    <cellStyle name="Percent 4 6 5" xfId="4375"/>
    <cellStyle name="Percent 4 6 6" xfId="4376"/>
    <cellStyle name="Percent 4 7" xfId="4377"/>
    <cellStyle name="Percent 4 8" xfId="4378"/>
    <cellStyle name="Percent 4 9" xfId="4379"/>
    <cellStyle name="Percent 5" xfId="4380"/>
    <cellStyle name="Percent 5 10" xfId="4381"/>
    <cellStyle name="Percent 5 11" xfId="4382"/>
    <cellStyle name="Percent 5 12" xfId="4383"/>
    <cellStyle name="Percent 5 13" xfId="4384"/>
    <cellStyle name="Percent 5 14" xfId="4385"/>
    <cellStyle name="Percent 5 15" xfId="4386"/>
    <cellStyle name="Percent 5 16" xfId="4387"/>
    <cellStyle name="Percent 5 17" xfId="4388"/>
    <cellStyle name="Percent 5 18" xfId="4389"/>
    <cellStyle name="Percent 5 19" xfId="4390"/>
    <cellStyle name="Percent 5 2" xfId="4391"/>
    <cellStyle name="Percent 5 2 2" xfId="4392"/>
    <cellStyle name="Percent 5 2 3" xfId="4393"/>
    <cellStyle name="Percent 5 2 4" xfId="6810"/>
    <cellStyle name="Percent 5 20" xfId="4394"/>
    <cellStyle name="Percent 5 3" xfId="4395"/>
    <cellStyle name="Percent 5 4" xfId="4396"/>
    <cellStyle name="Percent 5 5" xfId="4397"/>
    <cellStyle name="Percent 5 6" xfId="4398"/>
    <cellStyle name="Percent 5 7" xfId="4399"/>
    <cellStyle name="Percent 5 8" xfId="4400"/>
    <cellStyle name="Percent 5 9" xfId="4401"/>
    <cellStyle name="Percent 6" xfId="4402"/>
    <cellStyle name="Percent 6 2" xfId="4403"/>
    <cellStyle name="Percent 6 2 2" xfId="4404"/>
    <cellStyle name="Percent 6 3" xfId="6811"/>
    <cellStyle name="Percent 7" xfId="4405"/>
    <cellStyle name="Percent 7 2" xfId="4406"/>
    <cellStyle name="Percent 7 3" xfId="6812"/>
    <cellStyle name="Percent 8" xfId="4407"/>
    <cellStyle name="Percent 8 2" xfId="4408"/>
    <cellStyle name="Percent 8 3" xfId="6813"/>
    <cellStyle name="Percent 9" xfId="4409"/>
    <cellStyle name="Percent 9 2" xfId="4410"/>
    <cellStyle name="Percent 9 3" xfId="6814"/>
    <cellStyle name="percentage" xfId="665"/>
    <cellStyle name="Pilkku_BINV" xfId="4411"/>
    <cellStyle name="Pivot" xfId="666"/>
    <cellStyle name="PLAN" xfId="4412"/>
    <cellStyle name="PrePop Currency (0)" xfId="667"/>
    <cellStyle name="PrePop Currency (0) 2" xfId="4413"/>
    <cellStyle name="PrePop Currency (2)" xfId="668"/>
    <cellStyle name="PrePop Currency (2) 2" xfId="4414"/>
    <cellStyle name="PrePop Units (0)" xfId="669"/>
    <cellStyle name="PrePop Units (0) 2" xfId="4415"/>
    <cellStyle name="PrePop Units (1)" xfId="670"/>
    <cellStyle name="PrePop Units (1) 2" xfId="4416"/>
    <cellStyle name="PrePop Units (2)" xfId="671"/>
    <cellStyle name="PrePop Units (2) 2" xfId="4417"/>
    <cellStyle name="pricing" xfId="672"/>
    <cellStyle name="Profile" xfId="673"/>
    <cellStyle name="PSChar" xfId="674"/>
    <cellStyle name="PSChar 2" xfId="6815"/>
    <cellStyle name="PSDate" xfId="675"/>
    <cellStyle name="PSDate 2" xfId="6816"/>
    <cellStyle name="PSDec" xfId="676"/>
    <cellStyle name="PSDec 2" xfId="6817"/>
    <cellStyle name="PSHeading" xfId="677"/>
    <cellStyle name="PSHeading 2" xfId="6818"/>
    <cellStyle name="PSInt" xfId="678"/>
    <cellStyle name="PSInt 2" xfId="6819"/>
    <cellStyle name="PSSpacer" xfId="679"/>
    <cellStyle name="PSSpacer 2" xfId="6820"/>
    <cellStyle name="pwstyle" xfId="4418"/>
    <cellStyle name="Py?r. luku_BINV" xfId="4419"/>
    <cellStyle name="Py?r. valuutta_BINV" xfId="4420"/>
    <cellStyle name="Q1" xfId="680"/>
    <cellStyle name="Q1 2" xfId="4421"/>
    <cellStyle name="qn1" xfId="4422"/>
    <cellStyle name="Quantity" xfId="4423"/>
    <cellStyle name="Quantity 10" xfId="4424"/>
    <cellStyle name="Quantity 11" xfId="4425"/>
    <cellStyle name="Quantity 12" xfId="4426"/>
    <cellStyle name="Quantity 13" xfId="4427"/>
    <cellStyle name="Quantity 14" xfId="4428"/>
    <cellStyle name="Quantity 15" xfId="4429"/>
    <cellStyle name="Quantity 16" xfId="4430"/>
    <cellStyle name="Quantity 17" xfId="4431"/>
    <cellStyle name="Quantity 18" xfId="4432"/>
    <cellStyle name="Quantity 2" xfId="4433"/>
    <cellStyle name="Quantity 3" xfId="4434"/>
    <cellStyle name="Quantity 4" xfId="4435"/>
    <cellStyle name="Quantity 4 2" xfId="4436"/>
    <cellStyle name="Quantity 5" xfId="4437"/>
    <cellStyle name="Quantity 6" xfId="4438"/>
    <cellStyle name="Quantity 7" xfId="4439"/>
    <cellStyle name="Quantity 8" xfId="4440"/>
    <cellStyle name="Quantity 9" xfId="4441"/>
    <cellStyle name="Quantity_282-193.00" xfId="4442"/>
    <cellStyle name="Rate" xfId="681"/>
    <cellStyle name="Rate 2" xfId="6821"/>
    <cellStyle name="Rate 2 2" xfId="6822"/>
    <cellStyle name="Ratio" xfId="682"/>
    <cellStyle name="Reset  - Style4" xfId="683"/>
    <cellStyle name="Reset  - Style7" xfId="684"/>
    <cellStyle name="Reset range style to defaults" xfId="4443"/>
    <cellStyle name="Revenue(rev).xls]SEPT" xfId="685"/>
    <cellStyle name="Revenue(rev).xls]SEPT 2" xfId="6823"/>
    <cellStyle name="RevList" xfId="686"/>
    <cellStyle name="RevList 2" xfId="4444"/>
    <cellStyle name="Rittichai" xfId="4445"/>
    <cellStyle name="rrency [0]_laroux_1" xfId="4446"/>
    <cellStyle name="s" xfId="687"/>
    <cellStyle name="s 2" xfId="4447"/>
    <cellStyle name="S)" xfId="688"/>
    <cellStyle name="s_FA" xfId="689"/>
    <cellStyle name="s_FA 2" xfId="4448"/>
    <cellStyle name="s_FA_2010_Billing" xfId="6824"/>
    <cellStyle name="s_FA_Group Financial Figures" xfId="6825"/>
    <cellStyle name="s_FA_WP-IS" xfId="4449"/>
    <cellStyle name="s_FA_WP-IS 2" xfId="4450"/>
    <cellStyle name="s_Group Financial Figures" xfId="6826"/>
    <cellStyle name="s_purchases test - orisoft systems" xfId="4451"/>
    <cellStyle name="s_purchases test - orisoft systems 2" xfId="4452"/>
    <cellStyle name="S_UPB_S" xfId="690"/>
    <cellStyle name="s_WP(IS)-System" xfId="4453"/>
    <cellStyle name="s_WP(IS)-System 2" xfId="4454"/>
    <cellStyle name="s_WP-IS" xfId="4455"/>
    <cellStyle name="s_WP-IS 2" xfId="4456"/>
    <cellStyle name="Salomon Logo" xfId="4457"/>
    <cellStyle name="SAPBEXaggData" xfId="691"/>
    <cellStyle name="SAPBEXaggDataEmph" xfId="692"/>
    <cellStyle name="SAPBEXaggItem" xfId="693"/>
    <cellStyle name="SAPBEXaggItemX" xfId="4458"/>
    <cellStyle name="SAPBEXchaText" xfId="694"/>
    <cellStyle name="SAPBEXexcBad7" xfId="695"/>
    <cellStyle name="SAPBEXexcBad8" xfId="696"/>
    <cellStyle name="SAPBEXexcBad9" xfId="697"/>
    <cellStyle name="SAPBEXexcCritical4" xfId="698"/>
    <cellStyle name="SAPBEXexcCritical5" xfId="699"/>
    <cellStyle name="SAPBEXexcCritical6" xfId="700"/>
    <cellStyle name="SAPBEXexcGood1" xfId="701"/>
    <cellStyle name="SAPBEXexcGood2" xfId="702"/>
    <cellStyle name="SAPBEXexcGood3" xfId="703"/>
    <cellStyle name="SAPBEXfilterDrill" xfId="704"/>
    <cellStyle name="SAPBEXfilterItem" xfId="705"/>
    <cellStyle name="SAPBEXfilterText" xfId="706"/>
    <cellStyle name="SAPBEXformats" xfId="707"/>
    <cellStyle name="SAPBEXheaderItem" xfId="708"/>
    <cellStyle name="SAPBEXheaderText" xfId="709"/>
    <cellStyle name="SAPBEXHLevel0" xfId="4459"/>
    <cellStyle name="SAPBEXHLevel0X" xfId="4460"/>
    <cellStyle name="SAPBEXHLevel1" xfId="4461"/>
    <cellStyle name="SAPBEXHLevel1X" xfId="4462"/>
    <cellStyle name="SAPBEXHLevel2" xfId="4463"/>
    <cellStyle name="SAPBEXHLevel2X" xfId="4464"/>
    <cellStyle name="SAPBEXHLevel3" xfId="4465"/>
    <cellStyle name="SAPBEXHLevel3X" xfId="4466"/>
    <cellStyle name="SAPBEXinputData" xfId="4467"/>
    <cellStyle name="SAPBEXresData" xfId="710"/>
    <cellStyle name="SAPBEXresDataEmph" xfId="711"/>
    <cellStyle name="SAPBEXresItem" xfId="712"/>
    <cellStyle name="SAPBEXresItemX" xfId="4468"/>
    <cellStyle name="SAPBEXstdData" xfId="713"/>
    <cellStyle name="SAPBEXstdDataEmph" xfId="714"/>
    <cellStyle name="SAPBEXstdItem" xfId="715"/>
    <cellStyle name="SAPBEXstdItemX" xfId="4469"/>
    <cellStyle name="SAPBEXtitle" xfId="716"/>
    <cellStyle name="SAPBEXundefined" xfId="717"/>
    <cellStyle name="sbt2" xfId="4470"/>
    <cellStyle name="SCH1" xfId="4471"/>
    <cellStyle name="section head" xfId="4472"/>
    <cellStyle name="shade" xfId="718"/>
    <cellStyle name="SHADETOTAL-AKS" xfId="4473"/>
    <cellStyle name="Sheet Title" xfId="4474"/>
    <cellStyle name="SHEET2" xfId="719"/>
    <cellStyle name="SHEET2 2" xfId="6827"/>
    <cellStyle name="STANDARD" xfId="720"/>
    <cellStyle name="STANDARD 2" xfId="4475"/>
    <cellStyle name="Standard_9912(4)" xfId="4476"/>
    <cellStyle name="STEVE" xfId="721"/>
    <cellStyle name="steven" xfId="722"/>
    <cellStyle name="Style 1" xfId="4"/>
    <cellStyle name="Style 1 2" xfId="723"/>
    <cellStyle name="Style 2" xfId="724"/>
    <cellStyle name="Style 2 2" xfId="4477"/>
    <cellStyle name="Style 3" xfId="725"/>
    <cellStyle name="Style 4" xfId="726"/>
    <cellStyle name="Style 4 2" xfId="6828"/>
    <cellStyle name="Style 5" xfId="4478"/>
    <cellStyle name="Style 6" xfId="4479"/>
    <cellStyle name="STYLE1" xfId="727"/>
    <cellStyle name="STYLE2" xfId="4480"/>
    <cellStyle name="Sub_Heading" xfId="728"/>
    <cellStyle name="subhead" xfId="729"/>
    <cellStyle name="SubHeading" xfId="4481"/>
    <cellStyle name="subt1" xfId="4482"/>
    <cellStyle name="Subtotal" xfId="730"/>
    <cellStyle name="Table" xfId="4483"/>
    <cellStyle name="Table  - Style5" xfId="731"/>
    <cellStyle name="Table  - Style6" xfId="732"/>
    <cellStyle name="Table Head" xfId="4484"/>
    <cellStyle name="Table Source" xfId="4485"/>
    <cellStyle name="Table Text" xfId="4486"/>
    <cellStyle name="Table Text 2" xfId="4487"/>
    <cellStyle name="Table Title" xfId="4488"/>
    <cellStyle name="Table Units" xfId="4489"/>
    <cellStyle name="TableBorder" xfId="733"/>
    <cellStyle name="text" xfId="734"/>
    <cellStyle name="Text 1" xfId="4490"/>
    <cellStyle name="Text 2" xfId="4491"/>
    <cellStyle name="Text Head 1" xfId="4492"/>
    <cellStyle name="Text Head 2" xfId="4493"/>
    <cellStyle name="Text Indent 1" xfId="4494"/>
    <cellStyle name="Text Indent 2" xfId="4495"/>
    <cellStyle name="Text Indent A" xfId="735"/>
    <cellStyle name="Text Indent B" xfId="736"/>
    <cellStyle name="Text Indent B 2" xfId="4496"/>
    <cellStyle name="Text Indent C" xfId="737"/>
    <cellStyle name="Text Indent C 2" xfId="4497"/>
    <cellStyle name="text_03-K,O,R and U (after MJ review) " xfId="738"/>
    <cellStyle name="text1" xfId="739"/>
    <cellStyle name="Thaihead" xfId="4498"/>
    <cellStyle name="þ_x001d_ð%&amp;“ý•&amp;Œýx_x0001_‚_x0007_å_x000e__x0007__x0001__x0001_" xfId="740"/>
    <cellStyle name="þ_x001d_ð%&amp;“ý•&amp;Œýx_x0001_‚_x0007_å_x000e__x0007__x0001__x0001_ 2" xfId="6829"/>
    <cellStyle name="þ_x001d_ð›_x000c_#ý_x000b__x000d__x001c_ýU_x0001_Ë3_x001e_5_x0007__x0001__x0001_" xfId="741"/>
    <cellStyle name="þ_x001d_ð›_x000c_#ý_x000b__x000d__x001c_ýU_x0001_Ë3_x001e_5_x0007__x0001__x0001_ 2" xfId="6830"/>
    <cellStyle name="þ_x001d_ð²_x000c_3ý&quot;_x000d_,ýU_x0001_·1î2_x0007__x0001__x0001_" xfId="742"/>
    <cellStyle name="þ_x001d_ð²_x000c_3ý&quot;_x000d_,ýU_x0001_·1î2_x0007__x0001__x0001_ 2" xfId="6831"/>
    <cellStyle name="þ_x001d_ðÕ Xÿ_x0005__x000d_%ÿU_x0001_m)¾*_x0007__x0001__x0001_" xfId="743"/>
    <cellStyle name="Times New Roman" xfId="744"/>
    <cellStyle name="Title  - Style1" xfId="746"/>
    <cellStyle name="Title  - Style6" xfId="747"/>
    <cellStyle name="Title 10" xfId="818"/>
    <cellStyle name="Title 100" xfId="1057"/>
    <cellStyle name="Title 101" xfId="1058"/>
    <cellStyle name="Title 102" xfId="1059"/>
    <cellStyle name="Title 103" xfId="1060"/>
    <cellStyle name="Title 104" xfId="1061"/>
    <cellStyle name="Title 105" xfId="1062"/>
    <cellStyle name="Title 106" xfId="1063"/>
    <cellStyle name="Title 107" xfId="1064"/>
    <cellStyle name="Title 108" xfId="1065"/>
    <cellStyle name="Title 109" xfId="1066"/>
    <cellStyle name="Title 11" xfId="821"/>
    <cellStyle name="Title 110" xfId="1067"/>
    <cellStyle name="Title 111" xfId="1069"/>
    <cellStyle name="Title 112" xfId="1080"/>
    <cellStyle name="Title 113" xfId="1090"/>
    <cellStyle name="Title 114" xfId="1102"/>
    <cellStyle name="Title 115" xfId="1104"/>
    <cellStyle name="Title 116" xfId="1084"/>
    <cellStyle name="Title 117" xfId="1083"/>
    <cellStyle name="Title 118" xfId="1087"/>
    <cellStyle name="Title 119" xfId="1100"/>
    <cellStyle name="Title 12" xfId="814"/>
    <cellStyle name="Title 120" xfId="1103"/>
    <cellStyle name="Title 121" xfId="1101"/>
    <cellStyle name="Title 122" xfId="1099"/>
    <cellStyle name="Title 123" xfId="1106"/>
    <cellStyle name="Title 124" xfId="1114"/>
    <cellStyle name="Title 125" xfId="1123"/>
    <cellStyle name="Title 126" xfId="1130"/>
    <cellStyle name="Title 127" xfId="1131"/>
    <cellStyle name="Title 128" xfId="1118"/>
    <cellStyle name="Title 129" xfId="1117"/>
    <cellStyle name="Title 13" xfId="809"/>
    <cellStyle name="Title 130" xfId="745"/>
    <cellStyle name="Title 131" xfId="1134"/>
    <cellStyle name="Title 132" xfId="1133"/>
    <cellStyle name="Title 14" xfId="824"/>
    <cellStyle name="Title 15" xfId="825"/>
    <cellStyle name="Title 16" xfId="827"/>
    <cellStyle name="Title 17" xfId="838"/>
    <cellStyle name="Title 18" xfId="851"/>
    <cellStyle name="Title 19" xfId="869"/>
    <cellStyle name="Title 2" xfId="794"/>
    <cellStyle name="Title 2 2" xfId="4499"/>
    <cellStyle name="Title 20" xfId="873"/>
    <cellStyle name="Title 21" xfId="843"/>
    <cellStyle name="Title 22" xfId="842"/>
    <cellStyle name="Title 23" xfId="846"/>
    <cellStyle name="Title 24" xfId="864"/>
    <cellStyle name="Title 25" xfId="870"/>
    <cellStyle name="Title 26" xfId="866"/>
    <cellStyle name="Title 27" xfId="863"/>
    <cellStyle name="Title 28" xfId="874"/>
    <cellStyle name="Title 29" xfId="875"/>
    <cellStyle name="Title 3" xfId="801"/>
    <cellStyle name="Title 3 2" xfId="4500"/>
    <cellStyle name="Title 30" xfId="876"/>
    <cellStyle name="Title 31" xfId="877"/>
    <cellStyle name="Title 32" xfId="878"/>
    <cellStyle name="Title 33" xfId="879"/>
    <cellStyle name="Title 34" xfId="880"/>
    <cellStyle name="Title 35" xfId="881"/>
    <cellStyle name="Title 36" xfId="882"/>
    <cellStyle name="Title 37" xfId="883"/>
    <cellStyle name="Title 38" xfId="884"/>
    <cellStyle name="Title 39" xfId="886"/>
    <cellStyle name="Title 4" xfId="820"/>
    <cellStyle name="Title 40" xfId="893"/>
    <cellStyle name="Title 41" xfId="901"/>
    <cellStyle name="Title 42" xfId="908"/>
    <cellStyle name="Title 43" xfId="909"/>
    <cellStyle name="Title 44" xfId="896"/>
    <cellStyle name="Title 45" xfId="911"/>
    <cellStyle name="Title 46" xfId="922"/>
    <cellStyle name="Title 47" xfId="933"/>
    <cellStyle name="Title 48" xfId="950"/>
    <cellStyle name="Title 49" xfId="954"/>
    <cellStyle name="Title 5" xfId="808"/>
    <cellStyle name="Title 50" xfId="926"/>
    <cellStyle name="Title 51" xfId="925"/>
    <cellStyle name="Title 52" xfId="929"/>
    <cellStyle name="Title 53" xfId="946"/>
    <cellStyle name="Title 54" xfId="951"/>
    <cellStyle name="Title 55" xfId="948"/>
    <cellStyle name="Title 56" xfId="945"/>
    <cellStyle name="Title 57" xfId="955"/>
    <cellStyle name="Title 58" xfId="956"/>
    <cellStyle name="Title 59" xfId="957"/>
    <cellStyle name="Title 6" xfId="823"/>
    <cellStyle name="Title 60" xfId="958"/>
    <cellStyle name="Title 61" xfId="959"/>
    <cellStyle name="Title 62" xfId="960"/>
    <cellStyle name="Title 63" xfId="961"/>
    <cellStyle name="Title 64" xfId="962"/>
    <cellStyle name="Title 65" xfId="964"/>
    <cellStyle name="Title 66" xfId="975"/>
    <cellStyle name="Title 67" xfId="988"/>
    <cellStyle name="Title 68" xfId="1007"/>
    <cellStyle name="Title 69" xfId="1011"/>
    <cellStyle name="Title 7" xfId="816"/>
    <cellStyle name="Title 70" xfId="980"/>
    <cellStyle name="Title 71" xfId="979"/>
    <cellStyle name="Title 72" xfId="983"/>
    <cellStyle name="Title 73" xfId="1002"/>
    <cellStyle name="Title 74" xfId="1008"/>
    <cellStyle name="Title 75" xfId="1004"/>
    <cellStyle name="Title 76" xfId="1001"/>
    <cellStyle name="Title 77" xfId="1012"/>
    <cellStyle name="Title 78" xfId="1014"/>
    <cellStyle name="Title 79" xfId="1016"/>
    <cellStyle name="Title 8" xfId="812"/>
    <cellStyle name="Title 80" xfId="1018"/>
    <cellStyle name="Title 81" xfId="1020"/>
    <cellStyle name="Title 82" xfId="1022"/>
    <cellStyle name="Title 83" xfId="1024"/>
    <cellStyle name="Title 84" xfId="1026"/>
    <cellStyle name="Title 85" xfId="1028"/>
    <cellStyle name="Title 86" xfId="1030"/>
    <cellStyle name="Title 87" xfId="1032"/>
    <cellStyle name="Title 88" xfId="1034"/>
    <cellStyle name="Title 89" xfId="1036"/>
    <cellStyle name="Title 9" xfId="815"/>
    <cellStyle name="Title 90" xfId="1038"/>
    <cellStyle name="Title 91" xfId="1040"/>
    <cellStyle name="Title 92" xfId="1042"/>
    <cellStyle name="Title 93" xfId="1044"/>
    <cellStyle name="Title 94" xfId="1046"/>
    <cellStyle name="Title 95" xfId="1048"/>
    <cellStyle name="Title 96" xfId="1050"/>
    <cellStyle name="Title 97" xfId="1052"/>
    <cellStyle name="Title 98" xfId="1054"/>
    <cellStyle name="Title 99" xfId="1056"/>
    <cellStyle name="tms rmn" xfId="748"/>
    <cellStyle name="tnr" xfId="749"/>
    <cellStyle name="TOC 1" xfId="4501"/>
    <cellStyle name="TOC 2" xfId="4502"/>
    <cellStyle name="Total 2" xfId="806"/>
    <cellStyle name="Total 2 2" xfId="4503"/>
    <cellStyle name="Total 2 2 2" xfId="4504"/>
    <cellStyle name="Total 2 3" xfId="4505"/>
    <cellStyle name="Total 2 4" xfId="4506"/>
    <cellStyle name="Total 2 5" xfId="4507"/>
    <cellStyle name="Total 2 6" xfId="4508"/>
    <cellStyle name="Total 3" xfId="750"/>
    <cellStyle name="Total 3 2" xfId="4509"/>
    <cellStyle name="Total 3 2 2" xfId="6832"/>
    <cellStyle name="Total 4" xfId="4510"/>
    <cellStyle name="Total 4 2" xfId="6833"/>
    <cellStyle name="Total 5" xfId="4511"/>
    <cellStyle name="Total 5 2" xfId="6834"/>
    <cellStyle name="Total 6" xfId="4512"/>
    <cellStyle name="Total 6 2" xfId="6835"/>
    <cellStyle name="Total 7" xfId="6836"/>
    <cellStyle name="Total 8" xfId="6837"/>
    <cellStyle name="TotCol - Style5" xfId="751"/>
    <cellStyle name="TotCol - Style7" xfId="752"/>
    <cellStyle name="TotRow - Style4" xfId="753"/>
    <cellStyle name="TotRow - Style8" xfId="754"/>
    <cellStyle name="Tusental (0)_pldt" xfId="755"/>
    <cellStyle name="Tusental_A-listan (fixad)" xfId="4513"/>
    <cellStyle name="Ù┼" xfId="756"/>
    <cellStyle name="Update" xfId="757"/>
    <cellStyle name="User_Defined_C" xfId="758"/>
    <cellStyle name="Value" xfId="759"/>
    <cellStyle name="Value 2" xfId="6838"/>
    <cellStyle name="Value 2 2" xfId="6839"/>
    <cellStyle name="Valuta (0)_pldt" xfId="760"/>
    <cellStyle name="Valuta_NPV" xfId="4514"/>
    <cellStyle name="Valuutta_BINV" xfId="4515"/>
    <cellStyle name="Währung [0]_Compiling Utility Macros" xfId="761"/>
    <cellStyle name="Währung_Compiling Utility Macros" xfId="762"/>
    <cellStyle name="Warning Text" xfId="4645" builtinId="11" customBuiltin="1"/>
    <cellStyle name="Warning Text 2" xfId="4516"/>
    <cellStyle name="Warning Text 2 2" xfId="4517"/>
    <cellStyle name="Warning Text 2 3" xfId="6840"/>
    <cellStyle name="Warning Text 3" xfId="4518"/>
    <cellStyle name="Warning Text 3 2" xfId="4519"/>
    <cellStyle name="Warning Text 3 3" xfId="6841"/>
    <cellStyle name="Warning Text 4" xfId="4520"/>
    <cellStyle name="Warning Text 4 2" xfId="6842"/>
    <cellStyle name="Warning Text 5" xfId="4521"/>
    <cellStyle name="Warning Text 5 2" xfId="6843"/>
    <cellStyle name="Warning Text 6" xfId="6844"/>
    <cellStyle name="Warning Text 7" xfId="6845"/>
    <cellStyle name="Warning Text 8" xfId="6846"/>
    <cellStyle name="Warning Text 9" xfId="6847"/>
    <cellStyle name="WHead - Style2" xfId="4522"/>
    <cellStyle name="wrap" xfId="4523"/>
    <cellStyle name="x" xfId="763"/>
    <cellStyle name="x 2" xfId="4524"/>
    <cellStyle name="x_2010_Billing" xfId="6848"/>
    <cellStyle name="x_Aud Sch - Ori Sys (M) 07 (7.5.07)" xfId="4525"/>
    <cellStyle name="x_Aud Sch - Ori Sys (M) 07 (7.5.07)_cassie" xfId="4526"/>
    <cellStyle name="x_Aud Sch - Ori Sys (M) 07 (7.5.07)_GFES-AWP(IS)-311208" xfId="4527"/>
    <cellStyle name="x_Aud Sch - Ori Sys (M) 07 (7.5.07)_GFS OB and sales test" xfId="4528"/>
    <cellStyle name="x_Aud Sch - Ori Sys (M) 07 (7.5.07)_GFS-awp (BS) 08" xfId="4529"/>
    <cellStyle name="x_Aud Sch - Ori Sys (M) 07 (7.5.07)_Penkopack-WP (BS) 08" xfId="4530"/>
    <cellStyle name="x_Aud Sch - Ori Sys (M) 07 (7.5.07)_purchases test - orisoft systems" xfId="4531"/>
    <cellStyle name="x_Aud Sch - Ori Sys (M) 07 (7.5.07)_sales test-Orisoft" xfId="4532"/>
    <cellStyle name="x_Aud Sch - Ori Sys (M) 07 (7.5.07)_Spritvest-awp (BS) 08" xfId="4533"/>
    <cellStyle name="x_Aud Sch - Ori Sys (M) 07 (7.5.07)_SPV 08 -mui" xfId="4534"/>
    <cellStyle name="x_Aud Sch - Ori Sys (M) 07 (7.5.07)_WP(IS)-APOS" xfId="4535"/>
    <cellStyle name="x_Aud Sch - Ori Sys (M) 07 (7.5.07)_WP-IS" xfId="4536"/>
    <cellStyle name="x_AWP" xfId="4537"/>
    <cellStyle name="x_AWP - FDI - 2004" xfId="4538"/>
    <cellStyle name="x_AWP - FDI - 2004_WP-IS" xfId="4539"/>
    <cellStyle name="x_AWP(BS)-LST'08" xfId="4540"/>
    <cellStyle name="x_AWP_WP-IS" xfId="4541"/>
    <cellStyle name="x_AWP-BS" xfId="4542"/>
    <cellStyle name="x_AWP-BS 08 (new)" xfId="4543"/>
    <cellStyle name="x_AWP-BS winson 13.1.09" xfId="4544"/>
    <cellStyle name="x_AWP-stock 08" xfId="4545"/>
    <cellStyle name="x_Bill payables - Jul'09" xfId="4546"/>
    <cellStyle name="x_BMITSB AWPs1204 " xfId="764"/>
    <cellStyle name="x_BMITSB AWPs1204 _2010_Billing" xfId="6849"/>
    <cellStyle name="x_BMITSB AWPs1204 _Group Financial Figures" xfId="6850"/>
    <cellStyle name="x_BMSB AWPs1204" xfId="765"/>
    <cellStyle name="x_Book1" xfId="4547"/>
    <cellStyle name="x_Book3" xfId="4548"/>
    <cellStyle name="x_Book3_cassie" xfId="4549"/>
    <cellStyle name="x_Book3_GFES-AWP(IS)-311208" xfId="4550"/>
    <cellStyle name="x_Book3_GFS OB and sales test" xfId="4551"/>
    <cellStyle name="x_Book3_GFS-awp (BS) 08" xfId="4552"/>
    <cellStyle name="x_Book3_Penkopack-WP (BS) 08" xfId="4553"/>
    <cellStyle name="x_Book3_purchases test - orisoft systems" xfId="4554"/>
    <cellStyle name="x_Book3_sales test-Orisoft" xfId="4555"/>
    <cellStyle name="x_Book3_Spritvest-awp (BS) 08" xfId="4556"/>
    <cellStyle name="x_Book3_SPV 08 -mui" xfId="4557"/>
    <cellStyle name="x_Book3_WP(IS)-APOS" xfId="4558"/>
    <cellStyle name="x_Book3_WP-IS" xfId="4559"/>
    <cellStyle name="x_Bookmark schedules 2007 BS" xfId="4560"/>
    <cellStyle name="x_BS wp" xfId="4561"/>
    <cellStyle name="x_BS wp_BS wps" xfId="4562"/>
    <cellStyle name="x_BS wps" xfId="4563"/>
    <cellStyle name="x_BS wps-GFESS" xfId="4564"/>
    <cellStyle name="x_cassie" xfId="4565"/>
    <cellStyle name="x_chef N Brew outstnading" xfId="4566"/>
    <cellStyle name="x_Copy of WP-BS 09-old" xfId="4567"/>
    <cellStyle name="x_DETAIL OF FD 2008" xfId="4568"/>
    <cellStyle name="x_Due D schedule" xfId="4569"/>
    <cellStyle name="x_E-tech (BS) 09" xfId="4570"/>
    <cellStyle name="x_E-tech (BS) 09-KC" xfId="4571"/>
    <cellStyle name="x_FA lead 06" xfId="4572"/>
    <cellStyle name="x_FA lead 06_WP-IS" xfId="4573"/>
    <cellStyle name="x_FA(Jul'09)-E-tech" xfId="4574"/>
    <cellStyle name="x_GFES-AWP(BS)-311208" xfId="4575"/>
    <cellStyle name="x_GFES-AWP(BS)-311208-old" xfId="4576"/>
    <cellStyle name="x_GFES-AWP(IS)-311208" xfId="4577"/>
    <cellStyle name="x_GFES-insurance" xfId="4578"/>
    <cellStyle name="x_GFI - IS 08" xfId="4579"/>
    <cellStyle name="x_GFS OB and sales test" xfId="4580"/>
    <cellStyle name="x_GFS-awp (BS) 08" xfId="4581"/>
    <cellStyle name="x_GFS-BS" xfId="4582"/>
    <cellStyle name="x_Group Financial Figures" xfId="6851"/>
    <cellStyle name="x_Insurance coverage - P &amp; T" xfId="4583"/>
    <cellStyle name="x_Insurance coverage - P &amp; T_WP-IS" xfId="4584"/>
    <cellStyle name="x_kin choong(1)" xfId="4585"/>
    <cellStyle name="x_Kopacklables Press-awp (BS) 08" xfId="4586"/>
    <cellStyle name="x_Kopacklables Press-awp (BS) 08 1" xfId="4587"/>
    <cellStyle name="x_Kopacklables Press-awp (BS) 08-OLD" xfId="4588"/>
    <cellStyle name="x_KPSB AWP 08" xfId="4589"/>
    <cellStyle name="x_LO" xfId="4590"/>
    <cellStyle name="x_Makatas industries - carmen" xfId="4591"/>
    <cellStyle name="x_Makatas Marketing - carmen" xfId="4592"/>
    <cellStyle name="x_Makatas Marketing WP-BS 08" xfId="4593"/>
    <cellStyle name="x_markatas industry - Awp" xfId="4594"/>
    <cellStyle name="x_MITV All AWP" xfId="4595"/>
    <cellStyle name="x_MITV All AWP_WP-IS" xfId="4596"/>
    <cellStyle name="x_Orisoft system 08 awp" xfId="4597"/>
    <cellStyle name="x_Orisoft system 08 awp-B4" xfId="4598"/>
    <cellStyle name="x_Orisoft system 08 awp-YILANG" xfId="4599"/>
    <cellStyle name="x_Penkopack Due D analysis" xfId="4600"/>
    <cellStyle name="x_Penkopack FA" xfId="4601"/>
    <cellStyle name="x_Penkopack sdn. bhd." xfId="4602"/>
    <cellStyle name="x_Penkopack-WP (BS) 08" xfId="4603"/>
    <cellStyle name="x_PTPP schedules 2007" xfId="4604"/>
    <cellStyle name="x_PTPP schedules 2007_WP-IS" xfId="4605"/>
    <cellStyle name="x_purchases test - orisoft systems" xfId="4606"/>
    <cellStyle name="x_Pustaka zaman - awp (BS)07" xfId="4607"/>
    <cellStyle name="x_REINHAUSEN AWP 2005" xfId="4608"/>
    <cellStyle name="x_REINHAUSEN AWP 2005_WP-IS" xfId="4609"/>
    <cellStyle name="x_R-Hotel Seri (M)_O &amp; R 02" xfId="766"/>
    <cellStyle name="x_R-Hotel Seri (M)_O &amp; R 02_2010_Billing" xfId="6852"/>
    <cellStyle name="x_R-Hotel Seri (M)_O &amp; R 02_Group Financial Figures" xfId="6853"/>
    <cellStyle name="x_sales test-Orisoft" xfId="4610"/>
    <cellStyle name="x_Sample WP (BS)" xfId="4611"/>
    <cellStyle name="x_SCAN- AWP v2" xfId="767"/>
    <cellStyle name="x_Sheng Foong IS &amp; BS AWP 07" xfId="4612"/>
    <cellStyle name="x_Sheng Foong IS &amp; BS AWP 07_WP-IS" xfId="4613"/>
    <cellStyle name="x_Spritvest-awp (BS) 08" xfId="4614"/>
    <cellStyle name="x_SPV 08 -mui" xfId="4615"/>
    <cellStyle name="x_SSSB 04 K - PPE" xfId="4616"/>
    <cellStyle name="x_SSSB 04 K - PPE_WP-IS" xfId="4617"/>
    <cellStyle name="x_Tanco-Acc-00" xfId="768"/>
    <cellStyle name="x_Tanco-Acc-00_2010_Billing" xfId="6854"/>
    <cellStyle name="x_Tanco-Acc-00_Group Financial Figures" xfId="6855"/>
    <cellStyle name="x_Tax movement Trustee (not used)" xfId="769"/>
    <cellStyle name="x_Tax movement Trustee (not used)_2010_Billing" xfId="6856"/>
    <cellStyle name="x_Tax movement Trustee (not used)_Group Financial Figures" xfId="6857"/>
    <cellStyle name="x_Times awp 2005 (rolled)" xfId="4618"/>
    <cellStyle name="x_Times awp 2005 (rolled)_WP-IS" xfId="4619"/>
    <cellStyle name="x_Times schedules" xfId="4620"/>
    <cellStyle name="x_Times schedules 2006" xfId="4621"/>
    <cellStyle name="x_Times schedules_WP-IS" xfId="4622"/>
    <cellStyle name="x_U NDY" xfId="4623"/>
    <cellStyle name="x_U NDY_WP-IS" xfId="4624"/>
    <cellStyle name="x_U_CMT01" xfId="770"/>
    <cellStyle name="x_U_CMT01_2010_Billing" xfId="6858"/>
    <cellStyle name="x_U_CMT01_Group Financial Figures" xfId="6859"/>
    <cellStyle name="x_U_CMT01_WP-IS" xfId="4625"/>
    <cellStyle name="x_Uniweld_AWP" xfId="4626"/>
    <cellStyle name="x_Uniweld_AWP_WP-IS" xfId="4627"/>
    <cellStyle name="x_UPB_S" xfId="771"/>
    <cellStyle name="x_UPB_S_2010_Billing" xfId="6860"/>
    <cellStyle name="x_UPB_S_Group Financial Figures" xfId="6861"/>
    <cellStyle name="x_WP (BS)" xfId="4628"/>
    <cellStyle name="x_WP(BS)-APOS...." xfId="4629"/>
    <cellStyle name="x_WP(BS)-Ori Tech" xfId="4630"/>
    <cellStyle name="x_WP(BS)-System" xfId="4631"/>
    <cellStyle name="x_WP(BS)-System..." xfId="4632"/>
    <cellStyle name="x_WP(BS)-WCHT Consultancy" xfId="4633"/>
    <cellStyle name="x_WP(IS)-APOS" xfId="4634"/>
    <cellStyle name="x_WP(IS)-System" xfId="4635"/>
    <cellStyle name="x_WP-BS" xfId="4636"/>
    <cellStyle name="x_WP-BS 09" xfId="4637"/>
    <cellStyle name="x_WP-BS 09 (etech" xfId="4638"/>
    <cellStyle name="x_WP-IS" xfId="4639"/>
    <cellStyle name="x_yilang Penkopack sdn. bhd." xfId="4640"/>
    <cellStyle name="x_YNHC 04 K - PPE" xfId="4641"/>
    <cellStyle name="x_YNHC 04 K - PPE_WP-IS" xfId="4642"/>
    <cellStyle name="YEL" xfId="4643"/>
    <cellStyle name="YY.MM" xfId="772"/>
    <cellStyle name="ｵﾒﾁ｡ﾒﾃ爼ﾗ靉ﾁ篦ｧﾋﾅﾒﾂﾁﾔｵﾔ" xfId="4644"/>
    <cellStyle name="ค@ฏ๋_1111D2111DQ2" xfId="4647"/>
    <cellStyle name="คdคภฆ์[0]_1111D2111DQ2" xfId="4648"/>
    <cellStyle name="คdคภฆ์_1111D2111DQ1" xfId="4649"/>
    <cellStyle name="เครื่องหมายจุลภาค 10" xfId="4650"/>
    <cellStyle name="เครื่องหมายจุลภาค 10 2" xfId="4651"/>
    <cellStyle name="เครื่องหมายจุลภาค 10_CPI_Y'52_TOP_GG 1" xfId="4652"/>
    <cellStyle name="เครื่องหมายจุลภาค 11" xfId="4653"/>
    <cellStyle name="เครื่องหมายจุลภาค 11 2" xfId="4654"/>
    <cellStyle name="เครื่องหมายจุลภาค 11 3" xfId="4655"/>
    <cellStyle name="เครื่องหมายจุลภาค 11 4" xfId="4656"/>
    <cellStyle name="เครื่องหมายจุลภาค 11 5" xfId="4657"/>
    <cellStyle name="เครื่องหมายจุลภาค 11 6" xfId="4658"/>
    <cellStyle name="เครื่องหมายจุลภาค 11 7" xfId="4659"/>
    <cellStyle name="เครื่องหมายจุลภาค 11_CPI_Y'52_TOP_GG 1" xfId="4660"/>
    <cellStyle name="เครื่องหมายจุลภาค 12" xfId="4661"/>
    <cellStyle name="เครื่องหมายจุลภาค 12 2" xfId="4662"/>
    <cellStyle name="เครื่องหมายจุลภาค 12 3" xfId="4663"/>
    <cellStyle name="เครื่องหมายจุลภาค 12 4" xfId="4664"/>
    <cellStyle name="เครื่องหมายจุลภาค 12 5" xfId="4665"/>
    <cellStyle name="เครื่องหมายจุลภาค 12 6" xfId="4666"/>
    <cellStyle name="เครื่องหมายจุลภาค 12_CPI_Y'52_TOP_GG 1" xfId="4667"/>
    <cellStyle name="เครื่องหมายจุลภาค 13" xfId="4668"/>
    <cellStyle name="เครื่องหมายจุลภาค 13 2" xfId="4669"/>
    <cellStyle name="เครื่องหมายจุลภาค 13 3" xfId="4670"/>
    <cellStyle name="เครื่องหมายจุลภาค 14" xfId="4671"/>
    <cellStyle name="เครื่องหมายจุลภาค 15" xfId="4672"/>
    <cellStyle name="เครื่องหมายจุลภาค 15 2" xfId="4673"/>
    <cellStyle name="เครื่องหมายจุลภาค 16" xfId="4674"/>
    <cellStyle name="เครื่องหมายจุลภาค 17" xfId="4675"/>
    <cellStyle name="เครื่องหมายจุลภาค 18" xfId="4676"/>
    <cellStyle name="เครื่องหมายจุลภาค 18 2" xfId="4677"/>
    <cellStyle name="เครื่องหมายจุลภาค 19" xfId="4678"/>
    <cellStyle name="เครื่องหมายจุลภาค 2" xfId="4679"/>
    <cellStyle name="เครื่องหมายจุลภาค 2 10" xfId="4680"/>
    <cellStyle name="เครื่องหมายจุลภาค 2 11" xfId="4681"/>
    <cellStyle name="เครื่องหมายจุลภาค 2 12" xfId="4682"/>
    <cellStyle name="เครื่องหมายจุลภาค 2 13" xfId="4683"/>
    <cellStyle name="เครื่องหมายจุลภาค 2 14" xfId="4684"/>
    <cellStyle name="เครื่องหมายจุลภาค 2 15" xfId="4685"/>
    <cellStyle name="เครื่องหมายจุลภาค 2 16" xfId="4686"/>
    <cellStyle name="เครื่องหมายจุลภาค 2 17" xfId="4687"/>
    <cellStyle name="เครื่องหมายจุลภาค 2 18" xfId="4688"/>
    <cellStyle name="เครื่องหมายจุลภาค 2 2" xfId="4689"/>
    <cellStyle name="เครื่องหมายจุลภาค 2 2 2" xfId="4690"/>
    <cellStyle name="เครื่องหมายจุลภาค 2 2 2 2" xfId="4691"/>
    <cellStyle name="เครื่องหมายจุลภาค 2 2 3" xfId="4692"/>
    <cellStyle name="เครื่องหมายจุลภาค 2 2_CPI_Y'52_TOP_GG 1" xfId="4693"/>
    <cellStyle name="เครื่องหมายจุลภาค 2 3" xfId="4694"/>
    <cellStyle name="เครื่องหมายจุลภาค 2 4" xfId="4695"/>
    <cellStyle name="เครื่องหมายจุลภาค 2 5" xfId="4696"/>
    <cellStyle name="เครื่องหมายจุลภาค 2 6" xfId="4697"/>
    <cellStyle name="เครื่องหมายจุลภาค 2 7" xfId="4698"/>
    <cellStyle name="เครื่องหมายจุลภาค 2 8" xfId="4699"/>
    <cellStyle name="เครื่องหมายจุลภาค 2 9" xfId="4700"/>
    <cellStyle name="เครื่องหมายจุลภาค 2_160800B1 CPI09 โปรแกรมคอมพิวเตอร์ - BOI_Q3" xfId="4701"/>
    <cellStyle name="เครื่องหมายจุลภาค 20" xfId="4702"/>
    <cellStyle name="เครื่องหมายจุลภาค 21" xfId="4703"/>
    <cellStyle name="เครื่องหมายจุลภาค 22" xfId="4704"/>
    <cellStyle name="เครื่องหมายจุลภาค 3" xfId="4705"/>
    <cellStyle name="เครื่องหมายจุลภาค 3 2" xfId="4706"/>
    <cellStyle name="เครื่องหมายจุลภาค 3 2 2" xfId="4707"/>
    <cellStyle name="เครื่องหมายจุลภาค 3 2 2 2" xfId="4708"/>
    <cellStyle name="เครื่องหมายจุลภาค 3 2 3" xfId="4709"/>
    <cellStyle name="เครื่องหมายจุลภาค 3 2 4" xfId="4710"/>
    <cellStyle name="เครื่องหมายจุลภาค 3 2_CPI_Y'52_TOP_GG 1" xfId="4711"/>
    <cellStyle name="เครื่องหมายจุลภาค 3 3" xfId="4712"/>
    <cellStyle name="เครื่องหมายจุลภาค 3 4" xfId="4713"/>
    <cellStyle name="เครื่องหมายจุลภาค 3 5" xfId="4714"/>
    <cellStyle name="เครื่องหมายจุลภาค 3 6" xfId="4715"/>
    <cellStyle name="เครื่องหมายจุลภาค 3_160800B1 CPI09 โปรแกรมคอมพิวเตอร์ - BOI_Q3" xfId="4716"/>
    <cellStyle name="เครื่องหมายจุลภาค 4" xfId="4717"/>
    <cellStyle name="เครื่องหมายจุลภาค 4 2" xfId="4718"/>
    <cellStyle name="เครื่องหมายจุลภาค 4 2 2" xfId="4719"/>
    <cellStyle name="เครื่องหมายจุลภาค 4 2 3" xfId="4720"/>
    <cellStyle name="เครื่องหมายจุลภาค 4 2 4" xfId="4721"/>
    <cellStyle name="เครื่องหมายจุลภาค 4 2 5" xfId="4722"/>
    <cellStyle name="เครื่องหมายจุลภาค 4 2 6" xfId="4723"/>
    <cellStyle name="เครื่องหมายจุลภาค 4 2 7" xfId="4724"/>
    <cellStyle name="เครื่องหมายจุลภาค 4 3" xfId="4725"/>
    <cellStyle name="เครื่องหมายจุลภาค 4 4" xfId="4726"/>
    <cellStyle name="เครื่องหมายจุลภาค 4 5" xfId="4727"/>
    <cellStyle name="เครื่องหมายจุลภาค 4 6" xfId="4728"/>
    <cellStyle name="เครื่องหมายจุลภาค 5" xfId="4729"/>
    <cellStyle name="เครื่องหมายจุลภาค 5 2" xfId="4730"/>
    <cellStyle name="เครื่องหมายจุลภาค 6" xfId="4731"/>
    <cellStyle name="เครื่องหมายจุลภาค 7" xfId="4732"/>
    <cellStyle name="เครื่องหมายจุลภาค 7 2" xfId="4733"/>
    <cellStyle name="เครื่องหมายจุลภาค 8" xfId="4734"/>
    <cellStyle name="เครื่องหมายจุลภาค 8 2" xfId="4735"/>
    <cellStyle name="เครื่องหมายจุลภาค 9" xfId="4736"/>
    <cellStyle name="เครื่องหมายจุลภาค 9 2" xfId="4737"/>
    <cellStyle name="เครื่องหมายเปอร์เซ็นต์_Sheet1" xfId="4738"/>
    <cellStyle name="ชื่อเรื่อง" xfId="4739"/>
    <cellStyle name="เชื่อมโยงหลายมิติ" xfId="4740"/>
    <cellStyle name="เชื่อมโยงหลายมิติ 2" xfId="4741"/>
    <cellStyle name="เชื่อมโยงหลายมิติ 3" xfId="4742"/>
    <cellStyle name="เชื่อมโยงหลายมิติ 4" xfId="4743"/>
    <cellStyle name="เชื่อมโยงหลายมิติ_KING KAEW" xfId="4744"/>
    <cellStyle name="ณfน๔ [0]_Book1" xfId="4747"/>
    <cellStyle name="ณfน๔_Book1" xfId="4748"/>
    <cellStyle name="ตามการเชื่อมโยงหลายมิติ" xfId="4750"/>
    <cellStyle name="ตามการเชื่อมโยงหลายมิติ 2" xfId="4751"/>
    <cellStyle name="ตามการเชื่อมโยงหลายมิติ 3" xfId="4752"/>
    <cellStyle name="ตามการเชื่อมโยงหลายมิติ 4" xfId="4753"/>
    <cellStyle name="ตามการเชื่อมโยงหลายมิติ_KING KAEW" xfId="4754"/>
    <cellStyle name="น้บะภฒ_95" xfId="4755"/>
    <cellStyle name="ปกติ 10" xfId="4756"/>
    <cellStyle name="ปกติ 10 2" xfId="4757"/>
    <cellStyle name="ปกติ 10 3" xfId="4758"/>
    <cellStyle name="ปกติ 10_CPI_Y'52_TOP_GG 1" xfId="4759"/>
    <cellStyle name="ปกติ 11" xfId="4760"/>
    <cellStyle name="ปกติ 11 2" xfId="4761"/>
    <cellStyle name="ปกติ 11 3" xfId="4762"/>
    <cellStyle name="ปกติ 11_CPI_Y'52_TOP_GG 1" xfId="4763"/>
    <cellStyle name="ปกติ 12" xfId="4764"/>
    <cellStyle name="ปกติ 12 2" xfId="4765"/>
    <cellStyle name="ปกติ 12_CPI_Y'52_TOP_GG 1" xfId="4766"/>
    <cellStyle name="ปกติ 13" xfId="4767"/>
    <cellStyle name="ปกติ 14" xfId="4768"/>
    <cellStyle name="ปกติ 15" xfId="4769"/>
    <cellStyle name="ปกติ 15 2" xfId="4770"/>
    <cellStyle name="ปกติ 15_IA_Increase 2009 (update Dec'09) " xfId="4771"/>
    <cellStyle name="ปกติ 16" xfId="4772"/>
    <cellStyle name="ปกติ 16 2" xfId="4773"/>
    <cellStyle name="ปกติ 16 3" xfId="4774"/>
    <cellStyle name="ปกติ 16 4" xfId="4775"/>
    <cellStyle name="ปกติ 16 5" xfId="4776"/>
    <cellStyle name="ปกติ 16 6" xfId="4777"/>
    <cellStyle name="ปกติ 17" xfId="4778"/>
    <cellStyle name="ปกติ 18" xfId="4779"/>
    <cellStyle name="ปกติ 19" xfId="4780"/>
    <cellStyle name="ปกติ 2" xfId="4781"/>
    <cellStyle name="ปกติ 2 10" xfId="4782"/>
    <cellStyle name="ปกติ 2 11" xfId="4783"/>
    <cellStyle name="ปกติ 2 12" xfId="4784"/>
    <cellStyle name="ปกติ 2 13" xfId="4785"/>
    <cellStyle name="ปกติ 2 14" xfId="4786"/>
    <cellStyle name="ปกติ 2 15" xfId="4787"/>
    <cellStyle name="ปกติ 2 16" xfId="4788"/>
    <cellStyle name="ปกติ 2 17" xfId="4789"/>
    <cellStyle name="ปกติ 2 18" xfId="4790"/>
    <cellStyle name="ปกติ 2 2" xfId="4791"/>
    <cellStyle name="ปกติ 2 2 2" xfId="4792"/>
    <cellStyle name="ปกติ 2 2 2 2" xfId="4793"/>
    <cellStyle name="ปกติ 2 2 2 3" xfId="6862"/>
    <cellStyle name="ปกติ 2 2 2_CPI_Y'52_TOP_GG 1" xfId="4794"/>
    <cellStyle name="ปกติ 2 2 3" xfId="4795"/>
    <cellStyle name="ปกติ 2 2_Allowance%20IA(1)" xfId="4796"/>
    <cellStyle name="ปกติ 2 3" xfId="4797"/>
    <cellStyle name="ปกติ 2 4" xfId="4798"/>
    <cellStyle name="ปกติ 2 5" xfId="4799"/>
    <cellStyle name="ปกติ 2 6" xfId="4800"/>
    <cellStyle name="ปกติ 2 7" xfId="4801"/>
    <cellStyle name="ปกติ 2 7 2" xfId="4802"/>
    <cellStyle name="ปกติ 2 8" xfId="4803"/>
    <cellStyle name="ปกติ 2 9" xfId="4804"/>
    <cellStyle name="ปกติ 2_160800B1 CPI09 โปรแกรมคอมพิวเตอร์ - BOI_Q3" xfId="4805"/>
    <cellStyle name="ปกติ 20" xfId="4806"/>
    <cellStyle name="ปกติ 21" xfId="4807"/>
    <cellStyle name="ปกติ 22" xfId="4808"/>
    <cellStyle name="ปกติ 3" xfId="4809"/>
    <cellStyle name="ปกติ 3 2" xfId="4810"/>
    <cellStyle name="ปกติ 3 2 2" xfId="4811"/>
    <cellStyle name="ปกติ 3 3" xfId="4812"/>
    <cellStyle name="ปกติ 3 4" xfId="4813"/>
    <cellStyle name="ปกติ 3_CPI_Y'52_TOP_GG 1" xfId="4814"/>
    <cellStyle name="ปกติ 4" xfId="4815"/>
    <cellStyle name="ปกติ 4 2" xfId="4816"/>
    <cellStyle name="ปกติ 4 3" xfId="4817"/>
    <cellStyle name="ปกติ 4 4" xfId="4818"/>
    <cellStyle name="ปกติ 4_CPI_Y'52_TOP_GG 1" xfId="4819"/>
    <cellStyle name="ปกติ 5" xfId="4820"/>
    <cellStyle name="ปกติ 5 2" xfId="4821"/>
    <cellStyle name="ปกติ 5 3" xfId="4822"/>
    <cellStyle name="ปกติ 5_DetailCPI_1209" xfId="4823"/>
    <cellStyle name="ปกติ 6" xfId="4824"/>
    <cellStyle name="ปกติ 6 2" xfId="4825"/>
    <cellStyle name="ปกติ 6 3" xfId="4826"/>
    <cellStyle name="ปกติ 6_CPI_Y'52_TOP_GG 1" xfId="4827"/>
    <cellStyle name="ปกติ 7" xfId="4828"/>
    <cellStyle name="ปกติ 7 2" xfId="4829"/>
    <cellStyle name="ปกติ 8" xfId="4830"/>
    <cellStyle name="ปกติ 8 2" xfId="4831"/>
    <cellStyle name="ปกติ 8_CPI_Y'52_TOP_GG 1" xfId="4832"/>
    <cellStyle name="ปกติ 9" xfId="4833"/>
    <cellStyle name="ปกติ 9 2" xfId="4834"/>
    <cellStyle name="ปกติ 9_CPI_Y'52_TOP_GG 1" xfId="4835"/>
    <cellStyle name="เปอร์เซ็นต์ 10" xfId="4836"/>
    <cellStyle name="เปอร์เซ็นต์ 10 2" xfId="4837"/>
    <cellStyle name="เปอร์เซ็นต์ 11" xfId="4838"/>
    <cellStyle name="เปอร์เซ็นต์ 11 2" xfId="4839"/>
    <cellStyle name="เปอร์เซ็นต์ 2" xfId="4840"/>
    <cellStyle name="เปอร์เซ็นต์ 2 2" xfId="4841"/>
    <cellStyle name="เปอร์เซ็นต์ 2 2 2" xfId="4842"/>
    <cellStyle name="เปอร์เซ็นต์ 2 2 2 2" xfId="4843"/>
    <cellStyle name="เปอร์เซ็นต์ 2 3" xfId="4844"/>
    <cellStyle name="เปอร์เซ็นต์ 2 4" xfId="4845"/>
    <cellStyle name="เปอร์เซ็นต์ 2 5" xfId="4846"/>
    <cellStyle name="เปอร์เซ็นต์ 3" xfId="4847"/>
    <cellStyle name="เปอร์เซ็นต์ 4" xfId="4848"/>
    <cellStyle name="เปอร์เซ็นต์ 5" xfId="4849"/>
    <cellStyle name="เปอร์เซ็นต์ 6" xfId="4850"/>
    <cellStyle name="เปอร์เซ็นต์ 7" xfId="4851"/>
    <cellStyle name="เปอร์เซ็นต์ 8" xfId="4852"/>
    <cellStyle name="เปอร์เซ็นต์ 9" xfId="4853"/>
    <cellStyle name="ผลรวม" xfId="4854"/>
    <cellStyle name="ฤ?ธถ [0]_95" xfId="4855"/>
    <cellStyle name="ฤ?ธถ_95" xfId="4856"/>
    <cellStyle name="ฤธถ [0]_95" xfId="4857"/>
    <cellStyle name="ฤธถ_95" xfId="4858"/>
    <cellStyle name="ล๋ศญ [0]_95" xfId="4859"/>
    <cellStyle name="ล๋ศญ_95" xfId="4860"/>
    <cellStyle name="ลักษณะ 1" xfId="4861"/>
    <cellStyle name="ลักษณะ 2" xfId="4862"/>
    <cellStyle name="วฅมุ_4ฟ๙ฝวภ๛" xfId="4863"/>
    <cellStyle name="วงเล็บ" xfId="4864"/>
    <cellStyle name="ส่วนที่ถูกเน้น2" xfId="4865"/>
    <cellStyle name="เส้นขอบขวา" xfId="4867"/>
    <cellStyle name="หมายเหตุ" xfId="4869"/>
    <cellStyle name="หมายเหตุ 2" xfId="4870"/>
    <cellStyle name="หัวเรื่อง 1" xfId="4871"/>
    <cellStyle name="หัวเรื่อง 2" xfId="4872"/>
    <cellStyle name="쉼표_MapleSEA_RoyaltyReport_Sep2005_Sample1" xfId="4875"/>
    <cellStyle name="콤마 [0]_BP매입매출명세서" xfId="4876"/>
    <cellStyle name="콤마_BP매입매출명세서" xfId="4877"/>
    <cellStyle name="통화 [0]_1" xfId="773"/>
    <cellStyle name="통화_BP매입매출명세서" xfId="4878"/>
    <cellStyle name="표준_DEC99" xfId="4879"/>
    <cellStyle name="一般_0006(1)" xfId="4880"/>
    <cellStyle name="千位[0]_GetDateDialog" xfId="774"/>
    <cellStyle name="千分位[0]_ 白土" xfId="775"/>
    <cellStyle name="千分位_ 白土" xfId="776"/>
    <cellStyle name="普通_ 白土" xfId="777"/>
    <cellStyle name="未定义" xfId="778"/>
    <cellStyle name="未定義" xfId="4881"/>
    <cellStyle name="桁区切り [0.00]_AUG98" xfId="779"/>
    <cellStyle name="桁区切り_eve" xfId="4882"/>
    <cellStyle name="標準_AR562売上出来高確認表印刷_帳票レイアウト" xfId="4883"/>
    <cellStyle name="爼ﾗ靉ﾁ篦ｧﾋﾅﾒﾂﾁﾔｵﾔ" xfId="4884"/>
    <cellStyle name="貨幣 [0]_2002CAP" xfId="4885"/>
    <cellStyle name="貨幣[0]_LC (2)" xfId="4886"/>
    <cellStyle name="貨幣_2002CAP" xfId="4887"/>
    <cellStyle name="通貨 [0.00]_eve" xfId="780"/>
    <cellStyle name="通貨_PERSONAL" xfId="6863"/>
    <cellStyle name="㕃" xfId="781"/>
    <cellStyle name="㕃 2" xfId="4888"/>
  </cellStyles>
  <dxfs count="0"/>
  <tableStyles count="0" defaultTableStyle="TableStyleMedium9" defaultPivotStyle="PivotStyleLight16"/>
  <colors>
    <mruColors>
      <color rgb="FFCCFF99"/>
      <color rgb="FFFFCCFF"/>
      <color rgb="FFD5F8FF"/>
      <color rgb="FFFFFFA3"/>
      <color rgb="FF9999FF"/>
      <color rgb="FFCCFFCC"/>
      <color rgb="FFCC99FF"/>
      <color rgb="FFFF66CC"/>
      <color rgb="FFFF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theme" Target="theme/theme1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styles" Target="styles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Bid%20Package%20Preparation/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Retail-Report/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%20YE%2057/ZP-57-25-1-57/FS-Zeer_11-2-58/PROJECT/SBIA/5JUNE00/TKC-NET/AC/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 t="str">
            <v/>
          </cell>
        </row>
        <row r="16">
          <cell r="A16" t="str">
            <v>REBATES</v>
          </cell>
          <cell r="G16" t="str">
            <v/>
          </cell>
        </row>
        <row r="18">
          <cell r="A18" t="str">
            <v>NET PROCEEDS OF SALES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G20" t="str">
            <v/>
          </cell>
        </row>
        <row r="21">
          <cell r="A21" t="str">
            <v>TEMPORARY PRICE PROMOTIONS</v>
          </cell>
          <cell r="G21" t="str">
            <v/>
          </cell>
        </row>
        <row r="22">
          <cell r="A22" t="str">
            <v>DISCOUNT TO CUSTOMERS</v>
          </cell>
          <cell r="G22" t="str">
            <v/>
          </cell>
        </row>
        <row r="23">
          <cell r="A23" t="str">
            <v>COST OF GOODS SOLD (OWN MANUFACTURE)</v>
          </cell>
          <cell r="G23" t="str">
            <v/>
          </cell>
        </row>
        <row r="24">
          <cell r="A24" t="str">
            <v>COST OF GOODS SOLD (PURCHASED)</v>
          </cell>
          <cell r="G24" t="str">
            <v/>
          </cell>
        </row>
        <row r="25">
          <cell r="A25" t="str">
            <v>COST OF GOODS SOLD (AFF. COS)</v>
          </cell>
          <cell r="G25" t="str">
            <v/>
          </cell>
        </row>
        <row r="26">
          <cell r="A26" t="str">
            <v>EXPORT SUBSIDIES</v>
          </cell>
          <cell r="G26" t="str">
            <v/>
          </cell>
        </row>
        <row r="27">
          <cell r="A27" t="str">
            <v>VARIABLE DISTRIBUTION COSTS</v>
          </cell>
          <cell r="G27" t="str">
            <v/>
          </cell>
        </row>
        <row r="28">
          <cell r="A28" t="str">
            <v>COMMISSION TO AGENTS/SALESMEN</v>
          </cell>
          <cell r="G28" t="str">
            <v/>
          </cell>
        </row>
        <row r="29">
          <cell r="A29" t="str">
            <v>OTHER VARIABLE EXPENSES</v>
          </cell>
          <cell r="G29" t="str">
            <v/>
          </cell>
        </row>
        <row r="30">
          <cell r="A30" t="str">
            <v>NET ROYALTIES/TECHNICAL ASSISTANCE</v>
          </cell>
          <cell r="G30" t="str">
            <v/>
          </cell>
        </row>
        <row r="31">
          <cell r="A31" t="str">
            <v>ROYALTIES/TECH. ASSIST. (AFF. COS)</v>
          </cell>
          <cell r="G31" t="str">
            <v/>
          </cell>
        </row>
        <row r="32">
          <cell r="A32" t="str">
            <v>TAXES ON ROYALTIES/TECH. ASSISTANCE</v>
          </cell>
          <cell r="G32" t="str">
            <v/>
          </cell>
        </row>
        <row r="33">
          <cell r="A33" t="str">
            <v>TOTAL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G37" t="str">
            <v/>
          </cell>
        </row>
        <row r="38">
          <cell r="A38" t="str">
            <v>OTHER PROMOTIONS</v>
          </cell>
          <cell r="G38" t="str">
            <v/>
          </cell>
        </row>
        <row r="39">
          <cell r="A39" t="str">
            <v>MARKET RESEARCH</v>
          </cell>
          <cell r="G39" t="str">
            <v/>
          </cell>
        </row>
        <row r="40">
          <cell r="A40" t="str">
            <v>PRODUCT RESERVE (BUDGET)</v>
          </cell>
          <cell r="G40" t="str">
            <v/>
          </cell>
        </row>
        <row r="41">
          <cell r="A41" t="str">
            <v>TOTAL PRODUCT FIXED MARKETING EXP.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G43" t="str">
            <v/>
          </cell>
        </row>
        <row r="44">
          <cell r="A44" t="str">
            <v>FACTORY FIXED OVERHEADS (AFF. COS)</v>
          </cell>
          <cell r="G44" t="str">
            <v/>
          </cell>
        </row>
        <row r="45">
          <cell r="A45" t="str">
            <v>DEPRECIATION OF FACTORY FIXED ASSETS</v>
          </cell>
          <cell r="G45" t="str">
            <v/>
          </cell>
        </row>
        <row r="46">
          <cell r="A46" t="str">
            <v>DEPR. OF FACTORY FIXED ASSETS (AFF.COS)</v>
          </cell>
          <cell r="G46" t="str">
            <v/>
          </cell>
        </row>
        <row r="47">
          <cell r="A47" t="str">
            <v>OTHER PRODUCT FIXED EXPENSES</v>
          </cell>
          <cell r="G47" t="str">
            <v/>
          </cell>
        </row>
        <row r="48">
          <cell r="A48" t="str">
            <v>BAD GOODS (INCL. INVENTORY DIFF.)</v>
          </cell>
          <cell r="G48" t="str">
            <v/>
          </cell>
        </row>
        <row r="49">
          <cell r="A49" t="str">
            <v>OPERATIONAL INTEREST</v>
          </cell>
          <cell r="G49" t="str">
            <v/>
          </cell>
        </row>
        <row r="50">
          <cell r="A50" t="str">
            <v>OPERATIONAL INTEREST (AFF. COS)</v>
          </cell>
          <cell r="G50" t="str">
            <v/>
          </cell>
        </row>
        <row r="51">
          <cell r="A51" t="str">
            <v>TOTAL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G55" t="str">
            <v/>
          </cell>
        </row>
        <row r="56">
          <cell r="A56" t="str">
            <v>FIXED DISTRIBUTION COSTS (AFF. COS)</v>
          </cell>
          <cell r="G56" t="str">
            <v/>
          </cell>
        </row>
        <row r="57">
          <cell r="A57" t="str">
            <v>MARKETING GENERAL EXPENSES</v>
          </cell>
          <cell r="G57" t="str">
            <v/>
          </cell>
        </row>
        <row r="58">
          <cell r="A58" t="str">
            <v>OTHER GENERAL EXPENSES</v>
          </cell>
          <cell r="G58" t="str">
            <v/>
          </cell>
        </row>
        <row r="59">
          <cell r="A59" t="str">
            <v>OTHER GENERAL EXPENSES (AFF. COS)</v>
          </cell>
          <cell r="G59" t="str">
            <v/>
          </cell>
        </row>
        <row r="60">
          <cell r="A60" t="str">
            <v>BAD DEBTS</v>
          </cell>
          <cell r="G60" t="str">
            <v/>
          </cell>
        </row>
        <row r="61">
          <cell r="A61" t="str">
            <v>GENERAL PROVISION FOR RISKS (BUDGET)</v>
          </cell>
          <cell r="G61" t="str">
            <v/>
          </cell>
        </row>
        <row r="62">
          <cell r="A62" t="str">
            <v>REBATES GRANTED (TO AFF. COS)</v>
          </cell>
          <cell r="G62" t="str">
            <v/>
          </cell>
        </row>
        <row r="63">
          <cell r="A63" t="str">
            <v>TOTAL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G66" t="str">
            <v/>
          </cell>
        </row>
        <row r="67">
          <cell r="A67" t="str">
            <v>CORRECTION FOR REBATES GRANTED</v>
          </cell>
          <cell r="G67" t="str">
            <v/>
          </cell>
        </row>
        <row r="69">
          <cell r="A69" t="str">
            <v>OPERATING PROFIT/LOSS (COMPANY)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G74" t="str">
            <v/>
          </cell>
        </row>
        <row r="76">
          <cell r="A76" t="str">
            <v>NET OPERATING PROFIT/LOSS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G78" t="str">
            <v/>
          </cell>
        </row>
        <row r="79">
          <cell r="A79" t="str">
            <v>DEPRECIATION OF RAW MATERIALS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G81" t="str">
            <v/>
          </cell>
        </row>
        <row r="82">
          <cell r="A82" t="str">
            <v>VARIATION FACTORY FIXED OVERHEADS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 t="str">
            <v/>
          </cell>
        </row>
        <row r="86">
          <cell r="A86" t="str">
            <v>STRUCTURAL INTEREST</v>
          </cell>
          <cell r="G86" t="str">
            <v/>
          </cell>
        </row>
        <row r="87">
          <cell r="A87" t="str">
            <v>TAX DIFFERENCE</v>
          </cell>
          <cell r="G87" t="str">
            <v/>
          </cell>
        </row>
        <row r="88">
          <cell r="A88" t="str">
            <v>TRANSLATION DIFFERENCIES</v>
          </cell>
          <cell r="G88" t="str">
            <v/>
          </cell>
        </row>
        <row r="90">
          <cell r="A90" t="str">
            <v>TOTAL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G94" t="str">
            <v/>
          </cell>
        </row>
        <row r="96">
          <cell r="A96" t="str">
            <v>NET PROFIT/LOSS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G98" t="str">
            <v/>
          </cell>
        </row>
        <row r="99">
          <cell r="A99" t="str">
            <v>CHANGES IN RESERVES</v>
          </cell>
          <cell r="G99" t="str">
            <v/>
          </cell>
        </row>
        <row r="100">
          <cell r="A100" t="str">
            <v>CHANGES IN SHAREHOLDERS' FUNDS</v>
          </cell>
          <cell r="G100" t="str">
            <v/>
          </cell>
        </row>
        <row r="101">
          <cell r="A101" t="str">
            <v>GOODWILL DEPRECIATION</v>
          </cell>
          <cell r="G101" t="str">
            <v/>
          </cell>
        </row>
        <row r="102">
          <cell r="A102" t="str">
            <v>FISCAL EFFECT ON GOODWILL DEPRECIATION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GS_STD"/>
      <sheetName val="OP_STD"/>
      <sheetName val="03100(SS)"/>
      <sheetName val="AssetAcc"/>
      <sheetName val="Bang gia tong hop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 t="str">
            <v/>
          </cell>
          <cell r="L11">
            <v>0</v>
          </cell>
        </row>
        <row r="12">
          <cell r="C12" t="str">
            <v/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 t="str">
            <v/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 t="str">
            <v/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 t="str">
            <v/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 t="str">
            <v/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 t="str">
            <v/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 t="str">
            <v/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 t="str">
            <v/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 t="str">
            <v/>
          </cell>
          <cell r="L33">
            <v>0</v>
          </cell>
        </row>
        <row r="34">
          <cell r="C34" t="str">
            <v/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 t="str">
            <v/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ELEC45-0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FF_3"/>
      <sheetName val="Company Info"/>
      <sheetName val="CA Comp"/>
      <sheetName val="TBA"/>
      <sheetName val="สำนักงาน"/>
      <sheetName val="งบต้นทุนผลิต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"/>
  <dimension ref="A1:O130"/>
  <sheetViews>
    <sheetView view="pageBreakPreview" zoomScale="110" zoomScaleNormal="90" zoomScaleSheetLayoutView="110" workbookViewId="0">
      <selection activeCell="J96" sqref="J96"/>
    </sheetView>
  </sheetViews>
  <sheetFormatPr defaultColWidth="9.109375" defaultRowHeight="19.8"/>
  <cols>
    <col min="1" max="1" width="54.33203125" style="51" customWidth="1"/>
    <col min="2" max="2" width="8.5546875" style="12" customWidth="1"/>
    <col min="3" max="3" width="0.6640625" style="51" customWidth="1"/>
    <col min="4" max="4" width="15.109375" style="51" customWidth="1"/>
    <col min="5" max="5" width="0.6640625" style="51" customWidth="1"/>
    <col min="6" max="6" width="14.109375" style="51" customWidth="1"/>
    <col min="7" max="7" width="0.6640625" style="51" customWidth="1"/>
    <col min="8" max="8" width="14.109375" style="51" customWidth="1"/>
    <col min="9" max="9" width="0.44140625" style="51" customWidth="1"/>
    <col min="10" max="10" width="15.109375" style="51" customWidth="1"/>
    <col min="11" max="11" width="0.6640625" style="51" customWidth="1"/>
    <col min="12" max="12" width="13.33203125" style="51" bestFit="1" customWidth="1"/>
    <col min="13" max="13" width="0.6640625" style="51" customWidth="1"/>
    <col min="14" max="14" width="14.109375" style="51" customWidth="1"/>
    <col min="15" max="15" width="5.44140625" style="51" customWidth="1"/>
    <col min="16" max="16" width="5.5546875" style="51" customWidth="1"/>
    <col min="17" max="17" width="1.6640625" style="51" customWidth="1"/>
    <col min="18" max="18" width="14.44140625" style="51" customWidth="1"/>
    <col min="19" max="19" width="9.109375" style="51"/>
    <col min="20" max="20" width="13.6640625" style="51" customWidth="1"/>
    <col min="21" max="16384" width="9.109375" style="51"/>
  </cols>
  <sheetData>
    <row r="1" spans="1:14" ht="22.2">
      <c r="A1" s="156" t="s">
        <v>22</v>
      </c>
      <c r="B1" s="51"/>
    </row>
    <row r="2" spans="1:14" ht="22.2">
      <c r="A2" s="156" t="s">
        <v>23</v>
      </c>
      <c r="B2" s="51"/>
    </row>
    <row r="3" spans="1:14" ht="22.2">
      <c r="A3" s="156" t="s">
        <v>221</v>
      </c>
      <c r="B3" s="51"/>
    </row>
    <row r="4" spans="1:14" ht="10.5" customHeight="1">
      <c r="A4" s="153"/>
      <c r="B4" s="51"/>
    </row>
    <row r="5" spans="1:14" ht="21" customHeight="1">
      <c r="A5" s="232" t="s">
        <v>7</v>
      </c>
      <c r="E5" s="50"/>
      <c r="F5" s="49"/>
      <c r="G5" s="49"/>
      <c r="H5" s="49"/>
      <c r="I5" s="49"/>
    </row>
    <row r="6" spans="1:14" ht="21" customHeight="1">
      <c r="D6" s="317" t="s">
        <v>71</v>
      </c>
      <c r="E6" s="317"/>
      <c r="F6" s="317"/>
      <c r="G6" s="317"/>
      <c r="H6" s="317"/>
      <c r="I6" s="317"/>
      <c r="J6" s="317"/>
      <c r="K6" s="317"/>
      <c r="L6" s="317"/>
      <c r="M6" s="317"/>
      <c r="N6" s="317"/>
    </row>
    <row r="7" spans="1:14" ht="21" customHeight="1">
      <c r="C7" s="13"/>
      <c r="D7" s="318" t="s">
        <v>13</v>
      </c>
      <c r="E7" s="318"/>
      <c r="F7" s="318"/>
      <c r="G7" s="318"/>
      <c r="H7" s="318"/>
      <c r="I7" s="48"/>
      <c r="J7" s="319" t="s">
        <v>43</v>
      </c>
      <c r="K7" s="319"/>
      <c r="L7" s="319"/>
      <c r="M7" s="319"/>
      <c r="N7" s="319"/>
    </row>
    <row r="8" spans="1:14" ht="21" customHeight="1">
      <c r="B8" s="51"/>
      <c r="C8" s="13"/>
      <c r="D8" s="314" t="s">
        <v>222</v>
      </c>
      <c r="E8" s="221"/>
      <c r="F8" s="220" t="s">
        <v>72</v>
      </c>
      <c r="G8" s="220"/>
      <c r="H8" s="220" t="s">
        <v>80</v>
      </c>
      <c r="I8" s="220"/>
      <c r="J8" s="314" t="s">
        <v>222</v>
      </c>
      <c r="K8" s="221"/>
      <c r="L8" s="220" t="s">
        <v>72</v>
      </c>
      <c r="M8" s="220"/>
      <c r="N8" s="220" t="s">
        <v>80</v>
      </c>
    </row>
    <row r="9" spans="1:14" ht="21" customHeight="1">
      <c r="B9" s="47"/>
      <c r="C9" s="13"/>
      <c r="D9" s="137" t="s">
        <v>76</v>
      </c>
      <c r="E9" s="50"/>
      <c r="F9" s="246"/>
      <c r="G9" s="246"/>
      <c r="H9" s="246"/>
      <c r="I9" s="247"/>
      <c r="J9" s="137" t="s">
        <v>76</v>
      </c>
      <c r="K9" s="50"/>
      <c r="L9" s="246"/>
      <c r="M9" s="246"/>
      <c r="N9" s="246"/>
    </row>
    <row r="10" spans="1:14" ht="21" customHeight="1">
      <c r="B10" s="46" t="s">
        <v>24</v>
      </c>
      <c r="C10" s="13"/>
      <c r="D10" s="138" t="s">
        <v>77</v>
      </c>
      <c r="E10" s="50"/>
      <c r="F10" s="248" t="s">
        <v>112</v>
      </c>
      <c r="G10" s="246"/>
      <c r="H10" s="248" t="s">
        <v>112</v>
      </c>
      <c r="I10" s="247"/>
      <c r="J10" s="138" t="s">
        <v>77</v>
      </c>
      <c r="K10" s="50"/>
      <c r="L10" s="248" t="s">
        <v>112</v>
      </c>
      <c r="M10" s="246"/>
      <c r="N10" s="248" t="s">
        <v>112</v>
      </c>
    </row>
    <row r="11" spans="1:14" ht="21" customHeight="1">
      <c r="A11" s="232" t="s">
        <v>25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</row>
    <row r="12" spans="1:14" ht="21" customHeight="1">
      <c r="A12" s="224" t="s">
        <v>15</v>
      </c>
      <c r="B12" s="151">
        <v>8</v>
      </c>
      <c r="C12" s="44"/>
      <c r="D12" s="42">
        <v>2008</v>
      </c>
      <c r="E12" s="43"/>
      <c r="F12" s="42">
        <v>10853</v>
      </c>
      <c r="G12" s="42"/>
      <c r="H12" s="42">
        <v>125569</v>
      </c>
      <c r="I12" s="42"/>
      <c r="J12" s="42">
        <v>1166</v>
      </c>
      <c r="K12" s="98"/>
      <c r="L12" s="243">
        <v>9554</v>
      </c>
      <c r="M12" s="243"/>
      <c r="N12" s="243">
        <v>85517</v>
      </c>
    </row>
    <row r="13" spans="1:14" ht="21" customHeight="1">
      <c r="A13" s="224" t="s">
        <v>26</v>
      </c>
      <c r="B13" s="151"/>
      <c r="C13" s="44"/>
      <c r="D13" s="42"/>
      <c r="E13" s="43"/>
      <c r="F13" s="42"/>
      <c r="G13" s="42"/>
      <c r="H13" s="42"/>
      <c r="I13" s="42"/>
      <c r="J13" s="42"/>
      <c r="K13" s="98"/>
      <c r="L13" s="243"/>
      <c r="M13" s="243"/>
      <c r="N13" s="243"/>
    </row>
    <row r="14" spans="1:14" ht="21" customHeight="1">
      <c r="A14" s="249" t="s">
        <v>95</v>
      </c>
      <c r="B14" s="151" t="s">
        <v>178</v>
      </c>
      <c r="C14" s="44"/>
      <c r="D14" s="110">
        <v>57</v>
      </c>
      <c r="E14" s="43"/>
      <c r="F14" s="110" t="s">
        <v>81</v>
      </c>
      <c r="G14" s="42"/>
      <c r="H14" s="42">
        <v>11519</v>
      </c>
      <c r="I14" s="42"/>
      <c r="J14" s="42">
        <v>68</v>
      </c>
      <c r="K14" s="98"/>
      <c r="L14" s="112" t="s">
        <v>81</v>
      </c>
      <c r="M14" s="250"/>
      <c r="N14" s="250">
        <v>32021</v>
      </c>
    </row>
    <row r="15" spans="1:14" ht="21" customHeight="1">
      <c r="A15" s="249" t="s">
        <v>96</v>
      </c>
      <c r="B15" s="151">
        <v>9</v>
      </c>
      <c r="C15" s="44"/>
      <c r="D15" s="42">
        <v>2313</v>
      </c>
      <c r="E15" s="43"/>
      <c r="F15" s="110">
        <v>6231</v>
      </c>
      <c r="G15" s="42"/>
      <c r="H15" s="110">
        <v>140547</v>
      </c>
      <c r="I15" s="42"/>
      <c r="J15" s="42">
        <v>328</v>
      </c>
      <c r="K15" s="98"/>
      <c r="L15" s="112">
        <v>4291</v>
      </c>
      <c r="M15" s="243"/>
      <c r="N15" s="243">
        <v>2387</v>
      </c>
    </row>
    <row r="16" spans="1:14" ht="21" customHeight="1">
      <c r="A16" s="224" t="s">
        <v>132</v>
      </c>
      <c r="B16" s="151">
        <v>10</v>
      </c>
      <c r="C16" s="44"/>
      <c r="D16" s="110">
        <v>2440</v>
      </c>
      <c r="E16" s="43"/>
      <c r="F16" s="110">
        <v>38</v>
      </c>
      <c r="G16" s="42"/>
      <c r="H16" s="13" t="s">
        <v>81</v>
      </c>
      <c r="I16" s="42"/>
      <c r="J16" s="110">
        <v>2440</v>
      </c>
      <c r="K16" s="98"/>
      <c r="L16" s="112">
        <v>38</v>
      </c>
      <c r="M16" s="243"/>
      <c r="N16" s="111" t="s">
        <v>81</v>
      </c>
    </row>
    <row r="17" spans="1:14" ht="21" customHeight="1">
      <c r="A17" s="224" t="s">
        <v>54</v>
      </c>
      <c r="B17" s="151">
        <v>11</v>
      </c>
      <c r="C17" s="44"/>
      <c r="D17" s="110" t="s">
        <v>81</v>
      </c>
      <c r="E17" s="43"/>
      <c r="F17" s="110" t="s">
        <v>81</v>
      </c>
      <c r="G17" s="42"/>
      <c r="H17" s="110">
        <v>15845</v>
      </c>
      <c r="I17" s="42"/>
      <c r="J17" s="110" t="s">
        <v>81</v>
      </c>
      <c r="K17" s="98"/>
      <c r="L17" s="112" t="s">
        <v>81</v>
      </c>
      <c r="M17" s="243"/>
      <c r="N17" s="243">
        <v>1835</v>
      </c>
    </row>
    <row r="18" spans="1:14" ht="21" customHeight="1">
      <c r="A18" s="224" t="s">
        <v>104</v>
      </c>
      <c r="B18" s="151"/>
      <c r="C18" s="44"/>
      <c r="D18" s="42"/>
      <c r="E18" s="43"/>
      <c r="F18" s="42"/>
      <c r="G18" s="42"/>
      <c r="H18" s="42"/>
      <c r="I18" s="42"/>
      <c r="J18" s="42"/>
      <c r="K18" s="98"/>
      <c r="L18" s="243"/>
      <c r="M18" s="243"/>
      <c r="N18" s="243"/>
    </row>
    <row r="19" spans="1:14" ht="21" customHeight="1">
      <c r="A19" s="249" t="s">
        <v>95</v>
      </c>
      <c r="B19" s="151">
        <v>7</v>
      </c>
      <c r="C19" s="44"/>
      <c r="D19" s="110" t="s">
        <v>81</v>
      </c>
      <c r="E19" s="43"/>
      <c r="F19" s="98">
        <v>107</v>
      </c>
      <c r="G19" s="98"/>
      <c r="H19" s="126" t="s">
        <v>81</v>
      </c>
      <c r="I19" s="98"/>
      <c r="J19" s="126" t="s">
        <v>81</v>
      </c>
      <c r="K19" s="98"/>
      <c r="L19" s="243">
        <v>107</v>
      </c>
      <c r="M19" s="243"/>
      <c r="N19" s="243">
        <v>18314</v>
      </c>
    </row>
    <row r="20" spans="1:14" ht="21" customHeight="1">
      <c r="A20" s="249" t="s">
        <v>96</v>
      </c>
      <c r="B20" s="151">
        <v>14</v>
      </c>
      <c r="C20" s="44"/>
      <c r="D20" s="110" t="s">
        <v>81</v>
      </c>
      <c r="E20" s="43"/>
      <c r="F20" s="126" t="s">
        <v>81</v>
      </c>
      <c r="G20" s="98"/>
      <c r="H20" s="126">
        <v>9300</v>
      </c>
      <c r="I20" s="98"/>
      <c r="J20" s="126" t="s">
        <v>81</v>
      </c>
      <c r="K20" s="98"/>
      <c r="L20" s="111" t="s">
        <v>81</v>
      </c>
      <c r="M20" s="243"/>
      <c r="N20" s="111" t="s">
        <v>81</v>
      </c>
    </row>
    <row r="21" spans="1:14" ht="21" customHeight="1">
      <c r="A21" s="249" t="s">
        <v>73</v>
      </c>
      <c r="B21" s="151"/>
      <c r="C21" s="44"/>
      <c r="D21" s="42">
        <v>9</v>
      </c>
      <c r="E21" s="43"/>
      <c r="F21" s="126">
        <v>1705</v>
      </c>
      <c r="G21" s="98"/>
      <c r="H21" s="126" t="s">
        <v>81</v>
      </c>
      <c r="I21" s="98"/>
      <c r="J21" s="126">
        <v>9</v>
      </c>
      <c r="K21" s="98"/>
      <c r="L21" s="111">
        <v>1705</v>
      </c>
      <c r="M21" s="243"/>
      <c r="N21" s="111" t="s">
        <v>81</v>
      </c>
    </row>
    <row r="22" spans="1:14" ht="21" customHeight="1">
      <c r="A22" s="224" t="s">
        <v>16</v>
      </c>
      <c r="B22" s="151">
        <v>12</v>
      </c>
      <c r="C22" s="44"/>
      <c r="D22" s="42">
        <v>3583</v>
      </c>
      <c r="E22" s="43"/>
      <c r="F22" s="42">
        <v>3522</v>
      </c>
      <c r="G22" s="42"/>
      <c r="H22" s="42">
        <v>10492</v>
      </c>
      <c r="I22" s="42"/>
      <c r="J22" s="42">
        <v>3236</v>
      </c>
      <c r="K22" s="98"/>
      <c r="L22" s="243">
        <v>3175</v>
      </c>
      <c r="M22" s="243"/>
      <c r="N22" s="243">
        <v>1777</v>
      </c>
    </row>
    <row r="23" spans="1:14" ht="21" customHeight="1">
      <c r="A23" s="232" t="s">
        <v>1</v>
      </c>
      <c r="B23" s="151"/>
      <c r="C23" s="43"/>
      <c r="D23" s="41">
        <f>SUM(D12:D22)</f>
        <v>10410</v>
      </c>
      <c r="E23" s="43"/>
      <c r="F23" s="41">
        <f>SUM(F12:F22)</f>
        <v>22456</v>
      </c>
      <c r="G23" s="42"/>
      <c r="H23" s="41">
        <f>SUM(H12:H22)</f>
        <v>313272</v>
      </c>
      <c r="I23" s="42"/>
      <c r="J23" s="41">
        <f>SUM(J12:J22)</f>
        <v>7247</v>
      </c>
      <c r="K23" s="40"/>
      <c r="L23" s="41">
        <f>SUM(L12:L22)</f>
        <v>18870</v>
      </c>
      <c r="M23" s="42"/>
      <c r="N23" s="41">
        <f>SUM(N12:N22)</f>
        <v>141851</v>
      </c>
    </row>
    <row r="24" spans="1:14" ht="9" customHeight="1">
      <c r="A24" s="232"/>
      <c r="C24" s="43"/>
      <c r="D24" s="44"/>
      <c r="E24" s="43"/>
      <c r="F24" s="42"/>
      <c r="G24" s="42"/>
      <c r="H24" s="42"/>
      <c r="I24" s="42"/>
      <c r="J24" s="42"/>
      <c r="K24" s="40"/>
      <c r="L24" s="42"/>
      <c r="M24" s="42"/>
      <c r="N24" s="42"/>
    </row>
    <row r="25" spans="1:14" ht="21" customHeight="1">
      <c r="A25" s="232" t="s">
        <v>27</v>
      </c>
      <c r="C25" s="43"/>
      <c r="D25" s="43"/>
      <c r="E25" s="43"/>
      <c r="F25" s="40"/>
      <c r="G25" s="40"/>
      <c r="H25" s="40"/>
      <c r="I25" s="40"/>
      <c r="J25" s="40"/>
      <c r="K25" s="40"/>
      <c r="L25" s="40"/>
      <c r="M25" s="40"/>
      <c r="N25" s="40"/>
    </row>
    <row r="26" spans="1:14" ht="21" customHeight="1">
      <c r="A26" s="224" t="s">
        <v>90</v>
      </c>
      <c r="B26" s="151">
        <v>13</v>
      </c>
      <c r="C26" s="43"/>
      <c r="D26" s="39">
        <v>46630</v>
      </c>
      <c r="E26" s="43"/>
      <c r="F26" s="39">
        <v>46630</v>
      </c>
      <c r="G26" s="39"/>
      <c r="H26" s="39">
        <v>46630</v>
      </c>
      <c r="I26" s="39"/>
      <c r="J26" s="37">
        <v>46630</v>
      </c>
      <c r="K26" s="40"/>
      <c r="L26" s="250">
        <v>46630</v>
      </c>
      <c r="M26" s="250"/>
      <c r="N26" s="250">
        <v>46630</v>
      </c>
    </row>
    <row r="27" spans="1:14" ht="21" customHeight="1">
      <c r="A27" s="224" t="s">
        <v>133</v>
      </c>
      <c r="B27" s="151"/>
      <c r="C27" s="44"/>
      <c r="D27" s="39"/>
      <c r="E27" s="43"/>
      <c r="F27" s="42"/>
      <c r="G27" s="42"/>
      <c r="H27" s="110"/>
      <c r="I27" s="42"/>
      <c r="J27" s="42"/>
      <c r="K27" s="98"/>
      <c r="L27" s="112"/>
      <c r="M27" s="243"/>
      <c r="N27" s="243"/>
    </row>
    <row r="28" spans="1:14" ht="21" customHeight="1">
      <c r="A28" s="224" t="s">
        <v>108</v>
      </c>
      <c r="B28" s="151">
        <v>10</v>
      </c>
      <c r="C28" s="44"/>
      <c r="D28" s="39">
        <v>2586</v>
      </c>
      <c r="E28" s="43"/>
      <c r="F28" s="42">
        <v>3731</v>
      </c>
      <c r="G28" s="42"/>
      <c r="H28" s="110" t="s">
        <v>81</v>
      </c>
      <c r="I28" s="42"/>
      <c r="J28" s="42">
        <v>2586</v>
      </c>
      <c r="K28" s="98"/>
      <c r="L28" s="112">
        <v>3731</v>
      </c>
      <c r="M28" s="243"/>
      <c r="N28" s="111" t="s">
        <v>81</v>
      </c>
    </row>
    <row r="29" spans="1:14" ht="21" customHeight="1">
      <c r="A29" s="224" t="s">
        <v>105</v>
      </c>
      <c r="B29" s="151"/>
      <c r="C29" s="44"/>
      <c r="D29" s="39"/>
      <c r="E29" s="43"/>
      <c r="F29" s="150"/>
      <c r="G29" s="39"/>
      <c r="H29" s="150"/>
      <c r="I29" s="39"/>
      <c r="J29" s="37"/>
      <c r="K29" s="40"/>
      <c r="L29" s="112"/>
      <c r="M29" s="250"/>
      <c r="N29" s="112"/>
    </row>
    <row r="30" spans="1:14" ht="21" customHeight="1">
      <c r="A30" s="224" t="s">
        <v>95</v>
      </c>
      <c r="B30" s="151">
        <v>7</v>
      </c>
      <c r="C30" s="44"/>
      <c r="D30" s="150" t="s">
        <v>81</v>
      </c>
      <c r="E30" s="43"/>
      <c r="F30" s="39">
        <v>102</v>
      </c>
      <c r="G30" s="39"/>
      <c r="H30" s="39">
        <v>15713</v>
      </c>
      <c r="I30" s="39"/>
      <c r="J30" s="150" t="s">
        <v>81</v>
      </c>
      <c r="K30" s="40"/>
      <c r="L30" s="250">
        <v>102</v>
      </c>
      <c r="M30" s="250"/>
      <c r="N30" s="250">
        <v>44312</v>
      </c>
    </row>
    <row r="31" spans="1:14" ht="21" customHeight="1">
      <c r="A31" s="224" t="s">
        <v>96</v>
      </c>
      <c r="B31" s="151">
        <v>14</v>
      </c>
      <c r="C31" s="44"/>
      <c r="D31" s="150" t="s">
        <v>81</v>
      </c>
      <c r="E31" s="43"/>
      <c r="F31" s="150" t="s">
        <v>81</v>
      </c>
      <c r="G31" s="39"/>
      <c r="H31" s="39">
        <v>35713</v>
      </c>
      <c r="I31" s="39"/>
      <c r="J31" s="110" t="s">
        <v>81</v>
      </c>
      <c r="K31" s="40"/>
      <c r="L31" s="112" t="s">
        <v>81</v>
      </c>
      <c r="M31" s="250"/>
      <c r="N31" s="112" t="s">
        <v>81</v>
      </c>
    </row>
    <row r="32" spans="1:14" ht="21" customHeight="1">
      <c r="A32" s="224" t="s">
        <v>91</v>
      </c>
      <c r="B32" s="151">
        <v>15</v>
      </c>
      <c r="C32" s="44"/>
      <c r="D32" s="110" t="s">
        <v>81</v>
      </c>
      <c r="E32" s="43"/>
      <c r="F32" s="110" t="s">
        <v>81</v>
      </c>
      <c r="G32" s="110"/>
      <c r="H32" s="110" t="s">
        <v>81</v>
      </c>
      <c r="I32" s="42"/>
      <c r="J32" s="150" t="s">
        <v>81</v>
      </c>
      <c r="K32" s="40"/>
      <c r="L32" s="112" t="s">
        <v>81</v>
      </c>
      <c r="M32" s="250"/>
      <c r="N32" s="250">
        <v>68161</v>
      </c>
    </row>
    <row r="33" spans="1:15" ht="21" customHeight="1">
      <c r="A33" s="224" t="s">
        <v>28</v>
      </c>
      <c r="B33" s="151"/>
      <c r="C33" s="44"/>
      <c r="D33" s="150" t="s">
        <v>81</v>
      </c>
      <c r="E33" s="43"/>
      <c r="F33" s="150" t="s">
        <v>81</v>
      </c>
      <c r="G33" s="39"/>
      <c r="H33" s="39">
        <v>2548</v>
      </c>
      <c r="I33" s="39"/>
      <c r="J33" s="150" t="s">
        <v>81</v>
      </c>
      <c r="K33" s="40"/>
      <c r="L33" s="112" t="s">
        <v>81</v>
      </c>
      <c r="M33" s="250"/>
      <c r="N33" s="112" t="s">
        <v>81</v>
      </c>
    </row>
    <row r="34" spans="1:15" ht="21" customHeight="1">
      <c r="A34" s="224" t="s">
        <v>29</v>
      </c>
      <c r="B34" s="151">
        <v>16</v>
      </c>
      <c r="C34" s="44"/>
      <c r="D34" s="39">
        <v>1134</v>
      </c>
      <c r="E34" s="43"/>
      <c r="F34" s="39">
        <v>1583</v>
      </c>
      <c r="G34" s="39"/>
      <c r="H34" s="39">
        <v>3862</v>
      </c>
      <c r="I34" s="39"/>
      <c r="J34" s="37">
        <v>1134</v>
      </c>
      <c r="K34" s="40"/>
      <c r="L34" s="250">
        <v>1583</v>
      </c>
      <c r="M34" s="250"/>
      <c r="N34" s="250">
        <v>3863</v>
      </c>
    </row>
    <row r="35" spans="1:15" ht="21" customHeight="1">
      <c r="A35" s="224" t="s">
        <v>92</v>
      </c>
      <c r="B35" s="151">
        <v>16</v>
      </c>
      <c r="C35" s="44"/>
      <c r="D35" s="150" t="s">
        <v>81</v>
      </c>
      <c r="E35" s="43"/>
      <c r="F35" s="150" t="s">
        <v>81</v>
      </c>
      <c r="G35" s="39"/>
      <c r="H35" s="150" t="s">
        <v>81</v>
      </c>
      <c r="I35" s="39"/>
      <c r="J35" s="112" t="s">
        <v>81</v>
      </c>
      <c r="K35" s="40"/>
      <c r="L35" s="112" t="s">
        <v>81</v>
      </c>
      <c r="M35" s="250"/>
      <c r="N35" s="112" t="s">
        <v>81</v>
      </c>
    </row>
    <row r="36" spans="1:15" ht="21" customHeight="1">
      <c r="A36" s="224" t="s">
        <v>107</v>
      </c>
      <c r="B36" s="151">
        <v>17</v>
      </c>
      <c r="C36" s="44"/>
      <c r="D36" s="150" t="s">
        <v>81</v>
      </c>
      <c r="E36" s="43"/>
      <c r="F36" s="150" t="s">
        <v>81</v>
      </c>
      <c r="G36" s="39"/>
      <c r="H36" s="150" t="s">
        <v>81</v>
      </c>
      <c r="I36" s="39"/>
      <c r="J36" s="112" t="s">
        <v>81</v>
      </c>
      <c r="K36" s="40"/>
      <c r="L36" s="112" t="s">
        <v>81</v>
      </c>
      <c r="M36" s="250"/>
      <c r="N36" s="112" t="s">
        <v>81</v>
      </c>
    </row>
    <row r="37" spans="1:15" ht="21" customHeight="1">
      <c r="A37" s="224" t="s">
        <v>93</v>
      </c>
      <c r="B37" s="151">
        <v>18</v>
      </c>
      <c r="C37" s="44"/>
      <c r="D37" s="39">
        <v>2</v>
      </c>
      <c r="E37" s="43"/>
      <c r="F37" s="42">
        <v>1704</v>
      </c>
      <c r="G37" s="42"/>
      <c r="H37" s="42">
        <v>22589</v>
      </c>
      <c r="I37" s="42"/>
      <c r="J37" s="136" t="s">
        <v>81</v>
      </c>
      <c r="K37" s="40"/>
      <c r="L37" s="250">
        <v>1691</v>
      </c>
      <c r="M37" s="250"/>
      <c r="N37" s="250">
        <v>10126</v>
      </c>
    </row>
    <row r="38" spans="1:15" ht="21" customHeight="1">
      <c r="A38" s="224" t="s">
        <v>94</v>
      </c>
      <c r="B38" s="152"/>
      <c r="C38" s="44"/>
      <c r="D38" s="39">
        <v>265</v>
      </c>
      <c r="E38" s="43"/>
      <c r="F38" s="39">
        <v>666</v>
      </c>
      <c r="G38" s="39"/>
      <c r="H38" s="39">
        <v>3550</v>
      </c>
      <c r="I38" s="39"/>
      <c r="J38" s="37">
        <v>265</v>
      </c>
      <c r="K38" s="40"/>
      <c r="L38" s="250">
        <v>666</v>
      </c>
      <c r="M38" s="250"/>
      <c r="N38" s="250">
        <v>3225</v>
      </c>
    </row>
    <row r="39" spans="1:15" ht="21" customHeight="1">
      <c r="A39" s="224" t="s">
        <v>181</v>
      </c>
      <c r="B39" s="152">
        <v>26</v>
      </c>
      <c r="C39" s="44"/>
      <c r="D39" s="111" t="s">
        <v>81</v>
      </c>
      <c r="E39" s="43"/>
      <c r="F39" s="111" t="s">
        <v>81</v>
      </c>
      <c r="G39" s="243"/>
      <c r="H39" s="243">
        <v>9919</v>
      </c>
      <c r="I39" s="40"/>
      <c r="J39" s="111" t="s">
        <v>81</v>
      </c>
      <c r="K39" s="40"/>
      <c r="L39" s="112" t="s">
        <v>81</v>
      </c>
      <c r="M39" s="250"/>
      <c r="N39" s="250">
        <v>4433</v>
      </c>
    </row>
    <row r="40" spans="1:15" ht="21" customHeight="1">
      <c r="A40" s="224" t="s">
        <v>2</v>
      </c>
      <c r="B40" s="152"/>
      <c r="C40" s="44"/>
      <c r="D40" s="39"/>
      <c r="E40" s="43"/>
      <c r="F40" s="39"/>
      <c r="G40" s="39"/>
      <c r="H40" s="39"/>
      <c r="I40" s="39"/>
      <c r="J40" s="37"/>
      <c r="K40" s="40"/>
      <c r="L40" s="250"/>
      <c r="M40" s="250"/>
      <c r="N40" s="250"/>
    </row>
    <row r="41" spans="1:15" ht="21" customHeight="1">
      <c r="A41" s="224" t="s">
        <v>97</v>
      </c>
      <c r="B41" s="36"/>
      <c r="C41" s="44"/>
      <c r="D41" s="39">
        <v>245</v>
      </c>
      <c r="E41" s="43"/>
      <c r="F41" s="39">
        <v>2806</v>
      </c>
      <c r="G41" s="39"/>
      <c r="H41" s="39">
        <v>17384</v>
      </c>
      <c r="I41" s="39"/>
      <c r="J41" s="37">
        <v>245</v>
      </c>
      <c r="K41" s="40"/>
      <c r="L41" s="250">
        <v>2806</v>
      </c>
      <c r="M41" s="250"/>
      <c r="N41" s="250">
        <v>8429</v>
      </c>
    </row>
    <row r="42" spans="1:15" ht="21" customHeight="1">
      <c r="A42" s="224" t="s">
        <v>98</v>
      </c>
      <c r="C42" s="44"/>
      <c r="D42" s="39">
        <v>4514</v>
      </c>
      <c r="E42" s="43"/>
      <c r="F42" s="42">
        <v>7396</v>
      </c>
      <c r="G42" s="42"/>
      <c r="H42" s="42">
        <v>17118</v>
      </c>
      <c r="I42" s="42"/>
      <c r="J42" s="35">
        <v>4514</v>
      </c>
      <c r="K42" s="40"/>
      <c r="L42" s="250">
        <v>7396</v>
      </c>
      <c r="M42" s="250"/>
      <c r="N42" s="250">
        <v>10735</v>
      </c>
    </row>
    <row r="43" spans="1:15" ht="21" customHeight="1">
      <c r="A43" s="232" t="s">
        <v>3</v>
      </c>
      <c r="C43" s="44"/>
      <c r="D43" s="41">
        <f>SUM(D26:D42)</f>
        <v>55376</v>
      </c>
      <c r="E43" s="43"/>
      <c r="F43" s="41">
        <f>SUM(F26:F42)</f>
        <v>64618</v>
      </c>
      <c r="G43" s="42"/>
      <c r="H43" s="41">
        <f>SUM(H26:H42)</f>
        <v>175026</v>
      </c>
      <c r="I43" s="42"/>
      <c r="J43" s="41">
        <f>SUM(J26:J42)</f>
        <v>55374</v>
      </c>
      <c r="K43" s="40"/>
      <c r="L43" s="41">
        <f>SUM(L26:L42)</f>
        <v>64605</v>
      </c>
      <c r="M43" s="42"/>
      <c r="N43" s="41">
        <f>SUM(N26:N42)</f>
        <v>199914</v>
      </c>
    </row>
    <row r="44" spans="1:15" ht="9" customHeight="1">
      <c r="A44" s="232"/>
      <c r="C44" s="44"/>
      <c r="D44" s="28"/>
      <c r="E44" s="43"/>
      <c r="F44" s="28"/>
      <c r="G44" s="42"/>
      <c r="H44" s="28"/>
      <c r="I44" s="42"/>
      <c r="J44" s="28"/>
      <c r="K44" s="40"/>
      <c r="L44" s="28"/>
      <c r="M44" s="42"/>
      <c r="N44" s="28"/>
    </row>
    <row r="45" spans="1:15" ht="21" customHeight="1" thickBot="1">
      <c r="A45" s="232" t="s">
        <v>4</v>
      </c>
      <c r="C45" s="43"/>
      <c r="D45" s="29">
        <f>SUM(D23,D43)</f>
        <v>65786</v>
      </c>
      <c r="E45" s="44"/>
      <c r="F45" s="29">
        <f>SUM(F23,F43)</f>
        <v>87074</v>
      </c>
      <c r="G45" s="42"/>
      <c r="H45" s="29">
        <f>SUM(H23,H43)</f>
        <v>488298</v>
      </c>
      <c r="I45" s="42"/>
      <c r="J45" s="29">
        <f>SUM(J23,J43)</f>
        <v>62621</v>
      </c>
      <c r="K45" s="42"/>
      <c r="L45" s="29">
        <f>SUM(L23,L43)</f>
        <v>83475</v>
      </c>
      <c r="M45" s="42"/>
      <c r="N45" s="29">
        <f>SUM(N23,N43)</f>
        <v>341765</v>
      </c>
      <c r="O45" s="18"/>
    </row>
    <row r="46" spans="1:15" ht="21" customHeight="1" thickTop="1">
      <c r="A46" s="232"/>
      <c r="C46" s="43"/>
      <c r="D46" s="44"/>
      <c r="E46" s="44"/>
      <c r="F46" s="42"/>
      <c r="G46" s="42"/>
      <c r="H46" s="42"/>
      <c r="I46" s="42"/>
      <c r="J46" s="42"/>
      <c r="K46" s="42"/>
      <c r="L46" s="42"/>
      <c r="M46" s="42"/>
      <c r="N46" s="42"/>
      <c r="O46" s="18"/>
    </row>
    <row r="47" spans="1:15" ht="21" customHeight="1">
      <c r="A47" s="232"/>
      <c r="C47" s="43"/>
      <c r="D47" s="44"/>
      <c r="E47" s="44"/>
      <c r="F47" s="42"/>
      <c r="G47" s="42"/>
      <c r="H47" s="42"/>
      <c r="I47" s="42"/>
      <c r="J47" s="42"/>
      <c r="K47" s="42"/>
      <c r="L47" s="42"/>
      <c r="M47" s="42"/>
      <c r="N47" s="42"/>
      <c r="O47" s="18"/>
    </row>
    <row r="48" spans="1:15" ht="21" customHeight="1">
      <c r="A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</row>
    <row r="49" spans="1:14" ht="21" customHeight="1">
      <c r="A49" s="93" t="s">
        <v>106</v>
      </c>
      <c r="B49" s="24" t="s">
        <v>74</v>
      </c>
      <c r="C49" s="45"/>
      <c r="D49" s="45"/>
      <c r="E49" s="45"/>
      <c r="I49" s="45"/>
      <c r="J49" s="93" t="s">
        <v>106</v>
      </c>
      <c r="K49" s="45"/>
      <c r="L49" s="24" t="s">
        <v>74</v>
      </c>
      <c r="M49" s="24"/>
      <c r="N49" s="24"/>
    </row>
    <row r="50" spans="1:14" ht="21" customHeight="1">
      <c r="A50" s="98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</row>
    <row r="51" spans="1:14" s="158" customFormat="1" ht="22.2">
      <c r="A51" s="156" t="s">
        <v>22</v>
      </c>
      <c r="B51" s="160"/>
      <c r="C51" s="160"/>
      <c r="D51" s="160"/>
      <c r="E51" s="160"/>
      <c r="F51" s="160"/>
      <c r="G51" s="160"/>
      <c r="H51" s="160"/>
      <c r="I51" s="160"/>
      <c r="J51" s="160"/>
      <c r="K51" s="160"/>
      <c r="L51" s="160"/>
      <c r="M51" s="160"/>
      <c r="N51" s="160"/>
    </row>
    <row r="52" spans="1:14" s="158" customFormat="1" ht="22.2">
      <c r="A52" s="156" t="s">
        <v>75</v>
      </c>
    </row>
    <row r="53" spans="1:14" s="158" customFormat="1" ht="22.2">
      <c r="A53" s="156" t="s">
        <v>221</v>
      </c>
    </row>
    <row r="54" spans="1:14" ht="10.5" customHeight="1">
      <c r="A54" s="52"/>
      <c r="B54" s="51"/>
    </row>
    <row r="55" spans="1:14" ht="21" customHeight="1">
      <c r="A55" s="232" t="s">
        <v>11</v>
      </c>
      <c r="C55" s="45"/>
      <c r="K55" s="50"/>
      <c r="L55" s="247"/>
      <c r="M55" s="247"/>
      <c r="N55" s="247"/>
    </row>
    <row r="56" spans="1:14" ht="21" customHeight="1">
      <c r="A56" s="45"/>
      <c r="C56" s="33"/>
      <c r="D56" s="317" t="s">
        <v>71</v>
      </c>
      <c r="E56" s="317"/>
      <c r="F56" s="317"/>
      <c r="G56" s="317"/>
      <c r="H56" s="317"/>
      <c r="I56" s="317"/>
      <c r="J56" s="317"/>
      <c r="K56" s="317"/>
      <c r="L56" s="317"/>
      <c r="M56" s="317"/>
      <c r="N56" s="317"/>
    </row>
    <row r="57" spans="1:14" ht="21" customHeight="1">
      <c r="A57" s="45"/>
      <c r="C57" s="32"/>
      <c r="D57" s="320" t="s">
        <v>13</v>
      </c>
      <c r="E57" s="320"/>
      <c r="F57" s="320"/>
      <c r="G57" s="320"/>
      <c r="H57" s="320"/>
      <c r="I57" s="33"/>
      <c r="J57" s="320" t="s">
        <v>43</v>
      </c>
      <c r="K57" s="320"/>
      <c r="L57" s="320"/>
      <c r="M57" s="320"/>
      <c r="N57" s="320"/>
    </row>
    <row r="58" spans="1:14" ht="21" customHeight="1">
      <c r="A58" s="45"/>
      <c r="B58" s="51"/>
      <c r="C58" s="32"/>
      <c r="D58" s="314" t="s">
        <v>222</v>
      </c>
      <c r="E58" s="221"/>
      <c r="F58" s="220" t="s">
        <v>72</v>
      </c>
      <c r="G58" s="220"/>
      <c r="H58" s="220" t="s">
        <v>80</v>
      </c>
      <c r="I58" s="220"/>
      <c r="J58" s="314" t="s">
        <v>222</v>
      </c>
      <c r="K58" s="221"/>
      <c r="L58" s="220" t="s">
        <v>72</v>
      </c>
      <c r="M58" s="220"/>
      <c r="N58" s="220" t="s">
        <v>80</v>
      </c>
    </row>
    <row r="59" spans="1:14" ht="21" customHeight="1">
      <c r="A59" s="45"/>
      <c r="B59" s="47"/>
      <c r="C59" s="32"/>
      <c r="D59" s="137" t="s">
        <v>76</v>
      </c>
      <c r="E59" s="50"/>
      <c r="F59" s="246"/>
      <c r="G59" s="246"/>
      <c r="H59" s="246"/>
      <c r="I59" s="247"/>
      <c r="J59" s="137" t="s">
        <v>76</v>
      </c>
      <c r="K59" s="50"/>
      <c r="L59" s="246"/>
      <c r="M59" s="246"/>
      <c r="N59" s="246"/>
    </row>
    <row r="60" spans="1:14" ht="21" customHeight="1">
      <c r="A60" s="45"/>
      <c r="B60" s="46" t="s">
        <v>24</v>
      </c>
      <c r="C60" s="32"/>
      <c r="D60" s="138" t="s">
        <v>77</v>
      </c>
      <c r="E60" s="50"/>
      <c r="F60" s="248" t="s">
        <v>112</v>
      </c>
      <c r="G60" s="246"/>
      <c r="H60" s="248" t="s">
        <v>112</v>
      </c>
      <c r="I60" s="247"/>
      <c r="J60" s="138" t="s">
        <v>77</v>
      </c>
      <c r="K60" s="50"/>
      <c r="L60" s="248" t="s">
        <v>112</v>
      </c>
      <c r="M60" s="246"/>
      <c r="N60" s="248" t="s">
        <v>112</v>
      </c>
    </row>
    <row r="61" spans="1:14" ht="21" customHeight="1">
      <c r="A61" s="232" t="s">
        <v>30</v>
      </c>
      <c r="C61" s="45"/>
      <c r="D61" s="45"/>
      <c r="E61" s="45"/>
      <c r="F61" s="45"/>
      <c r="G61" s="45"/>
      <c r="H61" s="45"/>
      <c r="I61" s="45"/>
      <c r="K61" s="45"/>
      <c r="L61" s="45"/>
      <c r="M61" s="45"/>
      <c r="N61" s="45"/>
    </row>
    <row r="62" spans="1:14" ht="21" customHeight="1">
      <c r="A62" s="224" t="s">
        <v>53</v>
      </c>
      <c r="B62" s="152">
        <v>19</v>
      </c>
      <c r="C62" s="45"/>
      <c r="D62" s="250">
        <v>44871</v>
      </c>
      <c r="E62" s="45"/>
      <c r="F62" s="250">
        <v>34385</v>
      </c>
      <c r="G62" s="250"/>
      <c r="H62" s="112" t="s">
        <v>81</v>
      </c>
      <c r="I62" s="98"/>
      <c r="J62" s="250">
        <v>44870</v>
      </c>
      <c r="K62" s="98"/>
      <c r="L62" s="250">
        <v>34385</v>
      </c>
      <c r="M62" s="250"/>
      <c r="N62" s="112" t="s">
        <v>81</v>
      </c>
    </row>
    <row r="63" spans="1:14" ht="21" customHeight="1">
      <c r="A63" s="224" t="s">
        <v>31</v>
      </c>
      <c r="B63" s="151"/>
      <c r="C63" s="31"/>
      <c r="D63" s="250"/>
      <c r="E63" s="31"/>
      <c r="F63" s="30"/>
      <c r="G63" s="30"/>
      <c r="H63" s="30"/>
      <c r="I63" s="30"/>
      <c r="J63" s="98"/>
      <c r="K63" s="30"/>
      <c r="L63" s="243"/>
      <c r="M63" s="243"/>
      <c r="N63" s="243"/>
    </row>
    <row r="64" spans="1:14" ht="21" customHeight="1">
      <c r="A64" s="224" t="s">
        <v>95</v>
      </c>
      <c r="B64" s="151" t="s">
        <v>202</v>
      </c>
      <c r="C64" s="31"/>
      <c r="D64" s="112">
        <v>2564</v>
      </c>
      <c r="E64" s="31"/>
      <c r="F64" s="30">
        <v>1145</v>
      </c>
      <c r="G64" s="30"/>
      <c r="H64" s="126">
        <v>1163</v>
      </c>
      <c r="I64" s="30"/>
      <c r="J64" s="98">
        <v>2589</v>
      </c>
      <c r="K64" s="30"/>
      <c r="L64" s="243">
        <v>1145</v>
      </c>
      <c r="M64" s="243"/>
      <c r="N64" s="243">
        <f>1503+11030</f>
        <v>12533</v>
      </c>
    </row>
    <row r="65" spans="1:15" ht="21" customHeight="1">
      <c r="A65" s="224" t="s">
        <v>96</v>
      </c>
      <c r="B65" s="151">
        <v>20</v>
      </c>
      <c r="C65" s="31"/>
      <c r="D65" s="250">
        <v>20946</v>
      </c>
      <c r="E65" s="31"/>
      <c r="F65" s="126">
        <v>12468</v>
      </c>
      <c r="G65" s="30"/>
      <c r="H65" s="126">
        <v>142211</v>
      </c>
      <c r="I65" s="30"/>
      <c r="J65" s="98">
        <v>19797</v>
      </c>
      <c r="K65" s="30"/>
      <c r="L65" s="243">
        <v>11737</v>
      </c>
      <c r="M65" s="243"/>
      <c r="N65" s="243">
        <f>3010+5508</f>
        <v>8518</v>
      </c>
    </row>
    <row r="66" spans="1:15" ht="21" customHeight="1">
      <c r="A66" s="224" t="s">
        <v>134</v>
      </c>
      <c r="B66" s="152">
        <v>10</v>
      </c>
      <c r="C66" s="44"/>
      <c r="D66" s="250">
        <v>11763</v>
      </c>
      <c r="E66" s="43"/>
      <c r="F66" s="38">
        <v>13997</v>
      </c>
      <c r="G66" s="38"/>
      <c r="H66" s="112" t="s">
        <v>81</v>
      </c>
      <c r="I66" s="30"/>
      <c r="J66" s="30">
        <v>11763</v>
      </c>
      <c r="K66" s="40"/>
      <c r="L66" s="250">
        <v>13997</v>
      </c>
      <c r="M66" s="250"/>
      <c r="N66" s="112" t="s">
        <v>81</v>
      </c>
      <c r="O66" s="251"/>
    </row>
    <row r="67" spans="1:15" ht="21" customHeight="1">
      <c r="A67" s="224" t="s">
        <v>209</v>
      </c>
      <c r="B67" s="152"/>
      <c r="C67" s="44"/>
      <c r="D67" s="250"/>
      <c r="E67" s="43"/>
      <c r="F67" s="38"/>
      <c r="G67" s="38"/>
      <c r="H67" s="112"/>
      <c r="I67" s="30"/>
      <c r="J67" s="30"/>
      <c r="K67" s="40"/>
      <c r="L67" s="250"/>
      <c r="M67" s="250"/>
      <c r="N67" s="112"/>
      <c r="O67" s="251"/>
    </row>
    <row r="68" spans="1:15" ht="21" customHeight="1">
      <c r="A68" s="249" t="s">
        <v>95</v>
      </c>
      <c r="B68" s="152">
        <v>7</v>
      </c>
      <c r="C68" s="44"/>
      <c r="D68" s="250">
        <v>4597</v>
      </c>
      <c r="E68" s="43"/>
      <c r="F68" s="112" t="s">
        <v>81</v>
      </c>
      <c r="G68" s="38"/>
      <c r="H68" s="112" t="s">
        <v>81</v>
      </c>
      <c r="I68" s="30"/>
      <c r="J68" s="30">
        <v>4597</v>
      </c>
      <c r="K68" s="40"/>
      <c r="L68" s="112" t="s">
        <v>81</v>
      </c>
      <c r="M68" s="250"/>
      <c r="N68" s="112" t="s">
        <v>81</v>
      </c>
      <c r="O68" s="251"/>
    </row>
    <row r="69" spans="1:15" ht="21" customHeight="1">
      <c r="A69" s="249" t="s">
        <v>96</v>
      </c>
      <c r="B69" s="152">
        <v>21</v>
      </c>
      <c r="C69" s="44"/>
      <c r="D69" s="250">
        <v>1595</v>
      </c>
      <c r="E69" s="43"/>
      <c r="F69" s="112" t="s">
        <v>81</v>
      </c>
      <c r="G69" s="250"/>
      <c r="H69" s="112" t="s">
        <v>81</v>
      </c>
      <c r="I69" s="30"/>
      <c r="J69" s="30">
        <v>1595</v>
      </c>
      <c r="K69" s="40"/>
      <c r="L69" s="112" t="s">
        <v>81</v>
      </c>
      <c r="M69" s="250"/>
      <c r="N69" s="112" t="s">
        <v>81</v>
      </c>
      <c r="O69" s="251"/>
    </row>
    <row r="70" spans="1:15" ht="21" customHeight="1">
      <c r="A70" s="224" t="s">
        <v>32</v>
      </c>
      <c r="B70" s="151"/>
      <c r="C70" s="44"/>
      <c r="D70" s="112" t="s">
        <v>81</v>
      </c>
      <c r="E70" s="43"/>
      <c r="F70" s="42">
        <v>89</v>
      </c>
      <c r="G70" s="42"/>
      <c r="H70" s="42">
        <v>54435</v>
      </c>
      <c r="I70" s="42"/>
      <c r="J70" s="110" t="s">
        <v>81</v>
      </c>
      <c r="K70" s="40"/>
      <c r="L70" s="112" t="s">
        <v>81</v>
      </c>
      <c r="M70" s="250"/>
      <c r="N70" s="250">
        <v>2569</v>
      </c>
      <c r="O70" s="251"/>
    </row>
    <row r="71" spans="1:15" ht="21" customHeight="1">
      <c r="A71" s="224" t="s">
        <v>33</v>
      </c>
      <c r="B71" s="151"/>
      <c r="C71" s="44"/>
      <c r="D71" s="112" t="s">
        <v>81</v>
      </c>
      <c r="E71" s="43"/>
      <c r="F71" s="110" t="s">
        <v>81</v>
      </c>
      <c r="G71" s="42"/>
      <c r="H71" s="42">
        <v>315</v>
      </c>
      <c r="I71" s="42"/>
      <c r="J71" s="110" t="s">
        <v>81</v>
      </c>
      <c r="K71" s="40"/>
      <c r="L71" s="112" t="s">
        <v>81</v>
      </c>
      <c r="M71" s="250"/>
      <c r="N71" s="250">
        <v>315</v>
      </c>
      <c r="O71" s="251"/>
    </row>
    <row r="72" spans="1:15" ht="21" customHeight="1">
      <c r="A72" s="224" t="s">
        <v>184</v>
      </c>
      <c r="B72" s="151">
        <v>22</v>
      </c>
      <c r="C72" s="44"/>
      <c r="D72" s="250">
        <v>1141</v>
      </c>
      <c r="E72" s="43"/>
      <c r="F72" s="30">
        <v>3194</v>
      </c>
      <c r="G72" s="30"/>
      <c r="H72" s="30">
        <v>2073</v>
      </c>
      <c r="I72" s="30"/>
      <c r="J72" s="30">
        <v>1141</v>
      </c>
      <c r="K72" s="40"/>
      <c r="L72" s="250">
        <v>3194</v>
      </c>
      <c r="M72" s="250"/>
      <c r="N72" s="250">
        <v>1589</v>
      </c>
      <c r="O72" s="177"/>
    </row>
    <row r="73" spans="1:15" ht="21" customHeight="1">
      <c r="A73" s="224" t="s">
        <v>34</v>
      </c>
      <c r="B73" s="151"/>
      <c r="C73" s="44"/>
      <c r="D73" s="112" t="s">
        <v>81</v>
      </c>
      <c r="E73" s="43"/>
      <c r="F73" s="110" t="s">
        <v>81</v>
      </c>
      <c r="G73" s="42"/>
      <c r="H73" s="42">
        <v>41</v>
      </c>
      <c r="I73" s="42"/>
      <c r="J73" s="112" t="s">
        <v>81</v>
      </c>
      <c r="K73" s="40"/>
      <c r="L73" s="112" t="s">
        <v>81</v>
      </c>
      <c r="M73" s="250"/>
      <c r="N73" s="112" t="s">
        <v>81</v>
      </c>
    </row>
    <row r="74" spans="1:15" ht="21" customHeight="1">
      <c r="A74" s="224" t="s">
        <v>17</v>
      </c>
      <c r="B74" s="151">
        <v>23</v>
      </c>
      <c r="C74" s="44"/>
      <c r="D74" s="250">
        <v>5608</v>
      </c>
      <c r="E74" s="43"/>
      <c r="F74" s="42">
        <v>6306</v>
      </c>
      <c r="G74" s="42"/>
      <c r="H74" s="42">
        <v>16556</v>
      </c>
      <c r="I74" s="42"/>
      <c r="J74" s="30">
        <v>5608</v>
      </c>
      <c r="K74" s="40"/>
      <c r="L74" s="250">
        <v>6306</v>
      </c>
      <c r="M74" s="250"/>
      <c r="N74" s="250">
        <v>4918</v>
      </c>
    </row>
    <row r="75" spans="1:15" ht="21" customHeight="1">
      <c r="A75" s="232" t="s">
        <v>19</v>
      </c>
      <c r="B75" s="151"/>
      <c r="C75" s="44"/>
      <c r="D75" s="41">
        <f>SUM(D62:D74)</f>
        <v>93085</v>
      </c>
      <c r="E75" s="43"/>
      <c r="F75" s="41">
        <f>SUM(F62:F74)</f>
        <v>71584</v>
      </c>
      <c r="G75" s="42"/>
      <c r="H75" s="41">
        <f>SUM(H62:H74)</f>
        <v>216794</v>
      </c>
      <c r="I75" s="42"/>
      <c r="J75" s="41">
        <f>SUM(J62:J74)</f>
        <v>91960</v>
      </c>
      <c r="K75" s="40"/>
      <c r="L75" s="41">
        <f>SUM(L62:L74)</f>
        <v>70764</v>
      </c>
      <c r="M75" s="42"/>
      <c r="N75" s="41">
        <f>SUM(N62:N74)</f>
        <v>30442</v>
      </c>
    </row>
    <row r="76" spans="1:15" ht="9" customHeight="1">
      <c r="A76" s="224"/>
      <c r="B76" s="151"/>
      <c r="C76" s="43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</row>
    <row r="77" spans="1:15" ht="21" customHeight="1">
      <c r="A77" s="232" t="s">
        <v>35</v>
      </c>
      <c r="B77" s="151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</row>
    <row r="78" spans="1:15" ht="21" customHeight="1">
      <c r="A78" s="224" t="s">
        <v>182</v>
      </c>
      <c r="B78" s="151">
        <v>22</v>
      </c>
      <c r="C78" s="44"/>
      <c r="D78" s="111" t="s">
        <v>81</v>
      </c>
      <c r="E78" s="43"/>
      <c r="F78" s="110" t="s">
        <v>81</v>
      </c>
      <c r="G78" s="42"/>
      <c r="H78" s="42">
        <v>4868</v>
      </c>
      <c r="I78" s="42"/>
      <c r="J78" s="111" t="s">
        <v>81</v>
      </c>
      <c r="K78" s="40"/>
      <c r="L78" s="111" t="s">
        <v>81</v>
      </c>
      <c r="M78" s="243"/>
      <c r="N78" s="243">
        <v>3206</v>
      </c>
    </row>
    <row r="79" spans="1:15" ht="21" customHeight="1">
      <c r="A79" s="224" t="s">
        <v>50</v>
      </c>
      <c r="B79" s="151">
        <v>24</v>
      </c>
      <c r="C79" s="44"/>
      <c r="D79" s="110">
        <v>6795</v>
      </c>
      <c r="E79" s="43"/>
      <c r="F79" s="42">
        <v>13325</v>
      </c>
      <c r="G79" s="42"/>
      <c r="H79" s="42">
        <v>45593</v>
      </c>
      <c r="I79" s="42"/>
      <c r="J79" s="126">
        <v>6795</v>
      </c>
      <c r="K79" s="40"/>
      <c r="L79" s="243">
        <v>13325</v>
      </c>
      <c r="M79" s="243"/>
      <c r="N79" s="243">
        <v>18166</v>
      </c>
    </row>
    <row r="80" spans="1:15" ht="21" customHeight="1">
      <c r="A80" s="224" t="s">
        <v>109</v>
      </c>
      <c r="B80" s="151"/>
      <c r="C80" s="44"/>
      <c r="D80" s="110">
        <v>334</v>
      </c>
      <c r="E80" s="43"/>
      <c r="F80" s="42">
        <v>334</v>
      </c>
      <c r="G80" s="42"/>
      <c r="H80" s="42">
        <v>4000</v>
      </c>
      <c r="I80" s="42"/>
      <c r="J80" s="30">
        <v>334</v>
      </c>
      <c r="K80" s="40"/>
      <c r="L80" s="243">
        <v>334</v>
      </c>
      <c r="M80" s="243"/>
      <c r="N80" s="243">
        <v>4000</v>
      </c>
    </row>
    <row r="81" spans="1:15" ht="21" customHeight="1">
      <c r="A81" s="224" t="s">
        <v>36</v>
      </c>
      <c r="B81" s="151">
        <v>26</v>
      </c>
      <c r="C81" s="44"/>
      <c r="D81" s="110">
        <v>136</v>
      </c>
      <c r="E81" s="43"/>
      <c r="F81" s="243">
        <v>125</v>
      </c>
      <c r="G81" s="243"/>
      <c r="H81" s="243">
        <v>152</v>
      </c>
      <c r="I81" s="98"/>
      <c r="J81" s="30">
        <v>136</v>
      </c>
      <c r="K81" s="40"/>
      <c r="L81" s="243">
        <v>125</v>
      </c>
      <c r="M81" s="243"/>
      <c r="N81" s="243">
        <v>141</v>
      </c>
    </row>
    <row r="82" spans="1:15" ht="21" customHeight="1">
      <c r="A82" s="224" t="s">
        <v>5</v>
      </c>
      <c r="C82" s="44"/>
      <c r="D82" s="110" t="s">
        <v>81</v>
      </c>
      <c r="E82" s="43"/>
      <c r="F82" s="110" t="s">
        <v>81</v>
      </c>
      <c r="G82" s="42"/>
      <c r="H82" s="42">
        <v>1429</v>
      </c>
      <c r="I82" s="42"/>
      <c r="J82" s="110" t="s">
        <v>81</v>
      </c>
      <c r="K82" s="40"/>
      <c r="L82" s="111" t="s">
        <v>81</v>
      </c>
      <c r="M82" s="243"/>
      <c r="N82" s="243">
        <v>42</v>
      </c>
    </row>
    <row r="83" spans="1:15" ht="21" customHeight="1">
      <c r="A83" s="232" t="s">
        <v>20</v>
      </c>
      <c r="C83" s="44"/>
      <c r="D83" s="41">
        <f>SUM(D78:D82)</f>
        <v>7265</v>
      </c>
      <c r="E83" s="43"/>
      <c r="F83" s="41">
        <f>SUM(F78:F82)</f>
        <v>13784</v>
      </c>
      <c r="G83" s="42"/>
      <c r="H83" s="41">
        <f>SUM(H78:H82)</f>
        <v>56042</v>
      </c>
      <c r="I83" s="42"/>
      <c r="J83" s="41">
        <f>SUM(J78:J82)</f>
        <v>7265</v>
      </c>
      <c r="K83" s="40"/>
      <c r="L83" s="41">
        <f>SUM(L78:L82)</f>
        <v>13784</v>
      </c>
      <c r="M83" s="42"/>
      <c r="N83" s="41">
        <f>SUM(N78:N82)</f>
        <v>25555</v>
      </c>
    </row>
    <row r="84" spans="1:15" ht="8.4" customHeight="1">
      <c r="A84" s="232"/>
      <c r="C84" s="44"/>
      <c r="D84" s="147"/>
      <c r="E84" s="44"/>
      <c r="F84" s="28"/>
      <c r="G84" s="42"/>
      <c r="H84" s="28"/>
      <c r="I84" s="42"/>
      <c r="J84" s="28"/>
      <c r="K84" s="42"/>
      <c r="L84" s="28"/>
      <c r="M84" s="42"/>
      <c r="N84" s="28"/>
      <c r="O84" s="18"/>
    </row>
    <row r="85" spans="1:15" ht="21" customHeight="1">
      <c r="A85" s="232" t="s">
        <v>21</v>
      </c>
      <c r="C85" s="43"/>
      <c r="D85" s="27">
        <f>SUM(D75,D83)</f>
        <v>100350</v>
      </c>
      <c r="E85" s="44"/>
      <c r="F85" s="27">
        <f>SUM(F75,F83)</f>
        <v>85368</v>
      </c>
      <c r="G85" s="42"/>
      <c r="H85" s="27">
        <f>SUM(H75,H83)</f>
        <v>272836</v>
      </c>
      <c r="I85" s="42"/>
      <c r="J85" s="27">
        <f>SUM(J75,J83)</f>
        <v>99225</v>
      </c>
      <c r="K85" s="42"/>
      <c r="L85" s="27">
        <f>SUM(L75,L83)</f>
        <v>84548</v>
      </c>
      <c r="M85" s="42"/>
      <c r="N85" s="27">
        <f>SUM(N75,N83)</f>
        <v>55997</v>
      </c>
      <c r="O85" s="18"/>
    </row>
    <row r="86" spans="1:15" ht="21" customHeight="1">
      <c r="A86" s="232" t="s">
        <v>8</v>
      </c>
      <c r="B86" s="151"/>
      <c r="C86" s="45"/>
      <c r="D86" s="247"/>
      <c r="E86" s="50"/>
      <c r="F86" s="247"/>
      <c r="G86" s="247"/>
      <c r="H86" s="247"/>
      <c r="I86" s="247"/>
      <c r="J86" s="247"/>
      <c r="K86" s="50"/>
      <c r="L86" s="247"/>
      <c r="M86" s="247"/>
      <c r="N86" s="247"/>
    </row>
    <row r="87" spans="1:15" ht="21" customHeight="1">
      <c r="A87" s="224" t="s">
        <v>101</v>
      </c>
      <c r="B87" s="151"/>
      <c r="C87" s="31"/>
      <c r="D87" s="31"/>
      <c r="E87" s="31"/>
      <c r="F87" s="31"/>
      <c r="G87" s="31"/>
      <c r="H87" s="31"/>
      <c r="I87" s="31"/>
      <c r="J87" s="44"/>
      <c r="K87" s="45"/>
      <c r="L87" s="45"/>
      <c r="M87" s="45"/>
      <c r="N87" s="45"/>
    </row>
    <row r="88" spans="1:15" ht="21" customHeight="1">
      <c r="A88" s="224" t="s">
        <v>102</v>
      </c>
      <c r="B88" s="151"/>
      <c r="C88" s="31"/>
      <c r="D88" s="31"/>
      <c r="E88" s="31"/>
      <c r="F88" s="31"/>
      <c r="G88" s="31"/>
      <c r="H88" s="31"/>
      <c r="I88" s="31"/>
      <c r="J88" s="45"/>
      <c r="K88" s="45"/>
      <c r="L88" s="45"/>
      <c r="M88" s="45"/>
      <c r="N88" s="45"/>
    </row>
    <row r="89" spans="1:15" ht="21" customHeight="1" thickBot="1">
      <c r="A89" s="224" t="s">
        <v>103</v>
      </c>
      <c r="B89" s="151">
        <v>25</v>
      </c>
      <c r="C89" s="31"/>
      <c r="D89" s="29">
        <v>337500</v>
      </c>
      <c r="E89" s="31"/>
      <c r="F89" s="29">
        <v>337500</v>
      </c>
      <c r="G89" s="42"/>
      <c r="H89" s="29">
        <v>225000</v>
      </c>
      <c r="I89" s="30"/>
      <c r="J89" s="29">
        <v>337500</v>
      </c>
      <c r="K89" s="98"/>
      <c r="L89" s="29">
        <v>337500</v>
      </c>
      <c r="M89" s="42"/>
      <c r="N89" s="29">
        <v>225000</v>
      </c>
    </row>
    <row r="90" spans="1:15" ht="21" customHeight="1" thickTop="1">
      <c r="A90" s="224" t="s">
        <v>179</v>
      </c>
      <c r="B90" s="151"/>
      <c r="C90" s="31"/>
      <c r="D90" s="44"/>
      <c r="E90" s="31"/>
      <c r="F90" s="42"/>
      <c r="G90" s="42"/>
      <c r="H90" s="42"/>
      <c r="I90" s="30"/>
      <c r="J90" s="42"/>
      <c r="K90" s="98"/>
      <c r="L90" s="42"/>
      <c r="M90" s="42"/>
      <c r="N90" s="42"/>
    </row>
    <row r="91" spans="1:15" ht="21" customHeight="1">
      <c r="A91" s="224" t="s">
        <v>175</v>
      </c>
      <c r="B91" s="151"/>
      <c r="C91" s="31"/>
      <c r="D91" s="44"/>
      <c r="E91" s="31"/>
      <c r="F91" s="42"/>
      <c r="G91" s="42"/>
      <c r="H91" s="42"/>
      <c r="I91" s="30"/>
      <c r="J91" s="42"/>
      <c r="K91" s="98"/>
      <c r="L91" s="42"/>
      <c r="M91" s="42"/>
      <c r="N91" s="42"/>
    </row>
    <row r="92" spans="1:15" ht="21" customHeight="1">
      <c r="A92" s="224" t="s">
        <v>174</v>
      </c>
      <c r="B92" s="151">
        <v>25</v>
      </c>
      <c r="C92" s="44"/>
      <c r="D92" s="243">
        <f>+'SE_CON (T)'!F23</f>
        <v>337497</v>
      </c>
      <c r="E92" s="43"/>
      <c r="F92" s="243">
        <f>+'SE_CON (T)'!F15</f>
        <v>238796</v>
      </c>
      <c r="G92" s="243"/>
      <c r="H92" s="243">
        <f>+'SE_CON (T)'!F27</f>
        <v>225000</v>
      </c>
      <c r="I92" s="42"/>
      <c r="J92" s="42">
        <f>+'SE_COM (T)'!D22</f>
        <v>337497</v>
      </c>
      <c r="K92" s="40"/>
      <c r="L92" s="250">
        <f>+'SE_COM (T)'!D14</f>
        <v>238796</v>
      </c>
      <c r="M92" s="250"/>
      <c r="N92" s="250">
        <v>225000</v>
      </c>
    </row>
    <row r="93" spans="1:15" ht="21" customHeight="1">
      <c r="A93" s="224" t="s">
        <v>173</v>
      </c>
      <c r="B93" s="151"/>
      <c r="C93" s="44"/>
      <c r="D93" s="243">
        <f>+'SE_CON (T)'!H23</f>
        <v>-5895</v>
      </c>
      <c r="E93" s="43"/>
      <c r="F93" s="243">
        <f>+'SE_CON (T)'!H15</f>
        <v>80963</v>
      </c>
      <c r="G93" s="243"/>
      <c r="H93" s="243">
        <f>+'SE_CON (T)'!H27</f>
        <v>80963</v>
      </c>
      <c r="I93" s="243"/>
      <c r="J93" s="42">
        <f>+'SE_COM (T)'!F22</f>
        <v>-5895</v>
      </c>
      <c r="K93" s="40"/>
      <c r="L93" s="243">
        <f>+'SE_COM (T)'!F14</f>
        <v>80963</v>
      </c>
      <c r="M93" s="243"/>
      <c r="N93" s="243">
        <v>80963</v>
      </c>
    </row>
    <row r="94" spans="1:15" ht="21" customHeight="1">
      <c r="A94" s="224" t="s">
        <v>195</v>
      </c>
      <c r="B94" s="152"/>
      <c r="C94" s="44"/>
      <c r="D94" s="243">
        <f>+'SE_CON (T)'!J23</f>
        <v>-226</v>
      </c>
      <c r="E94" s="43"/>
      <c r="F94" s="111">
        <f>+'SE_CON (T)'!J15</f>
        <v>-226</v>
      </c>
      <c r="G94" s="243"/>
      <c r="H94" s="243">
        <f>+'SE_CON (T)'!J27</f>
        <v>21935</v>
      </c>
      <c r="I94" s="243"/>
      <c r="J94" s="110" t="s">
        <v>81</v>
      </c>
      <c r="K94" s="40"/>
      <c r="L94" s="111" t="s">
        <v>81</v>
      </c>
      <c r="M94" s="243"/>
      <c r="N94" s="111" t="s">
        <v>81</v>
      </c>
    </row>
    <row r="95" spans="1:15" ht="21" customHeight="1">
      <c r="A95" s="224" t="s">
        <v>14</v>
      </c>
      <c r="B95" s="151"/>
      <c r="C95" s="44"/>
      <c r="D95" s="243"/>
      <c r="E95" s="43"/>
      <c r="F95" s="42"/>
      <c r="G95" s="42"/>
      <c r="H95" s="42"/>
      <c r="I95" s="42"/>
      <c r="J95" s="42"/>
      <c r="K95" s="40"/>
      <c r="L95" s="98"/>
      <c r="M95" s="98"/>
      <c r="N95" s="98"/>
    </row>
    <row r="96" spans="1:15" ht="21" customHeight="1">
      <c r="A96" s="249" t="s">
        <v>99</v>
      </c>
      <c r="B96" s="151"/>
      <c r="C96" s="44"/>
      <c r="D96" s="243">
        <f>+'SE_CON (T)'!L23</f>
        <v>11250</v>
      </c>
      <c r="E96" s="43"/>
      <c r="F96" s="42">
        <f>+'SE_CON (T)'!L15</f>
        <v>11250</v>
      </c>
      <c r="G96" s="42"/>
      <c r="H96" s="42">
        <f>+'SE_CON (T)'!L27</f>
        <v>11250</v>
      </c>
      <c r="I96" s="42"/>
      <c r="J96" s="42">
        <f>+'SE_COM (T)'!H22</f>
        <v>11250</v>
      </c>
      <c r="K96" s="40"/>
      <c r="L96" s="243">
        <f>+'SE_COM (T)'!H14</f>
        <v>11250</v>
      </c>
      <c r="M96" s="243"/>
      <c r="N96" s="243">
        <v>11250</v>
      </c>
    </row>
    <row r="97" spans="1:15" ht="21" customHeight="1">
      <c r="A97" s="249" t="s">
        <v>100</v>
      </c>
      <c r="C97" s="43"/>
      <c r="D97" s="243">
        <f>+'SE_CON (T)'!N23</f>
        <v>-378244</v>
      </c>
      <c r="E97" s="43"/>
      <c r="F97" s="98">
        <f>+'SE_CON (T)'!N15</f>
        <v>-329236</v>
      </c>
      <c r="G97" s="98"/>
      <c r="H97" s="98">
        <f>+'SE_CON (T)'!N27</f>
        <v>-98826</v>
      </c>
      <c r="I97" s="42"/>
      <c r="J97" s="42">
        <f>+'SE_COM (T)'!J22</f>
        <v>-379997</v>
      </c>
      <c r="K97" s="40"/>
      <c r="L97" s="243">
        <f>+'SE_COM (T)'!J14</f>
        <v>-332582</v>
      </c>
      <c r="M97" s="243"/>
      <c r="N97" s="243">
        <f>'SE_COM (T)'!J26</f>
        <v>-32009</v>
      </c>
    </row>
    <row r="98" spans="1:15" ht="21" customHeight="1">
      <c r="A98" s="224" t="s">
        <v>37</v>
      </c>
      <c r="C98" s="43"/>
      <c r="D98" s="243">
        <f>+'SE_CON (T)'!T23</f>
        <v>1054</v>
      </c>
      <c r="E98" s="43"/>
      <c r="F98" s="42">
        <f>+'SE_CON (T)'!T15</f>
        <v>159</v>
      </c>
      <c r="G98" s="42"/>
      <c r="H98" s="42">
        <f>+'SE_CON (T)'!T27</f>
        <v>-8064</v>
      </c>
      <c r="I98" s="42"/>
      <c r="J98" s="42">
        <f>+'SE_COM (T)'!L22</f>
        <v>541</v>
      </c>
      <c r="K98" s="40"/>
      <c r="L98" s="42">
        <f>+'SE_COM (T)'!L14</f>
        <v>500</v>
      </c>
      <c r="M98" s="42"/>
      <c r="N98" s="42">
        <v>564</v>
      </c>
    </row>
    <row r="99" spans="1:15" ht="21" customHeight="1">
      <c r="A99" s="209" t="s">
        <v>110</v>
      </c>
      <c r="C99" s="43"/>
      <c r="D99" s="28">
        <f>SUM(D92:D98)</f>
        <v>-34564</v>
      </c>
      <c r="E99" s="44"/>
      <c r="F99" s="28">
        <f>SUM(F92:F98)</f>
        <v>1706</v>
      </c>
      <c r="G99" s="42"/>
      <c r="H99" s="28">
        <f>SUM(H92:H98)</f>
        <v>232258</v>
      </c>
      <c r="I99" s="42"/>
      <c r="J99" s="28">
        <f>SUM(J92:J98)</f>
        <v>-36604</v>
      </c>
      <c r="K99" s="42"/>
      <c r="L99" s="28">
        <f>SUM(L92:L98)</f>
        <v>-1073</v>
      </c>
      <c r="M99" s="42"/>
      <c r="N99" s="28">
        <f>SUM(N92:N98)</f>
        <v>285768</v>
      </c>
    </row>
    <row r="100" spans="1:15" ht="21" customHeight="1">
      <c r="A100" s="210" t="s">
        <v>111</v>
      </c>
      <c r="C100" s="43"/>
      <c r="D100" s="211" t="s">
        <v>81</v>
      </c>
      <c r="E100" s="44"/>
      <c r="F100" s="133" t="s">
        <v>81</v>
      </c>
      <c r="G100" s="42"/>
      <c r="H100" s="27">
        <f>+'SE_CON (T)'!X27</f>
        <v>-16796</v>
      </c>
      <c r="I100" s="42"/>
      <c r="J100" s="133" t="s">
        <v>81</v>
      </c>
      <c r="K100" s="42"/>
      <c r="L100" s="133" t="s">
        <v>81</v>
      </c>
      <c r="M100" s="42"/>
      <c r="N100" s="133" t="s">
        <v>81</v>
      </c>
    </row>
    <row r="101" spans="1:15" ht="21" customHeight="1">
      <c r="A101" s="232" t="s">
        <v>6</v>
      </c>
      <c r="C101" s="45"/>
      <c r="D101" s="252">
        <f>SUM(D99:D100)</f>
        <v>-34564</v>
      </c>
      <c r="E101" s="45"/>
      <c r="F101" s="252">
        <f>SUM(F99:F100)</f>
        <v>1706</v>
      </c>
      <c r="G101" s="99"/>
      <c r="H101" s="252">
        <f>SUM(H99:H100)</f>
        <v>215462</v>
      </c>
      <c r="I101" s="99"/>
      <c r="J101" s="252">
        <f>SUM(J99:J100)</f>
        <v>-36604</v>
      </c>
      <c r="K101" s="98"/>
      <c r="L101" s="252">
        <f>SUM(L99:L100)</f>
        <v>-1073</v>
      </c>
      <c r="M101" s="99"/>
      <c r="N101" s="252">
        <f>SUM(N99:N100)</f>
        <v>285768</v>
      </c>
    </row>
    <row r="102" spans="1:15" ht="9" customHeight="1">
      <c r="A102" s="232"/>
      <c r="C102" s="45"/>
      <c r="D102" s="253"/>
      <c r="E102" s="45"/>
      <c r="F102" s="254"/>
      <c r="G102" s="99"/>
      <c r="H102" s="254"/>
      <c r="I102" s="99"/>
      <c r="J102" s="254"/>
      <c r="K102" s="98"/>
      <c r="L102" s="254"/>
      <c r="M102" s="99"/>
      <c r="N102" s="254"/>
    </row>
    <row r="103" spans="1:15" ht="21" customHeight="1" thickBot="1">
      <c r="A103" s="232" t="s">
        <v>12</v>
      </c>
      <c r="C103" s="45"/>
      <c r="D103" s="255">
        <f>SUM(D101,D85)</f>
        <v>65786</v>
      </c>
      <c r="E103" s="33"/>
      <c r="F103" s="255">
        <f>SUM(F101,F85)</f>
        <v>87074</v>
      </c>
      <c r="G103" s="99"/>
      <c r="H103" s="255">
        <f>SUM(H101,H85)</f>
        <v>488298</v>
      </c>
      <c r="I103" s="99"/>
      <c r="J103" s="255">
        <f>SUM(J101,J85)</f>
        <v>62621</v>
      </c>
      <c r="K103" s="99"/>
      <c r="L103" s="255">
        <f>SUM(L101,L85)</f>
        <v>83475</v>
      </c>
      <c r="M103" s="99"/>
      <c r="N103" s="255">
        <f>SUM(N101,N85)</f>
        <v>341765</v>
      </c>
    </row>
    <row r="104" spans="1:15" ht="21" customHeight="1" thickTop="1">
      <c r="A104" s="224"/>
      <c r="C104" s="45"/>
    </row>
    <row r="105" spans="1:15" ht="21" customHeight="1">
      <c r="A105" s="224"/>
      <c r="C105" s="45"/>
    </row>
    <row r="106" spans="1:15" ht="21" customHeight="1">
      <c r="A106" s="224"/>
      <c r="C106" s="45"/>
    </row>
    <row r="107" spans="1:15" ht="21" customHeight="1">
      <c r="A107" s="93" t="s">
        <v>106</v>
      </c>
      <c r="B107" s="24" t="s">
        <v>74</v>
      </c>
      <c r="C107" s="45"/>
      <c r="D107" s="45"/>
      <c r="E107" s="45"/>
      <c r="I107" s="45"/>
      <c r="J107" s="93" t="s">
        <v>106</v>
      </c>
      <c r="K107" s="45"/>
      <c r="L107" s="24" t="s">
        <v>74</v>
      </c>
      <c r="M107" s="24"/>
      <c r="N107" s="24"/>
    </row>
    <row r="108" spans="1:15" ht="21" customHeight="1">
      <c r="C108" s="45"/>
    </row>
    <row r="109" spans="1:15">
      <c r="A109" s="34"/>
      <c r="C109" s="45"/>
      <c r="D109" s="98">
        <f>D45-D103</f>
        <v>0</v>
      </c>
      <c r="E109" s="98"/>
      <c r="F109" s="98">
        <f>F45-F103</f>
        <v>0</v>
      </c>
      <c r="G109" s="98"/>
      <c r="H109" s="98">
        <f>H45-H103</f>
        <v>0</v>
      </c>
      <c r="I109" s="98"/>
      <c r="J109" s="98">
        <f>J45-J103</f>
        <v>0</v>
      </c>
      <c r="K109" s="98"/>
      <c r="L109" s="98">
        <f>L103-L45</f>
        <v>0</v>
      </c>
      <c r="M109" s="98"/>
      <c r="N109" s="98">
        <f>N45-N103</f>
        <v>0</v>
      </c>
      <c r="O109" s="98"/>
    </row>
    <row r="110" spans="1:15">
      <c r="A110" s="98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</row>
    <row r="111" spans="1:15">
      <c r="A111" s="98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</row>
    <row r="112" spans="1:15">
      <c r="A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</row>
    <row r="114" spans="1:14">
      <c r="A114" s="45"/>
      <c r="C114" s="45"/>
      <c r="E114" s="45"/>
      <c r="J114" s="45"/>
      <c r="K114" s="45"/>
      <c r="L114" s="45"/>
      <c r="M114" s="45"/>
      <c r="N114" s="45"/>
    </row>
    <row r="115" spans="1:14">
      <c r="A115" s="45"/>
      <c r="C115" s="45"/>
      <c r="E115" s="45"/>
      <c r="J115" s="45"/>
      <c r="K115" s="45"/>
      <c r="L115" s="45"/>
      <c r="M115" s="45"/>
      <c r="N115" s="45"/>
    </row>
    <row r="116" spans="1:14">
      <c r="A116" s="45"/>
      <c r="C116" s="45"/>
      <c r="E116" s="45"/>
      <c r="J116" s="45"/>
      <c r="K116" s="45"/>
      <c r="L116" s="45"/>
      <c r="M116" s="45"/>
      <c r="N116" s="45"/>
    </row>
    <row r="117" spans="1:14">
      <c r="A117" s="45"/>
      <c r="C117" s="45"/>
      <c r="E117" s="45"/>
      <c r="J117" s="45"/>
      <c r="K117" s="45"/>
      <c r="L117" s="45"/>
      <c r="M117" s="45"/>
      <c r="N117" s="45"/>
    </row>
    <row r="118" spans="1:14">
      <c r="A118" s="45"/>
      <c r="C118" s="45"/>
      <c r="E118" s="45"/>
      <c r="J118" s="45"/>
      <c r="K118" s="45"/>
      <c r="L118" s="45"/>
      <c r="M118" s="45"/>
      <c r="N118" s="45"/>
    </row>
    <row r="119" spans="1:14">
      <c r="A119" s="45"/>
      <c r="C119" s="45"/>
      <c r="E119" s="45"/>
      <c r="J119" s="45"/>
      <c r="K119" s="45"/>
      <c r="L119" s="45"/>
      <c r="M119" s="45"/>
      <c r="N119" s="45"/>
    </row>
    <row r="120" spans="1:14">
      <c r="A120" s="45"/>
      <c r="C120" s="45"/>
      <c r="E120" s="45"/>
      <c r="J120" s="45"/>
      <c r="K120" s="45"/>
      <c r="L120" s="45"/>
      <c r="M120" s="45"/>
      <c r="N120" s="45"/>
    </row>
    <row r="121" spans="1:14">
      <c r="A121" s="45"/>
      <c r="C121" s="45"/>
      <c r="E121" s="45"/>
      <c r="J121" s="45"/>
      <c r="K121" s="45"/>
      <c r="L121" s="45"/>
      <c r="M121" s="45"/>
      <c r="N121" s="45"/>
    </row>
    <row r="122" spans="1:14">
      <c r="A122" s="45"/>
      <c r="C122" s="45"/>
      <c r="E122" s="45"/>
      <c r="J122" s="45"/>
      <c r="K122" s="45"/>
      <c r="L122" s="45"/>
      <c r="M122" s="45"/>
      <c r="N122" s="45"/>
    </row>
    <row r="123" spans="1:14">
      <c r="A123" s="45"/>
      <c r="C123" s="45"/>
      <c r="E123" s="45"/>
      <c r="J123" s="45"/>
      <c r="K123" s="45"/>
      <c r="L123" s="45"/>
      <c r="M123" s="45"/>
      <c r="N123" s="45"/>
    </row>
    <row r="124" spans="1:14" ht="18.75" customHeight="1">
      <c r="A124" s="45"/>
      <c r="C124" s="45"/>
      <c r="E124" s="45"/>
      <c r="J124" s="45"/>
      <c r="K124" s="45"/>
      <c r="L124" s="45"/>
      <c r="M124" s="45"/>
      <c r="N124" s="45"/>
    </row>
    <row r="125" spans="1:14"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</row>
    <row r="126" spans="1:14">
      <c r="D126" s="256"/>
      <c r="E126" s="257"/>
      <c r="F126" s="257"/>
      <c r="G126" s="257"/>
      <c r="H126" s="257"/>
      <c r="I126" s="257"/>
      <c r="J126" s="257"/>
      <c r="K126" s="257"/>
      <c r="L126" s="257"/>
      <c r="M126" s="257"/>
      <c r="N126" s="257"/>
    </row>
    <row r="127" spans="1:14">
      <c r="D127" s="257"/>
      <c r="E127" s="257"/>
      <c r="F127" s="257"/>
      <c r="G127" s="257"/>
      <c r="H127" s="257"/>
      <c r="I127" s="257"/>
      <c r="J127" s="257"/>
      <c r="K127" s="257"/>
      <c r="L127" s="257"/>
      <c r="M127" s="257"/>
      <c r="N127" s="257"/>
    </row>
    <row r="128" spans="1:14"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</row>
    <row r="129" spans="4:14"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</row>
    <row r="130" spans="4:14"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</row>
  </sheetData>
  <mergeCells count="6">
    <mergeCell ref="D6:N6"/>
    <mergeCell ref="D56:N56"/>
    <mergeCell ref="D7:H7"/>
    <mergeCell ref="J7:N7"/>
    <mergeCell ref="D57:H57"/>
    <mergeCell ref="J57:N57"/>
  </mergeCells>
  <pageMargins left="0.70866141732283472" right="0.11811023622047245" top="0.78740157480314965" bottom="0.59055118110236227" header="0.39370078740157483" footer="0.39370078740157483"/>
  <pageSetup paperSize="9" scale="63" firstPageNumber="8" fitToHeight="2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9"/>
  <sheetViews>
    <sheetView view="pageBreakPreview" topLeftCell="A7" zoomScale="110" zoomScaleNormal="70" zoomScaleSheetLayoutView="110" workbookViewId="0">
      <selection activeCell="B9" sqref="B9"/>
    </sheetView>
  </sheetViews>
  <sheetFormatPr defaultRowHeight="19.8"/>
  <cols>
    <col min="1" max="1" width="2.5546875" style="51" customWidth="1"/>
    <col min="2" max="2" width="64.88671875" style="51" customWidth="1"/>
    <col min="3" max="3" width="9.109375" style="13" customWidth="1"/>
    <col min="4" max="4" width="1" style="51" customWidth="1"/>
    <col min="5" max="5" width="15.44140625" style="34" customWidth="1"/>
    <col min="6" max="6" width="1" style="34" customWidth="1"/>
    <col min="7" max="7" width="15.44140625" style="34" customWidth="1"/>
    <col min="8" max="8" width="1.109375" style="34" customWidth="1"/>
    <col min="9" max="9" width="15.33203125" style="243" customWidth="1"/>
    <col min="10" max="10" width="1" style="34" customWidth="1"/>
    <col min="11" max="11" width="15.44140625" style="243" customWidth="1"/>
    <col min="12" max="189" width="8.88671875" style="51"/>
    <col min="190" max="191" width="2.109375" style="51" customWidth="1"/>
    <col min="192" max="192" width="37.44140625" style="51" customWidth="1"/>
    <col min="193" max="193" width="6.109375" style="51" customWidth="1"/>
    <col min="194" max="194" width="0.5546875" style="51" customWidth="1"/>
    <col min="195" max="195" width="16.88671875" style="51" customWidth="1"/>
    <col min="196" max="196" width="0.5546875" style="51" customWidth="1"/>
    <col min="197" max="197" width="16.88671875" style="51" customWidth="1"/>
    <col min="198" max="198" width="0.88671875" style="51" customWidth="1"/>
    <col min="199" max="199" width="16.88671875" style="51" customWidth="1"/>
    <col min="200" max="200" width="1" style="51" customWidth="1"/>
    <col min="201" max="201" width="16.88671875" style="51" customWidth="1"/>
    <col min="202" max="202" width="4.109375" style="51" customWidth="1"/>
    <col min="203" max="203" width="2.5546875" style="51" customWidth="1"/>
    <col min="204" max="445" width="8.88671875" style="51"/>
    <col min="446" max="447" width="2.109375" style="51" customWidth="1"/>
    <col min="448" max="448" width="37.44140625" style="51" customWidth="1"/>
    <col min="449" max="449" width="6.109375" style="51" customWidth="1"/>
    <col min="450" max="450" width="0.5546875" style="51" customWidth="1"/>
    <col min="451" max="451" width="16.88671875" style="51" customWidth="1"/>
    <col min="452" max="452" width="0.5546875" style="51" customWidth="1"/>
    <col min="453" max="453" width="16.88671875" style="51" customWidth="1"/>
    <col min="454" max="454" width="0.88671875" style="51" customWidth="1"/>
    <col min="455" max="455" width="16.88671875" style="51" customWidth="1"/>
    <col min="456" max="456" width="1" style="51" customWidth="1"/>
    <col min="457" max="457" width="16.88671875" style="51" customWidth="1"/>
    <col min="458" max="458" width="4.109375" style="51" customWidth="1"/>
    <col min="459" max="459" width="2.5546875" style="51" customWidth="1"/>
    <col min="460" max="701" width="8.88671875" style="51"/>
    <col min="702" max="703" width="2.109375" style="51" customWidth="1"/>
    <col min="704" max="704" width="37.44140625" style="51" customWidth="1"/>
    <col min="705" max="705" width="6.109375" style="51" customWidth="1"/>
    <col min="706" max="706" width="0.5546875" style="51" customWidth="1"/>
    <col min="707" max="707" width="16.88671875" style="51" customWidth="1"/>
    <col min="708" max="708" width="0.5546875" style="51" customWidth="1"/>
    <col min="709" max="709" width="16.88671875" style="51" customWidth="1"/>
    <col min="710" max="710" width="0.88671875" style="51" customWidth="1"/>
    <col min="711" max="711" width="16.88671875" style="51" customWidth="1"/>
    <col min="712" max="712" width="1" style="51" customWidth="1"/>
    <col min="713" max="713" width="16.88671875" style="51" customWidth="1"/>
    <col min="714" max="714" width="4.109375" style="51" customWidth="1"/>
    <col min="715" max="715" width="2.5546875" style="51" customWidth="1"/>
    <col min="716" max="957" width="8.88671875" style="51"/>
    <col min="958" max="959" width="2.109375" style="51" customWidth="1"/>
    <col min="960" max="960" width="37.44140625" style="51" customWidth="1"/>
    <col min="961" max="961" width="6.109375" style="51" customWidth="1"/>
    <col min="962" max="962" width="0.5546875" style="51" customWidth="1"/>
    <col min="963" max="963" width="16.88671875" style="51" customWidth="1"/>
    <col min="964" max="964" width="0.5546875" style="51" customWidth="1"/>
    <col min="965" max="965" width="16.88671875" style="51" customWidth="1"/>
    <col min="966" max="966" width="0.88671875" style="51" customWidth="1"/>
    <col min="967" max="967" width="16.88671875" style="51" customWidth="1"/>
    <col min="968" max="968" width="1" style="51" customWidth="1"/>
    <col min="969" max="969" width="16.88671875" style="51" customWidth="1"/>
    <col min="970" max="970" width="4.109375" style="51" customWidth="1"/>
    <col min="971" max="971" width="2.5546875" style="51" customWidth="1"/>
    <col min="972" max="1213" width="8.88671875" style="51"/>
    <col min="1214" max="1215" width="2.109375" style="51" customWidth="1"/>
    <col min="1216" max="1216" width="37.44140625" style="51" customWidth="1"/>
    <col min="1217" max="1217" width="6.109375" style="51" customWidth="1"/>
    <col min="1218" max="1218" width="0.5546875" style="51" customWidth="1"/>
    <col min="1219" max="1219" width="16.88671875" style="51" customWidth="1"/>
    <col min="1220" max="1220" width="0.5546875" style="51" customWidth="1"/>
    <col min="1221" max="1221" width="16.88671875" style="51" customWidth="1"/>
    <col min="1222" max="1222" width="0.88671875" style="51" customWidth="1"/>
    <col min="1223" max="1223" width="16.88671875" style="51" customWidth="1"/>
    <col min="1224" max="1224" width="1" style="51" customWidth="1"/>
    <col min="1225" max="1225" width="16.88671875" style="51" customWidth="1"/>
    <col min="1226" max="1226" width="4.109375" style="51" customWidth="1"/>
    <col min="1227" max="1227" width="2.5546875" style="51" customWidth="1"/>
    <col min="1228" max="1469" width="8.88671875" style="51"/>
    <col min="1470" max="1471" width="2.109375" style="51" customWidth="1"/>
    <col min="1472" max="1472" width="37.44140625" style="51" customWidth="1"/>
    <col min="1473" max="1473" width="6.109375" style="51" customWidth="1"/>
    <col min="1474" max="1474" width="0.5546875" style="51" customWidth="1"/>
    <col min="1475" max="1475" width="16.88671875" style="51" customWidth="1"/>
    <col min="1476" max="1476" width="0.5546875" style="51" customWidth="1"/>
    <col min="1477" max="1477" width="16.88671875" style="51" customWidth="1"/>
    <col min="1478" max="1478" width="0.88671875" style="51" customWidth="1"/>
    <col min="1479" max="1479" width="16.88671875" style="51" customWidth="1"/>
    <col min="1480" max="1480" width="1" style="51" customWidth="1"/>
    <col min="1481" max="1481" width="16.88671875" style="51" customWidth="1"/>
    <col min="1482" max="1482" width="4.109375" style="51" customWidth="1"/>
    <col min="1483" max="1483" width="2.5546875" style="51" customWidth="1"/>
    <col min="1484" max="1725" width="8.88671875" style="51"/>
    <col min="1726" max="1727" width="2.109375" style="51" customWidth="1"/>
    <col min="1728" max="1728" width="37.44140625" style="51" customWidth="1"/>
    <col min="1729" max="1729" width="6.109375" style="51" customWidth="1"/>
    <col min="1730" max="1730" width="0.5546875" style="51" customWidth="1"/>
    <col min="1731" max="1731" width="16.88671875" style="51" customWidth="1"/>
    <col min="1732" max="1732" width="0.5546875" style="51" customWidth="1"/>
    <col min="1733" max="1733" width="16.88671875" style="51" customWidth="1"/>
    <col min="1734" max="1734" width="0.88671875" style="51" customWidth="1"/>
    <col min="1735" max="1735" width="16.88671875" style="51" customWidth="1"/>
    <col min="1736" max="1736" width="1" style="51" customWidth="1"/>
    <col min="1737" max="1737" width="16.88671875" style="51" customWidth="1"/>
    <col min="1738" max="1738" width="4.109375" style="51" customWidth="1"/>
    <col min="1739" max="1739" width="2.5546875" style="51" customWidth="1"/>
    <col min="1740" max="1981" width="8.88671875" style="51"/>
    <col min="1982" max="1983" width="2.109375" style="51" customWidth="1"/>
    <col min="1984" max="1984" width="37.44140625" style="51" customWidth="1"/>
    <col min="1985" max="1985" width="6.109375" style="51" customWidth="1"/>
    <col min="1986" max="1986" width="0.5546875" style="51" customWidth="1"/>
    <col min="1987" max="1987" width="16.88671875" style="51" customWidth="1"/>
    <col min="1988" max="1988" width="0.5546875" style="51" customWidth="1"/>
    <col min="1989" max="1989" width="16.88671875" style="51" customWidth="1"/>
    <col min="1990" max="1990" width="0.88671875" style="51" customWidth="1"/>
    <col min="1991" max="1991" width="16.88671875" style="51" customWidth="1"/>
    <col min="1992" max="1992" width="1" style="51" customWidth="1"/>
    <col min="1993" max="1993" width="16.88671875" style="51" customWidth="1"/>
    <col min="1994" max="1994" width="4.109375" style="51" customWidth="1"/>
    <col min="1995" max="1995" width="2.5546875" style="51" customWidth="1"/>
    <col min="1996" max="2237" width="8.88671875" style="51"/>
    <col min="2238" max="2239" width="2.109375" style="51" customWidth="1"/>
    <col min="2240" max="2240" width="37.44140625" style="51" customWidth="1"/>
    <col min="2241" max="2241" width="6.109375" style="51" customWidth="1"/>
    <col min="2242" max="2242" width="0.5546875" style="51" customWidth="1"/>
    <col min="2243" max="2243" width="16.88671875" style="51" customWidth="1"/>
    <col min="2244" max="2244" width="0.5546875" style="51" customWidth="1"/>
    <col min="2245" max="2245" width="16.88671875" style="51" customWidth="1"/>
    <col min="2246" max="2246" width="0.88671875" style="51" customWidth="1"/>
    <col min="2247" max="2247" width="16.88671875" style="51" customWidth="1"/>
    <col min="2248" max="2248" width="1" style="51" customWidth="1"/>
    <col min="2249" max="2249" width="16.88671875" style="51" customWidth="1"/>
    <col min="2250" max="2250" width="4.109375" style="51" customWidth="1"/>
    <col min="2251" max="2251" width="2.5546875" style="51" customWidth="1"/>
    <col min="2252" max="2493" width="8.88671875" style="51"/>
    <col min="2494" max="2495" width="2.109375" style="51" customWidth="1"/>
    <col min="2496" max="2496" width="37.44140625" style="51" customWidth="1"/>
    <col min="2497" max="2497" width="6.109375" style="51" customWidth="1"/>
    <col min="2498" max="2498" width="0.5546875" style="51" customWidth="1"/>
    <col min="2499" max="2499" width="16.88671875" style="51" customWidth="1"/>
    <col min="2500" max="2500" width="0.5546875" style="51" customWidth="1"/>
    <col min="2501" max="2501" width="16.88671875" style="51" customWidth="1"/>
    <col min="2502" max="2502" width="0.88671875" style="51" customWidth="1"/>
    <col min="2503" max="2503" width="16.88671875" style="51" customWidth="1"/>
    <col min="2504" max="2504" width="1" style="51" customWidth="1"/>
    <col min="2505" max="2505" width="16.88671875" style="51" customWidth="1"/>
    <col min="2506" max="2506" width="4.109375" style="51" customWidth="1"/>
    <col min="2507" max="2507" width="2.5546875" style="51" customWidth="1"/>
    <col min="2508" max="2749" width="8.88671875" style="51"/>
    <col min="2750" max="2751" width="2.109375" style="51" customWidth="1"/>
    <col min="2752" max="2752" width="37.44140625" style="51" customWidth="1"/>
    <col min="2753" max="2753" width="6.109375" style="51" customWidth="1"/>
    <col min="2754" max="2754" width="0.5546875" style="51" customWidth="1"/>
    <col min="2755" max="2755" width="16.88671875" style="51" customWidth="1"/>
    <col min="2756" max="2756" width="0.5546875" style="51" customWidth="1"/>
    <col min="2757" max="2757" width="16.88671875" style="51" customWidth="1"/>
    <col min="2758" max="2758" width="0.88671875" style="51" customWidth="1"/>
    <col min="2759" max="2759" width="16.88671875" style="51" customWidth="1"/>
    <col min="2760" max="2760" width="1" style="51" customWidth="1"/>
    <col min="2761" max="2761" width="16.88671875" style="51" customWidth="1"/>
    <col min="2762" max="2762" width="4.109375" style="51" customWidth="1"/>
    <col min="2763" max="2763" width="2.5546875" style="51" customWidth="1"/>
    <col min="2764" max="3005" width="8.88671875" style="51"/>
    <col min="3006" max="3007" width="2.109375" style="51" customWidth="1"/>
    <col min="3008" max="3008" width="37.44140625" style="51" customWidth="1"/>
    <col min="3009" max="3009" width="6.109375" style="51" customWidth="1"/>
    <col min="3010" max="3010" width="0.5546875" style="51" customWidth="1"/>
    <col min="3011" max="3011" width="16.88671875" style="51" customWidth="1"/>
    <col min="3012" max="3012" width="0.5546875" style="51" customWidth="1"/>
    <col min="3013" max="3013" width="16.88671875" style="51" customWidth="1"/>
    <col min="3014" max="3014" width="0.88671875" style="51" customWidth="1"/>
    <col min="3015" max="3015" width="16.88671875" style="51" customWidth="1"/>
    <col min="3016" max="3016" width="1" style="51" customWidth="1"/>
    <col min="3017" max="3017" width="16.88671875" style="51" customWidth="1"/>
    <col min="3018" max="3018" width="4.109375" style="51" customWidth="1"/>
    <col min="3019" max="3019" width="2.5546875" style="51" customWidth="1"/>
    <col min="3020" max="3261" width="8.88671875" style="51"/>
    <col min="3262" max="3263" width="2.109375" style="51" customWidth="1"/>
    <col min="3264" max="3264" width="37.44140625" style="51" customWidth="1"/>
    <col min="3265" max="3265" width="6.109375" style="51" customWidth="1"/>
    <col min="3266" max="3266" width="0.5546875" style="51" customWidth="1"/>
    <col min="3267" max="3267" width="16.88671875" style="51" customWidth="1"/>
    <col min="3268" max="3268" width="0.5546875" style="51" customWidth="1"/>
    <col min="3269" max="3269" width="16.88671875" style="51" customWidth="1"/>
    <col min="3270" max="3270" width="0.88671875" style="51" customWidth="1"/>
    <col min="3271" max="3271" width="16.88671875" style="51" customWidth="1"/>
    <col min="3272" max="3272" width="1" style="51" customWidth="1"/>
    <col min="3273" max="3273" width="16.88671875" style="51" customWidth="1"/>
    <col min="3274" max="3274" width="4.109375" style="51" customWidth="1"/>
    <col min="3275" max="3275" width="2.5546875" style="51" customWidth="1"/>
    <col min="3276" max="3517" width="8.88671875" style="51"/>
    <col min="3518" max="3519" width="2.109375" style="51" customWidth="1"/>
    <col min="3520" max="3520" width="37.44140625" style="51" customWidth="1"/>
    <col min="3521" max="3521" width="6.109375" style="51" customWidth="1"/>
    <col min="3522" max="3522" width="0.5546875" style="51" customWidth="1"/>
    <col min="3523" max="3523" width="16.88671875" style="51" customWidth="1"/>
    <col min="3524" max="3524" width="0.5546875" style="51" customWidth="1"/>
    <col min="3525" max="3525" width="16.88671875" style="51" customWidth="1"/>
    <col min="3526" max="3526" width="0.88671875" style="51" customWidth="1"/>
    <col min="3527" max="3527" width="16.88671875" style="51" customWidth="1"/>
    <col min="3528" max="3528" width="1" style="51" customWidth="1"/>
    <col min="3529" max="3529" width="16.88671875" style="51" customWidth="1"/>
    <col min="3530" max="3530" width="4.109375" style="51" customWidth="1"/>
    <col min="3531" max="3531" width="2.5546875" style="51" customWidth="1"/>
    <col min="3532" max="3773" width="8.88671875" style="51"/>
    <col min="3774" max="3775" width="2.109375" style="51" customWidth="1"/>
    <col min="3776" max="3776" width="37.44140625" style="51" customWidth="1"/>
    <col min="3777" max="3777" width="6.109375" style="51" customWidth="1"/>
    <col min="3778" max="3778" width="0.5546875" style="51" customWidth="1"/>
    <col min="3779" max="3779" width="16.88671875" style="51" customWidth="1"/>
    <col min="3780" max="3780" width="0.5546875" style="51" customWidth="1"/>
    <col min="3781" max="3781" width="16.88671875" style="51" customWidth="1"/>
    <col min="3782" max="3782" width="0.88671875" style="51" customWidth="1"/>
    <col min="3783" max="3783" width="16.88671875" style="51" customWidth="1"/>
    <col min="3784" max="3784" width="1" style="51" customWidth="1"/>
    <col min="3785" max="3785" width="16.88671875" style="51" customWidth="1"/>
    <col min="3786" max="3786" width="4.109375" style="51" customWidth="1"/>
    <col min="3787" max="3787" width="2.5546875" style="51" customWidth="1"/>
    <col min="3788" max="4029" width="8.88671875" style="51"/>
    <col min="4030" max="4031" width="2.109375" style="51" customWidth="1"/>
    <col min="4032" max="4032" width="37.44140625" style="51" customWidth="1"/>
    <col min="4033" max="4033" width="6.109375" style="51" customWidth="1"/>
    <col min="4034" max="4034" width="0.5546875" style="51" customWidth="1"/>
    <col min="4035" max="4035" width="16.88671875" style="51" customWidth="1"/>
    <col min="4036" max="4036" width="0.5546875" style="51" customWidth="1"/>
    <col min="4037" max="4037" width="16.88671875" style="51" customWidth="1"/>
    <col min="4038" max="4038" width="0.88671875" style="51" customWidth="1"/>
    <col min="4039" max="4039" width="16.88671875" style="51" customWidth="1"/>
    <col min="4040" max="4040" width="1" style="51" customWidth="1"/>
    <col min="4041" max="4041" width="16.88671875" style="51" customWidth="1"/>
    <col min="4042" max="4042" width="4.109375" style="51" customWidth="1"/>
    <col min="4043" max="4043" width="2.5546875" style="51" customWidth="1"/>
    <col min="4044" max="4285" width="8.88671875" style="51"/>
    <col min="4286" max="4287" width="2.109375" style="51" customWidth="1"/>
    <col min="4288" max="4288" width="37.44140625" style="51" customWidth="1"/>
    <col min="4289" max="4289" width="6.109375" style="51" customWidth="1"/>
    <col min="4290" max="4290" width="0.5546875" style="51" customWidth="1"/>
    <col min="4291" max="4291" width="16.88671875" style="51" customWidth="1"/>
    <col min="4292" max="4292" width="0.5546875" style="51" customWidth="1"/>
    <col min="4293" max="4293" width="16.88671875" style="51" customWidth="1"/>
    <col min="4294" max="4294" width="0.88671875" style="51" customWidth="1"/>
    <col min="4295" max="4295" width="16.88671875" style="51" customWidth="1"/>
    <col min="4296" max="4296" width="1" style="51" customWidth="1"/>
    <col min="4297" max="4297" width="16.88671875" style="51" customWidth="1"/>
    <col min="4298" max="4298" width="4.109375" style="51" customWidth="1"/>
    <col min="4299" max="4299" width="2.5546875" style="51" customWidth="1"/>
    <col min="4300" max="4541" width="8.88671875" style="51"/>
    <col min="4542" max="4543" width="2.109375" style="51" customWidth="1"/>
    <col min="4544" max="4544" width="37.44140625" style="51" customWidth="1"/>
    <col min="4545" max="4545" width="6.109375" style="51" customWidth="1"/>
    <col min="4546" max="4546" width="0.5546875" style="51" customWidth="1"/>
    <col min="4547" max="4547" width="16.88671875" style="51" customWidth="1"/>
    <col min="4548" max="4548" width="0.5546875" style="51" customWidth="1"/>
    <col min="4549" max="4549" width="16.88671875" style="51" customWidth="1"/>
    <col min="4550" max="4550" width="0.88671875" style="51" customWidth="1"/>
    <col min="4551" max="4551" width="16.88671875" style="51" customWidth="1"/>
    <col min="4552" max="4552" width="1" style="51" customWidth="1"/>
    <col min="4553" max="4553" width="16.88671875" style="51" customWidth="1"/>
    <col min="4554" max="4554" width="4.109375" style="51" customWidth="1"/>
    <col min="4555" max="4555" width="2.5546875" style="51" customWidth="1"/>
    <col min="4556" max="4797" width="8.88671875" style="51"/>
    <col min="4798" max="4799" width="2.109375" style="51" customWidth="1"/>
    <col min="4800" max="4800" width="37.44140625" style="51" customWidth="1"/>
    <col min="4801" max="4801" width="6.109375" style="51" customWidth="1"/>
    <col min="4802" max="4802" width="0.5546875" style="51" customWidth="1"/>
    <col min="4803" max="4803" width="16.88671875" style="51" customWidth="1"/>
    <col min="4804" max="4804" width="0.5546875" style="51" customWidth="1"/>
    <col min="4805" max="4805" width="16.88671875" style="51" customWidth="1"/>
    <col min="4806" max="4806" width="0.88671875" style="51" customWidth="1"/>
    <col min="4807" max="4807" width="16.88671875" style="51" customWidth="1"/>
    <col min="4808" max="4808" width="1" style="51" customWidth="1"/>
    <col min="4809" max="4809" width="16.88671875" style="51" customWidth="1"/>
    <col min="4810" max="4810" width="4.109375" style="51" customWidth="1"/>
    <col min="4811" max="4811" width="2.5546875" style="51" customWidth="1"/>
    <col min="4812" max="5053" width="8.88671875" style="51"/>
    <col min="5054" max="5055" width="2.109375" style="51" customWidth="1"/>
    <col min="5056" max="5056" width="37.44140625" style="51" customWidth="1"/>
    <col min="5057" max="5057" width="6.109375" style="51" customWidth="1"/>
    <col min="5058" max="5058" width="0.5546875" style="51" customWidth="1"/>
    <col min="5059" max="5059" width="16.88671875" style="51" customWidth="1"/>
    <col min="5060" max="5060" width="0.5546875" style="51" customWidth="1"/>
    <col min="5061" max="5061" width="16.88671875" style="51" customWidth="1"/>
    <col min="5062" max="5062" width="0.88671875" style="51" customWidth="1"/>
    <col min="5063" max="5063" width="16.88671875" style="51" customWidth="1"/>
    <col min="5064" max="5064" width="1" style="51" customWidth="1"/>
    <col min="5065" max="5065" width="16.88671875" style="51" customWidth="1"/>
    <col min="5066" max="5066" width="4.109375" style="51" customWidth="1"/>
    <col min="5067" max="5067" width="2.5546875" style="51" customWidth="1"/>
    <col min="5068" max="5309" width="8.88671875" style="51"/>
    <col min="5310" max="5311" width="2.109375" style="51" customWidth="1"/>
    <col min="5312" max="5312" width="37.44140625" style="51" customWidth="1"/>
    <col min="5313" max="5313" width="6.109375" style="51" customWidth="1"/>
    <col min="5314" max="5314" width="0.5546875" style="51" customWidth="1"/>
    <col min="5315" max="5315" width="16.88671875" style="51" customWidth="1"/>
    <col min="5316" max="5316" width="0.5546875" style="51" customWidth="1"/>
    <col min="5317" max="5317" width="16.88671875" style="51" customWidth="1"/>
    <col min="5318" max="5318" width="0.88671875" style="51" customWidth="1"/>
    <col min="5319" max="5319" width="16.88671875" style="51" customWidth="1"/>
    <col min="5320" max="5320" width="1" style="51" customWidth="1"/>
    <col min="5321" max="5321" width="16.88671875" style="51" customWidth="1"/>
    <col min="5322" max="5322" width="4.109375" style="51" customWidth="1"/>
    <col min="5323" max="5323" width="2.5546875" style="51" customWidth="1"/>
    <col min="5324" max="5565" width="8.88671875" style="51"/>
    <col min="5566" max="5567" width="2.109375" style="51" customWidth="1"/>
    <col min="5568" max="5568" width="37.44140625" style="51" customWidth="1"/>
    <col min="5569" max="5569" width="6.109375" style="51" customWidth="1"/>
    <col min="5570" max="5570" width="0.5546875" style="51" customWidth="1"/>
    <col min="5571" max="5571" width="16.88671875" style="51" customWidth="1"/>
    <col min="5572" max="5572" width="0.5546875" style="51" customWidth="1"/>
    <col min="5573" max="5573" width="16.88671875" style="51" customWidth="1"/>
    <col min="5574" max="5574" width="0.88671875" style="51" customWidth="1"/>
    <col min="5575" max="5575" width="16.88671875" style="51" customWidth="1"/>
    <col min="5576" max="5576" width="1" style="51" customWidth="1"/>
    <col min="5577" max="5577" width="16.88671875" style="51" customWidth="1"/>
    <col min="5578" max="5578" width="4.109375" style="51" customWidth="1"/>
    <col min="5579" max="5579" width="2.5546875" style="51" customWidth="1"/>
    <col min="5580" max="5821" width="8.88671875" style="51"/>
    <col min="5822" max="5823" width="2.109375" style="51" customWidth="1"/>
    <col min="5824" max="5824" width="37.44140625" style="51" customWidth="1"/>
    <col min="5825" max="5825" width="6.109375" style="51" customWidth="1"/>
    <col min="5826" max="5826" width="0.5546875" style="51" customWidth="1"/>
    <col min="5827" max="5827" width="16.88671875" style="51" customWidth="1"/>
    <col min="5828" max="5828" width="0.5546875" style="51" customWidth="1"/>
    <col min="5829" max="5829" width="16.88671875" style="51" customWidth="1"/>
    <col min="5830" max="5830" width="0.88671875" style="51" customWidth="1"/>
    <col min="5831" max="5831" width="16.88671875" style="51" customWidth="1"/>
    <col min="5832" max="5832" width="1" style="51" customWidth="1"/>
    <col min="5833" max="5833" width="16.88671875" style="51" customWidth="1"/>
    <col min="5834" max="5834" width="4.109375" style="51" customWidth="1"/>
    <col min="5835" max="5835" width="2.5546875" style="51" customWidth="1"/>
    <col min="5836" max="6077" width="8.88671875" style="51"/>
    <col min="6078" max="6079" width="2.109375" style="51" customWidth="1"/>
    <col min="6080" max="6080" width="37.44140625" style="51" customWidth="1"/>
    <col min="6081" max="6081" width="6.109375" style="51" customWidth="1"/>
    <col min="6082" max="6082" width="0.5546875" style="51" customWidth="1"/>
    <col min="6083" max="6083" width="16.88671875" style="51" customWidth="1"/>
    <col min="6084" max="6084" width="0.5546875" style="51" customWidth="1"/>
    <col min="6085" max="6085" width="16.88671875" style="51" customWidth="1"/>
    <col min="6086" max="6086" width="0.88671875" style="51" customWidth="1"/>
    <col min="6087" max="6087" width="16.88671875" style="51" customWidth="1"/>
    <col min="6088" max="6088" width="1" style="51" customWidth="1"/>
    <col min="6089" max="6089" width="16.88671875" style="51" customWidth="1"/>
    <col min="6090" max="6090" width="4.109375" style="51" customWidth="1"/>
    <col min="6091" max="6091" width="2.5546875" style="51" customWidth="1"/>
    <col min="6092" max="6333" width="8.88671875" style="51"/>
    <col min="6334" max="6335" width="2.109375" style="51" customWidth="1"/>
    <col min="6336" max="6336" width="37.44140625" style="51" customWidth="1"/>
    <col min="6337" max="6337" width="6.109375" style="51" customWidth="1"/>
    <col min="6338" max="6338" width="0.5546875" style="51" customWidth="1"/>
    <col min="6339" max="6339" width="16.88671875" style="51" customWidth="1"/>
    <col min="6340" max="6340" width="0.5546875" style="51" customWidth="1"/>
    <col min="6341" max="6341" width="16.88671875" style="51" customWidth="1"/>
    <col min="6342" max="6342" width="0.88671875" style="51" customWidth="1"/>
    <col min="6343" max="6343" width="16.88671875" style="51" customWidth="1"/>
    <col min="6344" max="6344" width="1" style="51" customWidth="1"/>
    <col min="6345" max="6345" width="16.88671875" style="51" customWidth="1"/>
    <col min="6346" max="6346" width="4.109375" style="51" customWidth="1"/>
    <col min="6347" max="6347" width="2.5546875" style="51" customWidth="1"/>
    <col min="6348" max="6589" width="8.88671875" style="51"/>
    <col min="6590" max="6591" width="2.109375" style="51" customWidth="1"/>
    <col min="6592" max="6592" width="37.44140625" style="51" customWidth="1"/>
    <col min="6593" max="6593" width="6.109375" style="51" customWidth="1"/>
    <col min="6594" max="6594" width="0.5546875" style="51" customWidth="1"/>
    <col min="6595" max="6595" width="16.88671875" style="51" customWidth="1"/>
    <col min="6596" max="6596" width="0.5546875" style="51" customWidth="1"/>
    <col min="6597" max="6597" width="16.88671875" style="51" customWidth="1"/>
    <col min="6598" max="6598" width="0.88671875" style="51" customWidth="1"/>
    <col min="6599" max="6599" width="16.88671875" style="51" customWidth="1"/>
    <col min="6600" max="6600" width="1" style="51" customWidth="1"/>
    <col min="6601" max="6601" width="16.88671875" style="51" customWidth="1"/>
    <col min="6602" max="6602" width="4.109375" style="51" customWidth="1"/>
    <col min="6603" max="6603" width="2.5546875" style="51" customWidth="1"/>
    <col min="6604" max="6845" width="8.88671875" style="51"/>
    <col min="6846" max="6847" width="2.109375" style="51" customWidth="1"/>
    <col min="6848" max="6848" width="37.44140625" style="51" customWidth="1"/>
    <col min="6849" max="6849" width="6.109375" style="51" customWidth="1"/>
    <col min="6850" max="6850" width="0.5546875" style="51" customWidth="1"/>
    <col min="6851" max="6851" width="16.88671875" style="51" customWidth="1"/>
    <col min="6852" max="6852" width="0.5546875" style="51" customWidth="1"/>
    <col min="6853" max="6853" width="16.88671875" style="51" customWidth="1"/>
    <col min="6854" max="6854" width="0.88671875" style="51" customWidth="1"/>
    <col min="6855" max="6855" width="16.88671875" style="51" customWidth="1"/>
    <col min="6856" max="6856" width="1" style="51" customWidth="1"/>
    <col min="6857" max="6857" width="16.88671875" style="51" customWidth="1"/>
    <col min="6858" max="6858" width="4.109375" style="51" customWidth="1"/>
    <col min="6859" max="6859" width="2.5546875" style="51" customWidth="1"/>
    <col min="6860" max="7101" width="8.88671875" style="51"/>
    <col min="7102" max="7103" width="2.109375" style="51" customWidth="1"/>
    <col min="7104" max="7104" width="37.44140625" style="51" customWidth="1"/>
    <col min="7105" max="7105" width="6.109375" style="51" customWidth="1"/>
    <col min="7106" max="7106" width="0.5546875" style="51" customWidth="1"/>
    <col min="7107" max="7107" width="16.88671875" style="51" customWidth="1"/>
    <col min="7108" max="7108" width="0.5546875" style="51" customWidth="1"/>
    <col min="7109" max="7109" width="16.88671875" style="51" customWidth="1"/>
    <col min="7110" max="7110" width="0.88671875" style="51" customWidth="1"/>
    <col min="7111" max="7111" width="16.88671875" style="51" customWidth="1"/>
    <col min="7112" max="7112" width="1" style="51" customWidth="1"/>
    <col min="7113" max="7113" width="16.88671875" style="51" customWidth="1"/>
    <col min="7114" max="7114" width="4.109375" style="51" customWidth="1"/>
    <col min="7115" max="7115" width="2.5546875" style="51" customWidth="1"/>
    <col min="7116" max="7357" width="8.88671875" style="51"/>
    <col min="7358" max="7359" width="2.109375" style="51" customWidth="1"/>
    <col min="7360" max="7360" width="37.44140625" style="51" customWidth="1"/>
    <col min="7361" max="7361" width="6.109375" style="51" customWidth="1"/>
    <col min="7362" max="7362" width="0.5546875" style="51" customWidth="1"/>
    <col min="7363" max="7363" width="16.88671875" style="51" customWidth="1"/>
    <col min="7364" max="7364" width="0.5546875" style="51" customWidth="1"/>
    <col min="7365" max="7365" width="16.88671875" style="51" customWidth="1"/>
    <col min="7366" max="7366" width="0.88671875" style="51" customWidth="1"/>
    <col min="7367" max="7367" width="16.88671875" style="51" customWidth="1"/>
    <col min="7368" max="7368" width="1" style="51" customWidth="1"/>
    <col min="7369" max="7369" width="16.88671875" style="51" customWidth="1"/>
    <col min="7370" max="7370" width="4.109375" style="51" customWidth="1"/>
    <col min="7371" max="7371" width="2.5546875" style="51" customWidth="1"/>
    <col min="7372" max="7613" width="8.88671875" style="51"/>
    <col min="7614" max="7615" width="2.109375" style="51" customWidth="1"/>
    <col min="7616" max="7616" width="37.44140625" style="51" customWidth="1"/>
    <col min="7617" max="7617" width="6.109375" style="51" customWidth="1"/>
    <col min="7618" max="7618" width="0.5546875" style="51" customWidth="1"/>
    <col min="7619" max="7619" width="16.88671875" style="51" customWidth="1"/>
    <col min="7620" max="7620" width="0.5546875" style="51" customWidth="1"/>
    <col min="7621" max="7621" width="16.88671875" style="51" customWidth="1"/>
    <col min="7622" max="7622" width="0.88671875" style="51" customWidth="1"/>
    <col min="7623" max="7623" width="16.88671875" style="51" customWidth="1"/>
    <col min="7624" max="7624" width="1" style="51" customWidth="1"/>
    <col min="7625" max="7625" width="16.88671875" style="51" customWidth="1"/>
    <col min="7626" max="7626" width="4.109375" style="51" customWidth="1"/>
    <col min="7627" max="7627" width="2.5546875" style="51" customWidth="1"/>
    <col min="7628" max="7869" width="8.88671875" style="51"/>
    <col min="7870" max="7871" width="2.109375" style="51" customWidth="1"/>
    <col min="7872" max="7872" width="37.44140625" style="51" customWidth="1"/>
    <col min="7873" max="7873" width="6.109375" style="51" customWidth="1"/>
    <col min="7874" max="7874" width="0.5546875" style="51" customWidth="1"/>
    <col min="7875" max="7875" width="16.88671875" style="51" customWidth="1"/>
    <col min="7876" max="7876" width="0.5546875" style="51" customWidth="1"/>
    <col min="7877" max="7877" width="16.88671875" style="51" customWidth="1"/>
    <col min="7878" max="7878" width="0.88671875" style="51" customWidth="1"/>
    <col min="7879" max="7879" width="16.88671875" style="51" customWidth="1"/>
    <col min="7880" max="7880" width="1" style="51" customWidth="1"/>
    <col min="7881" max="7881" width="16.88671875" style="51" customWidth="1"/>
    <col min="7882" max="7882" width="4.109375" style="51" customWidth="1"/>
    <col min="7883" max="7883" width="2.5546875" style="51" customWidth="1"/>
    <col min="7884" max="8125" width="8.88671875" style="51"/>
    <col min="8126" max="8127" width="2.109375" style="51" customWidth="1"/>
    <col min="8128" max="8128" width="37.44140625" style="51" customWidth="1"/>
    <col min="8129" max="8129" width="6.109375" style="51" customWidth="1"/>
    <col min="8130" max="8130" width="0.5546875" style="51" customWidth="1"/>
    <col min="8131" max="8131" width="16.88671875" style="51" customWidth="1"/>
    <col min="8132" max="8132" width="0.5546875" style="51" customWidth="1"/>
    <col min="8133" max="8133" width="16.88671875" style="51" customWidth="1"/>
    <col min="8134" max="8134" width="0.88671875" style="51" customWidth="1"/>
    <col min="8135" max="8135" width="16.88671875" style="51" customWidth="1"/>
    <col min="8136" max="8136" width="1" style="51" customWidth="1"/>
    <col min="8137" max="8137" width="16.88671875" style="51" customWidth="1"/>
    <col min="8138" max="8138" width="4.109375" style="51" customWidth="1"/>
    <col min="8139" max="8139" width="2.5546875" style="51" customWidth="1"/>
    <col min="8140" max="8381" width="8.88671875" style="51"/>
    <col min="8382" max="8383" width="2.109375" style="51" customWidth="1"/>
    <col min="8384" max="8384" width="37.44140625" style="51" customWidth="1"/>
    <col min="8385" max="8385" width="6.109375" style="51" customWidth="1"/>
    <col min="8386" max="8386" width="0.5546875" style="51" customWidth="1"/>
    <col min="8387" max="8387" width="16.88671875" style="51" customWidth="1"/>
    <col min="8388" max="8388" width="0.5546875" style="51" customWidth="1"/>
    <col min="8389" max="8389" width="16.88671875" style="51" customWidth="1"/>
    <col min="8390" max="8390" width="0.88671875" style="51" customWidth="1"/>
    <col min="8391" max="8391" width="16.88671875" style="51" customWidth="1"/>
    <col min="8392" max="8392" width="1" style="51" customWidth="1"/>
    <col min="8393" max="8393" width="16.88671875" style="51" customWidth="1"/>
    <col min="8394" max="8394" width="4.109375" style="51" customWidth="1"/>
    <col min="8395" max="8395" width="2.5546875" style="51" customWidth="1"/>
    <col min="8396" max="8637" width="8.88671875" style="51"/>
    <col min="8638" max="8639" width="2.109375" style="51" customWidth="1"/>
    <col min="8640" max="8640" width="37.44140625" style="51" customWidth="1"/>
    <col min="8641" max="8641" width="6.109375" style="51" customWidth="1"/>
    <col min="8642" max="8642" width="0.5546875" style="51" customWidth="1"/>
    <col min="8643" max="8643" width="16.88671875" style="51" customWidth="1"/>
    <col min="8644" max="8644" width="0.5546875" style="51" customWidth="1"/>
    <col min="8645" max="8645" width="16.88671875" style="51" customWidth="1"/>
    <col min="8646" max="8646" width="0.88671875" style="51" customWidth="1"/>
    <col min="8647" max="8647" width="16.88671875" style="51" customWidth="1"/>
    <col min="8648" max="8648" width="1" style="51" customWidth="1"/>
    <col min="8649" max="8649" width="16.88671875" style="51" customWidth="1"/>
    <col min="8650" max="8650" width="4.109375" style="51" customWidth="1"/>
    <col min="8651" max="8651" width="2.5546875" style="51" customWidth="1"/>
    <col min="8652" max="8893" width="8.88671875" style="51"/>
    <col min="8894" max="8895" width="2.109375" style="51" customWidth="1"/>
    <col min="8896" max="8896" width="37.44140625" style="51" customWidth="1"/>
    <col min="8897" max="8897" width="6.109375" style="51" customWidth="1"/>
    <col min="8898" max="8898" width="0.5546875" style="51" customWidth="1"/>
    <col min="8899" max="8899" width="16.88671875" style="51" customWidth="1"/>
    <col min="8900" max="8900" width="0.5546875" style="51" customWidth="1"/>
    <col min="8901" max="8901" width="16.88671875" style="51" customWidth="1"/>
    <col min="8902" max="8902" width="0.88671875" style="51" customWidth="1"/>
    <col min="8903" max="8903" width="16.88671875" style="51" customWidth="1"/>
    <col min="8904" max="8904" width="1" style="51" customWidth="1"/>
    <col min="8905" max="8905" width="16.88671875" style="51" customWidth="1"/>
    <col min="8906" max="8906" width="4.109375" style="51" customWidth="1"/>
    <col min="8907" max="8907" width="2.5546875" style="51" customWidth="1"/>
    <col min="8908" max="9149" width="8.88671875" style="51"/>
    <col min="9150" max="9151" width="2.109375" style="51" customWidth="1"/>
    <col min="9152" max="9152" width="37.44140625" style="51" customWidth="1"/>
    <col min="9153" max="9153" width="6.109375" style="51" customWidth="1"/>
    <col min="9154" max="9154" width="0.5546875" style="51" customWidth="1"/>
    <col min="9155" max="9155" width="16.88671875" style="51" customWidth="1"/>
    <col min="9156" max="9156" width="0.5546875" style="51" customWidth="1"/>
    <col min="9157" max="9157" width="16.88671875" style="51" customWidth="1"/>
    <col min="9158" max="9158" width="0.88671875" style="51" customWidth="1"/>
    <col min="9159" max="9159" width="16.88671875" style="51" customWidth="1"/>
    <col min="9160" max="9160" width="1" style="51" customWidth="1"/>
    <col min="9161" max="9161" width="16.88671875" style="51" customWidth="1"/>
    <col min="9162" max="9162" width="4.109375" style="51" customWidth="1"/>
    <col min="9163" max="9163" width="2.5546875" style="51" customWidth="1"/>
    <col min="9164" max="9405" width="8.88671875" style="51"/>
    <col min="9406" max="9407" width="2.109375" style="51" customWidth="1"/>
    <col min="9408" max="9408" width="37.44140625" style="51" customWidth="1"/>
    <col min="9409" max="9409" width="6.109375" style="51" customWidth="1"/>
    <col min="9410" max="9410" width="0.5546875" style="51" customWidth="1"/>
    <col min="9411" max="9411" width="16.88671875" style="51" customWidth="1"/>
    <col min="9412" max="9412" width="0.5546875" style="51" customWidth="1"/>
    <col min="9413" max="9413" width="16.88671875" style="51" customWidth="1"/>
    <col min="9414" max="9414" width="0.88671875" style="51" customWidth="1"/>
    <col min="9415" max="9415" width="16.88671875" style="51" customWidth="1"/>
    <col min="9416" max="9416" width="1" style="51" customWidth="1"/>
    <col min="9417" max="9417" width="16.88671875" style="51" customWidth="1"/>
    <col min="9418" max="9418" width="4.109375" style="51" customWidth="1"/>
    <col min="9419" max="9419" width="2.5546875" style="51" customWidth="1"/>
    <col min="9420" max="9661" width="8.88671875" style="51"/>
    <col min="9662" max="9663" width="2.109375" style="51" customWidth="1"/>
    <col min="9664" max="9664" width="37.44140625" style="51" customWidth="1"/>
    <col min="9665" max="9665" width="6.109375" style="51" customWidth="1"/>
    <col min="9666" max="9666" width="0.5546875" style="51" customWidth="1"/>
    <col min="9667" max="9667" width="16.88671875" style="51" customWidth="1"/>
    <col min="9668" max="9668" width="0.5546875" style="51" customWidth="1"/>
    <col min="9669" max="9669" width="16.88671875" style="51" customWidth="1"/>
    <col min="9670" max="9670" width="0.88671875" style="51" customWidth="1"/>
    <col min="9671" max="9671" width="16.88671875" style="51" customWidth="1"/>
    <col min="9672" max="9672" width="1" style="51" customWidth="1"/>
    <col min="9673" max="9673" width="16.88671875" style="51" customWidth="1"/>
    <col min="9674" max="9674" width="4.109375" style="51" customWidth="1"/>
    <col min="9675" max="9675" width="2.5546875" style="51" customWidth="1"/>
    <col min="9676" max="9917" width="8.88671875" style="51"/>
    <col min="9918" max="9919" width="2.109375" style="51" customWidth="1"/>
    <col min="9920" max="9920" width="37.44140625" style="51" customWidth="1"/>
    <col min="9921" max="9921" width="6.109375" style="51" customWidth="1"/>
    <col min="9922" max="9922" width="0.5546875" style="51" customWidth="1"/>
    <col min="9923" max="9923" width="16.88671875" style="51" customWidth="1"/>
    <col min="9924" max="9924" width="0.5546875" style="51" customWidth="1"/>
    <col min="9925" max="9925" width="16.88671875" style="51" customWidth="1"/>
    <col min="9926" max="9926" width="0.88671875" style="51" customWidth="1"/>
    <col min="9927" max="9927" width="16.88671875" style="51" customWidth="1"/>
    <col min="9928" max="9928" width="1" style="51" customWidth="1"/>
    <col min="9929" max="9929" width="16.88671875" style="51" customWidth="1"/>
    <col min="9930" max="9930" width="4.109375" style="51" customWidth="1"/>
    <col min="9931" max="9931" width="2.5546875" style="51" customWidth="1"/>
    <col min="9932" max="10173" width="8.88671875" style="51"/>
    <col min="10174" max="10175" width="2.109375" style="51" customWidth="1"/>
    <col min="10176" max="10176" width="37.44140625" style="51" customWidth="1"/>
    <col min="10177" max="10177" width="6.109375" style="51" customWidth="1"/>
    <col min="10178" max="10178" width="0.5546875" style="51" customWidth="1"/>
    <col min="10179" max="10179" width="16.88671875" style="51" customWidth="1"/>
    <col min="10180" max="10180" width="0.5546875" style="51" customWidth="1"/>
    <col min="10181" max="10181" width="16.88671875" style="51" customWidth="1"/>
    <col min="10182" max="10182" width="0.88671875" style="51" customWidth="1"/>
    <col min="10183" max="10183" width="16.88671875" style="51" customWidth="1"/>
    <col min="10184" max="10184" width="1" style="51" customWidth="1"/>
    <col min="10185" max="10185" width="16.88671875" style="51" customWidth="1"/>
    <col min="10186" max="10186" width="4.109375" style="51" customWidth="1"/>
    <col min="10187" max="10187" width="2.5546875" style="51" customWidth="1"/>
    <col min="10188" max="10429" width="8.88671875" style="51"/>
    <col min="10430" max="10431" width="2.109375" style="51" customWidth="1"/>
    <col min="10432" max="10432" width="37.44140625" style="51" customWidth="1"/>
    <col min="10433" max="10433" width="6.109375" style="51" customWidth="1"/>
    <col min="10434" max="10434" width="0.5546875" style="51" customWidth="1"/>
    <col min="10435" max="10435" width="16.88671875" style="51" customWidth="1"/>
    <col min="10436" max="10436" width="0.5546875" style="51" customWidth="1"/>
    <col min="10437" max="10437" width="16.88671875" style="51" customWidth="1"/>
    <col min="10438" max="10438" width="0.88671875" style="51" customWidth="1"/>
    <col min="10439" max="10439" width="16.88671875" style="51" customWidth="1"/>
    <col min="10440" max="10440" width="1" style="51" customWidth="1"/>
    <col min="10441" max="10441" width="16.88671875" style="51" customWidth="1"/>
    <col min="10442" max="10442" width="4.109375" style="51" customWidth="1"/>
    <col min="10443" max="10443" width="2.5546875" style="51" customWidth="1"/>
    <col min="10444" max="10685" width="8.88671875" style="51"/>
    <col min="10686" max="10687" width="2.109375" style="51" customWidth="1"/>
    <col min="10688" max="10688" width="37.44140625" style="51" customWidth="1"/>
    <col min="10689" max="10689" width="6.109375" style="51" customWidth="1"/>
    <col min="10690" max="10690" width="0.5546875" style="51" customWidth="1"/>
    <col min="10691" max="10691" width="16.88671875" style="51" customWidth="1"/>
    <col min="10692" max="10692" width="0.5546875" style="51" customWidth="1"/>
    <col min="10693" max="10693" width="16.88671875" style="51" customWidth="1"/>
    <col min="10694" max="10694" width="0.88671875" style="51" customWidth="1"/>
    <col min="10695" max="10695" width="16.88671875" style="51" customWidth="1"/>
    <col min="10696" max="10696" width="1" style="51" customWidth="1"/>
    <col min="10697" max="10697" width="16.88671875" style="51" customWidth="1"/>
    <col min="10698" max="10698" width="4.109375" style="51" customWidth="1"/>
    <col min="10699" max="10699" width="2.5546875" style="51" customWidth="1"/>
    <col min="10700" max="10941" width="8.88671875" style="51"/>
    <col min="10942" max="10943" width="2.109375" style="51" customWidth="1"/>
    <col min="10944" max="10944" width="37.44140625" style="51" customWidth="1"/>
    <col min="10945" max="10945" width="6.109375" style="51" customWidth="1"/>
    <col min="10946" max="10946" width="0.5546875" style="51" customWidth="1"/>
    <col min="10947" max="10947" width="16.88671875" style="51" customWidth="1"/>
    <col min="10948" max="10948" width="0.5546875" style="51" customWidth="1"/>
    <col min="10949" max="10949" width="16.88671875" style="51" customWidth="1"/>
    <col min="10950" max="10950" width="0.88671875" style="51" customWidth="1"/>
    <col min="10951" max="10951" width="16.88671875" style="51" customWidth="1"/>
    <col min="10952" max="10952" width="1" style="51" customWidth="1"/>
    <col min="10953" max="10953" width="16.88671875" style="51" customWidth="1"/>
    <col min="10954" max="10954" width="4.109375" style="51" customWidth="1"/>
    <col min="10955" max="10955" width="2.5546875" style="51" customWidth="1"/>
    <col min="10956" max="11197" width="8.88671875" style="51"/>
    <col min="11198" max="11199" width="2.109375" style="51" customWidth="1"/>
    <col min="11200" max="11200" width="37.44140625" style="51" customWidth="1"/>
    <col min="11201" max="11201" width="6.109375" style="51" customWidth="1"/>
    <col min="11202" max="11202" width="0.5546875" style="51" customWidth="1"/>
    <col min="11203" max="11203" width="16.88671875" style="51" customWidth="1"/>
    <col min="11204" max="11204" width="0.5546875" style="51" customWidth="1"/>
    <col min="11205" max="11205" width="16.88671875" style="51" customWidth="1"/>
    <col min="11206" max="11206" width="0.88671875" style="51" customWidth="1"/>
    <col min="11207" max="11207" width="16.88671875" style="51" customWidth="1"/>
    <col min="11208" max="11208" width="1" style="51" customWidth="1"/>
    <col min="11209" max="11209" width="16.88671875" style="51" customWidth="1"/>
    <col min="11210" max="11210" width="4.109375" style="51" customWidth="1"/>
    <col min="11211" max="11211" width="2.5546875" style="51" customWidth="1"/>
    <col min="11212" max="11453" width="8.88671875" style="51"/>
    <col min="11454" max="11455" width="2.109375" style="51" customWidth="1"/>
    <col min="11456" max="11456" width="37.44140625" style="51" customWidth="1"/>
    <col min="11457" max="11457" width="6.109375" style="51" customWidth="1"/>
    <col min="11458" max="11458" width="0.5546875" style="51" customWidth="1"/>
    <col min="11459" max="11459" width="16.88671875" style="51" customWidth="1"/>
    <col min="11460" max="11460" width="0.5546875" style="51" customWidth="1"/>
    <col min="11461" max="11461" width="16.88671875" style="51" customWidth="1"/>
    <col min="11462" max="11462" width="0.88671875" style="51" customWidth="1"/>
    <col min="11463" max="11463" width="16.88671875" style="51" customWidth="1"/>
    <col min="11464" max="11464" width="1" style="51" customWidth="1"/>
    <col min="11465" max="11465" width="16.88671875" style="51" customWidth="1"/>
    <col min="11466" max="11466" width="4.109375" style="51" customWidth="1"/>
    <col min="11467" max="11467" width="2.5546875" style="51" customWidth="1"/>
    <col min="11468" max="11709" width="8.88671875" style="51"/>
    <col min="11710" max="11711" width="2.109375" style="51" customWidth="1"/>
    <col min="11712" max="11712" width="37.44140625" style="51" customWidth="1"/>
    <col min="11713" max="11713" width="6.109375" style="51" customWidth="1"/>
    <col min="11714" max="11714" width="0.5546875" style="51" customWidth="1"/>
    <col min="11715" max="11715" width="16.88671875" style="51" customWidth="1"/>
    <col min="11716" max="11716" width="0.5546875" style="51" customWidth="1"/>
    <col min="11717" max="11717" width="16.88671875" style="51" customWidth="1"/>
    <col min="11718" max="11718" width="0.88671875" style="51" customWidth="1"/>
    <col min="11719" max="11719" width="16.88671875" style="51" customWidth="1"/>
    <col min="11720" max="11720" width="1" style="51" customWidth="1"/>
    <col min="11721" max="11721" width="16.88671875" style="51" customWidth="1"/>
    <col min="11722" max="11722" width="4.109375" style="51" customWidth="1"/>
    <col min="11723" max="11723" width="2.5546875" style="51" customWidth="1"/>
    <col min="11724" max="11965" width="8.88671875" style="51"/>
    <col min="11966" max="11967" width="2.109375" style="51" customWidth="1"/>
    <col min="11968" max="11968" width="37.44140625" style="51" customWidth="1"/>
    <col min="11969" max="11969" width="6.109375" style="51" customWidth="1"/>
    <col min="11970" max="11970" width="0.5546875" style="51" customWidth="1"/>
    <col min="11971" max="11971" width="16.88671875" style="51" customWidth="1"/>
    <col min="11972" max="11972" width="0.5546875" style="51" customWidth="1"/>
    <col min="11973" max="11973" width="16.88671875" style="51" customWidth="1"/>
    <col min="11974" max="11974" width="0.88671875" style="51" customWidth="1"/>
    <col min="11975" max="11975" width="16.88671875" style="51" customWidth="1"/>
    <col min="11976" max="11976" width="1" style="51" customWidth="1"/>
    <col min="11977" max="11977" width="16.88671875" style="51" customWidth="1"/>
    <col min="11978" max="11978" width="4.109375" style="51" customWidth="1"/>
    <col min="11979" max="11979" width="2.5546875" style="51" customWidth="1"/>
    <col min="11980" max="12221" width="8.88671875" style="51"/>
    <col min="12222" max="12223" width="2.109375" style="51" customWidth="1"/>
    <col min="12224" max="12224" width="37.44140625" style="51" customWidth="1"/>
    <col min="12225" max="12225" width="6.109375" style="51" customWidth="1"/>
    <col min="12226" max="12226" width="0.5546875" style="51" customWidth="1"/>
    <col min="12227" max="12227" width="16.88671875" style="51" customWidth="1"/>
    <col min="12228" max="12228" width="0.5546875" style="51" customWidth="1"/>
    <col min="12229" max="12229" width="16.88671875" style="51" customWidth="1"/>
    <col min="12230" max="12230" width="0.88671875" style="51" customWidth="1"/>
    <col min="12231" max="12231" width="16.88671875" style="51" customWidth="1"/>
    <col min="12232" max="12232" width="1" style="51" customWidth="1"/>
    <col min="12233" max="12233" width="16.88671875" style="51" customWidth="1"/>
    <col min="12234" max="12234" width="4.109375" style="51" customWidth="1"/>
    <col min="12235" max="12235" width="2.5546875" style="51" customWidth="1"/>
    <col min="12236" max="12477" width="8.88671875" style="51"/>
    <col min="12478" max="12479" width="2.109375" style="51" customWidth="1"/>
    <col min="12480" max="12480" width="37.44140625" style="51" customWidth="1"/>
    <col min="12481" max="12481" width="6.109375" style="51" customWidth="1"/>
    <col min="12482" max="12482" width="0.5546875" style="51" customWidth="1"/>
    <col min="12483" max="12483" width="16.88671875" style="51" customWidth="1"/>
    <col min="12484" max="12484" width="0.5546875" style="51" customWidth="1"/>
    <col min="12485" max="12485" width="16.88671875" style="51" customWidth="1"/>
    <col min="12486" max="12486" width="0.88671875" style="51" customWidth="1"/>
    <col min="12487" max="12487" width="16.88671875" style="51" customWidth="1"/>
    <col min="12488" max="12488" width="1" style="51" customWidth="1"/>
    <col min="12489" max="12489" width="16.88671875" style="51" customWidth="1"/>
    <col min="12490" max="12490" width="4.109375" style="51" customWidth="1"/>
    <col min="12491" max="12491" width="2.5546875" style="51" customWidth="1"/>
    <col min="12492" max="12733" width="8.88671875" style="51"/>
    <col min="12734" max="12735" width="2.109375" style="51" customWidth="1"/>
    <col min="12736" max="12736" width="37.44140625" style="51" customWidth="1"/>
    <col min="12737" max="12737" width="6.109375" style="51" customWidth="1"/>
    <col min="12738" max="12738" width="0.5546875" style="51" customWidth="1"/>
    <col min="12739" max="12739" width="16.88671875" style="51" customWidth="1"/>
    <col min="12740" max="12740" width="0.5546875" style="51" customWidth="1"/>
    <col min="12741" max="12741" width="16.88671875" style="51" customWidth="1"/>
    <col min="12742" max="12742" width="0.88671875" style="51" customWidth="1"/>
    <col min="12743" max="12743" width="16.88671875" style="51" customWidth="1"/>
    <col min="12744" max="12744" width="1" style="51" customWidth="1"/>
    <col min="12745" max="12745" width="16.88671875" style="51" customWidth="1"/>
    <col min="12746" max="12746" width="4.109375" style="51" customWidth="1"/>
    <col min="12747" max="12747" width="2.5546875" style="51" customWidth="1"/>
    <col min="12748" max="12989" width="8.88671875" style="51"/>
    <col min="12990" max="12991" width="2.109375" style="51" customWidth="1"/>
    <col min="12992" max="12992" width="37.44140625" style="51" customWidth="1"/>
    <col min="12993" max="12993" width="6.109375" style="51" customWidth="1"/>
    <col min="12994" max="12994" width="0.5546875" style="51" customWidth="1"/>
    <col min="12995" max="12995" width="16.88671875" style="51" customWidth="1"/>
    <col min="12996" max="12996" width="0.5546875" style="51" customWidth="1"/>
    <col min="12997" max="12997" width="16.88671875" style="51" customWidth="1"/>
    <col min="12998" max="12998" width="0.88671875" style="51" customWidth="1"/>
    <col min="12999" max="12999" width="16.88671875" style="51" customWidth="1"/>
    <col min="13000" max="13000" width="1" style="51" customWidth="1"/>
    <col min="13001" max="13001" width="16.88671875" style="51" customWidth="1"/>
    <col min="13002" max="13002" width="4.109375" style="51" customWidth="1"/>
    <col min="13003" max="13003" width="2.5546875" style="51" customWidth="1"/>
    <col min="13004" max="13245" width="8.88671875" style="51"/>
    <col min="13246" max="13247" width="2.109375" style="51" customWidth="1"/>
    <col min="13248" max="13248" width="37.44140625" style="51" customWidth="1"/>
    <col min="13249" max="13249" width="6.109375" style="51" customWidth="1"/>
    <col min="13250" max="13250" width="0.5546875" style="51" customWidth="1"/>
    <col min="13251" max="13251" width="16.88671875" style="51" customWidth="1"/>
    <col min="13252" max="13252" width="0.5546875" style="51" customWidth="1"/>
    <col min="13253" max="13253" width="16.88671875" style="51" customWidth="1"/>
    <col min="13254" max="13254" width="0.88671875" style="51" customWidth="1"/>
    <col min="13255" max="13255" width="16.88671875" style="51" customWidth="1"/>
    <col min="13256" max="13256" width="1" style="51" customWidth="1"/>
    <col min="13257" max="13257" width="16.88671875" style="51" customWidth="1"/>
    <col min="13258" max="13258" width="4.109375" style="51" customWidth="1"/>
    <col min="13259" max="13259" width="2.5546875" style="51" customWidth="1"/>
    <col min="13260" max="13501" width="8.88671875" style="51"/>
    <col min="13502" max="13503" width="2.109375" style="51" customWidth="1"/>
    <col min="13504" max="13504" width="37.44140625" style="51" customWidth="1"/>
    <col min="13505" max="13505" width="6.109375" style="51" customWidth="1"/>
    <col min="13506" max="13506" width="0.5546875" style="51" customWidth="1"/>
    <col min="13507" max="13507" width="16.88671875" style="51" customWidth="1"/>
    <col min="13508" max="13508" width="0.5546875" style="51" customWidth="1"/>
    <col min="13509" max="13509" width="16.88671875" style="51" customWidth="1"/>
    <col min="13510" max="13510" width="0.88671875" style="51" customWidth="1"/>
    <col min="13511" max="13511" width="16.88671875" style="51" customWidth="1"/>
    <col min="13512" max="13512" width="1" style="51" customWidth="1"/>
    <col min="13513" max="13513" width="16.88671875" style="51" customWidth="1"/>
    <col min="13514" max="13514" width="4.109375" style="51" customWidth="1"/>
    <col min="13515" max="13515" width="2.5546875" style="51" customWidth="1"/>
    <col min="13516" max="13757" width="8.88671875" style="51"/>
    <col min="13758" max="13759" width="2.109375" style="51" customWidth="1"/>
    <col min="13760" max="13760" width="37.44140625" style="51" customWidth="1"/>
    <col min="13761" max="13761" width="6.109375" style="51" customWidth="1"/>
    <col min="13762" max="13762" width="0.5546875" style="51" customWidth="1"/>
    <col min="13763" max="13763" width="16.88671875" style="51" customWidth="1"/>
    <col min="13764" max="13764" width="0.5546875" style="51" customWidth="1"/>
    <col min="13765" max="13765" width="16.88671875" style="51" customWidth="1"/>
    <col min="13766" max="13766" width="0.88671875" style="51" customWidth="1"/>
    <col min="13767" max="13767" width="16.88671875" style="51" customWidth="1"/>
    <col min="13768" max="13768" width="1" style="51" customWidth="1"/>
    <col min="13769" max="13769" width="16.88671875" style="51" customWidth="1"/>
    <col min="13770" max="13770" width="4.109375" style="51" customWidth="1"/>
    <col min="13771" max="13771" width="2.5546875" style="51" customWidth="1"/>
    <col min="13772" max="14013" width="8.88671875" style="51"/>
    <col min="14014" max="14015" width="2.109375" style="51" customWidth="1"/>
    <col min="14016" max="14016" width="37.44140625" style="51" customWidth="1"/>
    <col min="14017" max="14017" width="6.109375" style="51" customWidth="1"/>
    <col min="14018" max="14018" width="0.5546875" style="51" customWidth="1"/>
    <col min="14019" max="14019" width="16.88671875" style="51" customWidth="1"/>
    <col min="14020" max="14020" width="0.5546875" style="51" customWidth="1"/>
    <col min="14021" max="14021" width="16.88671875" style="51" customWidth="1"/>
    <col min="14022" max="14022" width="0.88671875" style="51" customWidth="1"/>
    <col min="14023" max="14023" width="16.88671875" style="51" customWidth="1"/>
    <col min="14024" max="14024" width="1" style="51" customWidth="1"/>
    <col min="14025" max="14025" width="16.88671875" style="51" customWidth="1"/>
    <col min="14026" max="14026" width="4.109375" style="51" customWidth="1"/>
    <col min="14027" max="14027" width="2.5546875" style="51" customWidth="1"/>
    <col min="14028" max="14269" width="8.88671875" style="51"/>
    <col min="14270" max="14271" width="2.109375" style="51" customWidth="1"/>
    <col min="14272" max="14272" width="37.44140625" style="51" customWidth="1"/>
    <col min="14273" max="14273" width="6.109375" style="51" customWidth="1"/>
    <col min="14274" max="14274" width="0.5546875" style="51" customWidth="1"/>
    <col min="14275" max="14275" width="16.88671875" style="51" customWidth="1"/>
    <col min="14276" max="14276" width="0.5546875" style="51" customWidth="1"/>
    <col min="14277" max="14277" width="16.88671875" style="51" customWidth="1"/>
    <col min="14278" max="14278" width="0.88671875" style="51" customWidth="1"/>
    <col min="14279" max="14279" width="16.88671875" style="51" customWidth="1"/>
    <col min="14280" max="14280" width="1" style="51" customWidth="1"/>
    <col min="14281" max="14281" width="16.88671875" style="51" customWidth="1"/>
    <col min="14282" max="14282" width="4.109375" style="51" customWidth="1"/>
    <col min="14283" max="14283" width="2.5546875" style="51" customWidth="1"/>
    <col min="14284" max="14525" width="8.88671875" style="51"/>
    <col min="14526" max="14527" width="2.109375" style="51" customWidth="1"/>
    <col min="14528" max="14528" width="37.44140625" style="51" customWidth="1"/>
    <col min="14529" max="14529" width="6.109375" style="51" customWidth="1"/>
    <col min="14530" max="14530" width="0.5546875" style="51" customWidth="1"/>
    <col min="14531" max="14531" width="16.88671875" style="51" customWidth="1"/>
    <col min="14532" max="14532" width="0.5546875" style="51" customWidth="1"/>
    <col min="14533" max="14533" width="16.88671875" style="51" customWidth="1"/>
    <col min="14534" max="14534" width="0.88671875" style="51" customWidth="1"/>
    <col min="14535" max="14535" width="16.88671875" style="51" customWidth="1"/>
    <col min="14536" max="14536" width="1" style="51" customWidth="1"/>
    <col min="14537" max="14537" width="16.88671875" style="51" customWidth="1"/>
    <col min="14538" max="14538" width="4.109375" style="51" customWidth="1"/>
    <col min="14539" max="14539" width="2.5546875" style="51" customWidth="1"/>
    <col min="14540" max="14781" width="8.88671875" style="51"/>
    <col min="14782" max="14783" width="2.109375" style="51" customWidth="1"/>
    <col min="14784" max="14784" width="37.44140625" style="51" customWidth="1"/>
    <col min="14785" max="14785" width="6.109375" style="51" customWidth="1"/>
    <col min="14786" max="14786" width="0.5546875" style="51" customWidth="1"/>
    <col min="14787" max="14787" width="16.88671875" style="51" customWidth="1"/>
    <col min="14788" max="14788" width="0.5546875" style="51" customWidth="1"/>
    <col min="14789" max="14789" width="16.88671875" style="51" customWidth="1"/>
    <col min="14790" max="14790" width="0.88671875" style="51" customWidth="1"/>
    <col min="14791" max="14791" width="16.88671875" style="51" customWidth="1"/>
    <col min="14792" max="14792" width="1" style="51" customWidth="1"/>
    <col min="14793" max="14793" width="16.88671875" style="51" customWidth="1"/>
    <col min="14794" max="14794" width="4.109375" style="51" customWidth="1"/>
    <col min="14795" max="14795" width="2.5546875" style="51" customWidth="1"/>
    <col min="14796" max="15037" width="8.88671875" style="51"/>
    <col min="15038" max="15039" width="2.109375" style="51" customWidth="1"/>
    <col min="15040" max="15040" width="37.44140625" style="51" customWidth="1"/>
    <col min="15041" max="15041" width="6.109375" style="51" customWidth="1"/>
    <col min="15042" max="15042" width="0.5546875" style="51" customWidth="1"/>
    <col min="15043" max="15043" width="16.88671875" style="51" customWidth="1"/>
    <col min="15044" max="15044" width="0.5546875" style="51" customWidth="1"/>
    <col min="15045" max="15045" width="16.88671875" style="51" customWidth="1"/>
    <col min="15046" max="15046" width="0.88671875" style="51" customWidth="1"/>
    <col min="15047" max="15047" width="16.88671875" style="51" customWidth="1"/>
    <col min="15048" max="15048" width="1" style="51" customWidth="1"/>
    <col min="15049" max="15049" width="16.88671875" style="51" customWidth="1"/>
    <col min="15050" max="15050" width="4.109375" style="51" customWidth="1"/>
    <col min="15051" max="15051" width="2.5546875" style="51" customWidth="1"/>
    <col min="15052" max="15293" width="8.88671875" style="51"/>
    <col min="15294" max="15295" width="2.109375" style="51" customWidth="1"/>
    <col min="15296" max="15296" width="37.44140625" style="51" customWidth="1"/>
    <col min="15297" max="15297" width="6.109375" style="51" customWidth="1"/>
    <col min="15298" max="15298" width="0.5546875" style="51" customWidth="1"/>
    <col min="15299" max="15299" width="16.88671875" style="51" customWidth="1"/>
    <col min="15300" max="15300" width="0.5546875" style="51" customWidth="1"/>
    <col min="15301" max="15301" width="16.88671875" style="51" customWidth="1"/>
    <col min="15302" max="15302" width="0.88671875" style="51" customWidth="1"/>
    <col min="15303" max="15303" width="16.88671875" style="51" customWidth="1"/>
    <col min="15304" max="15304" width="1" style="51" customWidth="1"/>
    <col min="15305" max="15305" width="16.88671875" style="51" customWidth="1"/>
    <col min="15306" max="15306" width="4.109375" style="51" customWidth="1"/>
    <col min="15307" max="15307" width="2.5546875" style="51" customWidth="1"/>
    <col min="15308" max="15549" width="8.88671875" style="51"/>
    <col min="15550" max="15551" width="2.109375" style="51" customWidth="1"/>
    <col min="15552" max="15552" width="37.44140625" style="51" customWidth="1"/>
    <col min="15553" max="15553" width="6.109375" style="51" customWidth="1"/>
    <col min="15554" max="15554" width="0.5546875" style="51" customWidth="1"/>
    <col min="15555" max="15555" width="16.88671875" style="51" customWidth="1"/>
    <col min="15556" max="15556" width="0.5546875" style="51" customWidth="1"/>
    <col min="15557" max="15557" width="16.88671875" style="51" customWidth="1"/>
    <col min="15558" max="15558" width="0.88671875" style="51" customWidth="1"/>
    <col min="15559" max="15559" width="16.88671875" style="51" customWidth="1"/>
    <col min="15560" max="15560" width="1" style="51" customWidth="1"/>
    <col min="15561" max="15561" width="16.88671875" style="51" customWidth="1"/>
    <col min="15562" max="15562" width="4.109375" style="51" customWidth="1"/>
    <col min="15563" max="15563" width="2.5546875" style="51" customWidth="1"/>
    <col min="15564" max="15805" width="8.88671875" style="51"/>
    <col min="15806" max="15807" width="2.109375" style="51" customWidth="1"/>
    <col min="15808" max="15808" width="37.44140625" style="51" customWidth="1"/>
    <col min="15809" max="15809" width="6.109375" style="51" customWidth="1"/>
    <col min="15810" max="15810" width="0.5546875" style="51" customWidth="1"/>
    <col min="15811" max="15811" width="16.88671875" style="51" customWidth="1"/>
    <col min="15812" max="15812" width="0.5546875" style="51" customWidth="1"/>
    <col min="15813" max="15813" width="16.88671875" style="51" customWidth="1"/>
    <col min="15814" max="15814" width="0.88671875" style="51" customWidth="1"/>
    <col min="15815" max="15815" width="16.88671875" style="51" customWidth="1"/>
    <col min="15816" max="15816" width="1" style="51" customWidth="1"/>
    <col min="15817" max="15817" width="16.88671875" style="51" customWidth="1"/>
    <col min="15818" max="15818" width="4.109375" style="51" customWidth="1"/>
    <col min="15819" max="15819" width="2.5546875" style="51" customWidth="1"/>
    <col min="15820" max="16061" width="8.88671875" style="51"/>
    <col min="16062" max="16063" width="2.109375" style="51" customWidth="1"/>
    <col min="16064" max="16064" width="37.44140625" style="51" customWidth="1"/>
    <col min="16065" max="16065" width="6.109375" style="51" customWidth="1"/>
    <col min="16066" max="16066" width="0.5546875" style="51" customWidth="1"/>
    <col min="16067" max="16067" width="16.88671875" style="51" customWidth="1"/>
    <col min="16068" max="16068" width="0.5546875" style="51" customWidth="1"/>
    <col min="16069" max="16069" width="16.88671875" style="51" customWidth="1"/>
    <col min="16070" max="16070" width="0.88671875" style="51" customWidth="1"/>
    <col min="16071" max="16071" width="16.88671875" style="51" customWidth="1"/>
    <col min="16072" max="16072" width="1" style="51" customWidth="1"/>
    <col min="16073" max="16073" width="16.88671875" style="51" customWidth="1"/>
    <col min="16074" max="16074" width="4.109375" style="51" customWidth="1"/>
    <col min="16075" max="16075" width="2.5546875" style="51" customWidth="1"/>
    <col min="16076" max="16380" width="8.88671875" style="51"/>
    <col min="16381" max="16384" width="9.109375" style="51" customWidth="1"/>
  </cols>
  <sheetData>
    <row r="1" spans="1:11" s="158" customFormat="1" ht="22.2">
      <c r="A1" s="156" t="s">
        <v>22</v>
      </c>
      <c r="B1" s="156"/>
      <c r="C1" s="157"/>
      <c r="K1" s="159" t="s">
        <v>76</v>
      </c>
    </row>
    <row r="2" spans="1:11" s="158" customFormat="1" ht="22.2">
      <c r="A2" s="226" t="s">
        <v>113</v>
      </c>
      <c r="B2" s="226"/>
      <c r="C2" s="157"/>
      <c r="K2" s="159" t="s">
        <v>77</v>
      </c>
    </row>
    <row r="3" spans="1:11" s="158" customFormat="1" ht="22.2">
      <c r="A3" s="156" t="s">
        <v>223</v>
      </c>
      <c r="B3" s="156"/>
      <c r="C3" s="157"/>
      <c r="K3" s="157"/>
    </row>
    <row r="4" spans="1:11" s="154" customFormat="1" ht="11.4" customHeight="1">
      <c r="A4" s="153"/>
      <c r="B4" s="153"/>
      <c r="C4" s="155"/>
      <c r="K4" s="155"/>
    </row>
    <row r="5" spans="1:11" ht="21" customHeight="1">
      <c r="D5" s="221"/>
      <c r="E5" s="317" t="s">
        <v>71</v>
      </c>
      <c r="F5" s="317"/>
      <c r="G5" s="317"/>
      <c r="H5" s="317"/>
      <c r="I5" s="317"/>
      <c r="J5" s="317"/>
      <c r="K5" s="317"/>
    </row>
    <row r="6" spans="1:11" ht="21" customHeight="1">
      <c r="D6" s="221"/>
      <c r="E6" s="317" t="s">
        <v>13</v>
      </c>
      <c r="F6" s="317"/>
      <c r="G6" s="317"/>
      <c r="H6" s="18"/>
      <c r="I6" s="317" t="s">
        <v>43</v>
      </c>
      <c r="J6" s="317"/>
      <c r="K6" s="317"/>
    </row>
    <row r="7" spans="1:11" ht="21" customHeight="1">
      <c r="D7" s="192"/>
      <c r="E7" s="227" t="s">
        <v>78</v>
      </c>
      <c r="F7" s="192"/>
      <c r="G7" s="227" t="s">
        <v>52</v>
      </c>
      <c r="H7" s="192"/>
      <c r="I7" s="227" t="s">
        <v>78</v>
      </c>
      <c r="J7" s="192"/>
      <c r="K7" s="227" t="s">
        <v>52</v>
      </c>
    </row>
    <row r="8" spans="1:11" ht="21" customHeight="1">
      <c r="C8" s="228" t="s">
        <v>24</v>
      </c>
      <c r="D8" s="192"/>
      <c r="E8" s="228"/>
      <c r="F8" s="192"/>
      <c r="G8" s="228" t="s">
        <v>112</v>
      </c>
      <c r="H8" s="192"/>
      <c r="I8" s="228"/>
      <c r="J8" s="192"/>
      <c r="K8" s="228" t="s">
        <v>112</v>
      </c>
    </row>
    <row r="9" spans="1:11" s="61" customFormat="1" ht="21" customHeight="1">
      <c r="C9" s="192"/>
      <c r="D9" s="229"/>
      <c r="E9" s="198"/>
      <c r="F9" s="198"/>
      <c r="G9" s="198"/>
      <c r="H9" s="198"/>
      <c r="I9" s="198"/>
      <c r="J9" s="198"/>
      <c r="K9" s="198"/>
    </row>
    <row r="10" spans="1:11" s="61" customFormat="1" ht="21" customHeight="1">
      <c r="A10" s="53" t="s">
        <v>9</v>
      </c>
      <c r="B10" s="187"/>
      <c r="C10" s="230"/>
      <c r="E10" s="195"/>
      <c r="F10" s="196"/>
      <c r="G10" s="196"/>
      <c r="H10" s="196"/>
      <c r="I10" s="197"/>
      <c r="J10" s="196"/>
      <c r="K10" s="197"/>
    </row>
    <row r="11" spans="1:11" s="61" customFormat="1" ht="21" customHeight="1">
      <c r="A11" s="224" t="s">
        <v>44</v>
      </c>
      <c r="B11" s="231"/>
      <c r="C11" s="188"/>
      <c r="D11" s="229"/>
      <c r="E11" s="189" t="s">
        <v>81</v>
      </c>
      <c r="F11" s="195"/>
      <c r="G11" s="42">
        <v>19043</v>
      </c>
      <c r="H11" s="198"/>
      <c r="I11" s="189" t="s">
        <v>81</v>
      </c>
      <c r="J11" s="198"/>
      <c r="K11" s="110" t="s">
        <v>81</v>
      </c>
    </row>
    <row r="12" spans="1:11" s="61" customFormat="1" ht="21" customHeight="1">
      <c r="A12" s="224" t="s">
        <v>49</v>
      </c>
      <c r="B12" s="231"/>
      <c r="C12" s="188"/>
      <c r="D12" s="229"/>
      <c r="E12" s="189" t="s">
        <v>81</v>
      </c>
      <c r="F12" s="195"/>
      <c r="G12" s="42">
        <v>4553</v>
      </c>
      <c r="H12" s="198"/>
      <c r="I12" s="189" t="s">
        <v>81</v>
      </c>
      <c r="J12" s="198"/>
      <c r="K12" s="42">
        <v>4553</v>
      </c>
    </row>
    <row r="13" spans="1:11" s="61" customFormat="1" ht="21" customHeight="1">
      <c r="A13" s="224" t="s">
        <v>116</v>
      </c>
      <c r="B13" s="231"/>
      <c r="C13" s="188"/>
      <c r="D13" s="229"/>
      <c r="E13" s="42">
        <v>1098</v>
      </c>
      <c r="F13" s="195"/>
      <c r="G13" s="42">
        <v>3426</v>
      </c>
      <c r="H13" s="198"/>
      <c r="I13" s="42">
        <v>1173</v>
      </c>
      <c r="J13" s="198"/>
      <c r="K13" s="42">
        <v>3439</v>
      </c>
    </row>
    <row r="14" spans="1:11" s="61" customFormat="1" ht="21" customHeight="1">
      <c r="A14" s="232" t="s">
        <v>115</v>
      </c>
      <c r="B14" s="225"/>
      <c r="C14" s="188"/>
      <c r="E14" s="41">
        <f>SUM(E11:E13)</f>
        <v>1098</v>
      </c>
      <c r="F14" s="195"/>
      <c r="G14" s="41">
        <f>SUM(G11:G13)</f>
        <v>27022</v>
      </c>
      <c r="H14" s="196"/>
      <c r="I14" s="41">
        <f>SUM(I11:I13)</f>
        <v>1173</v>
      </c>
      <c r="J14" s="196"/>
      <c r="K14" s="41">
        <f>SUM(K11:K13)</f>
        <v>7992</v>
      </c>
    </row>
    <row r="15" spans="1:11" s="61" customFormat="1" ht="7.5" customHeight="1">
      <c r="A15" s="232"/>
      <c r="B15" s="225"/>
      <c r="C15" s="188"/>
      <c r="E15" s="195"/>
      <c r="F15" s="195"/>
      <c r="G15" s="195"/>
      <c r="H15" s="196"/>
      <c r="I15" s="195"/>
      <c r="J15" s="196"/>
      <c r="K15" s="195"/>
    </row>
    <row r="16" spans="1:11" s="61" customFormat="1" ht="21" customHeight="1">
      <c r="A16" s="53" t="s">
        <v>10</v>
      </c>
      <c r="B16" s="187"/>
      <c r="C16" s="188"/>
      <c r="E16" s="200"/>
      <c r="F16" s="197"/>
      <c r="G16" s="200"/>
      <c r="H16" s="196"/>
      <c r="I16" s="200"/>
      <c r="J16" s="196"/>
      <c r="K16" s="200"/>
    </row>
    <row r="17" spans="1:12" s="61" customFormat="1" ht="21" customHeight="1">
      <c r="A17" s="224" t="s">
        <v>45</v>
      </c>
      <c r="B17" s="231"/>
      <c r="C17" s="188"/>
      <c r="D17" s="229"/>
      <c r="E17" s="189" t="s">
        <v>81</v>
      </c>
      <c r="F17" s="195"/>
      <c r="G17" s="42">
        <v>9110</v>
      </c>
      <c r="H17" s="196"/>
      <c r="I17" s="189" t="s">
        <v>81</v>
      </c>
      <c r="J17" s="196"/>
      <c r="K17" s="42">
        <v>294</v>
      </c>
    </row>
    <row r="18" spans="1:12" s="61" customFormat="1" ht="21" customHeight="1">
      <c r="A18" s="224" t="s">
        <v>18</v>
      </c>
      <c r="B18" s="231"/>
      <c r="C18" s="188"/>
      <c r="D18" s="229"/>
      <c r="E18" s="42">
        <v>10248</v>
      </c>
      <c r="F18" s="195"/>
      <c r="G18" s="42">
        <v>51216</v>
      </c>
      <c r="H18" s="196"/>
      <c r="I18" s="42">
        <v>9671</v>
      </c>
      <c r="J18" s="196"/>
      <c r="K18" s="42">
        <v>36799</v>
      </c>
    </row>
    <row r="19" spans="1:12" s="61" customFormat="1" ht="21" customHeight="1">
      <c r="A19" s="224" t="s">
        <v>168</v>
      </c>
      <c r="B19" s="231"/>
      <c r="C19" s="188"/>
      <c r="D19" s="229"/>
      <c r="E19" s="42">
        <v>2762</v>
      </c>
      <c r="F19" s="195"/>
      <c r="G19" s="42">
        <v>15662</v>
      </c>
      <c r="H19" s="196"/>
      <c r="I19" s="42">
        <v>3012</v>
      </c>
      <c r="J19" s="196"/>
      <c r="K19" s="42">
        <v>18938</v>
      </c>
    </row>
    <row r="20" spans="1:12" s="61" customFormat="1" ht="21" customHeight="1">
      <c r="A20" s="224" t="s">
        <v>228</v>
      </c>
      <c r="B20" s="231"/>
      <c r="C20" s="188"/>
      <c r="D20" s="229"/>
      <c r="E20" s="189" t="s">
        <v>81</v>
      </c>
      <c r="F20" s="195"/>
      <c r="G20" s="42">
        <v>-2227</v>
      </c>
      <c r="H20" s="196"/>
      <c r="I20" s="189" t="s">
        <v>81</v>
      </c>
      <c r="J20" s="196"/>
      <c r="K20" s="42">
        <v>-2491</v>
      </c>
    </row>
    <row r="21" spans="1:12" s="245" customFormat="1" ht="21" hidden="1" customHeight="1">
      <c r="A21" s="224" t="s">
        <v>114</v>
      </c>
      <c r="B21" s="231"/>
      <c r="C21" s="190"/>
      <c r="D21" s="244"/>
      <c r="E21" s="201"/>
      <c r="F21" s="201"/>
      <c r="G21" s="201"/>
      <c r="H21" s="202"/>
      <c r="I21" s="201"/>
      <c r="J21" s="202"/>
      <c r="K21" s="201"/>
    </row>
    <row r="22" spans="1:12" s="61" customFormat="1" ht="21" customHeight="1">
      <c r="A22" s="224" t="s">
        <v>0</v>
      </c>
      <c r="B22" s="231"/>
      <c r="C22" s="188"/>
      <c r="D22" s="229"/>
      <c r="E22" s="42">
        <v>403</v>
      </c>
      <c r="F22" s="195"/>
      <c r="G22" s="42">
        <v>102</v>
      </c>
      <c r="H22" s="198"/>
      <c r="I22" s="42">
        <v>403</v>
      </c>
      <c r="J22" s="198"/>
      <c r="K22" s="42">
        <v>166</v>
      </c>
    </row>
    <row r="23" spans="1:12" s="61" customFormat="1" ht="21" customHeight="1">
      <c r="A23" s="232" t="s">
        <v>117</v>
      </c>
      <c r="B23" s="225"/>
      <c r="C23" s="188"/>
      <c r="E23" s="41">
        <f>SUM(E17:E22)</f>
        <v>13413</v>
      </c>
      <c r="F23" s="195"/>
      <c r="G23" s="41">
        <f>SUM(G17:G22)</f>
        <v>73863</v>
      </c>
      <c r="H23" s="196"/>
      <c r="I23" s="41">
        <f>SUM(I17:I22)</f>
        <v>13086</v>
      </c>
      <c r="J23" s="196"/>
      <c r="K23" s="41">
        <f>SUM(K17:K22)</f>
        <v>53706</v>
      </c>
    </row>
    <row r="24" spans="1:12" s="61" customFormat="1" ht="7.5" customHeight="1">
      <c r="A24" s="232"/>
      <c r="B24" s="225"/>
      <c r="C24" s="188"/>
      <c r="E24" s="195"/>
      <c r="F24" s="195"/>
      <c r="G24" s="195"/>
      <c r="H24" s="198"/>
      <c r="I24" s="195"/>
      <c r="J24" s="196"/>
      <c r="K24" s="195"/>
    </row>
    <row r="25" spans="1:12" s="61" customFormat="1" ht="21" customHeight="1">
      <c r="A25" s="233" t="s">
        <v>136</v>
      </c>
      <c r="B25" s="234"/>
      <c r="C25" s="188"/>
      <c r="E25" s="195">
        <f>E14-E23</f>
        <v>-12315</v>
      </c>
      <c r="F25" s="195"/>
      <c r="G25" s="195">
        <f>G14-G23</f>
        <v>-46841</v>
      </c>
      <c r="H25" s="198"/>
      <c r="I25" s="195">
        <f>I14-I23</f>
        <v>-11913</v>
      </c>
      <c r="J25" s="198"/>
      <c r="K25" s="195">
        <f>K14-K23</f>
        <v>-45714</v>
      </c>
    </row>
    <row r="26" spans="1:12" s="61" customFormat="1" ht="7.5" customHeight="1">
      <c r="A26" s="232"/>
      <c r="B26" s="225"/>
      <c r="C26" s="188"/>
      <c r="E26" s="195"/>
      <c r="F26" s="195"/>
      <c r="G26" s="195"/>
      <c r="H26" s="196"/>
      <c r="I26" s="195"/>
      <c r="J26" s="196"/>
      <c r="K26" s="195"/>
    </row>
    <row r="27" spans="1:12" s="61" customFormat="1" ht="21" customHeight="1">
      <c r="A27" s="20" t="s">
        <v>46</v>
      </c>
      <c r="C27" s="188"/>
      <c r="E27" s="212" t="s">
        <v>81</v>
      </c>
      <c r="F27" s="195"/>
      <c r="G27" s="203">
        <v>-205</v>
      </c>
      <c r="H27" s="198"/>
      <c r="I27" s="212" t="s">
        <v>81</v>
      </c>
      <c r="J27" s="192"/>
      <c r="K27" s="212" t="s">
        <v>81</v>
      </c>
      <c r="L27" s="193"/>
    </row>
    <row r="28" spans="1:12" s="61" customFormat="1" ht="7.5" customHeight="1">
      <c r="A28" s="232"/>
      <c r="B28" s="225"/>
      <c r="C28" s="188"/>
      <c r="E28" s="195"/>
      <c r="F28" s="195"/>
      <c r="G28" s="195"/>
      <c r="H28" s="196"/>
      <c r="I28" s="195"/>
      <c r="J28" s="196"/>
      <c r="K28" s="195"/>
    </row>
    <row r="29" spans="1:12" s="61" customFormat="1" ht="21" customHeight="1">
      <c r="A29" s="53" t="s">
        <v>55</v>
      </c>
      <c r="B29" s="187"/>
      <c r="C29" s="188"/>
      <c r="E29" s="195">
        <f>SUM(E25:E27)</f>
        <v>-12315</v>
      </c>
      <c r="F29" s="195"/>
      <c r="G29" s="42">
        <f>SUM(G25:G27)</f>
        <v>-47046</v>
      </c>
      <c r="H29" s="198"/>
      <c r="I29" s="195">
        <f>SUM(I25:I27)</f>
        <v>-11913</v>
      </c>
      <c r="J29" s="198"/>
      <c r="K29" s="42">
        <f>SUM(K25:K27)</f>
        <v>-45714</v>
      </c>
    </row>
    <row r="30" spans="1:12" s="61" customFormat="1" ht="7.5" customHeight="1">
      <c r="A30" s="232"/>
      <c r="B30" s="225"/>
      <c r="C30" s="188"/>
      <c r="E30" s="195"/>
      <c r="F30" s="195"/>
      <c r="G30" s="195"/>
      <c r="H30" s="196"/>
      <c r="I30" s="195"/>
      <c r="J30" s="196"/>
      <c r="K30" s="195"/>
    </row>
    <row r="31" spans="1:12" s="61" customFormat="1" ht="21" customHeight="1">
      <c r="A31" s="20" t="s">
        <v>193</v>
      </c>
      <c r="C31" s="188">
        <v>26</v>
      </c>
      <c r="D31" s="229"/>
      <c r="E31" s="212" t="s">
        <v>81</v>
      </c>
      <c r="F31" s="195"/>
      <c r="G31" s="203">
        <v>-35</v>
      </c>
      <c r="H31" s="198"/>
      <c r="I31" s="212" t="s">
        <v>81</v>
      </c>
      <c r="J31" s="192"/>
      <c r="K31" s="212" t="s">
        <v>81</v>
      </c>
    </row>
    <row r="32" spans="1:12" s="61" customFormat="1" ht="7.5" customHeight="1">
      <c r="A32" s="232"/>
      <c r="B32" s="225"/>
      <c r="C32" s="188"/>
      <c r="E32" s="195"/>
      <c r="F32" s="195"/>
      <c r="G32" s="195"/>
      <c r="H32" s="196"/>
      <c r="I32" s="195"/>
      <c r="J32" s="196"/>
      <c r="K32" s="195"/>
    </row>
    <row r="33" spans="1:11" s="61" customFormat="1" ht="21" customHeight="1">
      <c r="A33" s="53" t="s">
        <v>157</v>
      </c>
      <c r="B33" s="187"/>
      <c r="C33" s="188"/>
      <c r="E33" s="203">
        <f>+E29</f>
        <v>-12315</v>
      </c>
      <c r="F33" s="195"/>
      <c r="G33" s="27">
        <f>G29+G31</f>
        <v>-47081</v>
      </c>
      <c r="H33" s="198"/>
      <c r="I33" s="203">
        <f>+I29</f>
        <v>-11913</v>
      </c>
      <c r="J33" s="198"/>
      <c r="K33" s="27">
        <f>+K29</f>
        <v>-45714</v>
      </c>
    </row>
    <row r="34" spans="1:11" s="61" customFormat="1" ht="7.5" customHeight="1">
      <c r="A34" s="232"/>
      <c r="B34" s="225"/>
      <c r="C34" s="188"/>
      <c r="E34" s="195"/>
      <c r="F34" s="195"/>
      <c r="G34" s="195"/>
      <c r="H34" s="196"/>
      <c r="I34" s="195"/>
      <c r="J34" s="196"/>
      <c r="K34" s="195"/>
    </row>
    <row r="35" spans="1:11" s="61" customFormat="1" ht="21" customHeight="1">
      <c r="A35" s="139" t="s">
        <v>118</v>
      </c>
      <c r="B35" s="191"/>
      <c r="C35" s="188"/>
      <c r="E35" s="195"/>
      <c r="F35" s="195"/>
      <c r="G35" s="195"/>
      <c r="H35" s="198"/>
      <c r="I35" s="195"/>
      <c r="J35" s="198"/>
      <c r="K35" s="195"/>
    </row>
    <row r="36" spans="1:11" s="61" customFormat="1" ht="7.2" customHeight="1">
      <c r="A36" s="139"/>
      <c r="B36" s="191"/>
      <c r="C36" s="188"/>
      <c r="E36" s="195"/>
      <c r="F36" s="195"/>
      <c r="G36" s="195"/>
      <c r="H36" s="198"/>
      <c r="I36" s="195"/>
      <c r="J36" s="198"/>
      <c r="K36" s="195"/>
    </row>
    <row r="37" spans="1:11" s="61" customFormat="1" ht="21" customHeight="1">
      <c r="A37" s="139" t="s">
        <v>119</v>
      </c>
      <c r="B37" s="191"/>
      <c r="C37" s="188"/>
      <c r="E37" s="195"/>
      <c r="F37" s="195"/>
      <c r="G37" s="195"/>
      <c r="H37" s="198"/>
      <c r="I37" s="195"/>
      <c r="J37" s="198"/>
      <c r="K37" s="195"/>
    </row>
    <row r="38" spans="1:11" s="61" customFormat="1" ht="21" customHeight="1">
      <c r="A38" s="20" t="s">
        <v>169</v>
      </c>
      <c r="C38" s="188" t="s">
        <v>214</v>
      </c>
      <c r="E38" s="42">
        <v>7</v>
      </c>
      <c r="F38" s="195"/>
      <c r="G38" s="42">
        <v>-30</v>
      </c>
      <c r="H38" s="198"/>
      <c r="I38" s="195">
        <v>7</v>
      </c>
      <c r="J38" s="198"/>
      <c r="K38" s="42">
        <v>-30</v>
      </c>
    </row>
    <row r="39" spans="1:11" s="61" customFormat="1" ht="21" customHeight="1">
      <c r="A39" s="20" t="s">
        <v>47</v>
      </c>
      <c r="C39" s="188"/>
      <c r="E39" s="27">
        <v>211</v>
      </c>
      <c r="F39" s="195"/>
      <c r="G39" s="203">
        <v>6</v>
      </c>
      <c r="H39" s="198"/>
      <c r="I39" s="189" t="s">
        <v>81</v>
      </c>
      <c r="J39" s="198"/>
      <c r="K39" s="212" t="s">
        <v>81</v>
      </c>
    </row>
    <row r="40" spans="1:11" s="61" customFormat="1" ht="21" customHeight="1">
      <c r="A40" s="53" t="s">
        <v>158</v>
      </c>
      <c r="C40" s="188"/>
      <c r="E40" s="27">
        <f>SUM(E38:E39)</f>
        <v>218</v>
      </c>
      <c r="F40" s="195"/>
      <c r="G40" s="199">
        <f>SUM(G38:G39)</f>
        <v>-24</v>
      </c>
      <c r="H40" s="198"/>
      <c r="I40" s="41">
        <f>SUM(I38:I39)</f>
        <v>7</v>
      </c>
      <c r="J40" s="198"/>
      <c r="K40" s="41">
        <f>SUM(K38:K39)</f>
        <v>-30</v>
      </c>
    </row>
    <row r="41" spans="1:11" s="61" customFormat="1" ht="3.6" customHeight="1">
      <c r="A41" s="20"/>
      <c r="C41" s="188"/>
      <c r="E41" s="195"/>
      <c r="F41" s="195"/>
      <c r="G41" s="195"/>
      <c r="H41" s="198"/>
      <c r="I41" s="195"/>
      <c r="J41" s="198"/>
      <c r="K41" s="195"/>
    </row>
    <row r="42" spans="1:11" s="61" customFormat="1" ht="21" customHeight="1">
      <c r="A42" s="233" t="s">
        <v>120</v>
      </c>
      <c r="B42" s="234"/>
      <c r="C42" s="188"/>
      <c r="E42" s="195"/>
      <c r="F42" s="195"/>
      <c r="G42" s="195"/>
      <c r="H42" s="198"/>
      <c r="I42" s="195"/>
      <c r="J42" s="198"/>
      <c r="K42" s="195"/>
    </row>
    <row r="43" spans="1:11" s="61" customFormat="1" ht="21" customHeight="1">
      <c r="A43" s="62" t="s">
        <v>180</v>
      </c>
      <c r="C43" s="188"/>
      <c r="E43" s="195"/>
      <c r="F43" s="195"/>
      <c r="G43" s="195"/>
      <c r="H43" s="198"/>
      <c r="I43" s="195"/>
      <c r="J43" s="198"/>
      <c r="K43" s="195"/>
    </row>
    <row r="44" spans="1:11" s="61" customFormat="1" ht="21" customHeight="1">
      <c r="A44" s="62" t="s">
        <v>203</v>
      </c>
      <c r="C44" s="188">
        <v>24</v>
      </c>
      <c r="E44" s="212" t="s">
        <v>81</v>
      </c>
      <c r="F44" s="195"/>
      <c r="G44" s="110" t="s">
        <v>81</v>
      </c>
      <c r="H44" s="198"/>
      <c r="I44" s="212" t="s">
        <v>81</v>
      </c>
      <c r="J44" s="198"/>
      <c r="K44" s="212" t="s">
        <v>81</v>
      </c>
    </row>
    <row r="45" spans="1:11" s="61" customFormat="1" ht="21" customHeight="1">
      <c r="A45" s="139" t="s">
        <v>159</v>
      </c>
      <c r="C45" s="188"/>
      <c r="E45" s="218" t="s">
        <v>81</v>
      </c>
      <c r="F45" s="195"/>
      <c r="G45" s="135" t="s">
        <v>81</v>
      </c>
      <c r="H45" s="198"/>
      <c r="I45" s="218" t="s">
        <v>81</v>
      </c>
      <c r="J45" s="198"/>
      <c r="K45" s="218" t="s">
        <v>81</v>
      </c>
    </row>
    <row r="46" spans="1:11" s="61" customFormat="1" ht="7.2" customHeight="1">
      <c r="A46" s="62"/>
      <c r="C46" s="188"/>
      <c r="E46" s="195"/>
      <c r="F46" s="195"/>
      <c r="G46" s="195"/>
      <c r="H46" s="198"/>
      <c r="I46" s="195"/>
      <c r="J46" s="198"/>
      <c r="K46" s="195"/>
    </row>
    <row r="47" spans="1:11" s="61" customFormat="1" ht="21" customHeight="1">
      <c r="A47" s="233" t="s">
        <v>118</v>
      </c>
      <c r="B47" s="234"/>
      <c r="C47" s="188"/>
      <c r="E47" s="27">
        <f>SUM(E40,E45)</f>
        <v>218</v>
      </c>
      <c r="F47" s="195"/>
      <c r="G47" s="27">
        <f>SUM(G40,G45)</f>
        <v>-24</v>
      </c>
      <c r="H47" s="198"/>
      <c r="I47" s="27">
        <f>SUM(I40,I45)</f>
        <v>7</v>
      </c>
      <c r="J47" s="198"/>
      <c r="K47" s="27">
        <f>SUM(K40,K45)</f>
        <v>-30</v>
      </c>
    </row>
    <row r="48" spans="1:11" s="61" customFormat="1" ht="7.2" customHeight="1">
      <c r="A48" s="62"/>
      <c r="C48" s="188"/>
      <c r="E48" s="195"/>
      <c r="F48" s="195"/>
      <c r="G48" s="195"/>
      <c r="H48" s="198"/>
      <c r="I48" s="195"/>
      <c r="J48" s="198"/>
      <c r="K48" s="195"/>
    </row>
    <row r="49" spans="1:14" s="61" customFormat="1" ht="21" customHeight="1" thickBot="1">
      <c r="A49" s="233" t="s">
        <v>121</v>
      </c>
      <c r="B49" s="234"/>
      <c r="C49" s="188"/>
      <c r="E49" s="204">
        <f>E33+E47</f>
        <v>-12097</v>
      </c>
      <c r="F49" s="195"/>
      <c r="G49" s="29">
        <f>G33+G47</f>
        <v>-47105</v>
      </c>
      <c r="H49" s="198"/>
      <c r="I49" s="29">
        <f>I33+I47</f>
        <v>-11906</v>
      </c>
      <c r="J49" s="198"/>
      <c r="K49" s="204">
        <f>K33+K47</f>
        <v>-45744</v>
      </c>
    </row>
    <row r="50" spans="1:14" s="61" customFormat="1" ht="3" customHeight="1" thickTop="1">
      <c r="A50" s="84"/>
      <c r="C50" s="188"/>
      <c r="E50" s="197"/>
      <c r="F50" s="197"/>
      <c r="G50" s="197"/>
      <c r="H50" s="196"/>
      <c r="I50" s="197"/>
      <c r="J50" s="196"/>
      <c r="K50" s="197"/>
    </row>
    <row r="51" spans="1:14" s="61" customFormat="1" ht="21" customHeight="1">
      <c r="A51" s="235" t="s">
        <v>122</v>
      </c>
      <c r="B51" s="234"/>
      <c r="C51" s="188"/>
      <c r="E51" s="195"/>
      <c r="F51" s="195"/>
      <c r="G51" s="195"/>
      <c r="H51" s="198"/>
      <c r="I51" s="195"/>
      <c r="J51" s="198"/>
      <c r="K51" s="195"/>
    </row>
    <row r="52" spans="1:14" s="61" customFormat="1" ht="21" customHeight="1">
      <c r="B52" s="236" t="s">
        <v>123</v>
      </c>
      <c r="C52" s="188"/>
      <c r="E52" s="198">
        <f>E33</f>
        <v>-12315</v>
      </c>
      <c r="F52" s="198"/>
      <c r="G52" s="57">
        <f>+G54</f>
        <v>-47081</v>
      </c>
      <c r="H52" s="198"/>
      <c r="I52" s="198">
        <f>I33</f>
        <v>-11913</v>
      </c>
      <c r="J52" s="198"/>
      <c r="K52" s="198">
        <f>K33</f>
        <v>-45714</v>
      </c>
    </row>
    <row r="53" spans="1:14" s="61" customFormat="1" ht="21" customHeight="1">
      <c r="B53" s="61" t="s">
        <v>124</v>
      </c>
      <c r="C53" s="188"/>
      <c r="E53" s="192" t="s">
        <v>81</v>
      </c>
      <c r="F53" s="198"/>
      <c r="G53" s="57" t="s">
        <v>81</v>
      </c>
      <c r="H53" s="198"/>
      <c r="I53" s="192" t="s">
        <v>81</v>
      </c>
      <c r="J53" s="196"/>
      <c r="K53" s="192" t="s">
        <v>81</v>
      </c>
    </row>
    <row r="54" spans="1:14" s="61" customFormat="1" ht="21" customHeight="1" thickBot="1">
      <c r="A54" s="84"/>
      <c r="C54" s="188"/>
      <c r="E54" s="205">
        <f>+E33</f>
        <v>-12315</v>
      </c>
      <c r="F54" s="198"/>
      <c r="G54" s="312">
        <f>+G33</f>
        <v>-47081</v>
      </c>
      <c r="H54" s="198"/>
      <c r="I54" s="205">
        <f>SUM(I52:I53)</f>
        <v>-11913</v>
      </c>
      <c r="J54" s="196"/>
      <c r="K54" s="205">
        <f>SUM(K52:K53)</f>
        <v>-45714</v>
      </c>
    </row>
    <row r="55" spans="1:14" s="61" customFormat="1" ht="21" customHeight="1" thickTop="1">
      <c r="A55" s="235" t="s">
        <v>125</v>
      </c>
      <c r="B55" s="187"/>
      <c r="C55" s="188"/>
      <c r="E55" s="197"/>
      <c r="F55" s="197"/>
      <c r="G55" s="197"/>
      <c r="H55" s="196"/>
      <c r="I55" s="197"/>
      <c r="J55" s="196"/>
      <c r="K55" s="197"/>
    </row>
    <row r="56" spans="1:14" s="61" customFormat="1" ht="21" customHeight="1">
      <c r="B56" s="236" t="s">
        <v>123</v>
      </c>
      <c r="C56" s="188"/>
      <c r="E56" s="198">
        <f>E49</f>
        <v>-12097</v>
      </c>
      <c r="F56" s="198"/>
      <c r="G56" s="57">
        <f>+G58</f>
        <v>-47105</v>
      </c>
      <c r="H56" s="198"/>
      <c r="I56" s="198">
        <f>I49</f>
        <v>-11906</v>
      </c>
      <c r="J56" s="198"/>
      <c r="K56" s="198">
        <f>K49</f>
        <v>-45744</v>
      </c>
    </row>
    <row r="57" spans="1:14" s="61" customFormat="1" ht="21" customHeight="1">
      <c r="B57" s="61" t="s">
        <v>124</v>
      </c>
      <c r="C57" s="188"/>
      <c r="E57" s="192" t="s">
        <v>81</v>
      </c>
      <c r="F57" s="198"/>
      <c r="G57" s="57" t="s">
        <v>81</v>
      </c>
      <c r="H57" s="198"/>
      <c r="I57" s="192" t="s">
        <v>81</v>
      </c>
      <c r="J57" s="196"/>
      <c r="K57" s="192" t="s">
        <v>81</v>
      </c>
    </row>
    <row r="58" spans="1:14" s="61" customFormat="1" ht="21" customHeight="1" thickBot="1">
      <c r="A58" s="84"/>
      <c r="C58" s="188"/>
      <c r="E58" s="205">
        <f>+E49</f>
        <v>-12097</v>
      </c>
      <c r="F58" s="198"/>
      <c r="G58" s="312">
        <f>+G49</f>
        <v>-47105</v>
      </c>
      <c r="H58" s="198"/>
      <c r="I58" s="205">
        <f>SUM(I56:I57)</f>
        <v>-11906</v>
      </c>
      <c r="J58" s="196"/>
      <c r="K58" s="205">
        <f>SUM(K56:K57)</f>
        <v>-45744</v>
      </c>
    </row>
    <row r="59" spans="1:14" s="61" customFormat="1" ht="3" customHeight="1" thickTop="1">
      <c r="A59" s="84"/>
      <c r="C59" s="188"/>
      <c r="E59" s="198"/>
      <c r="F59" s="198"/>
      <c r="G59" s="198"/>
      <c r="H59" s="198"/>
      <c r="I59" s="198"/>
      <c r="J59" s="196"/>
      <c r="K59" s="198"/>
    </row>
    <row r="60" spans="1:14" s="61" customFormat="1" ht="21" customHeight="1" thickBot="1">
      <c r="A60" s="233" t="s">
        <v>183</v>
      </c>
      <c r="B60" s="187"/>
      <c r="C60" s="194">
        <v>27</v>
      </c>
      <c r="E60" s="213">
        <f>+E33/65692</f>
        <v>-0.18746574925409487</v>
      </c>
      <c r="F60" s="214"/>
      <c r="G60" s="313">
        <f>+G52/47759</f>
        <v>-0.9858037228585188</v>
      </c>
      <c r="H60" s="215"/>
      <c r="I60" s="213">
        <f>+I33/65692</f>
        <v>-0.18134628265237776</v>
      </c>
      <c r="J60" s="214"/>
      <c r="K60" s="213">
        <f>+K52/47759</f>
        <v>-0.95718084549508997</v>
      </c>
    </row>
    <row r="61" spans="1:14" s="61" customFormat="1" ht="10.5" customHeight="1" thickTop="1">
      <c r="A61" s="233"/>
      <c r="B61" s="187"/>
      <c r="C61" s="192"/>
      <c r="E61" s="192"/>
      <c r="F61" s="193"/>
      <c r="G61" s="192"/>
      <c r="H61" s="192"/>
      <c r="I61" s="189"/>
      <c r="J61" s="193"/>
      <c r="K61" s="189"/>
    </row>
    <row r="62" spans="1:14" s="61" customFormat="1" ht="19.95" customHeight="1">
      <c r="A62" s="233"/>
      <c r="B62" s="53"/>
      <c r="C62" s="60"/>
      <c r="D62" s="84"/>
      <c r="E62" s="55"/>
      <c r="F62" s="59"/>
      <c r="G62" s="57"/>
      <c r="H62" s="57"/>
      <c r="I62" s="54"/>
      <c r="J62" s="58"/>
      <c r="K62" s="54"/>
    </row>
    <row r="63" spans="1:14" s="61" customFormat="1" ht="19.95" customHeight="1">
      <c r="A63" s="233"/>
      <c r="B63" s="53"/>
      <c r="C63" s="60"/>
      <c r="D63" s="84"/>
      <c r="E63" s="55"/>
      <c r="F63" s="59"/>
      <c r="G63" s="57"/>
      <c r="H63" s="57"/>
      <c r="I63" s="54"/>
      <c r="J63" s="58"/>
      <c r="K63" s="54"/>
    </row>
    <row r="64" spans="1:14" ht="21" customHeight="1">
      <c r="A64" s="34"/>
      <c r="B64" s="93" t="s">
        <v>106</v>
      </c>
      <c r="C64" s="24" t="s">
        <v>74</v>
      </c>
      <c r="D64" s="45"/>
      <c r="E64" s="45"/>
      <c r="F64" s="51"/>
      <c r="G64" s="51"/>
      <c r="H64" s="51"/>
      <c r="I64" s="45"/>
      <c r="J64" s="93" t="s">
        <v>106</v>
      </c>
      <c r="K64" s="24" t="s">
        <v>74</v>
      </c>
      <c r="L64" s="24"/>
      <c r="M64" s="24"/>
      <c r="N64" s="24"/>
    </row>
    <row r="65" spans="1:11" s="61" customFormat="1" ht="10.5" customHeight="1">
      <c r="A65" s="233"/>
      <c r="B65" s="187"/>
      <c r="C65" s="192"/>
      <c r="E65" s="192"/>
      <c r="F65" s="193"/>
      <c r="G65" s="192"/>
      <c r="H65" s="192"/>
      <c r="I65" s="189"/>
      <c r="J65" s="193"/>
      <c r="K65" s="189"/>
    </row>
    <row r="66" spans="1:11" ht="20.25" customHeight="1">
      <c r="A66" s="3"/>
      <c r="B66" s="3"/>
      <c r="C66" s="221"/>
      <c r="D66" s="18"/>
      <c r="E66" s="3"/>
      <c r="F66" s="3"/>
      <c r="G66" s="3"/>
      <c r="H66" s="3"/>
      <c r="I66" s="148"/>
      <c r="J66" s="148"/>
      <c r="K66" s="148"/>
    </row>
    <row r="67" spans="1:11" ht="20.25" customHeight="1">
      <c r="A67" s="18"/>
      <c r="B67" s="18"/>
      <c r="C67" s="221"/>
      <c r="D67" s="18"/>
      <c r="E67" s="18"/>
      <c r="F67" s="18"/>
      <c r="G67" s="18"/>
      <c r="H67" s="18"/>
      <c r="I67" s="18"/>
      <c r="J67" s="18"/>
      <c r="K67" s="18"/>
    </row>
    <row r="68" spans="1:11" ht="20.25" customHeight="1">
      <c r="A68" s="18"/>
      <c r="B68" s="18"/>
      <c r="C68" s="221"/>
      <c r="D68" s="18"/>
      <c r="E68" s="18"/>
      <c r="F68" s="18"/>
      <c r="G68" s="18"/>
      <c r="H68" s="18"/>
      <c r="I68" s="18"/>
      <c r="J68" s="18"/>
      <c r="K68" s="18"/>
    </row>
    <row r="69" spans="1:11" ht="20.25" customHeight="1">
      <c r="A69" s="18"/>
      <c r="B69" s="18"/>
      <c r="C69" s="221"/>
      <c r="D69" s="18"/>
      <c r="E69" s="18"/>
      <c r="F69" s="18"/>
      <c r="G69" s="18"/>
      <c r="H69" s="18"/>
      <c r="I69" s="18"/>
      <c r="J69" s="18"/>
      <c r="K69" s="18"/>
    </row>
    <row r="70" spans="1:11" ht="20.25" customHeight="1">
      <c r="A70" s="18"/>
      <c r="B70" s="18"/>
      <c r="C70" s="14"/>
      <c r="D70" s="221"/>
      <c r="E70" s="323"/>
      <c r="F70" s="323"/>
      <c r="G70" s="323"/>
      <c r="H70" s="323"/>
      <c r="I70" s="323"/>
      <c r="J70" s="323"/>
      <c r="K70" s="323"/>
    </row>
    <row r="71" spans="1:11" ht="20.25" customHeight="1">
      <c r="A71" s="18"/>
      <c r="B71" s="18"/>
      <c r="C71" s="14"/>
      <c r="D71" s="221"/>
      <c r="E71" s="3"/>
      <c r="F71" s="3"/>
      <c r="G71" s="3"/>
      <c r="H71" s="3"/>
      <c r="I71" s="323"/>
      <c r="J71" s="323"/>
      <c r="K71" s="323"/>
    </row>
    <row r="72" spans="1:11" s="13" customFormat="1" ht="20.25" customHeight="1">
      <c r="A72" s="221"/>
      <c r="B72" s="221"/>
      <c r="C72" s="17"/>
      <c r="D72" s="16"/>
      <c r="E72" s="14"/>
      <c r="F72" s="14"/>
      <c r="G72" s="14"/>
      <c r="H72" s="14"/>
      <c r="I72" s="14"/>
      <c r="J72" s="14"/>
      <c r="K72" s="14"/>
    </row>
    <row r="73" spans="1:11" ht="20.25" customHeight="1">
      <c r="A73" s="33"/>
      <c r="B73" s="33"/>
      <c r="C73" s="14"/>
      <c r="D73" s="33"/>
      <c r="E73" s="33"/>
      <c r="F73" s="33"/>
      <c r="G73" s="33"/>
      <c r="H73" s="33"/>
      <c r="I73" s="94"/>
      <c r="J73" s="33"/>
      <c r="K73" s="94"/>
    </row>
    <row r="74" spans="1:11" ht="20.25" customHeight="1">
      <c r="A74" s="33"/>
      <c r="B74" s="33"/>
      <c r="C74" s="14"/>
      <c r="D74" s="33"/>
      <c r="E74" s="94"/>
      <c r="F74" s="94"/>
      <c r="G74" s="94"/>
      <c r="H74" s="33"/>
      <c r="I74" s="94"/>
      <c r="J74" s="33"/>
      <c r="K74" s="94"/>
    </row>
    <row r="75" spans="1:11" ht="20.25" customHeight="1">
      <c r="A75" s="33"/>
      <c r="B75" s="33"/>
      <c r="C75" s="14"/>
      <c r="D75" s="33"/>
      <c r="E75" s="94"/>
      <c r="F75" s="94"/>
      <c r="G75" s="94"/>
      <c r="H75" s="33"/>
      <c r="I75" s="94"/>
      <c r="J75" s="33"/>
      <c r="K75" s="94"/>
    </row>
    <row r="76" spans="1:11" ht="20.25" customHeight="1">
      <c r="A76" s="33"/>
      <c r="B76" s="33"/>
      <c r="C76" s="14"/>
      <c r="D76" s="33"/>
      <c r="E76" s="94"/>
      <c r="F76" s="94"/>
      <c r="G76" s="94"/>
      <c r="H76" s="33"/>
      <c r="I76" s="94"/>
      <c r="J76" s="33"/>
      <c r="K76" s="94"/>
    </row>
    <row r="77" spans="1:11" ht="20.25" customHeight="1">
      <c r="A77" s="33"/>
      <c r="B77" s="33"/>
      <c r="C77" s="14"/>
      <c r="D77" s="33"/>
      <c r="E77" s="94"/>
      <c r="F77" s="94"/>
      <c r="G77" s="94"/>
      <c r="H77" s="33"/>
      <c r="I77" s="94"/>
      <c r="J77" s="33"/>
      <c r="K77" s="94"/>
    </row>
    <row r="78" spans="1:11" ht="20.25" customHeight="1">
      <c r="A78" s="33"/>
      <c r="B78" s="33"/>
      <c r="C78" s="14"/>
      <c r="D78" s="33"/>
      <c r="E78" s="94"/>
      <c r="F78" s="94"/>
      <c r="G78" s="94"/>
      <c r="H78" s="33"/>
      <c r="I78" s="94"/>
      <c r="J78" s="33"/>
      <c r="K78" s="94"/>
    </row>
    <row r="79" spans="1:11" ht="20.25" customHeight="1">
      <c r="A79" s="33"/>
      <c r="B79" s="33"/>
      <c r="C79" s="14"/>
      <c r="D79" s="33"/>
      <c r="E79" s="237"/>
      <c r="F79" s="94"/>
      <c r="G79" s="237"/>
      <c r="H79" s="33"/>
      <c r="I79" s="237"/>
      <c r="J79" s="33"/>
      <c r="K79" s="237"/>
    </row>
    <row r="80" spans="1:11" ht="20.25" customHeight="1">
      <c r="A80" s="33"/>
      <c r="B80" s="33"/>
      <c r="C80" s="14"/>
      <c r="D80" s="33"/>
      <c r="E80" s="94"/>
      <c r="F80" s="94"/>
      <c r="G80" s="94"/>
      <c r="H80" s="33"/>
      <c r="I80" s="94"/>
      <c r="J80" s="33"/>
      <c r="K80" s="94"/>
    </row>
    <row r="81" spans="1:11" ht="20.25" customHeight="1">
      <c r="A81" s="33"/>
      <c r="B81" s="33"/>
      <c r="C81" s="14"/>
      <c r="D81" s="33"/>
      <c r="E81" s="94"/>
      <c r="F81" s="94"/>
      <c r="G81" s="94"/>
      <c r="H81" s="33"/>
      <c r="I81" s="94"/>
      <c r="J81" s="33"/>
      <c r="K81" s="94"/>
    </row>
    <row r="82" spans="1:11" ht="20.25" customHeight="1">
      <c r="A82" s="33"/>
      <c r="B82" s="33"/>
      <c r="C82" s="14"/>
      <c r="D82" s="33"/>
      <c r="E82" s="94"/>
      <c r="F82" s="94"/>
      <c r="G82" s="94"/>
      <c r="H82" s="33"/>
      <c r="I82" s="94"/>
      <c r="J82" s="33"/>
      <c r="K82" s="94"/>
    </row>
    <row r="83" spans="1:11" ht="20.25" customHeight="1">
      <c r="A83" s="33"/>
      <c r="B83" s="33"/>
      <c r="C83" s="14"/>
      <c r="D83" s="33"/>
      <c r="E83" s="94"/>
      <c r="F83" s="94"/>
      <c r="G83" s="94"/>
      <c r="H83" s="33"/>
      <c r="I83" s="94"/>
      <c r="J83" s="33"/>
      <c r="K83" s="94"/>
    </row>
    <row r="84" spans="1:11" ht="20.25" customHeight="1">
      <c r="A84" s="33"/>
      <c r="B84" s="33"/>
      <c r="C84" s="14"/>
      <c r="D84" s="33"/>
      <c r="E84" s="94"/>
      <c r="F84" s="94"/>
      <c r="G84" s="94"/>
      <c r="H84" s="33"/>
      <c r="I84" s="94"/>
      <c r="J84" s="33"/>
      <c r="K84" s="94"/>
    </row>
    <row r="85" spans="1:11" ht="20.25" customHeight="1">
      <c r="A85" s="33"/>
      <c r="B85" s="33"/>
      <c r="C85" s="14"/>
      <c r="D85" s="33"/>
      <c r="E85" s="94"/>
      <c r="F85" s="94"/>
      <c r="G85" s="94"/>
      <c r="H85" s="33"/>
      <c r="I85" s="94"/>
      <c r="J85" s="33"/>
      <c r="K85" s="94"/>
    </row>
    <row r="86" spans="1:11" ht="20.25" customHeight="1">
      <c r="A86" s="33"/>
      <c r="B86" s="33"/>
      <c r="C86" s="14"/>
      <c r="D86" s="33"/>
      <c r="E86" s="94"/>
      <c r="F86" s="94"/>
      <c r="G86" s="94"/>
      <c r="H86" s="33"/>
      <c r="I86" s="94"/>
      <c r="J86" s="33"/>
      <c r="K86" s="94"/>
    </row>
    <row r="87" spans="1:11" ht="20.25" customHeight="1">
      <c r="A87" s="33"/>
      <c r="B87" s="33"/>
      <c r="C87" s="14"/>
      <c r="D87" s="33"/>
      <c r="E87" s="94"/>
      <c r="F87" s="94"/>
      <c r="G87" s="94"/>
      <c r="H87" s="33"/>
      <c r="I87" s="94"/>
      <c r="J87" s="33"/>
      <c r="K87" s="94"/>
    </row>
    <row r="88" spans="1:11" ht="20.25" customHeight="1">
      <c r="A88" s="33"/>
      <c r="B88" s="33"/>
      <c r="C88" s="14"/>
      <c r="D88" s="33"/>
      <c r="E88" s="94"/>
      <c r="F88" s="94"/>
      <c r="G88" s="94"/>
      <c r="H88" s="33"/>
      <c r="I88" s="94"/>
      <c r="J88" s="33"/>
      <c r="K88" s="94"/>
    </row>
    <row r="89" spans="1:11" ht="20.25" customHeight="1">
      <c r="A89" s="3"/>
      <c r="B89" s="3"/>
      <c r="C89" s="14"/>
      <c r="D89" s="33"/>
      <c r="E89" s="94"/>
      <c r="F89" s="94"/>
      <c r="G89" s="94"/>
      <c r="H89" s="33"/>
      <c r="I89" s="94"/>
      <c r="J89" s="33"/>
      <c r="K89" s="94"/>
    </row>
    <row r="90" spans="1:11" ht="20.25" customHeight="1">
      <c r="A90" s="33"/>
      <c r="B90" s="33"/>
      <c r="C90" s="14"/>
      <c r="D90" s="33"/>
      <c r="E90" s="94"/>
      <c r="F90" s="94"/>
      <c r="G90" s="94"/>
      <c r="H90" s="33"/>
      <c r="I90" s="94"/>
      <c r="J90" s="33"/>
      <c r="K90" s="94"/>
    </row>
    <row r="91" spans="1:11" ht="20.25" customHeight="1">
      <c r="A91" s="33"/>
      <c r="B91" s="33"/>
      <c r="C91" s="14"/>
      <c r="D91" s="33"/>
      <c r="E91" s="94"/>
      <c r="F91" s="94"/>
      <c r="G91" s="94"/>
      <c r="H91" s="33"/>
      <c r="I91" s="94"/>
      <c r="J91" s="33"/>
      <c r="K91" s="94"/>
    </row>
    <row r="92" spans="1:11" ht="20.25" customHeight="1">
      <c r="A92" s="33"/>
      <c r="B92" s="33"/>
      <c r="C92" s="14"/>
      <c r="D92" s="33"/>
      <c r="E92" s="94"/>
      <c r="F92" s="94"/>
      <c r="G92" s="94"/>
      <c r="H92" s="33"/>
      <c r="I92" s="94"/>
      <c r="J92" s="33"/>
      <c r="K92" s="94"/>
    </row>
    <row r="93" spans="1:11" ht="10.5" customHeight="1">
      <c r="A93" s="33"/>
      <c r="B93" s="33"/>
      <c r="C93" s="14"/>
      <c r="D93" s="33"/>
      <c r="E93" s="94"/>
      <c r="F93" s="94"/>
      <c r="G93" s="94"/>
      <c r="H93" s="33"/>
      <c r="I93" s="94"/>
      <c r="J93" s="33"/>
      <c r="K93" s="94"/>
    </row>
    <row r="94" spans="1:11" s="34" customFormat="1">
      <c r="A94" s="3"/>
      <c r="B94" s="3"/>
      <c r="C94" s="16"/>
      <c r="D94" s="18"/>
      <c r="E94" s="94"/>
      <c r="F94" s="94"/>
      <c r="G94" s="94"/>
      <c r="H94" s="33"/>
      <c r="I94" s="94"/>
      <c r="J94" s="33"/>
      <c r="K94" s="94"/>
    </row>
    <row r="95" spans="1:11" s="34" customFormat="1">
      <c r="A95" s="3"/>
      <c r="B95" s="3"/>
      <c r="C95" s="16"/>
      <c r="D95" s="18"/>
      <c r="E95" s="15"/>
      <c r="F95" s="238"/>
      <c r="G95" s="15"/>
      <c r="H95" s="2"/>
      <c r="I95" s="15"/>
      <c r="J95" s="2"/>
      <c r="K95" s="15"/>
    </row>
    <row r="96" spans="1:11" ht="9.75" customHeight="1">
      <c r="A96" s="33"/>
      <c r="B96" s="33"/>
      <c r="C96" s="14"/>
      <c r="D96" s="33"/>
      <c r="E96" s="94"/>
      <c r="F96" s="94"/>
      <c r="G96" s="94"/>
      <c r="H96" s="33"/>
      <c r="I96" s="94"/>
      <c r="J96" s="33"/>
      <c r="K96" s="94"/>
    </row>
    <row r="97" spans="1:11" ht="20.25" customHeight="1">
      <c r="A97" s="33"/>
      <c r="B97" s="33"/>
      <c r="C97" s="14"/>
      <c r="D97" s="33"/>
      <c r="E97" s="94"/>
      <c r="F97" s="94"/>
      <c r="G97" s="94"/>
      <c r="H97" s="33"/>
      <c r="I97" s="94"/>
      <c r="J97" s="33"/>
      <c r="K97" s="94"/>
    </row>
    <row r="98" spans="1:11" ht="20.25" customHeight="1">
      <c r="A98" s="33"/>
      <c r="B98" s="33"/>
      <c r="C98" s="14"/>
      <c r="D98" s="33"/>
      <c r="E98" s="1"/>
      <c r="F98" s="1"/>
      <c r="G98" s="1"/>
      <c r="H98" s="1"/>
      <c r="I98" s="1"/>
      <c r="J98" s="1"/>
      <c r="K98" s="1"/>
    </row>
    <row r="99" spans="1:11" ht="20.25" customHeight="1">
      <c r="A99" s="33"/>
      <c r="B99" s="33"/>
      <c r="C99" s="14"/>
      <c r="D99" s="33"/>
      <c r="E99" s="1"/>
      <c r="F99" s="1"/>
      <c r="G99" s="1"/>
      <c r="H99" s="1"/>
      <c r="I99" s="4"/>
      <c r="J99" s="1"/>
      <c r="K99" s="4"/>
    </row>
    <row r="100" spans="1:11" ht="10.5" customHeight="1">
      <c r="A100" s="33"/>
      <c r="B100" s="33"/>
      <c r="C100" s="14"/>
      <c r="D100" s="33"/>
      <c r="E100" s="1"/>
      <c r="F100" s="1"/>
      <c r="G100" s="1"/>
      <c r="H100" s="1"/>
      <c r="I100" s="1"/>
      <c r="J100" s="1"/>
      <c r="K100" s="1"/>
    </row>
    <row r="101" spans="1:11" ht="20.25" customHeight="1">
      <c r="A101" s="33"/>
      <c r="B101" s="33"/>
      <c r="C101" s="14"/>
      <c r="D101" s="33"/>
      <c r="E101" s="94"/>
      <c r="F101" s="94"/>
      <c r="G101" s="94"/>
      <c r="H101" s="33"/>
      <c r="I101" s="94"/>
      <c r="J101" s="33"/>
      <c r="K101" s="94"/>
    </row>
    <row r="102" spans="1:11" ht="20.25" customHeight="1">
      <c r="A102" s="33"/>
      <c r="B102" s="33"/>
      <c r="C102" s="14"/>
      <c r="D102" s="33"/>
      <c r="E102" s="1"/>
      <c r="F102" s="1"/>
      <c r="G102" s="1"/>
      <c r="H102" s="1"/>
      <c r="I102" s="1"/>
      <c r="J102" s="1"/>
      <c r="K102" s="1"/>
    </row>
    <row r="103" spans="1:11" ht="20.25" customHeight="1">
      <c r="A103" s="33"/>
      <c r="B103" s="33"/>
      <c r="C103" s="14"/>
      <c r="D103" s="33"/>
      <c r="E103" s="1"/>
      <c r="F103" s="1"/>
      <c r="G103" s="1"/>
      <c r="H103" s="1"/>
      <c r="I103" s="4"/>
      <c r="J103" s="1"/>
      <c r="K103" s="4"/>
    </row>
    <row r="104" spans="1:11" ht="9.75" customHeight="1">
      <c r="A104" s="33"/>
      <c r="B104" s="33"/>
      <c r="C104" s="14"/>
      <c r="D104" s="33"/>
      <c r="E104" s="1"/>
      <c r="F104" s="1"/>
      <c r="G104" s="1"/>
      <c r="H104" s="1"/>
      <c r="I104" s="4"/>
      <c r="J104" s="1"/>
      <c r="K104" s="4"/>
    </row>
    <row r="105" spans="1:11" ht="20.25" customHeight="1">
      <c r="A105" s="3"/>
      <c r="B105" s="3"/>
      <c r="C105" s="14"/>
      <c r="D105" s="33"/>
      <c r="E105" s="1"/>
      <c r="F105" s="1"/>
      <c r="G105" s="1"/>
      <c r="H105" s="1"/>
      <c r="I105" s="4"/>
      <c r="J105" s="1"/>
      <c r="K105" s="4"/>
    </row>
    <row r="106" spans="1:11" s="18" customFormat="1" ht="20.25" customHeight="1">
      <c r="A106" s="33"/>
      <c r="B106" s="33"/>
      <c r="C106" s="14"/>
      <c r="D106" s="33"/>
      <c r="E106" s="7"/>
      <c r="F106" s="7"/>
      <c r="G106" s="7"/>
      <c r="H106" s="8"/>
      <c r="I106" s="7"/>
      <c r="J106" s="8"/>
      <c r="K106" s="7"/>
    </row>
    <row r="107" spans="1:11" ht="20.25" customHeight="1">
      <c r="A107" s="9"/>
      <c r="B107" s="9"/>
      <c r="C107" s="1"/>
      <c r="D107" s="33"/>
      <c r="E107" s="5"/>
      <c r="F107" s="33"/>
      <c r="G107" s="5"/>
      <c r="H107" s="33"/>
      <c r="I107" s="5"/>
      <c r="J107" s="33"/>
      <c r="K107" s="5"/>
    </row>
    <row r="108" spans="1:11" ht="12" customHeight="1">
      <c r="A108" s="9"/>
      <c r="B108" s="9"/>
      <c r="C108" s="1"/>
      <c r="D108" s="33"/>
      <c r="E108" s="5"/>
      <c r="F108" s="33"/>
      <c r="G108" s="5"/>
      <c r="H108" s="33"/>
      <c r="I108" s="5"/>
      <c r="J108" s="33"/>
      <c r="K108" s="5"/>
    </row>
    <row r="109" spans="1:11" ht="20.25" customHeight="1">
      <c r="A109" s="3"/>
      <c r="B109" s="3"/>
      <c r="C109" s="222"/>
      <c r="D109" s="222"/>
      <c r="E109" s="6"/>
      <c r="F109" s="6"/>
      <c r="G109" s="149"/>
      <c r="H109" s="3"/>
      <c r="I109" s="239"/>
      <c r="J109" s="3"/>
      <c r="K109" s="239"/>
    </row>
    <row r="110" spans="1:11" ht="20.25" customHeight="1">
      <c r="A110" s="3"/>
      <c r="B110" s="3"/>
      <c r="C110" s="10"/>
      <c r="D110" s="222"/>
      <c r="E110" s="240"/>
      <c r="F110" s="11"/>
      <c r="G110" s="7"/>
      <c r="H110" s="241"/>
      <c r="I110" s="240"/>
      <c r="J110" s="241"/>
      <c r="K110" s="7"/>
    </row>
    <row r="111" spans="1:11" ht="20.25" customHeight="1">
      <c r="A111" s="3"/>
      <c r="B111" s="3"/>
      <c r="C111" s="222"/>
      <c r="D111" s="222"/>
      <c r="E111" s="242"/>
      <c r="F111" s="6"/>
      <c r="G111" s="5"/>
      <c r="H111" s="3"/>
      <c r="I111" s="242"/>
      <c r="J111" s="3"/>
      <c r="K111" s="5"/>
    </row>
    <row r="112" spans="1:11" ht="20.25" hidden="1" customHeight="1" thickTop="1">
      <c r="A112" s="33"/>
      <c r="B112" s="33"/>
      <c r="C112" s="1"/>
      <c r="D112" s="33"/>
      <c r="E112" s="33"/>
      <c r="F112" s="33"/>
      <c r="G112" s="33"/>
      <c r="H112" s="33"/>
      <c r="I112" s="96"/>
      <c r="J112" s="33"/>
      <c r="K112" s="96"/>
    </row>
    <row r="113" spans="1:11" ht="20.25" hidden="1" customHeight="1">
      <c r="A113" s="99"/>
      <c r="B113" s="99"/>
      <c r="C113" s="1"/>
      <c r="D113" s="33"/>
      <c r="E113" s="33"/>
      <c r="F113" s="33"/>
      <c r="G113" s="33"/>
      <c r="H113" s="33"/>
      <c r="I113" s="96"/>
      <c r="J113" s="33"/>
      <c r="K113" s="96"/>
    </row>
    <row r="114" spans="1:11" ht="20.25" hidden="1" customHeight="1">
      <c r="A114" s="33"/>
      <c r="B114" s="33"/>
      <c r="C114" s="1"/>
      <c r="D114" s="33"/>
      <c r="E114" s="33"/>
      <c r="F114" s="33"/>
      <c r="G114" s="33"/>
      <c r="H114" s="33"/>
      <c r="I114" s="96"/>
      <c r="J114" s="33"/>
      <c r="K114" s="96"/>
    </row>
    <row r="115" spans="1:11" ht="20.25" customHeight="1">
      <c r="A115" s="33"/>
      <c r="B115" s="33"/>
      <c r="C115" s="1"/>
      <c r="D115" s="33"/>
      <c r="E115" s="33"/>
      <c r="F115" s="33"/>
      <c r="G115" s="33"/>
      <c r="H115" s="33"/>
      <c r="I115" s="96"/>
      <c r="J115" s="33"/>
      <c r="K115" s="96"/>
    </row>
    <row r="116" spans="1:11">
      <c r="A116" s="321"/>
      <c r="B116" s="321"/>
      <c r="C116" s="322"/>
      <c r="D116" s="322"/>
      <c r="E116" s="322"/>
      <c r="F116" s="322"/>
      <c r="G116" s="322"/>
      <c r="H116" s="322"/>
      <c r="I116" s="322"/>
      <c r="J116" s="322"/>
      <c r="K116" s="322"/>
    </row>
    <row r="117" spans="1:11">
      <c r="A117" s="18"/>
      <c r="B117" s="18"/>
      <c r="C117" s="221"/>
      <c r="D117" s="18"/>
      <c r="E117" s="238"/>
      <c r="F117" s="3"/>
      <c r="G117" s="33"/>
      <c r="H117" s="3"/>
      <c r="I117" s="96"/>
      <c r="J117" s="3"/>
      <c r="K117" s="238"/>
    </row>
    <row r="118" spans="1:11">
      <c r="A118" s="18"/>
      <c r="B118" s="18"/>
      <c r="C118" s="221"/>
      <c r="D118" s="18"/>
      <c r="E118" s="3"/>
      <c r="F118" s="3"/>
      <c r="G118" s="238"/>
      <c r="H118" s="3"/>
      <c r="I118" s="96"/>
      <c r="J118" s="3"/>
      <c r="K118" s="238"/>
    </row>
    <row r="119" spans="1:11">
      <c r="G119" s="45"/>
    </row>
  </sheetData>
  <mergeCells count="6">
    <mergeCell ref="A116:K116"/>
    <mergeCell ref="E5:K5"/>
    <mergeCell ref="E6:G6"/>
    <mergeCell ref="I6:K6"/>
    <mergeCell ref="E70:K70"/>
    <mergeCell ref="I71:K71"/>
  </mergeCells>
  <conditionalFormatting sqref="D94:D95 F95">
    <cfRule type="expression" priority="1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62" firstPageNumber="1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"/>
  <dimension ref="A1:N125"/>
  <sheetViews>
    <sheetView view="pageBreakPreview" topLeftCell="A25" zoomScale="115" zoomScaleNormal="80" zoomScaleSheetLayoutView="115" workbookViewId="0">
      <selection activeCell="A42" sqref="A42"/>
    </sheetView>
  </sheetViews>
  <sheetFormatPr defaultRowHeight="19.8"/>
  <cols>
    <col min="1" max="1" width="2.5546875" style="51" customWidth="1"/>
    <col min="2" max="2" width="64.88671875" style="51" customWidth="1"/>
    <col min="3" max="3" width="9.109375" style="13" customWidth="1"/>
    <col min="4" max="4" width="1" style="51" customWidth="1"/>
    <col min="5" max="5" width="15.44140625" style="34" customWidth="1"/>
    <col min="6" max="6" width="1" style="34" customWidth="1"/>
    <col min="7" max="7" width="15.44140625" style="34" customWidth="1"/>
    <col min="8" max="8" width="1.109375" style="34" customWidth="1"/>
    <col min="9" max="9" width="15.33203125" style="243" customWidth="1"/>
    <col min="10" max="10" width="1" style="34" customWidth="1"/>
    <col min="11" max="11" width="15.44140625" style="243" customWidth="1"/>
    <col min="12" max="189" width="17" style="51"/>
    <col min="190" max="191" width="2.109375" style="51" customWidth="1"/>
    <col min="192" max="192" width="37.44140625" style="51" customWidth="1"/>
    <col min="193" max="193" width="6.109375" style="51" customWidth="1"/>
    <col min="194" max="194" width="0.5546875" style="51" customWidth="1"/>
    <col min="195" max="195" width="16.88671875" style="51" customWidth="1"/>
    <col min="196" max="196" width="0.5546875" style="51" customWidth="1"/>
    <col min="197" max="197" width="16.88671875" style="51" customWidth="1"/>
    <col min="198" max="198" width="0.88671875" style="51" customWidth="1"/>
    <col min="199" max="199" width="16.88671875" style="51" customWidth="1"/>
    <col min="200" max="200" width="1" style="51" customWidth="1"/>
    <col min="201" max="201" width="16.88671875" style="51" customWidth="1"/>
    <col min="202" max="202" width="4.109375" style="51" customWidth="1"/>
    <col min="203" max="203" width="2.5546875" style="51" customWidth="1"/>
    <col min="204" max="445" width="17" style="51"/>
    <col min="446" max="447" width="2.109375" style="51" customWidth="1"/>
    <col min="448" max="448" width="37.44140625" style="51" customWidth="1"/>
    <col min="449" max="449" width="6.109375" style="51" customWidth="1"/>
    <col min="450" max="450" width="0.5546875" style="51" customWidth="1"/>
    <col min="451" max="451" width="16.88671875" style="51" customWidth="1"/>
    <col min="452" max="452" width="0.5546875" style="51" customWidth="1"/>
    <col min="453" max="453" width="16.88671875" style="51" customWidth="1"/>
    <col min="454" max="454" width="0.88671875" style="51" customWidth="1"/>
    <col min="455" max="455" width="16.88671875" style="51" customWidth="1"/>
    <col min="456" max="456" width="1" style="51" customWidth="1"/>
    <col min="457" max="457" width="16.88671875" style="51" customWidth="1"/>
    <col min="458" max="458" width="4.109375" style="51" customWidth="1"/>
    <col min="459" max="459" width="2.5546875" style="51" customWidth="1"/>
    <col min="460" max="701" width="17" style="51"/>
    <col min="702" max="703" width="2.109375" style="51" customWidth="1"/>
    <col min="704" max="704" width="37.44140625" style="51" customWidth="1"/>
    <col min="705" max="705" width="6.109375" style="51" customWidth="1"/>
    <col min="706" max="706" width="0.5546875" style="51" customWidth="1"/>
    <col min="707" max="707" width="16.88671875" style="51" customWidth="1"/>
    <col min="708" max="708" width="0.5546875" style="51" customWidth="1"/>
    <col min="709" max="709" width="16.88671875" style="51" customWidth="1"/>
    <col min="710" max="710" width="0.88671875" style="51" customWidth="1"/>
    <col min="711" max="711" width="16.88671875" style="51" customWidth="1"/>
    <col min="712" max="712" width="1" style="51" customWidth="1"/>
    <col min="713" max="713" width="16.88671875" style="51" customWidth="1"/>
    <col min="714" max="714" width="4.109375" style="51" customWidth="1"/>
    <col min="715" max="715" width="2.5546875" style="51" customWidth="1"/>
    <col min="716" max="957" width="9.109375" style="51"/>
    <col min="958" max="959" width="2.109375" style="51" customWidth="1"/>
    <col min="960" max="960" width="37.44140625" style="51" customWidth="1"/>
    <col min="961" max="961" width="6.109375" style="51" customWidth="1"/>
    <col min="962" max="962" width="0.5546875" style="51" customWidth="1"/>
    <col min="963" max="963" width="16.88671875" style="51" customWidth="1"/>
    <col min="964" max="964" width="0.5546875" style="51" customWidth="1"/>
    <col min="965" max="965" width="16.88671875" style="51" customWidth="1"/>
    <col min="966" max="966" width="0.88671875" style="51" customWidth="1"/>
    <col min="967" max="967" width="16.88671875" style="51" customWidth="1"/>
    <col min="968" max="968" width="1" style="51" customWidth="1"/>
    <col min="969" max="969" width="16.88671875" style="51" customWidth="1"/>
    <col min="970" max="970" width="4.109375" style="51" customWidth="1"/>
    <col min="971" max="971" width="2.5546875" style="51" customWidth="1"/>
    <col min="972" max="1213" width="17" style="51"/>
    <col min="1214" max="1215" width="2.109375" style="51" customWidth="1"/>
    <col min="1216" max="1216" width="37.44140625" style="51" customWidth="1"/>
    <col min="1217" max="1217" width="6.109375" style="51" customWidth="1"/>
    <col min="1218" max="1218" width="0.5546875" style="51" customWidth="1"/>
    <col min="1219" max="1219" width="16.88671875" style="51" customWidth="1"/>
    <col min="1220" max="1220" width="0.5546875" style="51" customWidth="1"/>
    <col min="1221" max="1221" width="16.88671875" style="51" customWidth="1"/>
    <col min="1222" max="1222" width="0.88671875" style="51" customWidth="1"/>
    <col min="1223" max="1223" width="16.88671875" style="51" customWidth="1"/>
    <col min="1224" max="1224" width="1" style="51" customWidth="1"/>
    <col min="1225" max="1225" width="16.88671875" style="51" customWidth="1"/>
    <col min="1226" max="1226" width="4.109375" style="51" customWidth="1"/>
    <col min="1227" max="1227" width="2.5546875" style="51" customWidth="1"/>
    <col min="1228" max="1469" width="17" style="51"/>
    <col min="1470" max="1471" width="2.109375" style="51" customWidth="1"/>
    <col min="1472" max="1472" width="37.44140625" style="51" customWidth="1"/>
    <col min="1473" max="1473" width="6.109375" style="51" customWidth="1"/>
    <col min="1474" max="1474" width="0.5546875" style="51" customWidth="1"/>
    <col min="1475" max="1475" width="16.88671875" style="51" customWidth="1"/>
    <col min="1476" max="1476" width="0.5546875" style="51" customWidth="1"/>
    <col min="1477" max="1477" width="16.88671875" style="51" customWidth="1"/>
    <col min="1478" max="1478" width="0.88671875" style="51" customWidth="1"/>
    <col min="1479" max="1479" width="16.88671875" style="51" customWidth="1"/>
    <col min="1480" max="1480" width="1" style="51" customWidth="1"/>
    <col min="1481" max="1481" width="16.88671875" style="51" customWidth="1"/>
    <col min="1482" max="1482" width="4.109375" style="51" customWidth="1"/>
    <col min="1483" max="1483" width="2.5546875" style="51" customWidth="1"/>
    <col min="1484" max="1725" width="17" style="51"/>
    <col min="1726" max="1727" width="2.109375" style="51" customWidth="1"/>
    <col min="1728" max="1728" width="37.44140625" style="51" customWidth="1"/>
    <col min="1729" max="1729" width="6.109375" style="51" customWidth="1"/>
    <col min="1730" max="1730" width="0.5546875" style="51" customWidth="1"/>
    <col min="1731" max="1731" width="16.88671875" style="51" customWidth="1"/>
    <col min="1732" max="1732" width="0.5546875" style="51" customWidth="1"/>
    <col min="1733" max="1733" width="16.88671875" style="51" customWidth="1"/>
    <col min="1734" max="1734" width="0.88671875" style="51" customWidth="1"/>
    <col min="1735" max="1735" width="16.88671875" style="51" customWidth="1"/>
    <col min="1736" max="1736" width="1" style="51" customWidth="1"/>
    <col min="1737" max="1737" width="16.88671875" style="51" customWidth="1"/>
    <col min="1738" max="1738" width="4.109375" style="51" customWidth="1"/>
    <col min="1739" max="1739" width="2.5546875" style="51" customWidth="1"/>
    <col min="1740" max="1981" width="9.109375" style="51"/>
    <col min="1982" max="1983" width="2.109375" style="51" customWidth="1"/>
    <col min="1984" max="1984" width="37.44140625" style="51" customWidth="1"/>
    <col min="1985" max="1985" width="6.109375" style="51" customWidth="1"/>
    <col min="1986" max="1986" width="0.5546875" style="51" customWidth="1"/>
    <col min="1987" max="1987" width="16.88671875" style="51" customWidth="1"/>
    <col min="1988" max="1988" width="0.5546875" style="51" customWidth="1"/>
    <col min="1989" max="1989" width="16.88671875" style="51" customWidth="1"/>
    <col min="1990" max="1990" width="0.88671875" style="51" customWidth="1"/>
    <col min="1991" max="1991" width="16.88671875" style="51" customWidth="1"/>
    <col min="1992" max="1992" width="1" style="51" customWidth="1"/>
    <col min="1993" max="1993" width="16.88671875" style="51" customWidth="1"/>
    <col min="1994" max="1994" width="4.109375" style="51" customWidth="1"/>
    <col min="1995" max="1995" width="2.5546875" style="51" customWidth="1"/>
    <col min="1996" max="2237" width="17" style="51"/>
    <col min="2238" max="2239" width="2.109375" style="51" customWidth="1"/>
    <col min="2240" max="2240" width="37.44140625" style="51" customWidth="1"/>
    <col min="2241" max="2241" width="6.109375" style="51" customWidth="1"/>
    <col min="2242" max="2242" width="0.5546875" style="51" customWidth="1"/>
    <col min="2243" max="2243" width="16.88671875" style="51" customWidth="1"/>
    <col min="2244" max="2244" width="0.5546875" style="51" customWidth="1"/>
    <col min="2245" max="2245" width="16.88671875" style="51" customWidth="1"/>
    <col min="2246" max="2246" width="0.88671875" style="51" customWidth="1"/>
    <col min="2247" max="2247" width="16.88671875" style="51" customWidth="1"/>
    <col min="2248" max="2248" width="1" style="51" customWidth="1"/>
    <col min="2249" max="2249" width="16.88671875" style="51" customWidth="1"/>
    <col min="2250" max="2250" width="4.109375" style="51" customWidth="1"/>
    <col min="2251" max="2251" width="2.5546875" style="51" customWidth="1"/>
    <col min="2252" max="2493" width="17" style="51"/>
    <col min="2494" max="2495" width="2.109375" style="51" customWidth="1"/>
    <col min="2496" max="2496" width="37.44140625" style="51" customWidth="1"/>
    <col min="2497" max="2497" width="6.109375" style="51" customWidth="1"/>
    <col min="2498" max="2498" width="0.5546875" style="51" customWidth="1"/>
    <col min="2499" max="2499" width="16.88671875" style="51" customWidth="1"/>
    <col min="2500" max="2500" width="0.5546875" style="51" customWidth="1"/>
    <col min="2501" max="2501" width="16.88671875" style="51" customWidth="1"/>
    <col min="2502" max="2502" width="0.88671875" style="51" customWidth="1"/>
    <col min="2503" max="2503" width="16.88671875" style="51" customWidth="1"/>
    <col min="2504" max="2504" width="1" style="51" customWidth="1"/>
    <col min="2505" max="2505" width="16.88671875" style="51" customWidth="1"/>
    <col min="2506" max="2506" width="4.109375" style="51" customWidth="1"/>
    <col min="2507" max="2507" width="2.5546875" style="51" customWidth="1"/>
    <col min="2508" max="2749" width="17" style="51"/>
    <col min="2750" max="2751" width="2.109375" style="51" customWidth="1"/>
    <col min="2752" max="2752" width="37.44140625" style="51" customWidth="1"/>
    <col min="2753" max="2753" width="6.109375" style="51" customWidth="1"/>
    <col min="2754" max="2754" width="0.5546875" style="51" customWidth="1"/>
    <col min="2755" max="2755" width="16.88671875" style="51" customWidth="1"/>
    <col min="2756" max="2756" width="0.5546875" style="51" customWidth="1"/>
    <col min="2757" max="2757" width="16.88671875" style="51" customWidth="1"/>
    <col min="2758" max="2758" width="0.88671875" style="51" customWidth="1"/>
    <col min="2759" max="2759" width="16.88671875" style="51" customWidth="1"/>
    <col min="2760" max="2760" width="1" style="51" customWidth="1"/>
    <col min="2761" max="2761" width="16.88671875" style="51" customWidth="1"/>
    <col min="2762" max="2762" width="4.109375" style="51" customWidth="1"/>
    <col min="2763" max="2763" width="2.5546875" style="51" customWidth="1"/>
    <col min="2764" max="3005" width="9.109375" style="51"/>
    <col min="3006" max="3007" width="2.109375" style="51" customWidth="1"/>
    <col min="3008" max="3008" width="37.44140625" style="51" customWidth="1"/>
    <col min="3009" max="3009" width="6.109375" style="51" customWidth="1"/>
    <col min="3010" max="3010" width="0.5546875" style="51" customWidth="1"/>
    <col min="3011" max="3011" width="16.88671875" style="51" customWidth="1"/>
    <col min="3012" max="3012" width="0.5546875" style="51" customWidth="1"/>
    <col min="3013" max="3013" width="16.88671875" style="51" customWidth="1"/>
    <col min="3014" max="3014" width="0.88671875" style="51" customWidth="1"/>
    <col min="3015" max="3015" width="16.88671875" style="51" customWidth="1"/>
    <col min="3016" max="3016" width="1" style="51" customWidth="1"/>
    <col min="3017" max="3017" width="16.88671875" style="51" customWidth="1"/>
    <col min="3018" max="3018" width="4.109375" style="51" customWidth="1"/>
    <col min="3019" max="3019" width="2.5546875" style="51" customWidth="1"/>
    <col min="3020" max="3261" width="17" style="51"/>
    <col min="3262" max="3263" width="2.109375" style="51" customWidth="1"/>
    <col min="3264" max="3264" width="37.44140625" style="51" customWidth="1"/>
    <col min="3265" max="3265" width="6.109375" style="51" customWidth="1"/>
    <col min="3266" max="3266" width="0.5546875" style="51" customWidth="1"/>
    <col min="3267" max="3267" width="16.88671875" style="51" customWidth="1"/>
    <col min="3268" max="3268" width="0.5546875" style="51" customWidth="1"/>
    <col min="3269" max="3269" width="16.88671875" style="51" customWidth="1"/>
    <col min="3270" max="3270" width="0.88671875" style="51" customWidth="1"/>
    <col min="3271" max="3271" width="16.88671875" style="51" customWidth="1"/>
    <col min="3272" max="3272" width="1" style="51" customWidth="1"/>
    <col min="3273" max="3273" width="16.88671875" style="51" customWidth="1"/>
    <col min="3274" max="3274" width="4.109375" style="51" customWidth="1"/>
    <col min="3275" max="3275" width="2.5546875" style="51" customWidth="1"/>
    <col min="3276" max="3517" width="17" style="51"/>
    <col min="3518" max="3519" width="2.109375" style="51" customWidth="1"/>
    <col min="3520" max="3520" width="37.44140625" style="51" customWidth="1"/>
    <col min="3521" max="3521" width="6.109375" style="51" customWidth="1"/>
    <col min="3522" max="3522" width="0.5546875" style="51" customWidth="1"/>
    <col min="3523" max="3523" width="16.88671875" style="51" customWidth="1"/>
    <col min="3524" max="3524" width="0.5546875" style="51" customWidth="1"/>
    <col min="3525" max="3525" width="16.88671875" style="51" customWidth="1"/>
    <col min="3526" max="3526" width="0.88671875" style="51" customWidth="1"/>
    <col min="3527" max="3527" width="16.88671875" style="51" customWidth="1"/>
    <col min="3528" max="3528" width="1" style="51" customWidth="1"/>
    <col min="3529" max="3529" width="16.88671875" style="51" customWidth="1"/>
    <col min="3530" max="3530" width="4.109375" style="51" customWidth="1"/>
    <col min="3531" max="3531" width="2.5546875" style="51" customWidth="1"/>
    <col min="3532" max="3773" width="17" style="51"/>
    <col min="3774" max="3775" width="2.109375" style="51" customWidth="1"/>
    <col min="3776" max="3776" width="37.44140625" style="51" customWidth="1"/>
    <col min="3777" max="3777" width="6.109375" style="51" customWidth="1"/>
    <col min="3778" max="3778" width="0.5546875" style="51" customWidth="1"/>
    <col min="3779" max="3779" width="16.88671875" style="51" customWidth="1"/>
    <col min="3780" max="3780" width="0.5546875" style="51" customWidth="1"/>
    <col min="3781" max="3781" width="16.88671875" style="51" customWidth="1"/>
    <col min="3782" max="3782" width="0.88671875" style="51" customWidth="1"/>
    <col min="3783" max="3783" width="16.88671875" style="51" customWidth="1"/>
    <col min="3784" max="3784" width="1" style="51" customWidth="1"/>
    <col min="3785" max="3785" width="16.88671875" style="51" customWidth="1"/>
    <col min="3786" max="3786" width="4.109375" style="51" customWidth="1"/>
    <col min="3787" max="3787" width="2.5546875" style="51" customWidth="1"/>
    <col min="3788" max="4029" width="9.109375" style="51"/>
    <col min="4030" max="4031" width="2.109375" style="51" customWidth="1"/>
    <col min="4032" max="4032" width="37.44140625" style="51" customWidth="1"/>
    <col min="4033" max="4033" width="6.109375" style="51" customWidth="1"/>
    <col min="4034" max="4034" width="0.5546875" style="51" customWidth="1"/>
    <col min="4035" max="4035" width="16.88671875" style="51" customWidth="1"/>
    <col min="4036" max="4036" width="0.5546875" style="51" customWidth="1"/>
    <col min="4037" max="4037" width="16.88671875" style="51" customWidth="1"/>
    <col min="4038" max="4038" width="0.88671875" style="51" customWidth="1"/>
    <col min="4039" max="4039" width="16.88671875" style="51" customWidth="1"/>
    <col min="4040" max="4040" width="1" style="51" customWidth="1"/>
    <col min="4041" max="4041" width="16.88671875" style="51" customWidth="1"/>
    <col min="4042" max="4042" width="4.109375" style="51" customWidth="1"/>
    <col min="4043" max="4043" width="2.5546875" style="51" customWidth="1"/>
    <col min="4044" max="4285" width="17" style="51"/>
    <col min="4286" max="4287" width="2.109375" style="51" customWidth="1"/>
    <col min="4288" max="4288" width="37.44140625" style="51" customWidth="1"/>
    <col min="4289" max="4289" width="6.109375" style="51" customWidth="1"/>
    <col min="4290" max="4290" width="0.5546875" style="51" customWidth="1"/>
    <col min="4291" max="4291" width="16.88671875" style="51" customWidth="1"/>
    <col min="4292" max="4292" width="0.5546875" style="51" customWidth="1"/>
    <col min="4293" max="4293" width="16.88671875" style="51" customWidth="1"/>
    <col min="4294" max="4294" width="0.88671875" style="51" customWidth="1"/>
    <col min="4295" max="4295" width="16.88671875" style="51" customWidth="1"/>
    <col min="4296" max="4296" width="1" style="51" customWidth="1"/>
    <col min="4297" max="4297" width="16.88671875" style="51" customWidth="1"/>
    <col min="4298" max="4298" width="4.109375" style="51" customWidth="1"/>
    <col min="4299" max="4299" width="2.5546875" style="51" customWidth="1"/>
    <col min="4300" max="4541" width="17" style="51"/>
    <col min="4542" max="4543" width="2.109375" style="51" customWidth="1"/>
    <col min="4544" max="4544" width="37.44140625" style="51" customWidth="1"/>
    <col min="4545" max="4545" width="6.109375" style="51" customWidth="1"/>
    <col min="4546" max="4546" width="0.5546875" style="51" customWidth="1"/>
    <col min="4547" max="4547" width="16.88671875" style="51" customWidth="1"/>
    <col min="4548" max="4548" width="0.5546875" style="51" customWidth="1"/>
    <col min="4549" max="4549" width="16.88671875" style="51" customWidth="1"/>
    <col min="4550" max="4550" width="0.88671875" style="51" customWidth="1"/>
    <col min="4551" max="4551" width="16.88671875" style="51" customWidth="1"/>
    <col min="4552" max="4552" width="1" style="51" customWidth="1"/>
    <col min="4553" max="4553" width="16.88671875" style="51" customWidth="1"/>
    <col min="4554" max="4554" width="4.109375" style="51" customWidth="1"/>
    <col min="4555" max="4555" width="2.5546875" style="51" customWidth="1"/>
    <col min="4556" max="4797" width="17" style="51"/>
    <col min="4798" max="4799" width="2.109375" style="51" customWidth="1"/>
    <col min="4800" max="4800" width="37.44140625" style="51" customWidth="1"/>
    <col min="4801" max="4801" width="6.109375" style="51" customWidth="1"/>
    <col min="4802" max="4802" width="0.5546875" style="51" customWidth="1"/>
    <col min="4803" max="4803" width="16.88671875" style="51" customWidth="1"/>
    <col min="4804" max="4804" width="0.5546875" style="51" customWidth="1"/>
    <col min="4805" max="4805" width="16.88671875" style="51" customWidth="1"/>
    <col min="4806" max="4806" width="0.88671875" style="51" customWidth="1"/>
    <col min="4807" max="4807" width="16.88671875" style="51" customWidth="1"/>
    <col min="4808" max="4808" width="1" style="51" customWidth="1"/>
    <col min="4809" max="4809" width="16.88671875" style="51" customWidth="1"/>
    <col min="4810" max="4810" width="4.109375" style="51" customWidth="1"/>
    <col min="4811" max="4811" width="2.5546875" style="51" customWidth="1"/>
    <col min="4812" max="5053" width="9.109375" style="51"/>
    <col min="5054" max="5055" width="2.109375" style="51" customWidth="1"/>
    <col min="5056" max="5056" width="37.44140625" style="51" customWidth="1"/>
    <col min="5057" max="5057" width="6.109375" style="51" customWidth="1"/>
    <col min="5058" max="5058" width="0.5546875" style="51" customWidth="1"/>
    <col min="5059" max="5059" width="16.88671875" style="51" customWidth="1"/>
    <col min="5060" max="5060" width="0.5546875" style="51" customWidth="1"/>
    <col min="5061" max="5061" width="16.88671875" style="51" customWidth="1"/>
    <col min="5062" max="5062" width="0.88671875" style="51" customWidth="1"/>
    <col min="5063" max="5063" width="16.88671875" style="51" customWidth="1"/>
    <col min="5064" max="5064" width="1" style="51" customWidth="1"/>
    <col min="5065" max="5065" width="16.88671875" style="51" customWidth="1"/>
    <col min="5066" max="5066" width="4.109375" style="51" customWidth="1"/>
    <col min="5067" max="5067" width="2.5546875" style="51" customWidth="1"/>
    <col min="5068" max="5309" width="17" style="51"/>
    <col min="5310" max="5311" width="2.109375" style="51" customWidth="1"/>
    <col min="5312" max="5312" width="37.44140625" style="51" customWidth="1"/>
    <col min="5313" max="5313" width="6.109375" style="51" customWidth="1"/>
    <col min="5314" max="5314" width="0.5546875" style="51" customWidth="1"/>
    <col min="5315" max="5315" width="16.88671875" style="51" customWidth="1"/>
    <col min="5316" max="5316" width="0.5546875" style="51" customWidth="1"/>
    <col min="5317" max="5317" width="16.88671875" style="51" customWidth="1"/>
    <col min="5318" max="5318" width="0.88671875" style="51" customWidth="1"/>
    <col min="5319" max="5319" width="16.88671875" style="51" customWidth="1"/>
    <col min="5320" max="5320" width="1" style="51" customWidth="1"/>
    <col min="5321" max="5321" width="16.88671875" style="51" customWidth="1"/>
    <col min="5322" max="5322" width="4.109375" style="51" customWidth="1"/>
    <col min="5323" max="5323" width="2.5546875" style="51" customWidth="1"/>
    <col min="5324" max="5565" width="17" style="51"/>
    <col min="5566" max="5567" width="2.109375" style="51" customWidth="1"/>
    <col min="5568" max="5568" width="37.44140625" style="51" customWidth="1"/>
    <col min="5569" max="5569" width="6.109375" style="51" customWidth="1"/>
    <col min="5570" max="5570" width="0.5546875" style="51" customWidth="1"/>
    <col min="5571" max="5571" width="16.88671875" style="51" customWidth="1"/>
    <col min="5572" max="5572" width="0.5546875" style="51" customWidth="1"/>
    <col min="5573" max="5573" width="16.88671875" style="51" customWidth="1"/>
    <col min="5574" max="5574" width="0.88671875" style="51" customWidth="1"/>
    <col min="5575" max="5575" width="16.88671875" style="51" customWidth="1"/>
    <col min="5576" max="5576" width="1" style="51" customWidth="1"/>
    <col min="5577" max="5577" width="16.88671875" style="51" customWidth="1"/>
    <col min="5578" max="5578" width="4.109375" style="51" customWidth="1"/>
    <col min="5579" max="5579" width="2.5546875" style="51" customWidth="1"/>
    <col min="5580" max="5821" width="17" style="51"/>
    <col min="5822" max="5823" width="2.109375" style="51" customWidth="1"/>
    <col min="5824" max="5824" width="37.44140625" style="51" customWidth="1"/>
    <col min="5825" max="5825" width="6.109375" style="51" customWidth="1"/>
    <col min="5826" max="5826" width="0.5546875" style="51" customWidth="1"/>
    <col min="5827" max="5827" width="16.88671875" style="51" customWidth="1"/>
    <col min="5828" max="5828" width="0.5546875" style="51" customWidth="1"/>
    <col min="5829" max="5829" width="16.88671875" style="51" customWidth="1"/>
    <col min="5830" max="5830" width="0.88671875" style="51" customWidth="1"/>
    <col min="5831" max="5831" width="16.88671875" style="51" customWidth="1"/>
    <col min="5832" max="5832" width="1" style="51" customWidth="1"/>
    <col min="5833" max="5833" width="16.88671875" style="51" customWidth="1"/>
    <col min="5834" max="5834" width="4.109375" style="51" customWidth="1"/>
    <col min="5835" max="5835" width="2.5546875" style="51" customWidth="1"/>
    <col min="5836" max="6077" width="9.109375" style="51"/>
    <col min="6078" max="6079" width="2.109375" style="51" customWidth="1"/>
    <col min="6080" max="6080" width="37.44140625" style="51" customWidth="1"/>
    <col min="6081" max="6081" width="6.109375" style="51" customWidth="1"/>
    <col min="6082" max="6082" width="0.5546875" style="51" customWidth="1"/>
    <col min="6083" max="6083" width="16.88671875" style="51" customWidth="1"/>
    <col min="6084" max="6084" width="0.5546875" style="51" customWidth="1"/>
    <col min="6085" max="6085" width="16.88671875" style="51" customWidth="1"/>
    <col min="6086" max="6086" width="0.88671875" style="51" customWidth="1"/>
    <col min="6087" max="6087" width="16.88671875" style="51" customWidth="1"/>
    <col min="6088" max="6088" width="1" style="51" customWidth="1"/>
    <col min="6089" max="6089" width="16.88671875" style="51" customWidth="1"/>
    <col min="6090" max="6090" width="4.109375" style="51" customWidth="1"/>
    <col min="6091" max="6091" width="2.5546875" style="51" customWidth="1"/>
    <col min="6092" max="6333" width="17" style="51"/>
    <col min="6334" max="6335" width="2.109375" style="51" customWidth="1"/>
    <col min="6336" max="6336" width="37.44140625" style="51" customWidth="1"/>
    <col min="6337" max="6337" width="6.109375" style="51" customWidth="1"/>
    <col min="6338" max="6338" width="0.5546875" style="51" customWidth="1"/>
    <col min="6339" max="6339" width="16.88671875" style="51" customWidth="1"/>
    <col min="6340" max="6340" width="0.5546875" style="51" customWidth="1"/>
    <col min="6341" max="6341" width="16.88671875" style="51" customWidth="1"/>
    <col min="6342" max="6342" width="0.88671875" style="51" customWidth="1"/>
    <col min="6343" max="6343" width="16.88671875" style="51" customWidth="1"/>
    <col min="6344" max="6344" width="1" style="51" customWidth="1"/>
    <col min="6345" max="6345" width="16.88671875" style="51" customWidth="1"/>
    <col min="6346" max="6346" width="4.109375" style="51" customWidth="1"/>
    <col min="6347" max="6347" width="2.5546875" style="51" customWidth="1"/>
    <col min="6348" max="6589" width="17" style="51"/>
    <col min="6590" max="6591" width="2.109375" style="51" customWidth="1"/>
    <col min="6592" max="6592" width="37.44140625" style="51" customWidth="1"/>
    <col min="6593" max="6593" width="6.109375" style="51" customWidth="1"/>
    <col min="6594" max="6594" width="0.5546875" style="51" customWidth="1"/>
    <col min="6595" max="6595" width="16.88671875" style="51" customWidth="1"/>
    <col min="6596" max="6596" width="0.5546875" style="51" customWidth="1"/>
    <col min="6597" max="6597" width="16.88671875" style="51" customWidth="1"/>
    <col min="6598" max="6598" width="0.88671875" style="51" customWidth="1"/>
    <col min="6599" max="6599" width="16.88671875" style="51" customWidth="1"/>
    <col min="6600" max="6600" width="1" style="51" customWidth="1"/>
    <col min="6601" max="6601" width="16.88671875" style="51" customWidth="1"/>
    <col min="6602" max="6602" width="4.109375" style="51" customWidth="1"/>
    <col min="6603" max="6603" width="2.5546875" style="51" customWidth="1"/>
    <col min="6604" max="6845" width="17" style="51"/>
    <col min="6846" max="6847" width="2.109375" style="51" customWidth="1"/>
    <col min="6848" max="6848" width="37.44140625" style="51" customWidth="1"/>
    <col min="6849" max="6849" width="6.109375" style="51" customWidth="1"/>
    <col min="6850" max="6850" width="0.5546875" style="51" customWidth="1"/>
    <col min="6851" max="6851" width="16.88671875" style="51" customWidth="1"/>
    <col min="6852" max="6852" width="0.5546875" style="51" customWidth="1"/>
    <col min="6853" max="6853" width="16.88671875" style="51" customWidth="1"/>
    <col min="6854" max="6854" width="0.88671875" style="51" customWidth="1"/>
    <col min="6855" max="6855" width="16.88671875" style="51" customWidth="1"/>
    <col min="6856" max="6856" width="1" style="51" customWidth="1"/>
    <col min="6857" max="6857" width="16.88671875" style="51" customWidth="1"/>
    <col min="6858" max="6858" width="4.109375" style="51" customWidth="1"/>
    <col min="6859" max="6859" width="2.5546875" style="51" customWidth="1"/>
    <col min="6860" max="7101" width="9.109375" style="51"/>
    <col min="7102" max="7103" width="2.109375" style="51" customWidth="1"/>
    <col min="7104" max="7104" width="37.44140625" style="51" customWidth="1"/>
    <col min="7105" max="7105" width="6.109375" style="51" customWidth="1"/>
    <col min="7106" max="7106" width="0.5546875" style="51" customWidth="1"/>
    <col min="7107" max="7107" width="16.88671875" style="51" customWidth="1"/>
    <col min="7108" max="7108" width="0.5546875" style="51" customWidth="1"/>
    <col min="7109" max="7109" width="16.88671875" style="51" customWidth="1"/>
    <col min="7110" max="7110" width="0.88671875" style="51" customWidth="1"/>
    <col min="7111" max="7111" width="16.88671875" style="51" customWidth="1"/>
    <col min="7112" max="7112" width="1" style="51" customWidth="1"/>
    <col min="7113" max="7113" width="16.88671875" style="51" customWidth="1"/>
    <col min="7114" max="7114" width="4.109375" style="51" customWidth="1"/>
    <col min="7115" max="7115" width="2.5546875" style="51" customWidth="1"/>
    <col min="7116" max="7357" width="17" style="51"/>
    <col min="7358" max="7359" width="2.109375" style="51" customWidth="1"/>
    <col min="7360" max="7360" width="37.44140625" style="51" customWidth="1"/>
    <col min="7361" max="7361" width="6.109375" style="51" customWidth="1"/>
    <col min="7362" max="7362" width="0.5546875" style="51" customWidth="1"/>
    <col min="7363" max="7363" width="16.88671875" style="51" customWidth="1"/>
    <col min="7364" max="7364" width="0.5546875" style="51" customWidth="1"/>
    <col min="7365" max="7365" width="16.88671875" style="51" customWidth="1"/>
    <col min="7366" max="7366" width="0.88671875" style="51" customWidth="1"/>
    <col min="7367" max="7367" width="16.88671875" style="51" customWidth="1"/>
    <col min="7368" max="7368" width="1" style="51" customWidth="1"/>
    <col min="7369" max="7369" width="16.88671875" style="51" customWidth="1"/>
    <col min="7370" max="7370" width="4.109375" style="51" customWidth="1"/>
    <col min="7371" max="7371" width="2.5546875" style="51" customWidth="1"/>
    <col min="7372" max="7613" width="17" style="51"/>
    <col min="7614" max="7615" width="2.109375" style="51" customWidth="1"/>
    <col min="7616" max="7616" width="37.44140625" style="51" customWidth="1"/>
    <col min="7617" max="7617" width="6.109375" style="51" customWidth="1"/>
    <col min="7618" max="7618" width="0.5546875" style="51" customWidth="1"/>
    <col min="7619" max="7619" width="16.88671875" style="51" customWidth="1"/>
    <col min="7620" max="7620" width="0.5546875" style="51" customWidth="1"/>
    <col min="7621" max="7621" width="16.88671875" style="51" customWidth="1"/>
    <col min="7622" max="7622" width="0.88671875" style="51" customWidth="1"/>
    <col min="7623" max="7623" width="16.88671875" style="51" customWidth="1"/>
    <col min="7624" max="7624" width="1" style="51" customWidth="1"/>
    <col min="7625" max="7625" width="16.88671875" style="51" customWidth="1"/>
    <col min="7626" max="7626" width="4.109375" style="51" customWidth="1"/>
    <col min="7627" max="7627" width="2.5546875" style="51" customWidth="1"/>
    <col min="7628" max="7869" width="17" style="51"/>
    <col min="7870" max="7871" width="2.109375" style="51" customWidth="1"/>
    <col min="7872" max="7872" width="37.44140625" style="51" customWidth="1"/>
    <col min="7873" max="7873" width="6.109375" style="51" customWidth="1"/>
    <col min="7874" max="7874" width="0.5546875" style="51" customWidth="1"/>
    <col min="7875" max="7875" width="16.88671875" style="51" customWidth="1"/>
    <col min="7876" max="7876" width="0.5546875" style="51" customWidth="1"/>
    <col min="7877" max="7877" width="16.88671875" style="51" customWidth="1"/>
    <col min="7878" max="7878" width="0.88671875" style="51" customWidth="1"/>
    <col min="7879" max="7879" width="16.88671875" style="51" customWidth="1"/>
    <col min="7880" max="7880" width="1" style="51" customWidth="1"/>
    <col min="7881" max="7881" width="16.88671875" style="51" customWidth="1"/>
    <col min="7882" max="7882" width="4.109375" style="51" customWidth="1"/>
    <col min="7883" max="7883" width="2.5546875" style="51" customWidth="1"/>
    <col min="7884" max="8125" width="9.109375" style="51"/>
    <col min="8126" max="8127" width="2.109375" style="51" customWidth="1"/>
    <col min="8128" max="8128" width="37.44140625" style="51" customWidth="1"/>
    <col min="8129" max="8129" width="6.109375" style="51" customWidth="1"/>
    <col min="8130" max="8130" width="0.5546875" style="51" customWidth="1"/>
    <col min="8131" max="8131" width="16.88671875" style="51" customWidth="1"/>
    <col min="8132" max="8132" width="0.5546875" style="51" customWidth="1"/>
    <col min="8133" max="8133" width="16.88671875" style="51" customWidth="1"/>
    <col min="8134" max="8134" width="0.88671875" style="51" customWidth="1"/>
    <col min="8135" max="8135" width="16.88671875" style="51" customWidth="1"/>
    <col min="8136" max="8136" width="1" style="51" customWidth="1"/>
    <col min="8137" max="8137" width="16.88671875" style="51" customWidth="1"/>
    <col min="8138" max="8138" width="4.109375" style="51" customWidth="1"/>
    <col min="8139" max="8139" width="2.5546875" style="51" customWidth="1"/>
    <col min="8140" max="8381" width="17" style="51"/>
    <col min="8382" max="8383" width="2.109375" style="51" customWidth="1"/>
    <col min="8384" max="8384" width="37.44140625" style="51" customWidth="1"/>
    <col min="8385" max="8385" width="6.109375" style="51" customWidth="1"/>
    <col min="8386" max="8386" width="0.5546875" style="51" customWidth="1"/>
    <col min="8387" max="8387" width="16.88671875" style="51" customWidth="1"/>
    <col min="8388" max="8388" width="0.5546875" style="51" customWidth="1"/>
    <col min="8389" max="8389" width="16.88671875" style="51" customWidth="1"/>
    <col min="8390" max="8390" width="0.88671875" style="51" customWidth="1"/>
    <col min="8391" max="8391" width="16.88671875" style="51" customWidth="1"/>
    <col min="8392" max="8392" width="1" style="51" customWidth="1"/>
    <col min="8393" max="8393" width="16.88671875" style="51" customWidth="1"/>
    <col min="8394" max="8394" width="4.109375" style="51" customWidth="1"/>
    <col min="8395" max="8395" width="2.5546875" style="51" customWidth="1"/>
    <col min="8396" max="8637" width="17" style="51"/>
    <col min="8638" max="8639" width="2.109375" style="51" customWidth="1"/>
    <col min="8640" max="8640" width="37.44140625" style="51" customWidth="1"/>
    <col min="8641" max="8641" width="6.109375" style="51" customWidth="1"/>
    <col min="8642" max="8642" width="0.5546875" style="51" customWidth="1"/>
    <col min="8643" max="8643" width="16.88671875" style="51" customWidth="1"/>
    <col min="8644" max="8644" width="0.5546875" style="51" customWidth="1"/>
    <col min="8645" max="8645" width="16.88671875" style="51" customWidth="1"/>
    <col min="8646" max="8646" width="0.88671875" style="51" customWidth="1"/>
    <col min="8647" max="8647" width="16.88671875" style="51" customWidth="1"/>
    <col min="8648" max="8648" width="1" style="51" customWidth="1"/>
    <col min="8649" max="8649" width="16.88671875" style="51" customWidth="1"/>
    <col min="8650" max="8650" width="4.109375" style="51" customWidth="1"/>
    <col min="8651" max="8651" width="2.5546875" style="51" customWidth="1"/>
    <col min="8652" max="8893" width="17" style="51"/>
    <col min="8894" max="8895" width="2.109375" style="51" customWidth="1"/>
    <col min="8896" max="8896" width="37.44140625" style="51" customWidth="1"/>
    <col min="8897" max="8897" width="6.109375" style="51" customWidth="1"/>
    <col min="8898" max="8898" width="0.5546875" style="51" customWidth="1"/>
    <col min="8899" max="8899" width="16.88671875" style="51" customWidth="1"/>
    <col min="8900" max="8900" width="0.5546875" style="51" customWidth="1"/>
    <col min="8901" max="8901" width="16.88671875" style="51" customWidth="1"/>
    <col min="8902" max="8902" width="0.88671875" style="51" customWidth="1"/>
    <col min="8903" max="8903" width="16.88671875" style="51" customWidth="1"/>
    <col min="8904" max="8904" width="1" style="51" customWidth="1"/>
    <col min="8905" max="8905" width="16.88671875" style="51" customWidth="1"/>
    <col min="8906" max="8906" width="4.109375" style="51" customWidth="1"/>
    <col min="8907" max="8907" width="2.5546875" style="51" customWidth="1"/>
    <col min="8908" max="9149" width="9.109375" style="51"/>
    <col min="9150" max="9151" width="2.109375" style="51" customWidth="1"/>
    <col min="9152" max="9152" width="37.44140625" style="51" customWidth="1"/>
    <col min="9153" max="9153" width="6.109375" style="51" customWidth="1"/>
    <col min="9154" max="9154" width="0.5546875" style="51" customWidth="1"/>
    <col min="9155" max="9155" width="16.88671875" style="51" customWidth="1"/>
    <col min="9156" max="9156" width="0.5546875" style="51" customWidth="1"/>
    <col min="9157" max="9157" width="16.88671875" style="51" customWidth="1"/>
    <col min="9158" max="9158" width="0.88671875" style="51" customWidth="1"/>
    <col min="9159" max="9159" width="16.88671875" style="51" customWidth="1"/>
    <col min="9160" max="9160" width="1" style="51" customWidth="1"/>
    <col min="9161" max="9161" width="16.88671875" style="51" customWidth="1"/>
    <col min="9162" max="9162" width="4.109375" style="51" customWidth="1"/>
    <col min="9163" max="9163" width="2.5546875" style="51" customWidth="1"/>
    <col min="9164" max="9405" width="17" style="51"/>
    <col min="9406" max="9407" width="2.109375" style="51" customWidth="1"/>
    <col min="9408" max="9408" width="37.44140625" style="51" customWidth="1"/>
    <col min="9409" max="9409" width="6.109375" style="51" customWidth="1"/>
    <col min="9410" max="9410" width="0.5546875" style="51" customWidth="1"/>
    <col min="9411" max="9411" width="16.88671875" style="51" customWidth="1"/>
    <col min="9412" max="9412" width="0.5546875" style="51" customWidth="1"/>
    <col min="9413" max="9413" width="16.88671875" style="51" customWidth="1"/>
    <col min="9414" max="9414" width="0.88671875" style="51" customWidth="1"/>
    <col min="9415" max="9415" width="16.88671875" style="51" customWidth="1"/>
    <col min="9416" max="9416" width="1" style="51" customWidth="1"/>
    <col min="9417" max="9417" width="16.88671875" style="51" customWidth="1"/>
    <col min="9418" max="9418" width="4.109375" style="51" customWidth="1"/>
    <col min="9419" max="9419" width="2.5546875" style="51" customWidth="1"/>
    <col min="9420" max="9661" width="17" style="51"/>
    <col min="9662" max="9663" width="2.109375" style="51" customWidth="1"/>
    <col min="9664" max="9664" width="37.44140625" style="51" customWidth="1"/>
    <col min="9665" max="9665" width="6.109375" style="51" customWidth="1"/>
    <col min="9666" max="9666" width="0.5546875" style="51" customWidth="1"/>
    <col min="9667" max="9667" width="16.88671875" style="51" customWidth="1"/>
    <col min="9668" max="9668" width="0.5546875" style="51" customWidth="1"/>
    <col min="9669" max="9669" width="16.88671875" style="51" customWidth="1"/>
    <col min="9670" max="9670" width="0.88671875" style="51" customWidth="1"/>
    <col min="9671" max="9671" width="16.88671875" style="51" customWidth="1"/>
    <col min="9672" max="9672" width="1" style="51" customWidth="1"/>
    <col min="9673" max="9673" width="16.88671875" style="51" customWidth="1"/>
    <col min="9674" max="9674" width="4.109375" style="51" customWidth="1"/>
    <col min="9675" max="9675" width="2.5546875" style="51" customWidth="1"/>
    <col min="9676" max="9917" width="17" style="51"/>
    <col min="9918" max="9919" width="2.109375" style="51" customWidth="1"/>
    <col min="9920" max="9920" width="37.44140625" style="51" customWidth="1"/>
    <col min="9921" max="9921" width="6.109375" style="51" customWidth="1"/>
    <col min="9922" max="9922" width="0.5546875" style="51" customWidth="1"/>
    <col min="9923" max="9923" width="16.88671875" style="51" customWidth="1"/>
    <col min="9924" max="9924" width="0.5546875" style="51" customWidth="1"/>
    <col min="9925" max="9925" width="16.88671875" style="51" customWidth="1"/>
    <col min="9926" max="9926" width="0.88671875" style="51" customWidth="1"/>
    <col min="9927" max="9927" width="16.88671875" style="51" customWidth="1"/>
    <col min="9928" max="9928" width="1" style="51" customWidth="1"/>
    <col min="9929" max="9929" width="16.88671875" style="51" customWidth="1"/>
    <col min="9930" max="9930" width="4.109375" style="51" customWidth="1"/>
    <col min="9931" max="9931" width="2.5546875" style="51" customWidth="1"/>
    <col min="9932" max="10173" width="9.109375" style="51"/>
    <col min="10174" max="10175" width="2.109375" style="51" customWidth="1"/>
    <col min="10176" max="10176" width="37.44140625" style="51" customWidth="1"/>
    <col min="10177" max="10177" width="6.109375" style="51" customWidth="1"/>
    <col min="10178" max="10178" width="0.5546875" style="51" customWidth="1"/>
    <col min="10179" max="10179" width="16.88671875" style="51" customWidth="1"/>
    <col min="10180" max="10180" width="0.5546875" style="51" customWidth="1"/>
    <col min="10181" max="10181" width="16.88671875" style="51" customWidth="1"/>
    <col min="10182" max="10182" width="0.88671875" style="51" customWidth="1"/>
    <col min="10183" max="10183" width="16.88671875" style="51" customWidth="1"/>
    <col min="10184" max="10184" width="1" style="51" customWidth="1"/>
    <col min="10185" max="10185" width="16.88671875" style="51" customWidth="1"/>
    <col min="10186" max="10186" width="4.109375" style="51" customWidth="1"/>
    <col min="10187" max="10187" width="2.5546875" style="51" customWidth="1"/>
    <col min="10188" max="10429" width="17" style="51"/>
    <col min="10430" max="10431" width="2.109375" style="51" customWidth="1"/>
    <col min="10432" max="10432" width="37.44140625" style="51" customWidth="1"/>
    <col min="10433" max="10433" width="6.109375" style="51" customWidth="1"/>
    <col min="10434" max="10434" width="0.5546875" style="51" customWidth="1"/>
    <col min="10435" max="10435" width="16.88671875" style="51" customWidth="1"/>
    <col min="10436" max="10436" width="0.5546875" style="51" customWidth="1"/>
    <col min="10437" max="10437" width="16.88671875" style="51" customWidth="1"/>
    <col min="10438" max="10438" width="0.88671875" style="51" customWidth="1"/>
    <col min="10439" max="10439" width="16.88671875" style="51" customWidth="1"/>
    <col min="10440" max="10440" width="1" style="51" customWidth="1"/>
    <col min="10441" max="10441" width="16.88671875" style="51" customWidth="1"/>
    <col min="10442" max="10442" width="4.109375" style="51" customWidth="1"/>
    <col min="10443" max="10443" width="2.5546875" style="51" customWidth="1"/>
    <col min="10444" max="10685" width="17" style="51"/>
    <col min="10686" max="10687" width="2.109375" style="51" customWidth="1"/>
    <col min="10688" max="10688" width="37.44140625" style="51" customWidth="1"/>
    <col min="10689" max="10689" width="6.109375" style="51" customWidth="1"/>
    <col min="10690" max="10690" width="0.5546875" style="51" customWidth="1"/>
    <col min="10691" max="10691" width="16.88671875" style="51" customWidth="1"/>
    <col min="10692" max="10692" width="0.5546875" style="51" customWidth="1"/>
    <col min="10693" max="10693" width="16.88671875" style="51" customWidth="1"/>
    <col min="10694" max="10694" width="0.88671875" style="51" customWidth="1"/>
    <col min="10695" max="10695" width="16.88671875" style="51" customWidth="1"/>
    <col min="10696" max="10696" width="1" style="51" customWidth="1"/>
    <col min="10697" max="10697" width="16.88671875" style="51" customWidth="1"/>
    <col min="10698" max="10698" width="4.109375" style="51" customWidth="1"/>
    <col min="10699" max="10699" width="2.5546875" style="51" customWidth="1"/>
    <col min="10700" max="10941" width="17" style="51"/>
    <col min="10942" max="10943" width="2.109375" style="51" customWidth="1"/>
    <col min="10944" max="10944" width="37.44140625" style="51" customWidth="1"/>
    <col min="10945" max="10945" width="6.109375" style="51" customWidth="1"/>
    <col min="10946" max="10946" width="0.5546875" style="51" customWidth="1"/>
    <col min="10947" max="10947" width="16.88671875" style="51" customWidth="1"/>
    <col min="10948" max="10948" width="0.5546875" style="51" customWidth="1"/>
    <col min="10949" max="10949" width="16.88671875" style="51" customWidth="1"/>
    <col min="10950" max="10950" width="0.88671875" style="51" customWidth="1"/>
    <col min="10951" max="10951" width="16.88671875" style="51" customWidth="1"/>
    <col min="10952" max="10952" width="1" style="51" customWidth="1"/>
    <col min="10953" max="10953" width="16.88671875" style="51" customWidth="1"/>
    <col min="10954" max="10954" width="4.109375" style="51" customWidth="1"/>
    <col min="10955" max="10955" width="2.5546875" style="51" customWidth="1"/>
    <col min="10956" max="11197" width="9.109375" style="51"/>
    <col min="11198" max="11199" width="2.109375" style="51" customWidth="1"/>
    <col min="11200" max="11200" width="37.44140625" style="51" customWidth="1"/>
    <col min="11201" max="11201" width="6.109375" style="51" customWidth="1"/>
    <col min="11202" max="11202" width="0.5546875" style="51" customWidth="1"/>
    <col min="11203" max="11203" width="16.88671875" style="51" customWidth="1"/>
    <col min="11204" max="11204" width="0.5546875" style="51" customWidth="1"/>
    <col min="11205" max="11205" width="16.88671875" style="51" customWidth="1"/>
    <col min="11206" max="11206" width="0.88671875" style="51" customWidth="1"/>
    <col min="11207" max="11207" width="16.88671875" style="51" customWidth="1"/>
    <col min="11208" max="11208" width="1" style="51" customWidth="1"/>
    <col min="11209" max="11209" width="16.88671875" style="51" customWidth="1"/>
    <col min="11210" max="11210" width="4.109375" style="51" customWidth="1"/>
    <col min="11211" max="11211" width="2.5546875" style="51" customWidth="1"/>
    <col min="11212" max="11453" width="17" style="51"/>
    <col min="11454" max="11455" width="2.109375" style="51" customWidth="1"/>
    <col min="11456" max="11456" width="37.44140625" style="51" customWidth="1"/>
    <col min="11457" max="11457" width="6.109375" style="51" customWidth="1"/>
    <col min="11458" max="11458" width="0.5546875" style="51" customWidth="1"/>
    <col min="11459" max="11459" width="16.88671875" style="51" customWidth="1"/>
    <col min="11460" max="11460" width="0.5546875" style="51" customWidth="1"/>
    <col min="11461" max="11461" width="16.88671875" style="51" customWidth="1"/>
    <col min="11462" max="11462" width="0.88671875" style="51" customWidth="1"/>
    <col min="11463" max="11463" width="16.88671875" style="51" customWidth="1"/>
    <col min="11464" max="11464" width="1" style="51" customWidth="1"/>
    <col min="11465" max="11465" width="16.88671875" style="51" customWidth="1"/>
    <col min="11466" max="11466" width="4.109375" style="51" customWidth="1"/>
    <col min="11467" max="11467" width="2.5546875" style="51" customWidth="1"/>
    <col min="11468" max="11709" width="17" style="51"/>
    <col min="11710" max="11711" width="2.109375" style="51" customWidth="1"/>
    <col min="11712" max="11712" width="37.44140625" style="51" customWidth="1"/>
    <col min="11713" max="11713" width="6.109375" style="51" customWidth="1"/>
    <col min="11714" max="11714" width="0.5546875" style="51" customWidth="1"/>
    <col min="11715" max="11715" width="16.88671875" style="51" customWidth="1"/>
    <col min="11716" max="11716" width="0.5546875" style="51" customWidth="1"/>
    <col min="11717" max="11717" width="16.88671875" style="51" customWidth="1"/>
    <col min="11718" max="11718" width="0.88671875" style="51" customWidth="1"/>
    <col min="11719" max="11719" width="16.88671875" style="51" customWidth="1"/>
    <col min="11720" max="11720" width="1" style="51" customWidth="1"/>
    <col min="11721" max="11721" width="16.88671875" style="51" customWidth="1"/>
    <col min="11722" max="11722" width="4.109375" style="51" customWidth="1"/>
    <col min="11723" max="11723" width="2.5546875" style="51" customWidth="1"/>
    <col min="11724" max="11965" width="17" style="51"/>
    <col min="11966" max="11967" width="2.109375" style="51" customWidth="1"/>
    <col min="11968" max="11968" width="37.44140625" style="51" customWidth="1"/>
    <col min="11969" max="11969" width="6.109375" style="51" customWidth="1"/>
    <col min="11970" max="11970" width="0.5546875" style="51" customWidth="1"/>
    <col min="11971" max="11971" width="16.88671875" style="51" customWidth="1"/>
    <col min="11972" max="11972" width="0.5546875" style="51" customWidth="1"/>
    <col min="11973" max="11973" width="16.88671875" style="51" customWidth="1"/>
    <col min="11974" max="11974" width="0.88671875" style="51" customWidth="1"/>
    <col min="11975" max="11975" width="16.88671875" style="51" customWidth="1"/>
    <col min="11976" max="11976" width="1" style="51" customWidth="1"/>
    <col min="11977" max="11977" width="16.88671875" style="51" customWidth="1"/>
    <col min="11978" max="11978" width="4.109375" style="51" customWidth="1"/>
    <col min="11979" max="11979" width="2.5546875" style="51" customWidth="1"/>
    <col min="11980" max="12221" width="9.109375" style="51"/>
    <col min="12222" max="12223" width="2.109375" style="51" customWidth="1"/>
    <col min="12224" max="12224" width="37.44140625" style="51" customWidth="1"/>
    <col min="12225" max="12225" width="6.109375" style="51" customWidth="1"/>
    <col min="12226" max="12226" width="0.5546875" style="51" customWidth="1"/>
    <col min="12227" max="12227" width="16.88671875" style="51" customWidth="1"/>
    <col min="12228" max="12228" width="0.5546875" style="51" customWidth="1"/>
    <col min="12229" max="12229" width="16.88671875" style="51" customWidth="1"/>
    <col min="12230" max="12230" width="0.88671875" style="51" customWidth="1"/>
    <col min="12231" max="12231" width="16.88671875" style="51" customWidth="1"/>
    <col min="12232" max="12232" width="1" style="51" customWidth="1"/>
    <col min="12233" max="12233" width="16.88671875" style="51" customWidth="1"/>
    <col min="12234" max="12234" width="4.109375" style="51" customWidth="1"/>
    <col min="12235" max="12235" width="2.5546875" style="51" customWidth="1"/>
    <col min="12236" max="12477" width="17" style="51"/>
    <col min="12478" max="12479" width="2.109375" style="51" customWidth="1"/>
    <col min="12480" max="12480" width="37.44140625" style="51" customWidth="1"/>
    <col min="12481" max="12481" width="6.109375" style="51" customWidth="1"/>
    <col min="12482" max="12482" width="0.5546875" style="51" customWidth="1"/>
    <col min="12483" max="12483" width="16.88671875" style="51" customWidth="1"/>
    <col min="12484" max="12484" width="0.5546875" style="51" customWidth="1"/>
    <col min="12485" max="12485" width="16.88671875" style="51" customWidth="1"/>
    <col min="12486" max="12486" width="0.88671875" style="51" customWidth="1"/>
    <col min="12487" max="12487" width="16.88671875" style="51" customWidth="1"/>
    <col min="12488" max="12488" width="1" style="51" customWidth="1"/>
    <col min="12489" max="12489" width="16.88671875" style="51" customWidth="1"/>
    <col min="12490" max="12490" width="4.109375" style="51" customWidth="1"/>
    <col min="12491" max="12491" width="2.5546875" style="51" customWidth="1"/>
    <col min="12492" max="12733" width="17" style="51"/>
    <col min="12734" max="12735" width="2.109375" style="51" customWidth="1"/>
    <col min="12736" max="12736" width="37.44140625" style="51" customWidth="1"/>
    <col min="12737" max="12737" width="6.109375" style="51" customWidth="1"/>
    <col min="12738" max="12738" width="0.5546875" style="51" customWidth="1"/>
    <col min="12739" max="12739" width="16.88671875" style="51" customWidth="1"/>
    <col min="12740" max="12740" width="0.5546875" style="51" customWidth="1"/>
    <col min="12741" max="12741" width="16.88671875" style="51" customWidth="1"/>
    <col min="12742" max="12742" width="0.88671875" style="51" customWidth="1"/>
    <col min="12743" max="12743" width="16.88671875" style="51" customWidth="1"/>
    <col min="12744" max="12744" width="1" style="51" customWidth="1"/>
    <col min="12745" max="12745" width="16.88671875" style="51" customWidth="1"/>
    <col min="12746" max="12746" width="4.109375" style="51" customWidth="1"/>
    <col min="12747" max="12747" width="2.5546875" style="51" customWidth="1"/>
    <col min="12748" max="12989" width="17" style="51"/>
    <col min="12990" max="12991" width="2.109375" style="51" customWidth="1"/>
    <col min="12992" max="12992" width="37.44140625" style="51" customWidth="1"/>
    <col min="12993" max="12993" width="6.109375" style="51" customWidth="1"/>
    <col min="12994" max="12994" width="0.5546875" style="51" customWidth="1"/>
    <col min="12995" max="12995" width="16.88671875" style="51" customWidth="1"/>
    <col min="12996" max="12996" width="0.5546875" style="51" customWidth="1"/>
    <col min="12997" max="12997" width="16.88671875" style="51" customWidth="1"/>
    <col min="12998" max="12998" width="0.88671875" style="51" customWidth="1"/>
    <col min="12999" max="12999" width="16.88671875" style="51" customWidth="1"/>
    <col min="13000" max="13000" width="1" style="51" customWidth="1"/>
    <col min="13001" max="13001" width="16.88671875" style="51" customWidth="1"/>
    <col min="13002" max="13002" width="4.109375" style="51" customWidth="1"/>
    <col min="13003" max="13003" width="2.5546875" style="51" customWidth="1"/>
    <col min="13004" max="13245" width="9.109375" style="51"/>
    <col min="13246" max="13247" width="2.109375" style="51" customWidth="1"/>
    <col min="13248" max="13248" width="37.44140625" style="51" customWidth="1"/>
    <col min="13249" max="13249" width="6.109375" style="51" customWidth="1"/>
    <col min="13250" max="13250" width="0.5546875" style="51" customWidth="1"/>
    <col min="13251" max="13251" width="16.88671875" style="51" customWidth="1"/>
    <col min="13252" max="13252" width="0.5546875" style="51" customWidth="1"/>
    <col min="13253" max="13253" width="16.88671875" style="51" customWidth="1"/>
    <col min="13254" max="13254" width="0.88671875" style="51" customWidth="1"/>
    <col min="13255" max="13255" width="16.88671875" style="51" customWidth="1"/>
    <col min="13256" max="13256" width="1" style="51" customWidth="1"/>
    <col min="13257" max="13257" width="16.88671875" style="51" customWidth="1"/>
    <col min="13258" max="13258" width="4.109375" style="51" customWidth="1"/>
    <col min="13259" max="13259" width="2.5546875" style="51" customWidth="1"/>
    <col min="13260" max="13501" width="17" style="51"/>
    <col min="13502" max="13503" width="2.109375" style="51" customWidth="1"/>
    <col min="13504" max="13504" width="37.44140625" style="51" customWidth="1"/>
    <col min="13505" max="13505" width="6.109375" style="51" customWidth="1"/>
    <col min="13506" max="13506" width="0.5546875" style="51" customWidth="1"/>
    <col min="13507" max="13507" width="16.88671875" style="51" customWidth="1"/>
    <col min="13508" max="13508" width="0.5546875" style="51" customWidth="1"/>
    <col min="13509" max="13509" width="16.88671875" style="51" customWidth="1"/>
    <col min="13510" max="13510" width="0.88671875" style="51" customWidth="1"/>
    <col min="13511" max="13511" width="16.88671875" style="51" customWidth="1"/>
    <col min="13512" max="13512" width="1" style="51" customWidth="1"/>
    <col min="13513" max="13513" width="16.88671875" style="51" customWidth="1"/>
    <col min="13514" max="13514" width="4.109375" style="51" customWidth="1"/>
    <col min="13515" max="13515" width="2.5546875" style="51" customWidth="1"/>
    <col min="13516" max="13757" width="17" style="51"/>
    <col min="13758" max="13759" width="2.109375" style="51" customWidth="1"/>
    <col min="13760" max="13760" width="37.44140625" style="51" customWidth="1"/>
    <col min="13761" max="13761" width="6.109375" style="51" customWidth="1"/>
    <col min="13762" max="13762" width="0.5546875" style="51" customWidth="1"/>
    <col min="13763" max="13763" width="16.88671875" style="51" customWidth="1"/>
    <col min="13764" max="13764" width="0.5546875" style="51" customWidth="1"/>
    <col min="13765" max="13765" width="16.88671875" style="51" customWidth="1"/>
    <col min="13766" max="13766" width="0.88671875" style="51" customWidth="1"/>
    <col min="13767" max="13767" width="16.88671875" style="51" customWidth="1"/>
    <col min="13768" max="13768" width="1" style="51" customWidth="1"/>
    <col min="13769" max="13769" width="16.88671875" style="51" customWidth="1"/>
    <col min="13770" max="13770" width="4.109375" style="51" customWidth="1"/>
    <col min="13771" max="13771" width="2.5546875" style="51" customWidth="1"/>
    <col min="13772" max="14013" width="17" style="51"/>
    <col min="14014" max="14015" width="2.109375" style="51" customWidth="1"/>
    <col min="14016" max="14016" width="37.44140625" style="51" customWidth="1"/>
    <col min="14017" max="14017" width="6.109375" style="51" customWidth="1"/>
    <col min="14018" max="14018" width="0.5546875" style="51" customWidth="1"/>
    <col min="14019" max="14019" width="16.88671875" style="51" customWidth="1"/>
    <col min="14020" max="14020" width="0.5546875" style="51" customWidth="1"/>
    <col min="14021" max="14021" width="16.88671875" style="51" customWidth="1"/>
    <col min="14022" max="14022" width="0.88671875" style="51" customWidth="1"/>
    <col min="14023" max="14023" width="16.88671875" style="51" customWidth="1"/>
    <col min="14024" max="14024" width="1" style="51" customWidth="1"/>
    <col min="14025" max="14025" width="16.88671875" style="51" customWidth="1"/>
    <col min="14026" max="14026" width="4.109375" style="51" customWidth="1"/>
    <col min="14027" max="14027" width="2.5546875" style="51" customWidth="1"/>
    <col min="14028" max="14269" width="9.109375" style="51"/>
    <col min="14270" max="14271" width="2.109375" style="51" customWidth="1"/>
    <col min="14272" max="14272" width="37.44140625" style="51" customWidth="1"/>
    <col min="14273" max="14273" width="6.109375" style="51" customWidth="1"/>
    <col min="14274" max="14274" width="0.5546875" style="51" customWidth="1"/>
    <col min="14275" max="14275" width="16.88671875" style="51" customWidth="1"/>
    <col min="14276" max="14276" width="0.5546875" style="51" customWidth="1"/>
    <col min="14277" max="14277" width="16.88671875" style="51" customWidth="1"/>
    <col min="14278" max="14278" width="0.88671875" style="51" customWidth="1"/>
    <col min="14279" max="14279" width="16.88671875" style="51" customWidth="1"/>
    <col min="14280" max="14280" width="1" style="51" customWidth="1"/>
    <col min="14281" max="14281" width="16.88671875" style="51" customWidth="1"/>
    <col min="14282" max="14282" width="4.109375" style="51" customWidth="1"/>
    <col min="14283" max="14283" width="2.5546875" style="51" customWidth="1"/>
    <col min="14284" max="14525" width="17" style="51"/>
    <col min="14526" max="14527" width="2.109375" style="51" customWidth="1"/>
    <col min="14528" max="14528" width="37.44140625" style="51" customWidth="1"/>
    <col min="14529" max="14529" width="6.109375" style="51" customWidth="1"/>
    <col min="14530" max="14530" width="0.5546875" style="51" customWidth="1"/>
    <col min="14531" max="14531" width="16.88671875" style="51" customWidth="1"/>
    <col min="14532" max="14532" width="0.5546875" style="51" customWidth="1"/>
    <col min="14533" max="14533" width="16.88671875" style="51" customWidth="1"/>
    <col min="14534" max="14534" width="0.88671875" style="51" customWidth="1"/>
    <col min="14535" max="14535" width="16.88671875" style="51" customWidth="1"/>
    <col min="14536" max="14536" width="1" style="51" customWidth="1"/>
    <col min="14537" max="14537" width="16.88671875" style="51" customWidth="1"/>
    <col min="14538" max="14538" width="4.109375" style="51" customWidth="1"/>
    <col min="14539" max="14539" width="2.5546875" style="51" customWidth="1"/>
    <col min="14540" max="14781" width="17" style="51"/>
    <col min="14782" max="14783" width="2.109375" style="51" customWidth="1"/>
    <col min="14784" max="14784" width="37.44140625" style="51" customWidth="1"/>
    <col min="14785" max="14785" width="6.109375" style="51" customWidth="1"/>
    <col min="14786" max="14786" width="0.5546875" style="51" customWidth="1"/>
    <col min="14787" max="14787" width="16.88671875" style="51" customWidth="1"/>
    <col min="14788" max="14788" width="0.5546875" style="51" customWidth="1"/>
    <col min="14789" max="14789" width="16.88671875" style="51" customWidth="1"/>
    <col min="14790" max="14790" width="0.88671875" style="51" customWidth="1"/>
    <col min="14791" max="14791" width="16.88671875" style="51" customWidth="1"/>
    <col min="14792" max="14792" width="1" style="51" customWidth="1"/>
    <col min="14793" max="14793" width="16.88671875" style="51" customWidth="1"/>
    <col min="14794" max="14794" width="4.109375" style="51" customWidth="1"/>
    <col min="14795" max="14795" width="2.5546875" style="51" customWidth="1"/>
    <col min="14796" max="15037" width="17" style="51"/>
    <col min="15038" max="15039" width="2.109375" style="51" customWidth="1"/>
    <col min="15040" max="15040" width="37.44140625" style="51" customWidth="1"/>
    <col min="15041" max="15041" width="6.109375" style="51" customWidth="1"/>
    <col min="15042" max="15042" width="0.5546875" style="51" customWidth="1"/>
    <col min="15043" max="15043" width="16.88671875" style="51" customWidth="1"/>
    <col min="15044" max="15044" width="0.5546875" style="51" customWidth="1"/>
    <col min="15045" max="15045" width="16.88671875" style="51" customWidth="1"/>
    <col min="15046" max="15046" width="0.88671875" style="51" customWidth="1"/>
    <col min="15047" max="15047" width="16.88671875" style="51" customWidth="1"/>
    <col min="15048" max="15048" width="1" style="51" customWidth="1"/>
    <col min="15049" max="15049" width="16.88671875" style="51" customWidth="1"/>
    <col min="15050" max="15050" width="4.109375" style="51" customWidth="1"/>
    <col min="15051" max="15051" width="2.5546875" style="51" customWidth="1"/>
    <col min="15052" max="15293" width="9.109375" style="51"/>
    <col min="15294" max="15295" width="2.109375" style="51" customWidth="1"/>
    <col min="15296" max="15296" width="37.44140625" style="51" customWidth="1"/>
    <col min="15297" max="15297" width="6.109375" style="51" customWidth="1"/>
    <col min="15298" max="15298" width="0.5546875" style="51" customWidth="1"/>
    <col min="15299" max="15299" width="16.88671875" style="51" customWidth="1"/>
    <col min="15300" max="15300" width="0.5546875" style="51" customWidth="1"/>
    <col min="15301" max="15301" width="16.88671875" style="51" customWidth="1"/>
    <col min="15302" max="15302" width="0.88671875" style="51" customWidth="1"/>
    <col min="15303" max="15303" width="16.88671875" style="51" customWidth="1"/>
    <col min="15304" max="15304" width="1" style="51" customWidth="1"/>
    <col min="15305" max="15305" width="16.88671875" style="51" customWidth="1"/>
    <col min="15306" max="15306" width="4.109375" style="51" customWidth="1"/>
    <col min="15307" max="15307" width="2.5546875" style="51" customWidth="1"/>
    <col min="15308" max="15549" width="17" style="51"/>
    <col min="15550" max="15551" width="2.109375" style="51" customWidth="1"/>
    <col min="15552" max="15552" width="37.44140625" style="51" customWidth="1"/>
    <col min="15553" max="15553" width="6.109375" style="51" customWidth="1"/>
    <col min="15554" max="15554" width="0.5546875" style="51" customWidth="1"/>
    <col min="15555" max="15555" width="16.88671875" style="51" customWidth="1"/>
    <col min="15556" max="15556" width="0.5546875" style="51" customWidth="1"/>
    <col min="15557" max="15557" width="16.88671875" style="51" customWidth="1"/>
    <col min="15558" max="15558" width="0.88671875" style="51" customWidth="1"/>
    <col min="15559" max="15559" width="16.88671875" style="51" customWidth="1"/>
    <col min="15560" max="15560" width="1" style="51" customWidth="1"/>
    <col min="15561" max="15561" width="16.88671875" style="51" customWidth="1"/>
    <col min="15562" max="15562" width="4.109375" style="51" customWidth="1"/>
    <col min="15563" max="15563" width="2.5546875" style="51" customWidth="1"/>
    <col min="15564" max="15805" width="17" style="51"/>
    <col min="15806" max="15807" width="2.109375" style="51" customWidth="1"/>
    <col min="15808" max="15808" width="37.44140625" style="51" customWidth="1"/>
    <col min="15809" max="15809" width="6.109375" style="51" customWidth="1"/>
    <col min="15810" max="15810" width="0.5546875" style="51" customWidth="1"/>
    <col min="15811" max="15811" width="16.88671875" style="51" customWidth="1"/>
    <col min="15812" max="15812" width="0.5546875" style="51" customWidth="1"/>
    <col min="15813" max="15813" width="16.88671875" style="51" customWidth="1"/>
    <col min="15814" max="15814" width="0.88671875" style="51" customWidth="1"/>
    <col min="15815" max="15815" width="16.88671875" style="51" customWidth="1"/>
    <col min="15816" max="15816" width="1" style="51" customWidth="1"/>
    <col min="15817" max="15817" width="16.88671875" style="51" customWidth="1"/>
    <col min="15818" max="15818" width="4.109375" style="51" customWidth="1"/>
    <col min="15819" max="15819" width="2.5546875" style="51" customWidth="1"/>
    <col min="15820" max="16061" width="17" style="51"/>
    <col min="16062" max="16063" width="2.109375" style="51" customWidth="1"/>
    <col min="16064" max="16064" width="37.44140625" style="51" customWidth="1"/>
    <col min="16065" max="16065" width="6.109375" style="51" customWidth="1"/>
    <col min="16066" max="16066" width="0.5546875" style="51" customWidth="1"/>
    <col min="16067" max="16067" width="16.88671875" style="51" customWidth="1"/>
    <col min="16068" max="16068" width="0.5546875" style="51" customWidth="1"/>
    <col min="16069" max="16069" width="16.88671875" style="51" customWidth="1"/>
    <col min="16070" max="16070" width="0.88671875" style="51" customWidth="1"/>
    <col min="16071" max="16071" width="16.88671875" style="51" customWidth="1"/>
    <col min="16072" max="16072" width="1" style="51" customWidth="1"/>
    <col min="16073" max="16073" width="16.88671875" style="51" customWidth="1"/>
    <col min="16074" max="16074" width="4.109375" style="51" customWidth="1"/>
    <col min="16075" max="16075" width="2.5546875" style="51" customWidth="1"/>
    <col min="16076" max="16380" width="9.109375" style="51"/>
    <col min="16381" max="16384" width="9.109375" style="51" customWidth="1"/>
  </cols>
  <sheetData>
    <row r="1" spans="1:11" s="158" customFormat="1" ht="22.2">
      <c r="A1" s="156" t="s">
        <v>22</v>
      </c>
      <c r="B1" s="156"/>
      <c r="C1" s="157"/>
      <c r="K1" s="159" t="s">
        <v>76</v>
      </c>
    </row>
    <row r="2" spans="1:11" s="158" customFormat="1" ht="22.2">
      <c r="A2" s="226" t="s">
        <v>113</v>
      </c>
      <c r="B2" s="226"/>
      <c r="C2" s="157"/>
      <c r="K2" s="159" t="s">
        <v>77</v>
      </c>
    </row>
    <row r="3" spans="1:11" s="158" customFormat="1" ht="22.2">
      <c r="A3" s="156" t="s">
        <v>224</v>
      </c>
      <c r="B3" s="156"/>
      <c r="C3" s="157"/>
      <c r="K3" s="157"/>
    </row>
    <row r="4" spans="1:11" s="154" customFormat="1" ht="11.4" customHeight="1">
      <c r="A4" s="153"/>
      <c r="B4" s="153"/>
      <c r="C4" s="155"/>
      <c r="K4" s="155"/>
    </row>
    <row r="5" spans="1:11" ht="21" customHeight="1">
      <c r="D5" s="221"/>
      <c r="E5" s="317" t="s">
        <v>71</v>
      </c>
      <c r="F5" s="317"/>
      <c r="G5" s="317"/>
      <c r="H5" s="317"/>
      <c r="I5" s="317"/>
      <c r="J5" s="317"/>
      <c r="K5" s="317"/>
    </row>
    <row r="6" spans="1:11" ht="21" customHeight="1">
      <c r="D6" s="221"/>
      <c r="E6" s="317" t="s">
        <v>13</v>
      </c>
      <c r="F6" s="317"/>
      <c r="G6" s="317"/>
      <c r="H6" s="18"/>
      <c r="I6" s="317" t="s">
        <v>43</v>
      </c>
      <c r="J6" s="317"/>
      <c r="K6" s="317"/>
    </row>
    <row r="7" spans="1:11" ht="21" customHeight="1">
      <c r="D7" s="192"/>
      <c r="E7" s="227" t="s">
        <v>78</v>
      </c>
      <c r="F7" s="192"/>
      <c r="G7" s="227" t="s">
        <v>52</v>
      </c>
      <c r="H7" s="192"/>
      <c r="I7" s="227" t="s">
        <v>78</v>
      </c>
      <c r="J7" s="192"/>
      <c r="K7" s="227" t="s">
        <v>52</v>
      </c>
    </row>
    <row r="8" spans="1:11" ht="21" customHeight="1">
      <c r="C8" s="228" t="s">
        <v>24</v>
      </c>
      <c r="D8" s="192"/>
      <c r="E8" s="228"/>
      <c r="F8" s="192"/>
      <c r="G8" s="228" t="s">
        <v>112</v>
      </c>
      <c r="H8" s="192"/>
      <c r="I8" s="228"/>
      <c r="J8" s="192"/>
      <c r="K8" s="228" t="s">
        <v>112</v>
      </c>
    </row>
    <row r="9" spans="1:11" s="61" customFormat="1" ht="21" customHeight="1">
      <c r="C9" s="192"/>
      <c r="D9" s="229"/>
      <c r="E9" s="198"/>
      <c r="F9" s="198"/>
      <c r="G9" s="198"/>
      <c r="H9" s="198"/>
      <c r="I9" s="198"/>
      <c r="J9" s="198"/>
      <c r="K9" s="198"/>
    </row>
    <row r="10" spans="1:11" s="61" customFormat="1" ht="21" customHeight="1">
      <c r="A10" s="53" t="s">
        <v>9</v>
      </c>
      <c r="B10" s="187"/>
      <c r="C10" s="230"/>
      <c r="E10" s="195"/>
      <c r="F10" s="196"/>
      <c r="G10" s="196"/>
      <c r="H10" s="196"/>
      <c r="I10" s="197"/>
      <c r="J10" s="196"/>
      <c r="K10" s="197"/>
    </row>
    <row r="11" spans="1:11" s="61" customFormat="1" ht="21" customHeight="1">
      <c r="A11" s="224" t="s">
        <v>44</v>
      </c>
      <c r="B11" s="231"/>
      <c r="C11" s="188"/>
      <c r="D11" s="229"/>
      <c r="E11" s="189" t="s">
        <v>81</v>
      </c>
      <c r="F11" s="195"/>
      <c r="G11" s="42">
        <v>75576</v>
      </c>
      <c r="H11" s="198"/>
      <c r="I11" s="189" t="s">
        <v>81</v>
      </c>
      <c r="J11" s="198"/>
      <c r="K11" s="110" t="s">
        <v>81</v>
      </c>
    </row>
    <row r="12" spans="1:11" s="61" customFormat="1" ht="21" customHeight="1">
      <c r="A12" s="224" t="s">
        <v>48</v>
      </c>
      <c r="B12" s="231"/>
      <c r="C12" s="188"/>
      <c r="D12" s="229"/>
      <c r="E12" s="42">
        <v>337</v>
      </c>
      <c r="F12" s="195"/>
      <c r="G12" s="42">
        <v>116</v>
      </c>
      <c r="H12" s="198"/>
      <c r="I12" s="42">
        <v>337</v>
      </c>
      <c r="J12" s="198"/>
      <c r="K12" s="195">
        <v>56</v>
      </c>
    </row>
    <row r="13" spans="1:11" s="61" customFormat="1" ht="21" customHeight="1">
      <c r="A13" s="224" t="s">
        <v>51</v>
      </c>
      <c r="B13" s="231"/>
      <c r="C13" s="188"/>
      <c r="D13" s="229"/>
      <c r="E13" s="189" t="s">
        <v>81</v>
      </c>
      <c r="F13" s="195"/>
      <c r="G13" s="189" t="s">
        <v>81</v>
      </c>
      <c r="H13" s="198"/>
      <c r="I13" s="189" t="s">
        <v>81</v>
      </c>
      <c r="J13" s="198"/>
      <c r="K13" s="42">
        <v>1276</v>
      </c>
    </row>
    <row r="14" spans="1:11" s="61" customFormat="1" ht="21" customHeight="1">
      <c r="A14" s="224" t="s">
        <v>210</v>
      </c>
      <c r="B14" s="231"/>
      <c r="C14" s="188">
        <v>24</v>
      </c>
      <c r="D14" s="229"/>
      <c r="E14" s="42">
        <v>4542</v>
      </c>
      <c r="F14" s="195"/>
      <c r="G14" s="189" t="s">
        <v>81</v>
      </c>
      <c r="H14" s="198"/>
      <c r="I14" s="42">
        <v>4542</v>
      </c>
      <c r="J14" s="198"/>
      <c r="K14" s="189" t="s">
        <v>81</v>
      </c>
    </row>
    <row r="15" spans="1:11" s="61" customFormat="1" ht="21" customHeight="1">
      <c r="A15" s="224" t="s">
        <v>49</v>
      </c>
      <c r="B15" s="231"/>
      <c r="C15" s="188"/>
      <c r="D15" s="229"/>
      <c r="E15" s="189" t="s">
        <v>81</v>
      </c>
      <c r="F15" s="195"/>
      <c r="G15" s="42">
        <v>10789</v>
      </c>
      <c r="H15" s="198"/>
      <c r="I15" s="189" t="s">
        <v>81</v>
      </c>
      <c r="J15" s="198"/>
      <c r="K15" s="42">
        <v>18816</v>
      </c>
    </row>
    <row r="16" spans="1:11" s="61" customFormat="1" ht="21" customHeight="1">
      <c r="A16" s="224" t="s">
        <v>116</v>
      </c>
      <c r="B16" s="231"/>
      <c r="C16" s="188"/>
      <c r="D16" s="229"/>
      <c r="E16" s="42">
        <v>3763</v>
      </c>
      <c r="F16" s="195"/>
      <c r="G16" s="42">
        <v>7937</v>
      </c>
      <c r="H16" s="198"/>
      <c r="I16" s="42">
        <v>3889</v>
      </c>
      <c r="J16" s="198"/>
      <c r="K16" s="42">
        <v>8045</v>
      </c>
    </row>
    <row r="17" spans="1:11" s="61" customFormat="1" ht="21" customHeight="1">
      <c r="A17" s="232" t="s">
        <v>115</v>
      </c>
      <c r="B17" s="225"/>
      <c r="C17" s="188"/>
      <c r="E17" s="41">
        <f>SUM(E11:E16)</f>
        <v>8642</v>
      </c>
      <c r="F17" s="195"/>
      <c r="G17" s="41">
        <f>SUM(G11:G16)</f>
        <v>94418</v>
      </c>
      <c r="H17" s="196"/>
      <c r="I17" s="41">
        <f>SUM(I11:I16)</f>
        <v>8768</v>
      </c>
      <c r="J17" s="196"/>
      <c r="K17" s="41">
        <f>SUM(K11:K16)</f>
        <v>28193</v>
      </c>
    </row>
    <row r="18" spans="1:11" s="61" customFormat="1" ht="3" customHeight="1">
      <c r="A18" s="232"/>
      <c r="B18" s="225"/>
      <c r="C18" s="188"/>
      <c r="E18" s="195"/>
      <c r="F18" s="195"/>
      <c r="G18" s="195"/>
      <c r="H18" s="196"/>
      <c r="I18" s="195"/>
      <c r="J18" s="196"/>
      <c r="K18" s="195"/>
    </row>
    <row r="19" spans="1:11" s="61" customFormat="1" ht="21" customHeight="1">
      <c r="A19" s="53" t="s">
        <v>10</v>
      </c>
      <c r="B19" s="187"/>
      <c r="C19" s="188"/>
      <c r="E19" s="200"/>
      <c r="F19" s="197"/>
      <c r="G19" s="200"/>
      <c r="H19" s="196"/>
      <c r="I19" s="200"/>
      <c r="J19" s="196"/>
      <c r="K19" s="200"/>
    </row>
    <row r="20" spans="1:11" s="61" customFormat="1" ht="21" customHeight="1">
      <c r="A20" s="224" t="s">
        <v>45</v>
      </c>
      <c r="B20" s="231"/>
      <c r="C20" s="188"/>
      <c r="D20" s="229"/>
      <c r="E20" s="189" t="s">
        <v>81</v>
      </c>
      <c r="F20" s="195"/>
      <c r="G20" s="42">
        <v>55092</v>
      </c>
      <c r="H20" s="196"/>
      <c r="I20" s="189" t="s">
        <v>81</v>
      </c>
      <c r="J20" s="196"/>
      <c r="K20" s="42">
        <v>1062</v>
      </c>
    </row>
    <row r="21" spans="1:11" s="61" customFormat="1" ht="21" customHeight="1">
      <c r="A21" s="224" t="s">
        <v>18</v>
      </c>
      <c r="B21" s="231"/>
      <c r="C21" s="188"/>
      <c r="D21" s="229"/>
      <c r="E21" s="42">
        <v>45804</v>
      </c>
      <c r="F21" s="195"/>
      <c r="G21" s="42">
        <v>147064</v>
      </c>
      <c r="H21" s="196"/>
      <c r="I21" s="42">
        <v>43198</v>
      </c>
      <c r="J21" s="196"/>
      <c r="K21" s="42">
        <v>102261</v>
      </c>
    </row>
    <row r="22" spans="1:11" s="61" customFormat="1" ht="21" customHeight="1">
      <c r="A22" s="224" t="s">
        <v>168</v>
      </c>
      <c r="B22" s="231"/>
      <c r="C22" s="188">
        <v>9</v>
      </c>
      <c r="D22" s="229"/>
      <c r="E22" s="42">
        <v>10388</v>
      </c>
      <c r="F22" s="195"/>
      <c r="G22" s="42">
        <v>85657</v>
      </c>
      <c r="H22" s="196"/>
      <c r="I22" s="42">
        <v>17063</v>
      </c>
      <c r="J22" s="196"/>
      <c r="K22" s="42">
        <v>55309</v>
      </c>
    </row>
    <row r="23" spans="1:11" s="61" customFormat="1" ht="21" customHeight="1">
      <c r="A23" s="224" t="s">
        <v>176</v>
      </c>
      <c r="B23" s="231"/>
      <c r="C23" s="188">
        <v>10</v>
      </c>
      <c r="D23" s="229"/>
      <c r="E23" s="195">
        <v>-4522</v>
      </c>
      <c r="F23" s="195"/>
      <c r="G23" s="189" t="s">
        <v>81</v>
      </c>
      <c r="H23" s="196"/>
      <c r="I23" s="195">
        <v>-4509</v>
      </c>
      <c r="J23" s="196"/>
      <c r="K23" s="189" t="s">
        <v>81</v>
      </c>
    </row>
    <row r="24" spans="1:11" s="61" customFormat="1" ht="21" customHeight="1">
      <c r="A24" s="224" t="s">
        <v>177</v>
      </c>
      <c r="B24" s="231"/>
      <c r="C24" s="188">
        <v>14</v>
      </c>
      <c r="D24" s="229"/>
      <c r="E24" s="42">
        <v>5549</v>
      </c>
      <c r="F24" s="195"/>
      <c r="G24" s="42">
        <v>39786</v>
      </c>
      <c r="H24" s="196"/>
      <c r="I24" s="189" t="s">
        <v>81</v>
      </c>
      <c r="J24" s="196"/>
      <c r="K24" s="42">
        <v>69453</v>
      </c>
    </row>
    <row r="25" spans="1:11" s="61" customFormat="1" ht="21" customHeight="1">
      <c r="A25" s="224" t="s">
        <v>192</v>
      </c>
      <c r="B25" s="231"/>
      <c r="C25" s="188"/>
      <c r="D25" s="229"/>
      <c r="E25" s="189" t="s">
        <v>81</v>
      </c>
      <c r="F25" s="195"/>
      <c r="G25" s="42">
        <v>42737</v>
      </c>
      <c r="H25" s="196"/>
      <c r="I25" s="189" t="s">
        <v>81</v>
      </c>
      <c r="J25" s="196"/>
      <c r="K25" s="42">
        <v>51737</v>
      </c>
    </row>
    <row r="26" spans="1:11" s="61" customFormat="1" ht="21" customHeight="1">
      <c r="A26" s="224" t="s">
        <v>185</v>
      </c>
      <c r="B26" s="231"/>
      <c r="C26" s="188"/>
      <c r="D26" s="229"/>
      <c r="E26" s="189" t="s">
        <v>81</v>
      </c>
      <c r="F26" s="195"/>
      <c r="G26" s="189" t="s">
        <v>81</v>
      </c>
      <c r="H26" s="196"/>
      <c r="I26" s="189" t="s">
        <v>81</v>
      </c>
      <c r="J26" s="196"/>
      <c r="K26" s="195">
        <v>-3380</v>
      </c>
    </row>
    <row r="27" spans="1:11" s="61" customFormat="1" ht="21" customHeight="1">
      <c r="A27" s="20" t="s">
        <v>211</v>
      </c>
      <c r="B27" s="65"/>
      <c r="C27" s="124"/>
      <c r="D27" s="66"/>
      <c r="E27" s="189" t="s">
        <v>81</v>
      </c>
      <c r="F27" s="195"/>
      <c r="G27" s="195">
        <v>-446</v>
      </c>
      <c r="H27" s="196"/>
      <c r="I27" s="189" t="s">
        <v>81</v>
      </c>
      <c r="J27" s="196"/>
      <c r="K27" s="195">
        <v>-446</v>
      </c>
    </row>
    <row r="28" spans="1:11" s="61" customFormat="1" ht="21" customHeight="1">
      <c r="A28" s="224" t="s">
        <v>135</v>
      </c>
      <c r="B28" s="231"/>
      <c r="C28" s="188"/>
      <c r="D28" s="229"/>
      <c r="E28" s="42">
        <v>500</v>
      </c>
      <c r="F28" s="195"/>
      <c r="G28" s="42">
        <v>1000</v>
      </c>
      <c r="H28" s="196"/>
      <c r="I28" s="42">
        <v>500</v>
      </c>
      <c r="J28" s="196"/>
      <c r="K28" s="42">
        <v>1000</v>
      </c>
    </row>
    <row r="29" spans="1:11" s="61" customFormat="1" ht="21" customHeight="1">
      <c r="A29" s="224" t="s">
        <v>0</v>
      </c>
      <c r="B29" s="231"/>
      <c r="C29" s="188"/>
      <c r="D29" s="229"/>
      <c r="E29" s="42">
        <v>1088</v>
      </c>
      <c r="F29" s="195"/>
      <c r="G29" s="42">
        <v>1391</v>
      </c>
      <c r="H29" s="198"/>
      <c r="I29" s="42">
        <v>1088</v>
      </c>
      <c r="J29" s="198"/>
      <c r="K29" s="42">
        <v>617</v>
      </c>
    </row>
    <row r="30" spans="1:11" s="61" customFormat="1" ht="21" customHeight="1">
      <c r="A30" s="232" t="s">
        <v>117</v>
      </c>
      <c r="B30" s="225"/>
      <c r="C30" s="188"/>
      <c r="E30" s="41">
        <f>SUM(E20:E29)</f>
        <v>58807</v>
      </c>
      <c r="F30" s="195"/>
      <c r="G30" s="41">
        <f>SUM(G20:G29)</f>
        <v>372281</v>
      </c>
      <c r="H30" s="196"/>
      <c r="I30" s="41">
        <f>SUM(I20:I29)</f>
        <v>57340</v>
      </c>
      <c r="J30" s="196"/>
      <c r="K30" s="41">
        <f>SUM(K20:K29)</f>
        <v>277613</v>
      </c>
    </row>
    <row r="31" spans="1:11" s="61" customFormat="1" ht="3" customHeight="1">
      <c r="A31" s="232"/>
      <c r="B31" s="225"/>
      <c r="C31" s="188"/>
      <c r="E31" s="195"/>
      <c r="F31" s="195"/>
      <c r="G31" s="195"/>
      <c r="H31" s="198"/>
      <c r="I31" s="195"/>
      <c r="J31" s="196"/>
      <c r="K31" s="195"/>
    </row>
    <row r="32" spans="1:11" s="61" customFormat="1" ht="21" customHeight="1">
      <c r="A32" s="233" t="s">
        <v>136</v>
      </c>
      <c r="B32" s="234"/>
      <c r="C32" s="188"/>
      <c r="E32" s="195">
        <f>E17-E30</f>
        <v>-50165</v>
      </c>
      <c r="F32" s="195"/>
      <c r="G32" s="195">
        <f>G17-G30</f>
        <v>-277863</v>
      </c>
      <c r="H32" s="198"/>
      <c r="I32" s="195">
        <f>I17-I30</f>
        <v>-48572</v>
      </c>
      <c r="J32" s="198"/>
      <c r="K32" s="195">
        <f>K17-K30</f>
        <v>-249420</v>
      </c>
    </row>
    <row r="33" spans="1:11" s="61" customFormat="1" ht="3" customHeight="1">
      <c r="A33" s="232"/>
      <c r="B33" s="225"/>
      <c r="C33" s="188"/>
      <c r="E33" s="195"/>
      <c r="F33" s="195"/>
      <c r="G33" s="195"/>
      <c r="H33" s="196"/>
      <c r="I33" s="195"/>
      <c r="J33" s="196"/>
      <c r="K33" s="195"/>
    </row>
    <row r="34" spans="1:11" s="61" customFormat="1" ht="21" customHeight="1">
      <c r="A34" s="224" t="s">
        <v>213</v>
      </c>
      <c r="B34" s="225"/>
      <c r="C34" s="65">
        <v>6.2</v>
      </c>
      <c r="E34" s="189" t="s">
        <v>81</v>
      </c>
      <c r="F34" s="195"/>
      <c r="G34" s="42">
        <v>131745</v>
      </c>
      <c r="H34" s="196"/>
      <c r="I34" s="189" t="s">
        <v>81</v>
      </c>
      <c r="J34" s="196"/>
      <c r="K34" s="189" t="s">
        <v>81</v>
      </c>
    </row>
    <row r="35" spans="1:11" s="61" customFormat="1" ht="21" customHeight="1">
      <c r="A35" s="20" t="s">
        <v>46</v>
      </c>
      <c r="C35" s="188"/>
      <c r="E35" s="212" t="s">
        <v>81</v>
      </c>
      <c r="F35" s="195"/>
      <c r="G35" s="203">
        <v>-613</v>
      </c>
      <c r="H35" s="198"/>
      <c r="I35" s="212" t="s">
        <v>81</v>
      </c>
      <c r="J35" s="192"/>
      <c r="K35" s="212" t="s">
        <v>81</v>
      </c>
    </row>
    <row r="36" spans="1:11" s="61" customFormat="1" ht="3" customHeight="1">
      <c r="A36" s="232"/>
      <c r="B36" s="225"/>
      <c r="C36" s="188"/>
      <c r="E36" s="195"/>
      <c r="F36" s="195"/>
      <c r="G36" s="195"/>
      <c r="H36" s="196"/>
      <c r="I36" s="195"/>
      <c r="J36" s="196"/>
      <c r="K36" s="195"/>
    </row>
    <row r="37" spans="1:11" s="61" customFormat="1" ht="21" customHeight="1">
      <c r="A37" s="53" t="s">
        <v>55</v>
      </c>
      <c r="B37" s="187"/>
      <c r="C37" s="188"/>
      <c r="E37" s="195">
        <f>SUM(E32:E35)</f>
        <v>-50165</v>
      </c>
      <c r="F37" s="195"/>
      <c r="G37" s="195">
        <f>SUM(G32:G35)</f>
        <v>-146731</v>
      </c>
      <c r="H37" s="198"/>
      <c r="I37" s="195">
        <f>SUM(I32:I35)</f>
        <v>-48572</v>
      </c>
      <c r="J37" s="198"/>
      <c r="K37" s="195">
        <f>SUM(K32:K35)</f>
        <v>-249420</v>
      </c>
    </row>
    <row r="38" spans="1:11" s="61" customFormat="1" ht="3" customHeight="1">
      <c r="A38" s="232"/>
      <c r="B38" s="225"/>
      <c r="C38" s="188"/>
      <c r="E38" s="195"/>
      <c r="F38" s="195"/>
      <c r="G38" s="195"/>
      <c r="H38" s="196"/>
      <c r="I38" s="195"/>
      <c r="J38" s="196"/>
      <c r="K38" s="195"/>
    </row>
    <row r="39" spans="1:11" s="61" customFormat="1" ht="21" customHeight="1">
      <c r="A39" s="20" t="s">
        <v>193</v>
      </c>
      <c r="C39" s="188">
        <v>26</v>
      </c>
      <c r="D39" s="229"/>
      <c r="E39" s="212" t="s">
        <v>81</v>
      </c>
      <c r="F39" s="195"/>
      <c r="G39" s="203">
        <v>-10447</v>
      </c>
      <c r="H39" s="198"/>
      <c r="I39" s="212" t="s">
        <v>81</v>
      </c>
      <c r="J39" s="198"/>
      <c r="K39" s="203">
        <v>-4433</v>
      </c>
    </row>
    <row r="40" spans="1:11" s="61" customFormat="1" ht="3" customHeight="1">
      <c r="A40" s="232"/>
      <c r="B40" s="225"/>
      <c r="C40" s="188"/>
      <c r="E40" s="195"/>
      <c r="F40" s="195"/>
      <c r="G40" s="195"/>
      <c r="H40" s="196"/>
      <c r="I40" s="195"/>
      <c r="J40" s="196"/>
      <c r="K40" s="195"/>
    </row>
    <row r="41" spans="1:11" s="61" customFormat="1" ht="21" customHeight="1">
      <c r="A41" s="53" t="s">
        <v>157</v>
      </c>
      <c r="B41" s="187"/>
      <c r="C41" s="188"/>
      <c r="E41" s="203">
        <f>SUM(E37:E39)</f>
        <v>-50165</v>
      </c>
      <c r="F41" s="195"/>
      <c r="G41" s="203">
        <f>SUM(G37:G39)</f>
        <v>-157178</v>
      </c>
      <c r="H41" s="198"/>
      <c r="I41" s="203">
        <f>SUM(I37:I39)</f>
        <v>-48572</v>
      </c>
      <c r="J41" s="198"/>
      <c r="K41" s="203">
        <f>SUM(K37:K39)</f>
        <v>-253853</v>
      </c>
    </row>
    <row r="42" spans="1:11" s="61" customFormat="1" ht="3" customHeight="1">
      <c r="A42" s="232"/>
      <c r="B42" s="225"/>
      <c r="C42" s="188"/>
      <c r="E42" s="195"/>
      <c r="F42" s="195"/>
      <c r="G42" s="195"/>
      <c r="H42" s="196"/>
      <c r="I42" s="195"/>
      <c r="J42" s="196"/>
      <c r="K42" s="195"/>
    </row>
    <row r="43" spans="1:11" s="61" customFormat="1" ht="21" customHeight="1">
      <c r="A43" s="139" t="s">
        <v>118</v>
      </c>
      <c r="B43" s="191"/>
      <c r="C43" s="188"/>
      <c r="E43" s="195"/>
      <c r="F43" s="195"/>
      <c r="G43" s="195"/>
      <c r="H43" s="198"/>
      <c r="I43" s="195"/>
      <c r="J43" s="198"/>
      <c r="K43" s="195"/>
    </row>
    <row r="44" spans="1:11" s="61" customFormat="1" ht="3" customHeight="1">
      <c r="A44" s="139"/>
      <c r="B44" s="191"/>
      <c r="C44" s="188"/>
      <c r="E44" s="195"/>
      <c r="F44" s="195"/>
      <c r="G44" s="195"/>
      <c r="H44" s="198"/>
      <c r="I44" s="195"/>
      <c r="J44" s="198"/>
      <c r="K44" s="195"/>
    </row>
    <row r="45" spans="1:11" s="61" customFormat="1" ht="21" customHeight="1">
      <c r="A45" s="139" t="s">
        <v>119</v>
      </c>
      <c r="B45" s="191"/>
      <c r="C45" s="188"/>
      <c r="E45" s="195"/>
      <c r="F45" s="195"/>
      <c r="G45" s="195"/>
      <c r="H45" s="198"/>
      <c r="I45" s="195"/>
      <c r="J45" s="198"/>
      <c r="K45" s="195"/>
    </row>
    <row r="46" spans="1:11" s="61" customFormat="1" ht="21" customHeight="1">
      <c r="A46" s="20" t="s">
        <v>169</v>
      </c>
      <c r="C46" s="188" t="s">
        <v>214</v>
      </c>
      <c r="E46" s="42">
        <v>41</v>
      </c>
      <c r="F46" s="195"/>
      <c r="G46" s="195">
        <v>-45</v>
      </c>
      <c r="H46" s="198"/>
      <c r="I46" s="42">
        <v>41</v>
      </c>
      <c r="J46" s="198"/>
      <c r="K46" s="195">
        <v>-45</v>
      </c>
    </row>
    <row r="47" spans="1:11" s="61" customFormat="1" ht="21" customHeight="1">
      <c r="A47" s="20" t="s">
        <v>47</v>
      </c>
      <c r="C47" s="188"/>
      <c r="E47" s="42">
        <v>854</v>
      </c>
      <c r="F47" s="195"/>
      <c r="G47" s="203">
        <v>-2857</v>
      </c>
      <c r="H47" s="198"/>
      <c r="I47" s="189" t="s">
        <v>81</v>
      </c>
      <c r="J47" s="198"/>
      <c r="K47" s="212" t="s">
        <v>81</v>
      </c>
    </row>
    <row r="48" spans="1:11" s="61" customFormat="1" ht="21" customHeight="1">
      <c r="A48" s="53" t="s">
        <v>158</v>
      </c>
      <c r="C48" s="188"/>
      <c r="E48" s="41">
        <f>SUM(E46:E47)</f>
        <v>895</v>
      </c>
      <c r="F48" s="195"/>
      <c r="G48" s="199">
        <f>SUM(G46:G47)</f>
        <v>-2902</v>
      </c>
      <c r="H48" s="198"/>
      <c r="I48" s="41">
        <f>SUM(I46:I47)</f>
        <v>41</v>
      </c>
      <c r="J48" s="198"/>
      <c r="K48" s="199">
        <f>SUM(K46:K47)</f>
        <v>-45</v>
      </c>
    </row>
    <row r="49" spans="1:11" s="61" customFormat="1" ht="3" customHeight="1">
      <c r="A49" s="20"/>
      <c r="C49" s="188"/>
      <c r="E49" s="195"/>
      <c r="F49" s="195"/>
      <c r="G49" s="195"/>
      <c r="H49" s="198"/>
      <c r="I49" s="195"/>
      <c r="J49" s="198"/>
      <c r="K49" s="195"/>
    </row>
    <row r="50" spans="1:11" s="61" customFormat="1" ht="21" customHeight="1">
      <c r="A50" s="233" t="s">
        <v>120</v>
      </c>
      <c r="B50" s="234"/>
      <c r="C50" s="188"/>
      <c r="E50" s="195"/>
      <c r="F50" s="195"/>
      <c r="G50" s="195"/>
      <c r="H50" s="198"/>
      <c r="I50" s="195"/>
      <c r="J50" s="198"/>
      <c r="K50" s="195"/>
    </row>
    <row r="51" spans="1:11" s="61" customFormat="1" ht="21" customHeight="1">
      <c r="A51" s="62" t="s">
        <v>180</v>
      </c>
      <c r="C51" s="188"/>
      <c r="E51" s="195"/>
      <c r="F51" s="195"/>
      <c r="G51" s="195"/>
      <c r="H51" s="198"/>
      <c r="I51" s="195"/>
      <c r="J51" s="198"/>
      <c r="K51" s="195"/>
    </row>
    <row r="52" spans="1:11" s="61" customFormat="1" ht="21" customHeight="1">
      <c r="A52" s="62" t="s">
        <v>203</v>
      </c>
      <c r="C52" s="188">
        <v>24</v>
      </c>
      <c r="E52" s="42">
        <v>1157</v>
      </c>
      <c r="F52" s="195"/>
      <c r="G52" s="195">
        <v>-1329</v>
      </c>
      <c r="H52" s="198"/>
      <c r="I52" s="42">
        <v>1157</v>
      </c>
      <c r="J52" s="198"/>
      <c r="K52" s="42">
        <v>3821</v>
      </c>
    </row>
    <row r="53" spans="1:11" s="61" customFormat="1" ht="21" customHeight="1">
      <c r="A53" s="139" t="s">
        <v>159</v>
      </c>
      <c r="C53" s="188"/>
      <c r="E53" s="41">
        <f>SUM(E52)</f>
        <v>1157</v>
      </c>
      <c r="F53" s="195"/>
      <c r="G53" s="199">
        <f>SUM(G51:G52)</f>
        <v>-1329</v>
      </c>
      <c r="H53" s="198"/>
      <c r="I53" s="41">
        <f>SUM(I52)</f>
        <v>1157</v>
      </c>
      <c r="J53" s="198"/>
      <c r="K53" s="41">
        <f>SUM(K51:K52)</f>
        <v>3821</v>
      </c>
    </row>
    <row r="54" spans="1:11" s="61" customFormat="1" ht="3" customHeight="1">
      <c r="A54" s="62"/>
      <c r="C54" s="188"/>
      <c r="E54" s="195"/>
      <c r="F54" s="195"/>
      <c r="G54" s="195"/>
      <c r="H54" s="198"/>
      <c r="I54" s="195"/>
      <c r="J54" s="198"/>
      <c r="K54" s="195"/>
    </row>
    <row r="55" spans="1:11" s="61" customFormat="1" ht="21" customHeight="1">
      <c r="A55" s="233" t="s">
        <v>118</v>
      </c>
      <c r="B55" s="234"/>
      <c r="C55" s="188"/>
      <c r="E55" s="27">
        <f>SUM(E48,E53)</f>
        <v>2052</v>
      </c>
      <c r="F55" s="195"/>
      <c r="G55" s="203">
        <f>SUM(G48,G53)</f>
        <v>-4231</v>
      </c>
      <c r="H55" s="198"/>
      <c r="I55" s="27">
        <f>SUM(I48,I53)</f>
        <v>1198</v>
      </c>
      <c r="J55" s="198"/>
      <c r="K55" s="27">
        <f>SUM(K48,K53)</f>
        <v>3776</v>
      </c>
    </row>
    <row r="56" spans="1:11" s="61" customFormat="1" ht="7.2" customHeight="1">
      <c r="A56" s="62"/>
      <c r="C56" s="188"/>
      <c r="E56" s="195"/>
      <c r="F56" s="195"/>
      <c r="G56" s="195"/>
      <c r="H56" s="198"/>
      <c r="I56" s="195"/>
      <c r="J56" s="198"/>
      <c r="K56" s="195"/>
    </row>
    <row r="57" spans="1:11" s="61" customFormat="1" ht="21" customHeight="1" thickBot="1">
      <c r="A57" s="233" t="s">
        <v>121</v>
      </c>
      <c r="B57" s="234"/>
      <c r="C57" s="188"/>
      <c r="E57" s="204">
        <f>E41+E55</f>
        <v>-48113</v>
      </c>
      <c r="F57" s="195"/>
      <c r="G57" s="204">
        <f>G41+G55</f>
        <v>-161409</v>
      </c>
      <c r="H57" s="198"/>
      <c r="I57" s="204">
        <f>I41+I55</f>
        <v>-47374</v>
      </c>
      <c r="J57" s="198"/>
      <c r="K57" s="204">
        <f>K41+K55</f>
        <v>-250077</v>
      </c>
    </row>
    <row r="58" spans="1:11" s="61" customFormat="1" ht="3" customHeight="1" thickTop="1">
      <c r="A58" s="84"/>
      <c r="C58" s="188"/>
      <c r="E58" s="197"/>
      <c r="F58" s="197"/>
      <c r="G58" s="197"/>
      <c r="H58" s="196"/>
      <c r="I58" s="197"/>
      <c r="J58" s="196"/>
      <c r="K58" s="197"/>
    </row>
    <row r="59" spans="1:11" s="61" customFormat="1" ht="21" customHeight="1">
      <c r="A59" s="235" t="s">
        <v>122</v>
      </c>
      <c r="B59" s="234"/>
      <c r="C59" s="188"/>
      <c r="E59" s="195"/>
      <c r="F59" s="195"/>
      <c r="G59" s="195"/>
      <c r="H59" s="198"/>
      <c r="I59" s="195"/>
      <c r="J59" s="198"/>
      <c r="K59" s="195"/>
    </row>
    <row r="60" spans="1:11" s="61" customFormat="1" ht="21" customHeight="1">
      <c r="B60" s="236" t="s">
        <v>123</v>
      </c>
      <c r="C60" s="188"/>
      <c r="E60" s="198">
        <f>E41</f>
        <v>-50165</v>
      </c>
      <c r="F60" s="198"/>
      <c r="G60" s="57">
        <f>+G62-G61</f>
        <v>-152734</v>
      </c>
      <c r="H60" s="198"/>
      <c r="I60" s="198">
        <f>I41</f>
        <v>-48572</v>
      </c>
      <c r="J60" s="198"/>
      <c r="K60" s="198">
        <f>K41</f>
        <v>-253853</v>
      </c>
    </row>
    <row r="61" spans="1:11" s="61" customFormat="1" ht="21" customHeight="1">
      <c r="B61" s="61" t="s">
        <v>124</v>
      </c>
      <c r="C61" s="188"/>
      <c r="E61" s="192" t="s">
        <v>81</v>
      </c>
      <c r="F61" s="198"/>
      <c r="G61" s="57">
        <v>-4444</v>
      </c>
      <c r="H61" s="198"/>
      <c r="I61" s="192" t="s">
        <v>81</v>
      </c>
      <c r="J61" s="193"/>
      <c r="K61" s="192" t="s">
        <v>81</v>
      </c>
    </row>
    <row r="62" spans="1:11" s="61" customFormat="1" ht="21" customHeight="1" thickBot="1">
      <c r="A62" s="84"/>
      <c r="C62" s="188"/>
      <c r="E62" s="205">
        <f>SUM(E60:E61)</f>
        <v>-50165</v>
      </c>
      <c r="F62" s="198"/>
      <c r="G62" s="205">
        <f>+G41</f>
        <v>-157178</v>
      </c>
      <c r="H62" s="198"/>
      <c r="I62" s="205">
        <f>SUM(I60:I61)</f>
        <v>-48572</v>
      </c>
      <c r="J62" s="196"/>
      <c r="K62" s="205">
        <f>SUM(K60:K61)</f>
        <v>-253853</v>
      </c>
    </row>
    <row r="63" spans="1:11" s="61" customFormat="1" ht="21" customHeight="1" thickTop="1">
      <c r="A63" s="235" t="s">
        <v>125</v>
      </c>
      <c r="B63" s="187"/>
      <c r="C63" s="188"/>
      <c r="E63" s="197"/>
      <c r="F63" s="197"/>
      <c r="G63" s="197"/>
      <c r="H63" s="196"/>
      <c r="I63" s="197"/>
      <c r="J63" s="196"/>
      <c r="K63" s="197"/>
    </row>
    <row r="64" spans="1:11" s="61" customFormat="1" ht="21" customHeight="1">
      <c r="B64" s="236" t="s">
        <v>123</v>
      </c>
      <c r="C64" s="188"/>
      <c r="E64" s="198">
        <f>E57</f>
        <v>-48113</v>
      </c>
      <c r="F64" s="198"/>
      <c r="G64" s="57">
        <f>+G66-G65</f>
        <v>-156024</v>
      </c>
      <c r="H64" s="198"/>
      <c r="I64" s="198">
        <f>I57</f>
        <v>-47374</v>
      </c>
      <c r="J64" s="198"/>
      <c r="K64" s="198">
        <f>K57</f>
        <v>-250077</v>
      </c>
    </row>
    <row r="65" spans="1:14" s="61" customFormat="1" ht="21" customHeight="1">
      <c r="B65" s="61" t="s">
        <v>124</v>
      </c>
      <c r="C65" s="188"/>
      <c r="E65" s="192" t="s">
        <v>81</v>
      </c>
      <c r="F65" s="198"/>
      <c r="G65" s="57">
        <v>-5385</v>
      </c>
      <c r="H65" s="198"/>
      <c r="I65" s="192" t="s">
        <v>81</v>
      </c>
      <c r="J65" s="193"/>
      <c r="K65" s="192" t="s">
        <v>81</v>
      </c>
    </row>
    <row r="66" spans="1:14" s="61" customFormat="1" ht="21" customHeight="1" thickBot="1">
      <c r="A66" s="84"/>
      <c r="C66" s="188"/>
      <c r="E66" s="205">
        <f>SUM(E64:E65)</f>
        <v>-48113</v>
      </c>
      <c r="F66" s="198"/>
      <c r="G66" s="205">
        <f>+G57</f>
        <v>-161409</v>
      </c>
      <c r="H66" s="198"/>
      <c r="I66" s="205">
        <f>SUM(I64:I65)</f>
        <v>-47374</v>
      </c>
      <c r="J66" s="196"/>
      <c r="K66" s="205">
        <f>SUM(K64:K65)</f>
        <v>-250077</v>
      </c>
    </row>
    <row r="67" spans="1:14" s="61" customFormat="1" ht="3" customHeight="1" thickTop="1">
      <c r="A67" s="84"/>
      <c r="C67" s="188"/>
      <c r="E67" s="198"/>
      <c r="F67" s="198"/>
      <c r="G67" s="198"/>
      <c r="H67" s="198"/>
      <c r="I67" s="198"/>
      <c r="J67" s="196"/>
      <c r="K67" s="198"/>
    </row>
    <row r="68" spans="1:14" s="61" customFormat="1" ht="21" customHeight="1" thickBot="1">
      <c r="A68" s="233" t="s">
        <v>183</v>
      </c>
      <c r="B68" s="187"/>
      <c r="C68" s="194">
        <v>27</v>
      </c>
      <c r="E68" s="213">
        <f>+E41/65692</f>
        <v>-0.76363940814711073</v>
      </c>
      <c r="F68" s="214"/>
      <c r="G68" s="213">
        <f>+G60/46941</f>
        <v>-3.2537440616944675</v>
      </c>
      <c r="H68" s="215"/>
      <c r="I68" s="213">
        <f>+I41/65692</f>
        <v>-0.73938988004627659</v>
      </c>
      <c r="J68" s="214"/>
      <c r="K68" s="213">
        <f>+K60/46941</f>
        <v>-5.4079163204874208</v>
      </c>
    </row>
    <row r="69" spans="1:14" s="61" customFormat="1" ht="10.5" customHeight="1" thickTop="1">
      <c r="A69" s="233"/>
      <c r="B69" s="187"/>
      <c r="C69" s="192"/>
      <c r="E69" s="192"/>
      <c r="F69" s="193"/>
      <c r="G69" s="192"/>
      <c r="H69" s="192"/>
      <c r="I69" s="189"/>
      <c r="J69" s="193"/>
      <c r="K69" s="189"/>
    </row>
    <row r="70" spans="1:14" s="61" customFormat="1" ht="19.95" customHeight="1">
      <c r="A70" s="233"/>
      <c r="B70" s="187"/>
      <c r="C70" s="192"/>
      <c r="E70" s="192"/>
      <c r="F70" s="193"/>
      <c r="G70" s="192"/>
      <c r="H70" s="192"/>
      <c r="I70" s="189"/>
      <c r="J70" s="193"/>
      <c r="K70" s="189"/>
    </row>
    <row r="71" spans="1:14" s="61" customFormat="1" ht="19.95" customHeight="1">
      <c r="A71" s="233"/>
      <c r="B71" s="187"/>
      <c r="C71" s="192"/>
      <c r="E71" s="192"/>
      <c r="F71" s="193"/>
      <c r="G71" s="192"/>
      <c r="H71" s="192"/>
      <c r="I71" s="189"/>
      <c r="J71" s="193"/>
      <c r="K71" s="189"/>
    </row>
    <row r="72" spans="1:14" ht="21" customHeight="1">
      <c r="A72" s="34"/>
      <c r="B72" s="93" t="s">
        <v>106</v>
      </c>
      <c r="C72" s="24" t="s">
        <v>74</v>
      </c>
      <c r="D72" s="45"/>
      <c r="E72" s="45"/>
      <c r="F72" s="51"/>
      <c r="G72" s="51"/>
      <c r="H72" s="51"/>
      <c r="I72" s="45"/>
      <c r="J72" s="93" t="s">
        <v>106</v>
      </c>
      <c r="K72" s="24" t="s">
        <v>74</v>
      </c>
      <c r="L72" s="24"/>
      <c r="M72" s="24"/>
      <c r="N72" s="24"/>
    </row>
    <row r="73" spans="1:14" s="61" customFormat="1" ht="10.5" customHeight="1">
      <c r="A73" s="233"/>
      <c r="B73" s="187"/>
      <c r="C73" s="192"/>
      <c r="E73" s="192"/>
      <c r="F73" s="193"/>
      <c r="G73" s="192"/>
      <c r="H73" s="192"/>
      <c r="I73" s="189"/>
      <c r="J73" s="193"/>
      <c r="K73" s="189"/>
    </row>
    <row r="74" spans="1:14" ht="20.25" customHeight="1">
      <c r="A74" s="18"/>
      <c r="B74" s="18"/>
      <c r="C74" s="221"/>
      <c r="D74" s="18"/>
      <c r="E74" s="18"/>
      <c r="F74" s="18"/>
      <c r="G74" s="18"/>
      <c r="H74" s="18"/>
      <c r="I74" s="18"/>
      <c r="J74" s="18"/>
      <c r="K74" s="18"/>
    </row>
    <row r="75" spans="1:14" ht="20.25" customHeight="1">
      <c r="A75" s="18"/>
      <c r="B75" s="18"/>
      <c r="C75" s="221"/>
      <c r="D75" s="18"/>
      <c r="E75" s="18"/>
      <c r="F75" s="18"/>
      <c r="G75" s="18"/>
      <c r="H75" s="18"/>
      <c r="I75" s="18"/>
      <c r="J75" s="18"/>
      <c r="K75" s="18"/>
    </row>
    <row r="76" spans="1:14" ht="20.25" customHeight="1">
      <c r="A76" s="18"/>
      <c r="B76" s="18"/>
      <c r="C76" s="14"/>
      <c r="D76" s="221"/>
      <c r="E76" s="323"/>
      <c r="F76" s="323"/>
      <c r="G76" s="323"/>
      <c r="H76" s="323"/>
      <c r="I76" s="323"/>
      <c r="J76" s="323"/>
      <c r="K76" s="323"/>
    </row>
    <row r="77" spans="1:14" ht="20.25" customHeight="1">
      <c r="A77" s="18"/>
      <c r="B77" s="18"/>
      <c r="C77" s="14"/>
      <c r="D77" s="221"/>
      <c r="E77" s="3"/>
      <c r="F77" s="3"/>
      <c r="G77" s="3"/>
      <c r="H77" s="3"/>
      <c r="I77" s="323"/>
      <c r="J77" s="323"/>
      <c r="K77" s="323"/>
    </row>
    <row r="78" spans="1:14" s="13" customFormat="1" ht="20.25" customHeight="1">
      <c r="A78" s="221"/>
      <c r="B78" s="221"/>
      <c r="C78" s="17"/>
      <c r="D78" s="16"/>
      <c r="E78" s="14"/>
      <c r="F78" s="14"/>
      <c r="G78" s="14"/>
      <c r="H78" s="14"/>
      <c r="I78" s="14"/>
      <c r="J78" s="14"/>
      <c r="K78" s="14"/>
    </row>
    <row r="79" spans="1:14" ht="20.25" customHeight="1">
      <c r="A79" s="33"/>
      <c r="B79" s="33"/>
      <c r="C79" s="14"/>
      <c r="D79" s="33"/>
      <c r="E79" s="33"/>
      <c r="F79" s="33"/>
      <c r="G79" s="33"/>
      <c r="H79" s="33"/>
      <c r="I79" s="94"/>
      <c r="J79" s="33"/>
      <c r="K79" s="94"/>
    </row>
    <row r="80" spans="1:14" ht="20.25" customHeight="1">
      <c r="A80" s="33"/>
      <c r="B80" s="33"/>
      <c r="C80" s="14"/>
      <c r="D80" s="33"/>
      <c r="E80" s="94"/>
      <c r="F80" s="94"/>
      <c r="G80" s="94"/>
      <c r="H80" s="33"/>
      <c r="I80" s="94"/>
      <c r="J80" s="33"/>
      <c r="K80" s="94"/>
    </row>
    <row r="81" spans="1:11" ht="20.25" customHeight="1">
      <c r="A81" s="33"/>
      <c r="B81" s="33"/>
      <c r="C81" s="14"/>
      <c r="D81" s="33"/>
      <c r="E81" s="94"/>
      <c r="F81" s="94"/>
      <c r="G81" s="94"/>
      <c r="H81" s="33"/>
      <c r="I81" s="94"/>
      <c r="J81" s="33"/>
      <c r="K81" s="94"/>
    </row>
    <row r="82" spans="1:11" ht="20.25" customHeight="1">
      <c r="A82" s="33"/>
      <c r="B82" s="33"/>
      <c r="C82" s="14"/>
      <c r="D82" s="33"/>
      <c r="E82" s="94"/>
      <c r="F82" s="94"/>
      <c r="G82" s="94"/>
      <c r="H82" s="33"/>
      <c r="I82" s="94"/>
      <c r="J82" s="33"/>
      <c r="K82" s="94"/>
    </row>
    <row r="83" spans="1:11" ht="20.25" customHeight="1">
      <c r="A83" s="33"/>
      <c r="B83" s="33"/>
      <c r="C83" s="14"/>
      <c r="D83" s="33"/>
      <c r="E83" s="94"/>
      <c r="F83" s="94"/>
      <c r="G83" s="94"/>
      <c r="H83" s="33"/>
      <c r="I83" s="94"/>
      <c r="J83" s="33"/>
      <c r="K83" s="94"/>
    </row>
    <row r="84" spans="1:11" ht="20.25" customHeight="1">
      <c r="A84" s="33"/>
      <c r="B84" s="33"/>
      <c r="C84" s="14"/>
      <c r="D84" s="33"/>
      <c r="E84" s="94"/>
      <c r="F84" s="94"/>
      <c r="G84" s="94"/>
      <c r="H84" s="33"/>
      <c r="I84" s="94"/>
      <c r="J84" s="33"/>
      <c r="K84" s="94"/>
    </row>
    <row r="85" spans="1:11" ht="20.25" customHeight="1">
      <c r="A85" s="33"/>
      <c r="B85" s="33"/>
      <c r="C85" s="14"/>
      <c r="D85" s="33"/>
      <c r="E85" s="237"/>
      <c r="F85" s="94"/>
      <c r="G85" s="237"/>
      <c r="H85" s="33"/>
      <c r="I85" s="237"/>
      <c r="J85" s="33"/>
      <c r="K85" s="237"/>
    </row>
    <row r="86" spans="1:11" ht="20.25" customHeight="1">
      <c r="A86" s="33"/>
      <c r="B86" s="33"/>
      <c r="C86" s="14"/>
      <c r="D86" s="33"/>
      <c r="E86" s="94"/>
      <c r="F86" s="94"/>
      <c r="G86" s="94"/>
      <c r="H86" s="33"/>
      <c r="I86" s="94"/>
      <c r="J86" s="33"/>
      <c r="K86" s="94"/>
    </row>
    <row r="87" spans="1:11" ht="20.25" customHeight="1">
      <c r="A87" s="33"/>
      <c r="B87" s="33"/>
      <c r="C87" s="14"/>
      <c r="D87" s="33"/>
      <c r="E87" s="94"/>
      <c r="F87" s="94"/>
      <c r="G87" s="94"/>
      <c r="H87" s="33"/>
      <c r="I87" s="94"/>
      <c r="J87" s="33"/>
      <c r="K87" s="94"/>
    </row>
    <row r="88" spans="1:11" ht="20.25" customHeight="1">
      <c r="A88" s="33"/>
      <c r="B88" s="33"/>
      <c r="C88" s="14"/>
      <c r="D88" s="33"/>
      <c r="E88" s="94"/>
      <c r="F88" s="94"/>
      <c r="G88" s="94"/>
      <c r="H88" s="33"/>
      <c r="I88" s="94"/>
      <c r="J88" s="33"/>
      <c r="K88" s="94"/>
    </row>
    <row r="89" spans="1:11" ht="20.25" customHeight="1">
      <c r="A89" s="33"/>
      <c r="B89" s="33"/>
      <c r="C89" s="14"/>
      <c r="D89" s="33"/>
      <c r="E89" s="94"/>
      <c r="F89" s="94"/>
      <c r="G89" s="94"/>
      <c r="H89" s="33"/>
      <c r="I89" s="94"/>
      <c r="J89" s="33"/>
      <c r="K89" s="94"/>
    </row>
    <row r="90" spans="1:11" ht="20.25" customHeight="1">
      <c r="A90" s="33"/>
      <c r="B90" s="33"/>
      <c r="C90" s="14"/>
      <c r="D90" s="33"/>
      <c r="E90" s="94"/>
      <c r="F90" s="94"/>
      <c r="G90" s="94"/>
      <c r="H90" s="33"/>
      <c r="I90" s="94"/>
      <c r="J90" s="33"/>
      <c r="K90" s="94"/>
    </row>
    <row r="91" spans="1:11" ht="20.25" customHeight="1">
      <c r="A91" s="33"/>
      <c r="B91" s="33"/>
      <c r="C91" s="14"/>
      <c r="D91" s="33"/>
      <c r="E91" s="94"/>
      <c r="F91" s="94"/>
      <c r="G91" s="94"/>
      <c r="H91" s="33"/>
      <c r="I91" s="94"/>
      <c r="J91" s="33"/>
      <c r="K91" s="94"/>
    </row>
    <row r="92" spans="1:11" ht="20.25" customHeight="1">
      <c r="A92" s="33"/>
      <c r="B92" s="33"/>
      <c r="C92" s="14"/>
      <c r="D92" s="33"/>
      <c r="E92" s="94"/>
      <c r="F92" s="94"/>
      <c r="G92" s="94"/>
      <c r="H92" s="33"/>
      <c r="I92" s="94"/>
      <c r="J92" s="33"/>
      <c r="K92" s="94"/>
    </row>
    <row r="93" spans="1:11" ht="20.25" customHeight="1">
      <c r="A93" s="33"/>
      <c r="B93" s="33"/>
      <c r="C93" s="14"/>
      <c r="D93" s="33"/>
      <c r="E93" s="94"/>
      <c r="F93" s="94"/>
      <c r="G93" s="94"/>
      <c r="H93" s="33"/>
      <c r="I93" s="94"/>
      <c r="J93" s="33"/>
      <c r="K93" s="94"/>
    </row>
    <row r="94" spans="1:11" ht="20.25" customHeight="1">
      <c r="A94" s="33"/>
      <c r="B94" s="33"/>
      <c r="C94" s="14"/>
      <c r="D94" s="33"/>
      <c r="E94" s="94"/>
      <c r="F94" s="94"/>
      <c r="G94" s="94"/>
      <c r="H94" s="33"/>
      <c r="I94" s="94"/>
      <c r="J94" s="33"/>
      <c r="K94" s="94"/>
    </row>
    <row r="95" spans="1:11" ht="20.25" customHeight="1">
      <c r="A95" s="3"/>
      <c r="B95" s="3"/>
      <c r="C95" s="14"/>
      <c r="D95" s="33"/>
      <c r="E95" s="94"/>
      <c r="F95" s="94"/>
      <c r="G95" s="94"/>
      <c r="H95" s="33"/>
      <c r="I95" s="94"/>
      <c r="J95" s="33"/>
      <c r="K95" s="94"/>
    </row>
    <row r="96" spans="1:11" ht="20.25" customHeight="1">
      <c r="A96" s="33"/>
      <c r="B96" s="33"/>
      <c r="C96" s="14"/>
      <c r="D96" s="33"/>
      <c r="E96" s="94"/>
      <c r="F96" s="94"/>
      <c r="G96" s="94"/>
      <c r="H96" s="33"/>
      <c r="I96" s="94"/>
      <c r="J96" s="33"/>
      <c r="K96" s="94"/>
    </row>
    <row r="97" spans="1:11" ht="20.25" customHeight="1">
      <c r="A97" s="33"/>
      <c r="B97" s="33"/>
      <c r="C97" s="14"/>
      <c r="D97" s="33"/>
      <c r="E97" s="94"/>
      <c r="F97" s="94"/>
      <c r="G97" s="94"/>
      <c r="H97" s="33"/>
      <c r="I97" s="94"/>
      <c r="J97" s="33"/>
      <c r="K97" s="94"/>
    </row>
    <row r="98" spans="1:11" ht="20.25" customHeight="1">
      <c r="A98" s="33"/>
      <c r="B98" s="33"/>
      <c r="C98" s="14"/>
      <c r="D98" s="33"/>
      <c r="E98" s="94"/>
      <c r="F98" s="94"/>
      <c r="G98" s="94"/>
      <c r="H98" s="33"/>
      <c r="I98" s="94"/>
      <c r="J98" s="33"/>
      <c r="K98" s="94"/>
    </row>
    <row r="99" spans="1:11" ht="10.5" customHeight="1">
      <c r="A99" s="33"/>
      <c r="B99" s="33"/>
      <c r="C99" s="14"/>
      <c r="D99" s="33"/>
      <c r="E99" s="94"/>
      <c r="F99" s="94"/>
      <c r="G99" s="94"/>
      <c r="H99" s="33"/>
      <c r="I99" s="94"/>
      <c r="J99" s="33"/>
      <c r="K99" s="94"/>
    </row>
    <row r="100" spans="1:11" s="34" customFormat="1">
      <c r="A100" s="3"/>
      <c r="B100" s="3"/>
      <c r="C100" s="16"/>
      <c r="D100" s="18"/>
      <c r="E100" s="94"/>
      <c r="F100" s="94"/>
      <c r="G100" s="94"/>
      <c r="H100" s="33"/>
      <c r="I100" s="94"/>
      <c r="J100" s="33"/>
      <c r="K100" s="94"/>
    </row>
    <row r="101" spans="1:11" s="34" customFormat="1">
      <c r="A101" s="3"/>
      <c r="B101" s="3"/>
      <c r="C101" s="16"/>
      <c r="D101" s="18"/>
      <c r="E101" s="15"/>
      <c r="F101" s="238"/>
      <c r="G101" s="15"/>
      <c r="H101" s="2"/>
      <c r="I101" s="15"/>
      <c r="J101" s="2"/>
      <c r="K101" s="15"/>
    </row>
    <row r="102" spans="1:11" ht="9.75" customHeight="1">
      <c r="A102" s="33"/>
      <c r="B102" s="33"/>
      <c r="C102" s="14"/>
      <c r="D102" s="33"/>
      <c r="E102" s="94"/>
      <c r="F102" s="94"/>
      <c r="G102" s="94"/>
      <c r="H102" s="33"/>
      <c r="I102" s="94"/>
      <c r="J102" s="33"/>
      <c r="K102" s="94"/>
    </row>
    <row r="103" spans="1:11" ht="20.25" customHeight="1">
      <c r="A103" s="33"/>
      <c r="B103" s="33"/>
      <c r="C103" s="14"/>
      <c r="D103" s="33"/>
      <c r="E103" s="94"/>
      <c r="F103" s="94"/>
      <c r="G103" s="94"/>
      <c r="H103" s="33"/>
      <c r="I103" s="94"/>
      <c r="J103" s="33"/>
      <c r="K103" s="94"/>
    </row>
    <row r="104" spans="1:11" ht="20.25" customHeight="1">
      <c r="A104" s="33"/>
      <c r="B104" s="33"/>
      <c r="C104" s="14"/>
      <c r="D104" s="33"/>
      <c r="E104" s="1"/>
      <c r="F104" s="1"/>
      <c r="G104" s="1"/>
      <c r="H104" s="1"/>
      <c r="I104" s="1"/>
      <c r="J104" s="1"/>
      <c r="K104" s="1"/>
    </row>
    <row r="105" spans="1:11" ht="20.25" customHeight="1">
      <c r="A105" s="33"/>
      <c r="B105" s="33"/>
      <c r="C105" s="14"/>
      <c r="D105" s="33"/>
      <c r="E105" s="1"/>
      <c r="F105" s="1"/>
      <c r="G105" s="1"/>
      <c r="H105" s="1"/>
      <c r="I105" s="4"/>
      <c r="J105" s="1"/>
      <c r="K105" s="4"/>
    </row>
    <row r="106" spans="1:11" ht="10.5" customHeight="1">
      <c r="A106" s="33"/>
      <c r="B106" s="33"/>
      <c r="C106" s="14"/>
      <c r="D106" s="33"/>
      <c r="E106" s="1"/>
      <c r="F106" s="1"/>
      <c r="G106" s="1"/>
      <c r="H106" s="1"/>
      <c r="I106" s="1"/>
      <c r="J106" s="1"/>
      <c r="K106" s="1"/>
    </row>
    <row r="107" spans="1:11" ht="20.25" customHeight="1">
      <c r="A107" s="33"/>
      <c r="B107" s="33"/>
      <c r="C107" s="14"/>
      <c r="D107" s="33"/>
      <c r="E107" s="94"/>
      <c r="F107" s="94"/>
      <c r="G107" s="94"/>
      <c r="H107" s="33"/>
      <c r="I107" s="94"/>
      <c r="J107" s="33"/>
      <c r="K107" s="94"/>
    </row>
    <row r="108" spans="1:11" ht="20.25" customHeight="1">
      <c r="A108" s="33"/>
      <c r="B108" s="33"/>
      <c r="C108" s="14"/>
      <c r="D108" s="33"/>
      <c r="E108" s="1"/>
      <c r="F108" s="1"/>
      <c r="G108" s="1"/>
      <c r="H108" s="1"/>
      <c r="I108" s="1"/>
      <c r="J108" s="1"/>
      <c r="K108" s="1"/>
    </row>
    <row r="109" spans="1:11" ht="20.25" customHeight="1">
      <c r="A109" s="33"/>
      <c r="B109" s="33"/>
      <c r="C109" s="14"/>
      <c r="D109" s="33"/>
      <c r="E109" s="1"/>
      <c r="F109" s="1"/>
      <c r="G109" s="1"/>
      <c r="H109" s="1"/>
      <c r="I109" s="4"/>
      <c r="J109" s="1"/>
      <c r="K109" s="4"/>
    </row>
    <row r="110" spans="1:11" ht="9.75" customHeight="1">
      <c r="A110" s="33"/>
      <c r="B110" s="33"/>
      <c r="C110" s="14"/>
      <c r="D110" s="33"/>
      <c r="E110" s="1"/>
      <c r="F110" s="1"/>
      <c r="G110" s="1"/>
      <c r="H110" s="1"/>
      <c r="I110" s="4"/>
      <c r="J110" s="1"/>
      <c r="K110" s="4"/>
    </row>
    <row r="111" spans="1:11" ht="20.25" customHeight="1">
      <c r="A111" s="3"/>
      <c r="B111" s="3"/>
      <c r="C111" s="14"/>
      <c r="D111" s="33"/>
      <c r="E111" s="1"/>
      <c r="F111" s="1"/>
      <c r="G111" s="1"/>
      <c r="H111" s="1"/>
      <c r="I111" s="4"/>
      <c r="J111" s="1"/>
      <c r="K111" s="4"/>
    </row>
    <row r="112" spans="1:11" s="18" customFormat="1" ht="20.25" customHeight="1">
      <c r="A112" s="33"/>
      <c r="B112" s="33"/>
      <c r="C112" s="14"/>
      <c r="D112" s="33"/>
      <c r="E112" s="7"/>
      <c r="F112" s="7"/>
      <c r="G112" s="7"/>
      <c r="H112" s="8"/>
      <c r="I112" s="7"/>
      <c r="J112" s="8"/>
      <c r="K112" s="7"/>
    </row>
    <row r="113" spans="1:11" ht="20.25" customHeight="1">
      <c r="A113" s="9"/>
      <c r="B113" s="9"/>
      <c r="C113" s="1"/>
      <c r="D113" s="33"/>
      <c r="E113" s="5"/>
      <c r="F113" s="33"/>
      <c r="G113" s="5"/>
      <c r="H113" s="33"/>
      <c r="I113" s="5"/>
      <c r="J113" s="33"/>
      <c r="K113" s="5"/>
    </row>
    <row r="114" spans="1:11" ht="12" customHeight="1">
      <c r="A114" s="9"/>
      <c r="B114" s="9"/>
      <c r="C114" s="1"/>
      <c r="D114" s="33"/>
      <c r="E114" s="5"/>
      <c r="F114" s="33"/>
      <c r="G114" s="5"/>
      <c r="H114" s="33"/>
      <c r="I114" s="5"/>
      <c r="J114" s="33"/>
      <c r="K114" s="5"/>
    </row>
    <row r="115" spans="1:11" ht="20.25" customHeight="1">
      <c r="A115" s="3"/>
      <c r="B115" s="3"/>
      <c r="C115" s="222"/>
      <c r="D115" s="222"/>
      <c r="E115" s="6"/>
      <c r="F115" s="6"/>
      <c r="G115" s="149"/>
      <c r="H115" s="3"/>
      <c r="I115" s="239"/>
      <c r="J115" s="3"/>
      <c r="K115" s="239"/>
    </row>
    <row r="116" spans="1:11" ht="20.25" customHeight="1">
      <c r="A116" s="3"/>
      <c r="B116" s="3"/>
      <c r="C116" s="10"/>
      <c r="D116" s="222"/>
      <c r="E116" s="240"/>
      <c r="F116" s="11"/>
      <c r="G116" s="7"/>
      <c r="H116" s="241"/>
      <c r="I116" s="240"/>
      <c r="J116" s="241"/>
      <c r="K116" s="7"/>
    </row>
    <row r="117" spans="1:11" ht="20.25" customHeight="1">
      <c r="A117" s="3"/>
      <c r="B117" s="3"/>
      <c r="C117" s="222"/>
      <c r="D117" s="222"/>
      <c r="E117" s="242"/>
      <c r="F117" s="6"/>
      <c r="G117" s="5"/>
      <c r="H117" s="3"/>
      <c r="I117" s="242"/>
      <c r="J117" s="3"/>
      <c r="K117" s="5"/>
    </row>
    <row r="118" spans="1:11" ht="20.25" hidden="1" customHeight="1" thickTop="1">
      <c r="A118" s="33"/>
      <c r="B118" s="33"/>
      <c r="C118" s="1"/>
      <c r="D118" s="33"/>
      <c r="E118" s="33"/>
      <c r="F118" s="33"/>
      <c r="G118" s="33"/>
      <c r="H118" s="33"/>
      <c r="I118" s="96"/>
      <c r="J118" s="33"/>
      <c r="K118" s="96"/>
    </row>
    <row r="119" spans="1:11" ht="20.25" hidden="1" customHeight="1">
      <c r="A119" s="99"/>
      <c r="B119" s="99"/>
      <c r="C119" s="1"/>
      <c r="D119" s="33"/>
      <c r="E119" s="33"/>
      <c r="F119" s="33"/>
      <c r="G119" s="33"/>
      <c r="H119" s="33"/>
      <c r="I119" s="96"/>
      <c r="J119" s="33"/>
      <c r="K119" s="96"/>
    </row>
    <row r="120" spans="1:11" ht="20.25" hidden="1" customHeight="1">
      <c r="A120" s="33"/>
      <c r="B120" s="33"/>
      <c r="C120" s="1"/>
      <c r="D120" s="33"/>
      <c r="E120" s="33"/>
      <c r="F120" s="33"/>
      <c r="G120" s="33"/>
      <c r="H120" s="33"/>
      <c r="I120" s="96"/>
      <c r="J120" s="33"/>
      <c r="K120" s="96"/>
    </row>
    <row r="121" spans="1:11" ht="20.25" customHeight="1">
      <c r="A121" s="33"/>
      <c r="B121" s="33"/>
      <c r="C121" s="1"/>
      <c r="D121" s="33"/>
      <c r="E121" s="33"/>
      <c r="F121" s="33"/>
      <c r="G121" s="33"/>
      <c r="H121" s="33"/>
      <c r="I121" s="96"/>
      <c r="J121" s="33"/>
      <c r="K121" s="96"/>
    </row>
    <row r="122" spans="1:11">
      <c r="A122" s="321"/>
      <c r="B122" s="321"/>
      <c r="C122" s="322"/>
      <c r="D122" s="322"/>
      <c r="E122" s="322"/>
      <c r="F122" s="322"/>
      <c r="G122" s="322"/>
      <c r="H122" s="322"/>
      <c r="I122" s="322"/>
      <c r="J122" s="322"/>
      <c r="K122" s="322"/>
    </row>
    <row r="123" spans="1:11">
      <c r="A123" s="18"/>
      <c r="B123" s="18"/>
      <c r="C123" s="221"/>
      <c r="D123" s="18"/>
      <c r="E123" s="238"/>
      <c r="F123" s="3"/>
      <c r="G123" s="33"/>
      <c r="H123" s="3"/>
      <c r="I123" s="96"/>
      <c r="J123" s="3"/>
      <c r="K123" s="238"/>
    </row>
    <row r="124" spans="1:11">
      <c r="A124" s="18"/>
      <c r="B124" s="18"/>
      <c r="C124" s="221"/>
      <c r="D124" s="18"/>
      <c r="E124" s="3"/>
      <c r="F124" s="3"/>
      <c r="G124" s="238"/>
      <c r="H124" s="3"/>
      <c r="I124" s="96"/>
      <c r="J124" s="3"/>
      <c r="K124" s="238"/>
    </row>
    <row r="125" spans="1:11">
      <c r="G125" s="45"/>
    </row>
  </sheetData>
  <mergeCells count="6">
    <mergeCell ref="E5:K5"/>
    <mergeCell ref="E76:K76"/>
    <mergeCell ref="I77:K77"/>
    <mergeCell ref="A122:K122"/>
    <mergeCell ref="E6:G6"/>
    <mergeCell ref="I6:K6"/>
  </mergeCells>
  <conditionalFormatting sqref="D100:D101 F101">
    <cfRule type="expression" priority="5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62" firstPageNumber="11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>
    <pageSetUpPr fitToPage="1"/>
  </sheetPr>
  <dimension ref="A1:AB41"/>
  <sheetViews>
    <sheetView view="pageBreakPreview" topLeftCell="H22" zoomScale="110" zoomScaleNormal="120" zoomScaleSheetLayoutView="110" workbookViewId="0">
      <selection activeCell="G64" sqref="G64"/>
    </sheetView>
  </sheetViews>
  <sheetFormatPr defaultRowHeight="19.8"/>
  <cols>
    <col min="1" max="2" width="1.88671875" style="34" customWidth="1"/>
    <col min="3" max="3" width="47.33203125" style="34" customWidth="1"/>
    <col min="4" max="4" width="9.33203125" style="34" customWidth="1"/>
    <col min="5" max="5" width="1.33203125" style="3" customWidth="1"/>
    <col min="6" max="6" width="14.109375" style="34" customWidth="1"/>
    <col min="7" max="7" width="1.33203125" style="34" customWidth="1"/>
    <col min="8" max="8" width="13.44140625" style="34" customWidth="1"/>
    <col min="9" max="9" width="1.33203125" style="34" customWidth="1"/>
    <col min="10" max="10" width="14.6640625" style="34" customWidth="1"/>
    <col min="11" max="11" width="1.33203125" style="34" customWidth="1"/>
    <col min="12" max="12" width="14.44140625" style="34" customWidth="1"/>
    <col min="13" max="13" width="1.33203125" style="34" customWidth="1"/>
    <col min="14" max="14" width="14.44140625" style="34" customWidth="1"/>
    <col min="15" max="15" width="1.33203125" style="34" customWidth="1"/>
    <col min="16" max="16" width="16.6640625" style="34" bestFit="1" customWidth="1"/>
    <col min="17" max="17" width="1.33203125" style="34" customWidth="1"/>
    <col min="18" max="18" width="22.6640625" style="34" bestFit="1" customWidth="1"/>
    <col min="19" max="19" width="1.33203125" style="34" customWidth="1"/>
    <col min="20" max="20" width="16.109375" style="34" bestFit="1" customWidth="1"/>
    <col min="21" max="21" width="1.33203125" style="34" customWidth="1"/>
    <col min="22" max="22" width="14.44140625" style="34" customWidth="1"/>
    <col min="23" max="23" width="1.33203125" style="34" customWidth="1"/>
    <col min="24" max="24" width="14.88671875" style="34" bestFit="1" customWidth="1"/>
    <col min="25" max="25" width="1.33203125" style="34" customWidth="1"/>
    <col min="26" max="26" width="15.109375" style="34" customWidth="1"/>
    <col min="27" max="27" width="14.44140625" style="34" bestFit="1" customWidth="1"/>
    <col min="28" max="28" width="16.44140625" style="34" bestFit="1" customWidth="1"/>
    <col min="29" max="29" width="11.44140625" style="34" bestFit="1" customWidth="1"/>
    <col min="30" max="256" width="9.109375" style="34"/>
    <col min="257" max="258" width="1.88671875" style="34" customWidth="1"/>
    <col min="259" max="259" width="29.109375" style="34" customWidth="1"/>
    <col min="260" max="260" width="6.5546875" style="34" customWidth="1"/>
    <col min="261" max="261" width="12.44140625" style="34" customWidth="1"/>
    <col min="262" max="262" width="0.88671875" style="34" customWidth="1"/>
    <col min="263" max="263" width="13.5546875" style="34" bestFit="1" customWidth="1"/>
    <col min="264" max="264" width="0.88671875" style="34" customWidth="1"/>
    <col min="265" max="265" width="13.44140625" style="34" customWidth="1"/>
    <col min="266" max="266" width="0.5546875" style="34" customWidth="1"/>
    <col min="267" max="267" width="13.44140625" style="34" customWidth="1"/>
    <col min="268" max="268" width="0.88671875" style="34" customWidth="1"/>
    <col min="269" max="269" width="13.5546875" style="34" customWidth="1"/>
    <col min="270" max="270" width="1.109375" style="34" customWidth="1"/>
    <col min="271" max="271" width="15.109375" style="34" customWidth="1"/>
    <col min="272" max="272" width="1" style="34" customWidth="1"/>
    <col min="273" max="273" width="14.44140625" style="34" customWidth="1"/>
    <col min="274" max="274" width="1" style="34" customWidth="1"/>
    <col min="275" max="275" width="13.5546875" style="34" customWidth="1"/>
    <col min="276" max="276" width="0.5546875" style="34" customWidth="1"/>
    <col min="277" max="277" width="12.88671875" style="34" customWidth="1"/>
    <col min="278" max="278" width="0.88671875" style="34" customWidth="1"/>
    <col min="279" max="279" width="12.5546875" style="34" customWidth="1"/>
    <col min="280" max="280" width="0.5546875" style="34" customWidth="1"/>
    <col min="281" max="281" width="13.5546875" style="34" customWidth="1"/>
    <col min="282" max="282" width="0.5546875" style="34" customWidth="1"/>
    <col min="283" max="283" width="12.88671875" style="34" bestFit="1" customWidth="1"/>
    <col min="284" max="284" width="16.44140625" style="34" bestFit="1" customWidth="1"/>
    <col min="285" max="285" width="11.44140625" style="34" bestFit="1" customWidth="1"/>
    <col min="286" max="512" width="9.109375" style="34"/>
    <col min="513" max="514" width="1.88671875" style="34" customWidth="1"/>
    <col min="515" max="515" width="29.109375" style="34" customWidth="1"/>
    <col min="516" max="516" width="6.5546875" style="34" customWidth="1"/>
    <col min="517" max="517" width="12.44140625" style="34" customWidth="1"/>
    <col min="518" max="518" width="0.88671875" style="34" customWidth="1"/>
    <col min="519" max="519" width="13.5546875" style="34" bestFit="1" customWidth="1"/>
    <col min="520" max="520" width="0.88671875" style="34" customWidth="1"/>
    <col min="521" max="521" width="13.44140625" style="34" customWidth="1"/>
    <col min="522" max="522" width="0.5546875" style="34" customWidth="1"/>
    <col min="523" max="523" width="13.44140625" style="34" customWidth="1"/>
    <col min="524" max="524" width="0.88671875" style="34" customWidth="1"/>
    <col min="525" max="525" width="13.5546875" style="34" customWidth="1"/>
    <col min="526" max="526" width="1.109375" style="34" customWidth="1"/>
    <col min="527" max="527" width="15.109375" style="34" customWidth="1"/>
    <col min="528" max="528" width="1" style="34" customWidth="1"/>
    <col min="529" max="529" width="14.44140625" style="34" customWidth="1"/>
    <col min="530" max="530" width="1" style="34" customWidth="1"/>
    <col min="531" max="531" width="13.5546875" style="34" customWidth="1"/>
    <col min="532" max="532" width="0.5546875" style="34" customWidth="1"/>
    <col min="533" max="533" width="12.88671875" style="34" customWidth="1"/>
    <col min="534" max="534" width="0.88671875" style="34" customWidth="1"/>
    <col min="535" max="535" width="12.5546875" style="34" customWidth="1"/>
    <col min="536" max="536" width="0.5546875" style="34" customWidth="1"/>
    <col min="537" max="537" width="13.5546875" style="34" customWidth="1"/>
    <col min="538" max="538" width="0.5546875" style="34" customWidth="1"/>
    <col min="539" max="539" width="12.88671875" style="34" bestFit="1" customWidth="1"/>
    <col min="540" max="540" width="16.44140625" style="34" bestFit="1" customWidth="1"/>
    <col min="541" max="541" width="11.44140625" style="34" bestFit="1" customWidth="1"/>
    <col min="542" max="768" width="9.109375" style="34"/>
    <col min="769" max="770" width="1.88671875" style="34" customWidth="1"/>
    <col min="771" max="771" width="29.109375" style="34" customWidth="1"/>
    <col min="772" max="772" width="6.5546875" style="34" customWidth="1"/>
    <col min="773" max="773" width="12.44140625" style="34" customWidth="1"/>
    <col min="774" max="774" width="0.88671875" style="34" customWidth="1"/>
    <col min="775" max="775" width="13.5546875" style="34" bestFit="1" customWidth="1"/>
    <col min="776" max="776" width="0.88671875" style="34" customWidth="1"/>
    <col min="777" max="777" width="13.44140625" style="34" customWidth="1"/>
    <col min="778" max="778" width="0.5546875" style="34" customWidth="1"/>
    <col min="779" max="779" width="13.44140625" style="34" customWidth="1"/>
    <col min="780" max="780" width="0.88671875" style="34" customWidth="1"/>
    <col min="781" max="781" width="13.5546875" style="34" customWidth="1"/>
    <col min="782" max="782" width="1.109375" style="34" customWidth="1"/>
    <col min="783" max="783" width="15.109375" style="34" customWidth="1"/>
    <col min="784" max="784" width="1" style="34" customWidth="1"/>
    <col min="785" max="785" width="14.44140625" style="34" customWidth="1"/>
    <col min="786" max="786" width="1" style="34" customWidth="1"/>
    <col min="787" max="787" width="13.5546875" style="34" customWidth="1"/>
    <col min="788" max="788" width="0.5546875" style="34" customWidth="1"/>
    <col min="789" max="789" width="12.88671875" style="34" customWidth="1"/>
    <col min="790" max="790" width="0.88671875" style="34" customWidth="1"/>
    <col min="791" max="791" width="12.5546875" style="34" customWidth="1"/>
    <col min="792" max="792" width="0.5546875" style="34" customWidth="1"/>
    <col min="793" max="793" width="13.5546875" style="34" customWidth="1"/>
    <col min="794" max="794" width="0.5546875" style="34" customWidth="1"/>
    <col min="795" max="795" width="12.88671875" style="34" bestFit="1" customWidth="1"/>
    <col min="796" max="796" width="16.44140625" style="34" bestFit="1" customWidth="1"/>
    <col min="797" max="797" width="11.44140625" style="34" bestFit="1" customWidth="1"/>
    <col min="798" max="1024" width="9.109375" style="34"/>
    <col min="1025" max="1026" width="1.88671875" style="34" customWidth="1"/>
    <col min="1027" max="1027" width="29.109375" style="34" customWidth="1"/>
    <col min="1028" max="1028" width="6.5546875" style="34" customWidth="1"/>
    <col min="1029" max="1029" width="12.44140625" style="34" customWidth="1"/>
    <col min="1030" max="1030" width="0.88671875" style="34" customWidth="1"/>
    <col min="1031" max="1031" width="13.5546875" style="34" bestFit="1" customWidth="1"/>
    <col min="1032" max="1032" width="0.88671875" style="34" customWidth="1"/>
    <col min="1033" max="1033" width="13.44140625" style="34" customWidth="1"/>
    <col min="1034" max="1034" width="0.5546875" style="34" customWidth="1"/>
    <col min="1035" max="1035" width="13.44140625" style="34" customWidth="1"/>
    <col min="1036" max="1036" width="0.88671875" style="34" customWidth="1"/>
    <col min="1037" max="1037" width="13.5546875" style="34" customWidth="1"/>
    <col min="1038" max="1038" width="1.109375" style="34" customWidth="1"/>
    <col min="1039" max="1039" width="15.109375" style="34" customWidth="1"/>
    <col min="1040" max="1040" width="1" style="34" customWidth="1"/>
    <col min="1041" max="1041" width="14.44140625" style="34" customWidth="1"/>
    <col min="1042" max="1042" width="1" style="34" customWidth="1"/>
    <col min="1043" max="1043" width="13.5546875" style="34" customWidth="1"/>
    <col min="1044" max="1044" width="0.5546875" style="34" customWidth="1"/>
    <col min="1045" max="1045" width="12.88671875" style="34" customWidth="1"/>
    <col min="1046" max="1046" width="0.88671875" style="34" customWidth="1"/>
    <col min="1047" max="1047" width="12.5546875" style="34" customWidth="1"/>
    <col min="1048" max="1048" width="0.5546875" style="34" customWidth="1"/>
    <col min="1049" max="1049" width="13.5546875" style="34" customWidth="1"/>
    <col min="1050" max="1050" width="0.5546875" style="34" customWidth="1"/>
    <col min="1051" max="1051" width="12.88671875" style="34" bestFit="1" customWidth="1"/>
    <col min="1052" max="1052" width="16.44140625" style="34" bestFit="1" customWidth="1"/>
    <col min="1053" max="1053" width="11.44140625" style="34" bestFit="1" customWidth="1"/>
    <col min="1054" max="1280" width="9.109375" style="34"/>
    <col min="1281" max="1282" width="1.88671875" style="34" customWidth="1"/>
    <col min="1283" max="1283" width="29.109375" style="34" customWidth="1"/>
    <col min="1284" max="1284" width="6.5546875" style="34" customWidth="1"/>
    <col min="1285" max="1285" width="12.44140625" style="34" customWidth="1"/>
    <col min="1286" max="1286" width="0.88671875" style="34" customWidth="1"/>
    <col min="1287" max="1287" width="13.5546875" style="34" bestFit="1" customWidth="1"/>
    <col min="1288" max="1288" width="0.88671875" style="34" customWidth="1"/>
    <col min="1289" max="1289" width="13.44140625" style="34" customWidth="1"/>
    <col min="1290" max="1290" width="0.5546875" style="34" customWidth="1"/>
    <col min="1291" max="1291" width="13.44140625" style="34" customWidth="1"/>
    <col min="1292" max="1292" width="0.88671875" style="34" customWidth="1"/>
    <col min="1293" max="1293" width="13.5546875" style="34" customWidth="1"/>
    <col min="1294" max="1294" width="1.109375" style="34" customWidth="1"/>
    <col min="1295" max="1295" width="15.109375" style="34" customWidth="1"/>
    <col min="1296" max="1296" width="1" style="34" customWidth="1"/>
    <col min="1297" max="1297" width="14.44140625" style="34" customWidth="1"/>
    <col min="1298" max="1298" width="1" style="34" customWidth="1"/>
    <col min="1299" max="1299" width="13.5546875" style="34" customWidth="1"/>
    <col min="1300" max="1300" width="0.5546875" style="34" customWidth="1"/>
    <col min="1301" max="1301" width="12.88671875" style="34" customWidth="1"/>
    <col min="1302" max="1302" width="0.88671875" style="34" customWidth="1"/>
    <col min="1303" max="1303" width="12.5546875" style="34" customWidth="1"/>
    <col min="1304" max="1304" width="0.5546875" style="34" customWidth="1"/>
    <col min="1305" max="1305" width="13.5546875" style="34" customWidth="1"/>
    <col min="1306" max="1306" width="0.5546875" style="34" customWidth="1"/>
    <col min="1307" max="1307" width="12.88671875" style="34" bestFit="1" customWidth="1"/>
    <col min="1308" max="1308" width="16.44140625" style="34" bestFit="1" customWidth="1"/>
    <col min="1309" max="1309" width="11.44140625" style="34" bestFit="1" customWidth="1"/>
    <col min="1310" max="1536" width="9.109375" style="34"/>
    <col min="1537" max="1538" width="1.88671875" style="34" customWidth="1"/>
    <col min="1539" max="1539" width="29.109375" style="34" customWidth="1"/>
    <col min="1540" max="1540" width="6.5546875" style="34" customWidth="1"/>
    <col min="1541" max="1541" width="12.44140625" style="34" customWidth="1"/>
    <col min="1542" max="1542" width="0.88671875" style="34" customWidth="1"/>
    <col min="1543" max="1543" width="13.5546875" style="34" bestFit="1" customWidth="1"/>
    <col min="1544" max="1544" width="0.88671875" style="34" customWidth="1"/>
    <col min="1545" max="1545" width="13.44140625" style="34" customWidth="1"/>
    <col min="1546" max="1546" width="0.5546875" style="34" customWidth="1"/>
    <col min="1547" max="1547" width="13.44140625" style="34" customWidth="1"/>
    <col min="1548" max="1548" width="0.88671875" style="34" customWidth="1"/>
    <col min="1549" max="1549" width="13.5546875" style="34" customWidth="1"/>
    <col min="1550" max="1550" width="1.109375" style="34" customWidth="1"/>
    <col min="1551" max="1551" width="15.109375" style="34" customWidth="1"/>
    <col min="1552" max="1552" width="1" style="34" customWidth="1"/>
    <col min="1553" max="1553" width="14.44140625" style="34" customWidth="1"/>
    <col min="1554" max="1554" width="1" style="34" customWidth="1"/>
    <col min="1555" max="1555" width="13.5546875" style="34" customWidth="1"/>
    <col min="1556" max="1556" width="0.5546875" style="34" customWidth="1"/>
    <col min="1557" max="1557" width="12.88671875" style="34" customWidth="1"/>
    <col min="1558" max="1558" width="0.88671875" style="34" customWidth="1"/>
    <col min="1559" max="1559" width="12.5546875" style="34" customWidth="1"/>
    <col min="1560" max="1560" width="0.5546875" style="34" customWidth="1"/>
    <col min="1561" max="1561" width="13.5546875" style="34" customWidth="1"/>
    <col min="1562" max="1562" width="0.5546875" style="34" customWidth="1"/>
    <col min="1563" max="1563" width="12.88671875" style="34" bestFit="1" customWidth="1"/>
    <col min="1564" max="1564" width="16.44140625" style="34" bestFit="1" customWidth="1"/>
    <col min="1565" max="1565" width="11.44140625" style="34" bestFit="1" customWidth="1"/>
    <col min="1566" max="1792" width="9.109375" style="34"/>
    <col min="1793" max="1794" width="1.88671875" style="34" customWidth="1"/>
    <col min="1795" max="1795" width="29.109375" style="34" customWidth="1"/>
    <col min="1796" max="1796" width="6.5546875" style="34" customWidth="1"/>
    <col min="1797" max="1797" width="12.44140625" style="34" customWidth="1"/>
    <col min="1798" max="1798" width="0.88671875" style="34" customWidth="1"/>
    <col min="1799" max="1799" width="13.5546875" style="34" bestFit="1" customWidth="1"/>
    <col min="1800" max="1800" width="0.88671875" style="34" customWidth="1"/>
    <col min="1801" max="1801" width="13.44140625" style="34" customWidth="1"/>
    <col min="1802" max="1802" width="0.5546875" style="34" customWidth="1"/>
    <col min="1803" max="1803" width="13.44140625" style="34" customWidth="1"/>
    <col min="1804" max="1804" width="0.88671875" style="34" customWidth="1"/>
    <col min="1805" max="1805" width="13.5546875" style="34" customWidth="1"/>
    <col min="1806" max="1806" width="1.109375" style="34" customWidth="1"/>
    <col min="1807" max="1807" width="15.109375" style="34" customWidth="1"/>
    <col min="1808" max="1808" width="1" style="34" customWidth="1"/>
    <col min="1809" max="1809" width="14.44140625" style="34" customWidth="1"/>
    <col min="1810" max="1810" width="1" style="34" customWidth="1"/>
    <col min="1811" max="1811" width="13.5546875" style="34" customWidth="1"/>
    <col min="1812" max="1812" width="0.5546875" style="34" customWidth="1"/>
    <col min="1813" max="1813" width="12.88671875" style="34" customWidth="1"/>
    <col min="1814" max="1814" width="0.88671875" style="34" customWidth="1"/>
    <col min="1815" max="1815" width="12.5546875" style="34" customWidth="1"/>
    <col min="1816" max="1816" width="0.5546875" style="34" customWidth="1"/>
    <col min="1817" max="1817" width="13.5546875" style="34" customWidth="1"/>
    <col min="1818" max="1818" width="0.5546875" style="34" customWidth="1"/>
    <col min="1819" max="1819" width="12.88671875" style="34" bestFit="1" customWidth="1"/>
    <col min="1820" max="1820" width="16.44140625" style="34" bestFit="1" customWidth="1"/>
    <col min="1821" max="1821" width="11.44140625" style="34" bestFit="1" customWidth="1"/>
    <col min="1822" max="2048" width="9.109375" style="34"/>
    <col min="2049" max="2050" width="1.88671875" style="34" customWidth="1"/>
    <col min="2051" max="2051" width="29.109375" style="34" customWidth="1"/>
    <col min="2052" max="2052" width="6.5546875" style="34" customWidth="1"/>
    <col min="2053" max="2053" width="12.44140625" style="34" customWidth="1"/>
    <col min="2054" max="2054" width="0.88671875" style="34" customWidth="1"/>
    <col min="2055" max="2055" width="13.5546875" style="34" bestFit="1" customWidth="1"/>
    <col min="2056" max="2056" width="0.88671875" style="34" customWidth="1"/>
    <col min="2057" max="2057" width="13.44140625" style="34" customWidth="1"/>
    <col min="2058" max="2058" width="0.5546875" style="34" customWidth="1"/>
    <col min="2059" max="2059" width="13.44140625" style="34" customWidth="1"/>
    <col min="2060" max="2060" width="0.88671875" style="34" customWidth="1"/>
    <col min="2061" max="2061" width="13.5546875" style="34" customWidth="1"/>
    <col min="2062" max="2062" width="1.109375" style="34" customWidth="1"/>
    <col min="2063" max="2063" width="15.109375" style="34" customWidth="1"/>
    <col min="2064" max="2064" width="1" style="34" customWidth="1"/>
    <col min="2065" max="2065" width="14.44140625" style="34" customWidth="1"/>
    <col min="2066" max="2066" width="1" style="34" customWidth="1"/>
    <col min="2067" max="2067" width="13.5546875" style="34" customWidth="1"/>
    <col min="2068" max="2068" width="0.5546875" style="34" customWidth="1"/>
    <col min="2069" max="2069" width="12.88671875" style="34" customWidth="1"/>
    <col min="2070" max="2070" width="0.88671875" style="34" customWidth="1"/>
    <col min="2071" max="2071" width="12.5546875" style="34" customWidth="1"/>
    <col min="2072" max="2072" width="0.5546875" style="34" customWidth="1"/>
    <col min="2073" max="2073" width="13.5546875" style="34" customWidth="1"/>
    <col min="2074" max="2074" width="0.5546875" style="34" customWidth="1"/>
    <col min="2075" max="2075" width="12.88671875" style="34" bestFit="1" customWidth="1"/>
    <col min="2076" max="2076" width="16.44140625" style="34" bestFit="1" customWidth="1"/>
    <col min="2077" max="2077" width="11.44140625" style="34" bestFit="1" customWidth="1"/>
    <col min="2078" max="2304" width="9.109375" style="34"/>
    <col min="2305" max="2306" width="1.88671875" style="34" customWidth="1"/>
    <col min="2307" max="2307" width="29.109375" style="34" customWidth="1"/>
    <col min="2308" max="2308" width="6.5546875" style="34" customWidth="1"/>
    <col min="2309" max="2309" width="12.44140625" style="34" customWidth="1"/>
    <col min="2310" max="2310" width="0.88671875" style="34" customWidth="1"/>
    <col min="2311" max="2311" width="13.5546875" style="34" bestFit="1" customWidth="1"/>
    <col min="2312" max="2312" width="0.88671875" style="34" customWidth="1"/>
    <col min="2313" max="2313" width="13.44140625" style="34" customWidth="1"/>
    <col min="2314" max="2314" width="0.5546875" style="34" customWidth="1"/>
    <col min="2315" max="2315" width="13.44140625" style="34" customWidth="1"/>
    <col min="2316" max="2316" width="0.88671875" style="34" customWidth="1"/>
    <col min="2317" max="2317" width="13.5546875" style="34" customWidth="1"/>
    <col min="2318" max="2318" width="1.109375" style="34" customWidth="1"/>
    <col min="2319" max="2319" width="15.109375" style="34" customWidth="1"/>
    <col min="2320" max="2320" width="1" style="34" customWidth="1"/>
    <col min="2321" max="2321" width="14.44140625" style="34" customWidth="1"/>
    <col min="2322" max="2322" width="1" style="34" customWidth="1"/>
    <col min="2323" max="2323" width="13.5546875" style="34" customWidth="1"/>
    <col min="2324" max="2324" width="0.5546875" style="34" customWidth="1"/>
    <col min="2325" max="2325" width="12.88671875" style="34" customWidth="1"/>
    <col min="2326" max="2326" width="0.88671875" style="34" customWidth="1"/>
    <col min="2327" max="2327" width="12.5546875" style="34" customWidth="1"/>
    <col min="2328" max="2328" width="0.5546875" style="34" customWidth="1"/>
    <col min="2329" max="2329" width="13.5546875" style="34" customWidth="1"/>
    <col min="2330" max="2330" width="0.5546875" style="34" customWidth="1"/>
    <col min="2331" max="2331" width="12.88671875" style="34" bestFit="1" customWidth="1"/>
    <col min="2332" max="2332" width="16.44140625" style="34" bestFit="1" customWidth="1"/>
    <col min="2333" max="2333" width="11.44140625" style="34" bestFit="1" customWidth="1"/>
    <col min="2334" max="2560" width="9.109375" style="34"/>
    <col min="2561" max="2562" width="1.88671875" style="34" customWidth="1"/>
    <col min="2563" max="2563" width="29.109375" style="34" customWidth="1"/>
    <col min="2564" max="2564" width="6.5546875" style="34" customWidth="1"/>
    <col min="2565" max="2565" width="12.44140625" style="34" customWidth="1"/>
    <col min="2566" max="2566" width="0.88671875" style="34" customWidth="1"/>
    <col min="2567" max="2567" width="13.5546875" style="34" bestFit="1" customWidth="1"/>
    <col min="2568" max="2568" width="0.88671875" style="34" customWidth="1"/>
    <col min="2569" max="2569" width="13.44140625" style="34" customWidth="1"/>
    <col min="2570" max="2570" width="0.5546875" style="34" customWidth="1"/>
    <col min="2571" max="2571" width="13.44140625" style="34" customWidth="1"/>
    <col min="2572" max="2572" width="0.88671875" style="34" customWidth="1"/>
    <col min="2573" max="2573" width="13.5546875" style="34" customWidth="1"/>
    <col min="2574" max="2574" width="1.109375" style="34" customWidth="1"/>
    <col min="2575" max="2575" width="15.109375" style="34" customWidth="1"/>
    <col min="2576" max="2576" width="1" style="34" customWidth="1"/>
    <col min="2577" max="2577" width="14.44140625" style="34" customWidth="1"/>
    <col min="2578" max="2578" width="1" style="34" customWidth="1"/>
    <col min="2579" max="2579" width="13.5546875" style="34" customWidth="1"/>
    <col min="2580" max="2580" width="0.5546875" style="34" customWidth="1"/>
    <col min="2581" max="2581" width="12.88671875" style="34" customWidth="1"/>
    <col min="2582" max="2582" width="0.88671875" style="34" customWidth="1"/>
    <col min="2583" max="2583" width="12.5546875" style="34" customWidth="1"/>
    <col min="2584" max="2584" width="0.5546875" style="34" customWidth="1"/>
    <col min="2585" max="2585" width="13.5546875" style="34" customWidth="1"/>
    <col min="2586" max="2586" width="0.5546875" style="34" customWidth="1"/>
    <col min="2587" max="2587" width="12.88671875" style="34" bestFit="1" customWidth="1"/>
    <col min="2588" max="2588" width="16.44140625" style="34" bestFit="1" customWidth="1"/>
    <col min="2589" max="2589" width="11.44140625" style="34" bestFit="1" customWidth="1"/>
    <col min="2590" max="2816" width="9.109375" style="34"/>
    <col min="2817" max="2818" width="1.88671875" style="34" customWidth="1"/>
    <col min="2819" max="2819" width="29.109375" style="34" customWidth="1"/>
    <col min="2820" max="2820" width="6.5546875" style="34" customWidth="1"/>
    <col min="2821" max="2821" width="12.44140625" style="34" customWidth="1"/>
    <col min="2822" max="2822" width="0.88671875" style="34" customWidth="1"/>
    <col min="2823" max="2823" width="13.5546875" style="34" bestFit="1" customWidth="1"/>
    <col min="2824" max="2824" width="0.88671875" style="34" customWidth="1"/>
    <col min="2825" max="2825" width="13.44140625" style="34" customWidth="1"/>
    <col min="2826" max="2826" width="0.5546875" style="34" customWidth="1"/>
    <col min="2827" max="2827" width="13.44140625" style="34" customWidth="1"/>
    <col min="2828" max="2828" width="0.88671875" style="34" customWidth="1"/>
    <col min="2829" max="2829" width="13.5546875" style="34" customWidth="1"/>
    <col min="2830" max="2830" width="1.109375" style="34" customWidth="1"/>
    <col min="2831" max="2831" width="15.109375" style="34" customWidth="1"/>
    <col min="2832" max="2832" width="1" style="34" customWidth="1"/>
    <col min="2833" max="2833" width="14.44140625" style="34" customWidth="1"/>
    <col min="2834" max="2834" width="1" style="34" customWidth="1"/>
    <col min="2835" max="2835" width="13.5546875" style="34" customWidth="1"/>
    <col min="2836" max="2836" width="0.5546875" style="34" customWidth="1"/>
    <col min="2837" max="2837" width="12.88671875" style="34" customWidth="1"/>
    <col min="2838" max="2838" width="0.88671875" style="34" customWidth="1"/>
    <col min="2839" max="2839" width="12.5546875" style="34" customWidth="1"/>
    <col min="2840" max="2840" width="0.5546875" style="34" customWidth="1"/>
    <col min="2841" max="2841" width="13.5546875" style="34" customWidth="1"/>
    <col min="2842" max="2842" width="0.5546875" style="34" customWidth="1"/>
    <col min="2843" max="2843" width="12.88671875" style="34" bestFit="1" customWidth="1"/>
    <col min="2844" max="2844" width="16.44140625" style="34" bestFit="1" customWidth="1"/>
    <col min="2845" max="2845" width="11.44140625" style="34" bestFit="1" customWidth="1"/>
    <col min="2846" max="3072" width="9.109375" style="34"/>
    <col min="3073" max="3074" width="1.88671875" style="34" customWidth="1"/>
    <col min="3075" max="3075" width="29.109375" style="34" customWidth="1"/>
    <col min="3076" max="3076" width="6.5546875" style="34" customWidth="1"/>
    <col min="3077" max="3077" width="12.44140625" style="34" customWidth="1"/>
    <col min="3078" max="3078" width="0.88671875" style="34" customWidth="1"/>
    <col min="3079" max="3079" width="13.5546875" style="34" bestFit="1" customWidth="1"/>
    <col min="3080" max="3080" width="0.88671875" style="34" customWidth="1"/>
    <col min="3081" max="3081" width="13.44140625" style="34" customWidth="1"/>
    <col min="3082" max="3082" width="0.5546875" style="34" customWidth="1"/>
    <col min="3083" max="3083" width="13.44140625" style="34" customWidth="1"/>
    <col min="3084" max="3084" width="0.88671875" style="34" customWidth="1"/>
    <col min="3085" max="3085" width="13.5546875" style="34" customWidth="1"/>
    <col min="3086" max="3086" width="1.109375" style="34" customWidth="1"/>
    <col min="3087" max="3087" width="15.109375" style="34" customWidth="1"/>
    <col min="3088" max="3088" width="1" style="34" customWidth="1"/>
    <col min="3089" max="3089" width="14.44140625" style="34" customWidth="1"/>
    <col min="3090" max="3090" width="1" style="34" customWidth="1"/>
    <col min="3091" max="3091" width="13.5546875" style="34" customWidth="1"/>
    <col min="3092" max="3092" width="0.5546875" style="34" customWidth="1"/>
    <col min="3093" max="3093" width="12.88671875" style="34" customWidth="1"/>
    <col min="3094" max="3094" width="0.88671875" style="34" customWidth="1"/>
    <col min="3095" max="3095" width="12.5546875" style="34" customWidth="1"/>
    <col min="3096" max="3096" width="0.5546875" style="34" customWidth="1"/>
    <col min="3097" max="3097" width="13.5546875" style="34" customWidth="1"/>
    <col min="3098" max="3098" width="0.5546875" style="34" customWidth="1"/>
    <col min="3099" max="3099" width="12.88671875" style="34" bestFit="1" customWidth="1"/>
    <col min="3100" max="3100" width="16.44140625" style="34" bestFit="1" customWidth="1"/>
    <col min="3101" max="3101" width="11.44140625" style="34" bestFit="1" customWidth="1"/>
    <col min="3102" max="3328" width="9.109375" style="34"/>
    <col min="3329" max="3330" width="1.88671875" style="34" customWidth="1"/>
    <col min="3331" max="3331" width="29.109375" style="34" customWidth="1"/>
    <col min="3332" max="3332" width="6.5546875" style="34" customWidth="1"/>
    <col min="3333" max="3333" width="12.44140625" style="34" customWidth="1"/>
    <col min="3334" max="3334" width="0.88671875" style="34" customWidth="1"/>
    <col min="3335" max="3335" width="13.5546875" style="34" bestFit="1" customWidth="1"/>
    <col min="3336" max="3336" width="0.88671875" style="34" customWidth="1"/>
    <col min="3337" max="3337" width="13.44140625" style="34" customWidth="1"/>
    <col min="3338" max="3338" width="0.5546875" style="34" customWidth="1"/>
    <col min="3339" max="3339" width="13.44140625" style="34" customWidth="1"/>
    <col min="3340" max="3340" width="0.88671875" style="34" customWidth="1"/>
    <col min="3341" max="3341" width="13.5546875" style="34" customWidth="1"/>
    <col min="3342" max="3342" width="1.109375" style="34" customWidth="1"/>
    <col min="3343" max="3343" width="15.109375" style="34" customWidth="1"/>
    <col min="3344" max="3344" width="1" style="34" customWidth="1"/>
    <col min="3345" max="3345" width="14.44140625" style="34" customWidth="1"/>
    <col min="3346" max="3346" width="1" style="34" customWidth="1"/>
    <col min="3347" max="3347" width="13.5546875" style="34" customWidth="1"/>
    <col min="3348" max="3348" width="0.5546875" style="34" customWidth="1"/>
    <col min="3349" max="3349" width="12.88671875" style="34" customWidth="1"/>
    <col min="3350" max="3350" width="0.88671875" style="34" customWidth="1"/>
    <col min="3351" max="3351" width="12.5546875" style="34" customWidth="1"/>
    <col min="3352" max="3352" width="0.5546875" style="34" customWidth="1"/>
    <col min="3353" max="3353" width="13.5546875" style="34" customWidth="1"/>
    <col min="3354" max="3354" width="0.5546875" style="34" customWidth="1"/>
    <col min="3355" max="3355" width="12.88671875" style="34" bestFit="1" customWidth="1"/>
    <col min="3356" max="3356" width="16.44140625" style="34" bestFit="1" customWidth="1"/>
    <col min="3357" max="3357" width="11.44140625" style="34" bestFit="1" customWidth="1"/>
    <col min="3358" max="3584" width="9.109375" style="34"/>
    <col min="3585" max="3586" width="1.88671875" style="34" customWidth="1"/>
    <col min="3587" max="3587" width="29.109375" style="34" customWidth="1"/>
    <col min="3588" max="3588" width="6.5546875" style="34" customWidth="1"/>
    <col min="3589" max="3589" width="12.44140625" style="34" customWidth="1"/>
    <col min="3590" max="3590" width="0.88671875" style="34" customWidth="1"/>
    <col min="3591" max="3591" width="13.5546875" style="34" bestFit="1" customWidth="1"/>
    <col min="3592" max="3592" width="0.88671875" style="34" customWidth="1"/>
    <col min="3593" max="3593" width="13.44140625" style="34" customWidth="1"/>
    <col min="3594" max="3594" width="0.5546875" style="34" customWidth="1"/>
    <col min="3595" max="3595" width="13.44140625" style="34" customWidth="1"/>
    <col min="3596" max="3596" width="0.88671875" style="34" customWidth="1"/>
    <col min="3597" max="3597" width="13.5546875" style="34" customWidth="1"/>
    <col min="3598" max="3598" width="1.109375" style="34" customWidth="1"/>
    <col min="3599" max="3599" width="15.109375" style="34" customWidth="1"/>
    <col min="3600" max="3600" width="1" style="34" customWidth="1"/>
    <col min="3601" max="3601" width="14.44140625" style="34" customWidth="1"/>
    <col min="3602" max="3602" width="1" style="34" customWidth="1"/>
    <col min="3603" max="3603" width="13.5546875" style="34" customWidth="1"/>
    <col min="3604" max="3604" width="0.5546875" style="34" customWidth="1"/>
    <col min="3605" max="3605" width="12.88671875" style="34" customWidth="1"/>
    <col min="3606" max="3606" width="0.88671875" style="34" customWidth="1"/>
    <col min="3607" max="3607" width="12.5546875" style="34" customWidth="1"/>
    <col min="3608" max="3608" width="0.5546875" style="34" customWidth="1"/>
    <col min="3609" max="3609" width="13.5546875" style="34" customWidth="1"/>
    <col min="3610" max="3610" width="0.5546875" style="34" customWidth="1"/>
    <col min="3611" max="3611" width="12.88671875" style="34" bestFit="1" customWidth="1"/>
    <col min="3612" max="3612" width="16.44140625" style="34" bestFit="1" customWidth="1"/>
    <col min="3613" max="3613" width="11.44140625" style="34" bestFit="1" customWidth="1"/>
    <col min="3614" max="3840" width="9.109375" style="34"/>
    <col min="3841" max="3842" width="1.88671875" style="34" customWidth="1"/>
    <col min="3843" max="3843" width="29.109375" style="34" customWidth="1"/>
    <col min="3844" max="3844" width="6.5546875" style="34" customWidth="1"/>
    <col min="3845" max="3845" width="12.44140625" style="34" customWidth="1"/>
    <col min="3846" max="3846" width="0.88671875" style="34" customWidth="1"/>
    <col min="3847" max="3847" width="13.5546875" style="34" bestFit="1" customWidth="1"/>
    <col min="3848" max="3848" width="0.88671875" style="34" customWidth="1"/>
    <col min="3849" max="3849" width="13.44140625" style="34" customWidth="1"/>
    <col min="3850" max="3850" width="0.5546875" style="34" customWidth="1"/>
    <col min="3851" max="3851" width="13.44140625" style="34" customWidth="1"/>
    <col min="3852" max="3852" width="0.88671875" style="34" customWidth="1"/>
    <col min="3853" max="3853" width="13.5546875" style="34" customWidth="1"/>
    <col min="3854" max="3854" width="1.109375" style="34" customWidth="1"/>
    <col min="3855" max="3855" width="15.109375" style="34" customWidth="1"/>
    <col min="3856" max="3856" width="1" style="34" customWidth="1"/>
    <col min="3857" max="3857" width="14.44140625" style="34" customWidth="1"/>
    <col min="3858" max="3858" width="1" style="34" customWidth="1"/>
    <col min="3859" max="3859" width="13.5546875" style="34" customWidth="1"/>
    <col min="3860" max="3860" width="0.5546875" style="34" customWidth="1"/>
    <col min="3861" max="3861" width="12.88671875" style="34" customWidth="1"/>
    <col min="3862" max="3862" width="0.88671875" style="34" customWidth="1"/>
    <col min="3863" max="3863" width="12.5546875" style="34" customWidth="1"/>
    <col min="3864" max="3864" width="0.5546875" style="34" customWidth="1"/>
    <col min="3865" max="3865" width="13.5546875" style="34" customWidth="1"/>
    <col min="3866" max="3866" width="0.5546875" style="34" customWidth="1"/>
    <col min="3867" max="3867" width="12.88671875" style="34" bestFit="1" customWidth="1"/>
    <col min="3868" max="3868" width="16.44140625" style="34" bestFit="1" customWidth="1"/>
    <col min="3869" max="3869" width="11.44140625" style="34" bestFit="1" customWidth="1"/>
    <col min="3870" max="4096" width="9.109375" style="34"/>
    <col min="4097" max="4098" width="1.88671875" style="34" customWidth="1"/>
    <col min="4099" max="4099" width="29.109375" style="34" customWidth="1"/>
    <col min="4100" max="4100" width="6.5546875" style="34" customWidth="1"/>
    <col min="4101" max="4101" width="12.44140625" style="34" customWidth="1"/>
    <col min="4102" max="4102" width="0.88671875" style="34" customWidth="1"/>
    <col min="4103" max="4103" width="13.5546875" style="34" bestFit="1" customWidth="1"/>
    <col min="4104" max="4104" width="0.88671875" style="34" customWidth="1"/>
    <col min="4105" max="4105" width="13.44140625" style="34" customWidth="1"/>
    <col min="4106" max="4106" width="0.5546875" style="34" customWidth="1"/>
    <col min="4107" max="4107" width="13.44140625" style="34" customWidth="1"/>
    <col min="4108" max="4108" width="0.88671875" style="34" customWidth="1"/>
    <col min="4109" max="4109" width="13.5546875" style="34" customWidth="1"/>
    <col min="4110" max="4110" width="1.109375" style="34" customWidth="1"/>
    <col min="4111" max="4111" width="15.109375" style="34" customWidth="1"/>
    <col min="4112" max="4112" width="1" style="34" customWidth="1"/>
    <col min="4113" max="4113" width="14.44140625" style="34" customWidth="1"/>
    <col min="4114" max="4114" width="1" style="34" customWidth="1"/>
    <col min="4115" max="4115" width="13.5546875" style="34" customWidth="1"/>
    <col min="4116" max="4116" width="0.5546875" style="34" customWidth="1"/>
    <col min="4117" max="4117" width="12.88671875" style="34" customWidth="1"/>
    <col min="4118" max="4118" width="0.88671875" style="34" customWidth="1"/>
    <col min="4119" max="4119" width="12.5546875" style="34" customWidth="1"/>
    <col min="4120" max="4120" width="0.5546875" style="34" customWidth="1"/>
    <col min="4121" max="4121" width="13.5546875" style="34" customWidth="1"/>
    <col min="4122" max="4122" width="0.5546875" style="34" customWidth="1"/>
    <col min="4123" max="4123" width="12.88671875" style="34" bestFit="1" customWidth="1"/>
    <col min="4124" max="4124" width="16.44140625" style="34" bestFit="1" customWidth="1"/>
    <col min="4125" max="4125" width="11.44140625" style="34" bestFit="1" customWidth="1"/>
    <col min="4126" max="4352" width="9.109375" style="34"/>
    <col min="4353" max="4354" width="1.88671875" style="34" customWidth="1"/>
    <col min="4355" max="4355" width="29.109375" style="34" customWidth="1"/>
    <col min="4356" max="4356" width="6.5546875" style="34" customWidth="1"/>
    <col min="4357" max="4357" width="12.44140625" style="34" customWidth="1"/>
    <col min="4358" max="4358" width="0.88671875" style="34" customWidth="1"/>
    <col min="4359" max="4359" width="13.5546875" style="34" bestFit="1" customWidth="1"/>
    <col min="4360" max="4360" width="0.88671875" style="34" customWidth="1"/>
    <col min="4361" max="4361" width="13.44140625" style="34" customWidth="1"/>
    <col min="4362" max="4362" width="0.5546875" style="34" customWidth="1"/>
    <col min="4363" max="4363" width="13.44140625" style="34" customWidth="1"/>
    <col min="4364" max="4364" width="0.88671875" style="34" customWidth="1"/>
    <col min="4365" max="4365" width="13.5546875" style="34" customWidth="1"/>
    <col min="4366" max="4366" width="1.109375" style="34" customWidth="1"/>
    <col min="4367" max="4367" width="15.109375" style="34" customWidth="1"/>
    <col min="4368" max="4368" width="1" style="34" customWidth="1"/>
    <col min="4369" max="4369" width="14.44140625" style="34" customWidth="1"/>
    <col min="4370" max="4370" width="1" style="34" customWidth="1"/>
    <col min="4371" max="4371" width="13.5546875" style="34" customWidth="1"/>
    <col min="4372" max="4372" width="0.5546875" style="34" customWidth="1"/>
    <col min="4373" max="4373" width="12.88671875" style="34" customWidth="1"/>
    <col min="4374" max="4374" width="0.88671875" style="34" customWidth="1"/>
    <col min="4375" max="4375" width="12.5546875" style="34" customWidth="1"/>
    <col min="4376" max="4376" width="0.5546875" style="34" customWidth="1"/>
    <col min="4377" max="4377" width="13.5546875" style="34" customWidth="1"/>
    <col min="4378" max="4378" width="0.5546875" style="34" customWidth="1"/>
    <col min="4379" max="4379" width="12.88671875" style="34" bestFit="1" customWidth="1"/>
    <col min="4380" max="4380" width="16.44140625" style="34" bestFit="1" customWidth="1"/>
    <col min="4381" max="4381" width="11.44140625" style="34" bestFit="1" customWidth="1"/>
    <col min="4382" max="4608" width="9.109375" style="34"/>
    <col min="4609" max="4610" width="1.88671875" style="34" customWidth="1"/>
    <col min="4611" max="4611" width="29.109375" style="34" customWidth="1"/>
    <col min="4612" max="4612" width="6.5546875" style="34" customWidth="1"/>
    <col min="4613" max="4613" width="12.44140625" style="34" customWidth="1"/>
    <col min="4614" max="4614" width="0.88671875" style="34" customWidth="1"/>
    <col min="4615" max="4615" width="13.5546875" style="34" bestFit="1" customWidth="1"/>
    <col min="4616" max="4616" width="0.88671875" style="34" customWidth="1"/>
    <col min="4617" max="4617" width="13.44140625" style="34" customWidth="1"/>
    <col min="4618" max="4618" width="0.5546875" style="34" customWidth="1"/>
    <col min="4619" max="4619" width="13.44140625" style="34" customWidth="1"/>
    <col min="4620" max="4620" width="0.88671875" style="34" customWidth="1"/>
    <col min="4621" max="4621" width="13.5546875" style="34" customWidth="1"/>
    <col min="4622" max="4622" width="1.109375" style="34" customWidth="1"/>
    <col min="4623" max="4623" width="15.109375" style="34" customWidth="1"/>
    <col min="4624" max="4624" width="1" style="34" customWidth="1"/>
    <col min="4625" max="4625" width="14.44140625" style="34" customWidth="1"/>
    <col min="4626" max="4626" width="1" style="34" customWidth="1"/>
    <col min="4627" max="4627" width="13.5546875" style="34" customWidth="1"/>
    <col min="4628" max="4628" width="0.5546875" style="34" customWidth="1"/>
    <col min="4629" max="4629" width="12.88671875" style="34" customWidth="1"/>
    <col min="4630" max="4630" width="0.88671875" style="34" customWidth="1"/>
    <col min="4631" max="4631" width="12.5546875" style="34" customWidth="1"/>
    <col min="4632" max="4632" width="0.5546875" style="34" customWidth="1"/>
    <col min="4633" max="4633" width="13.5546875" style="34" customWidth="1"/>
    <col min="4634" max="4634" width="0.5546875" style="34" customWidth="1"/>
    <col min="4635" max="4635" width="12.88671875" style="34" bestFit="1" customWidth="1"/>
    <col min="4636" max="4636" width="16.44140625" style="34" bestFit="1" customWidth="1"/>
    <col min="4637" max="4637" width="11.44140625" style="34" bestFit="1" customWidth="1"/>
    <col min="4638" max="4864" width="9.109375" style="34"/>
    <col min="4865" max="4866" width="1.88671875" style="34" customWidth="1"/>
    <col min="4867" max="4867" width="29.109375" style="34" customWidth="1"/>
    <col min="4868" max="4868" width="6.5546875" style="34" customWidth="1"/>
    <col min="4869" max="4869" width="12.44140625" style="34" customWidth="1"/>
    <col min="4870" max="4870" width="0.88671875" style="34" customWidth="1"/>
    <col min="4871" max="4871" width="13.5546875" style="34" bestFit="1" customWidth="1"/>
    <col min="4872" max="4872" width="0.88671875" style="34" customWidth="1"/>
    <col min="4873" max="4873" width="13.44140625" style="34" customWidth="1"/>
    <col min="4874" max="4874" width="0.5546875" style="34" customWidth="1"/>
    <col min="4875" max="4875" width="13.44140625" style="34" customWidth="1"/>
    <col min="4876" max="4876" width="0.88671875" style="34" customWidth="1"/>
    <col min="4877" max="4877" width="13.5546875" style="34" customWidth="1"/>
    <col min="4878" max="4878" width="1.109375" style="34" customWidth="1"/>
    <col min="4879" max="4879" width="15.109375" style="34" customWidth="1"/>
    <col min="4880" max="4880" width="1" style="34" customWidth="1"/>
    <col min="4881" max="4881" width="14.44140625" style="34" customWidth="1"/>
    <col min="4882" max="4882" width="1" style="34" customWidth="1"/>
    <col min="4883" max="4883" width="13.5546875" style="34" customWidth="1"/>
    <col min="4884" max="4884" width="0.5546875" style="34" customWidth="1"/>
    <col min="4885" max="4885" width="12.88671875" style="34" customWidth="1"/>
    <col min="4886" max="4886" width="0.88671875" style="34" customWidth="1"/>
    <col min="4887" max="4887" width="12.5546875" style="34" customWidth="1"/>
    <col min="4888" max="4888" width="0.5546875" style="34" customWidth="1"/>
    <col min="4889" max="4889" width="13.5546875" style="34" customWidth="1"/>
    <col min="4890" max="4890" width="0.5546875" style="34" customWidth="1"/>
    <col min="4891" max="4891" width="12.88671875" style="34" bestFit="1" customWidth="1"/>
    <col min="4892" max="4892" width="16.44140625" style="34" bestFit="1" customWidth="1"/>
    <col min="4893" max="4893" width="11.44140625" style="34" bestFit="1" customWidth="1"/>
    <col min="4894" max="5120" width="9.109375" style="34"/>
    <col min="5121" max="5122" width="1.88671875" style="34" customWidth="1"/>
    <col min="5123" max="5123" width="29.109375" style="34" customWidth="1"/>
    <col min="5124" max="5124" width="6.5546875" style="34" customWidth="1"/>
    <col min="5125" max="5125" width="12.44140625" style="34" customWidth="1"/>
    <col min="5126" max="5126" width="0.88671875" style="34" customWidth="1"/>
    <col min="5127" max="5127" width="13.5546875" style="34" bestFit="1" customWidth="1"/>
    <col min="5128" max="5128" width="0.88671875" style="34" customWidth="1"/>
    <col min="5129" max="5129" width="13.44140625" style="34" customWidth="1"/>
    <col min="5130" max="5130" width="0.5546875" style="34" customWidth="1"/>
    <col min="5131" max="5131" width="13.44140625" style="34" customWidth="1"/>
    <col min="5132" max="5132" width="0.88671875" style="34" customWidth="1"/>
    <col min="5133" max="5133" width="13.5546875" style="34" customWidth="1"/>
    <col min="5134" max="5134" width="1.109375" style="34" customWidth="1"/>
    <col min="5135" max="5135" width="15.109375" style="34" customWidth="1"/>
    <col min="5136" max="5136" width="1" style="34" customWidth="1"/>
    <col min="5137" max="5137" width="14.44140625" style="34" customWidth="1"/>
    <col min="5138" max="5138" width="1" style="34" customWidth="1"/>
    <col min="5139" max="5139" width="13.5546875" style="34" customWidth="1"/>
    <col min="5140" max="5140" width="0.5546875" style="34" customWidth="1"/>
    <col min="5141" max="5141" width="12.88671875" style="34" customWidth="1"/>
    <col min="5142" max="5142" width="0.88671875" style="34" customWidth="1"/>
    <col min="5143" max="5143" width="12.5546875" style="34" customWidth="1"/>
    <col min="5144" max="5144" width="0.5546875" style="34" customWidth="1"/>
    <col min="5145" max="5145" width="13.5546875" style="34" customWidth="1"/>
    <col min="5146" max="5146" width="0.5546875" style="34" customWidth="1"/>
    <col min="5147" max="5147" width="12.88671875" style="34" bestFit="1" customWidth="1"/>
    <col min="5148" max="5148" width="16.44140625" style="34" bestFit="1" customWidth="1"/>
    <col min="5149" max="5149" width="11.44140625" style="34" bestFit="1" customWidth="1"/>
    <col min="5150" max="5376" width="9.109375" style="34"/>
    <col min="5377" max="5378" width="1.88671875" style="34" customWidth="1"/>
    <col min="5379" max="5379" width="29.109375" style="34" customWidth="1"/>
    <col min="5380" max="5380" width="6.5546875" style="34" customWidth="1"/>
    <col min="5381" max="5381" width="12.44140625" style="34" customWidth="1"/>
    <col min="5382" max="5382" width="0.88671875" style="34" customWidth="1"/>
    <col min="5383" max="5383" width="13.5546875" style="34" bestFit="1" customWidth="1"/>
    <col min="5384" max="5384" width="0.88671875" style="34" customWidth="1"/>
    <col min="5385" max="5385" width="13.44140625" style="34" customWidth="1"/>
    <col min="5386" max="5386" width="0.5546875" style="34" customWidth="1"/>
    <col min="5387" max="5387" width="13.44140625" style="34" customWidth="1"/>
    <col min="5388" max="5388" width="0.88671875" style="34" customWidth="1"/>
    <col min="5389" max="5389" width="13.5546875" style="34" customWidth="1"/>
    <col min="5390" max="5390" width="1.109375" style="34" customWidth="1"/>
    <col min="5391" max="5391" width="15.109375" style="34" customWidth="1"/>
    <col min="5392" max="5392" width="1" style="34" customWidth="1"/>
    <col min="5393" max="5393" width="14.44140625" style="34" customWidth="1"/>
    <col min="5394" max="5394" width="1" style="34" customWidth="1"/>
    <col min="5395" max="5395" width="13.5546875" style="34" customWidth="1"/>
    <col min="5396" max="5396" width="0.5546875" style="34" customWidth="1"/>
    <col min="5397" max="5397" width="12.88671875" style="34" customWidth="1"/>
    <col min="5398" max="5398" width="0.88671875" style="34" customWidth="1"/>
    <col min="5399" max="5399" width="12.5546875" style="34" customWidth="1"/>
    <col min="5400" max="5400" width="0.5546875" style="34" customWidth="1"/>
    <col min="5401" max="5401" width="13.5546875" style="34" customWidth="1"/>
    <col min="5402" max="5402" width="0.5546875" style="34" customWidth="1"/>
    <col min="5403" max="5403" width="12.88671875" style="34" bestFit="1" customWidth="1"/>
    <col min="5404" max="5404" width="16.44140625" style="34" bestFit="1" customWidth="1"/>
    <col min="5405" max="5405" width="11.44140625" style="34" bestFit="1" customWidth="1"/>
    <col min="5406" max="5632" width="9.109375" style="34"/>
    <col min="5633" max="5634" width="1.88671875" style="34" customWidth="1"/>
    <col min="5635" max="5635" width="29.109375" style="34" customWidth="1"/>
    <col min="5636" max="5636" width="6.5546875" style="34" customWidth="1"/>
    <col min="5637" max="5637" width="12.44140625" style="34" customWidth="1"/>
    <col min="5638" max="5638" width="0.88671875" style="34" customWidth="1"/>
    <col min="5639" max="5639" width="13.5546875" style="34" bestFit="1" customWidth="1"/>
    <col min="5640" max="5640" width="0.88671875" style="34" customWidth="1"/>
    <col min="5641" max="5641" width="13.44140625" style="34" customWidth="1"/>
    <col min="5642" max="5642" width="0.5546875" style="34" customWidth="1"/>
    <col min="5643" max="5643" width="13.44140625" style="34" customWidth="1"/>
    <col min="5644" max="5644" width="0.88671875" style="34" customWidth="1"/>
    <col min="5645" max="5645" width="13.5546875" style="34" customWidth="1"/>
    <col min="5646" max="5646" width="1.109375" style="34" customWidth="1"/>
    <col min="5647" max="5647" width="15.109375" style="34" customWidth="1"/>
    <col min="5648" max="5648" width="1" style="34" customWidth="1"/>
    <col min="5649" max="5649" width="14.44140625" style="34" customWidth="1"/>
    <col min="5650" max="5650" width="1" style="34" customWidth="1"/>
    <col min="5651" max="5651" width="13.5546875" style="34" customWidth="1"/>
    <col min="5652" max="5652" width="0.5546875" style="34" customWidth="1"/>
    <col min="5653" max="5653" width="12.88671875" style="34" customWidth="1"/>
    <col min="5654" max="5654" width="0.88671875" style="34" customWidth="1"/>
    <col min="5655" max="5655" width="12.5546875" style="34" customWidth="1"/>
    <col min="5656" max="5656" width="0.5546875" style="34" customWidth="1"/>
    <col min="5657" max="5657" width="13.5546875" style="34" customWidth="1"/>
    <col min="5658" max="5658" width="0.5546875" style="34" customWidth="1"/>
    <col min="5659" max="5659" width="12.88671875" style="34" bestFit="1" customWidth="1"/>
    <col min="5660" max="5660" width="16.44140625" style="34" bestFit="1" customWidth="1"/>
    <col min="5661" max="5661" width="11.44140625" style="34" bestFit="1" customWidth="1"/>
    <col min="5662" max="5888" width="9.109375" style="34"/>
    <col min="5889" max="5890" width="1.88671875" style="34" customWidth="1"/>
    <col min="5891" max="5891" width="29.109375" style="34" customWidth="1"/>
    <col min="5892" max="5892" width="6.5546875" style="34" customWidth="1"/>
    <col min="5893" max="5893" width="12.44140625" style="34" customWidth="1"/>
    <col min="5894" max="5894" width="0.88671875" style="34" customWidth="1"/>
    <col min="5895" max="5895" width="13.5546875" style="34" bestFit="1" customWidth="1"/>
    <col min="5896" max="5896" width="0.88671875" style="34" customWidth="1"/>
    <col min="5897" max="5897" width="13.44140625" style="34" customWidth="1"/>
    <col min="5898" max="5898" width="0.5546875" style="34" customWidth="1"/>
    <col min="5899" max="5899" width="13.44140625" style="34" customWidth="1"/>
    <col min="5900" max="5900" width="0.88671875" style="34" customWidth="1"/>
    <col min="5901" max="5901" width="13.5546875" style="34" customWidth="1"/>
    <col min="5902" max="5902" width="1.109375" style="34" customWidth="1"/>
    <col min="5903" max="5903" width="15.109375" style="34" customWidth="1"/>
    <col min="5904" max="5904" width="1" style="34" customWidth="1"/>
    <col min="5905" max="5905" width="14.44140625" style="34" customWidth="1"/>
    <col min="5906" max="5906" width="1" style="34" customWidth="1"/>
    <col min="5907" max="5907" width="13.5546875" style="34" customWidth="1"/>
    <col min="5908" max="5908" width="0.5546875" style="34" customWidth="1"/>
    <col min="5909" max="5909" width="12.88671875" style="34" customWidth="1"/>
    <col min="5910" max="5910" width="0.88671875" style="34" customWidth="1"/>
    <col min="5911" max="5911" width="12.5546875" style="34" customWidth="1"/>
    <col min="5912" max="5912" width="0.5546875" style="34" customWidth="1"/>
    <col min="5913" max="5913" width="13.5546875" style="34" customWidth="1"/>
    <col min="5914" max="5914" width="0.5546875" style="34" customWidth="1"/>
    <col min="5915" max="5915" width="12.88671875" style="34" bestFit="1" customWidth="1"/>
    <col min="5916" max="5916" width="16.44140625" style="34" bestFit="1" customWidth="1"/>
    <col min="5917" max="5917" width="11.44140625" style="34" bestFit="1" customWidth="1"/>
    <col min="5918" max="6144" width="9.109375" style="34"/>
    <col min="6145" max="6146" width="1.88671875" style="34" customWidth="1"/>
    <col min="6147" max="6147" width="29.109375" style="34" customWidth="1"/>
    <col min="6148" max="6148" width="6.5546875" style="34" customWidth="1"/>
    <col min="6149" max="6149" width="12.44140625" style="34" customWidth="1"/>
    <col min="6150" max="6150" width="0.88671875" style="34" customWidth="1"/>
    <col min="6151" max="6151" width="13.5546875" style="34" bestFit="1" customWidth="1"/>
    <col min="6152" max="6152" width="0.88671875" style="34" customWidth="1"/>
    <col min="6153" max="6153" width="13.44140625" style="34" customWidth="1"/>
    <col min="6154" max="6154" width="0.5546875" style="34" customWidth="1"/>
    <col min="6155" max="6155" width="13.44140625" style="34" customWidth="1"/>
    <col min="6156" max="6156" width="0.88671875" style="34" customWidth="1"/>
    <col min="6157" max="6157" width="13.5546875" style="34" customWidth="1"/>
    <col min="6158" max="6158" width="1.109375" style="34" customWidth="1"/>
    <col min="6159" max="6159" width="15.109375" style="34" customWidth="1"/>
    <col min="6160" max="6160" width="1" style="34" customWidth="1"/>
    <col min="6161" max="6161" width="14.44140625" style="34" customWidth="1"/>
    <col min="6162" max="6162" width="1" style="34" customWidth="1"/>
    <col min="6163" max="6163" width="13.5546875" style="34" customWidth="1"/>
    <col min="6164" max="6164" width="0.5546875" style="34" customWidth="1"/>
    <col min="6165" max="6165" width="12.88671875" style="34" customWidth="1"/>
    <col min="6166" max="6166" width="0.88671875" style="34" customWidth="1"/>
    <col min="6167" max="6167" width="12.5546875" style="34" customWidth="1"/>
    <col min="6168" max="6168" width="0.5546875" style="34" customWidth="1"/>
    <col min="6169" max="6169" width="13.5546875" style="34" customWidth="1"/>
    <col min="6170" max="6170" width="0.5546875" style="34" customWidth="1"/>
    <col min="6171" max="6171" width="12.88671875" style="34" bestFit="1" customWidth="1"/>
    <col min="6172" max="6172" width="16.44140625" style="34" bestFit="1" customWidth="1"/>
    <col min="6173" max="6173" width="11.44140625" style="34" bestFit="1" customWidth="1"/>
    <col min="6174" max="6400" width="9.109375" style="34"/>
    <col min="6401" max="6402" width="1.88671875" style="34" customWidth="1"/>
    <col min="6403" max="6403" width="29.109375" style="34" customWidth="1"/>
    <col min="6404" max="6404" width="6.5546875" style="34" customWidth="1"/>
    <col min="6405" max="6405" width="12.44140625" style="34" customWidth="1"/>
    <col min="6406" max="6406" width="0.88671875" style="34" customWidth="1"/>
    <col min="6407" max="6407" width="13.5546875" style="34" bestFit="1" customWidth="1"/>
    <col min="6408" max="6408" width="0.88671875" style="34" customWidth="1"/>
    <col min="6409" max="6409" width="13.44140625" style="34" customWidth="1"/>
    <col min="6410" max="6410" width="0.5546875" style="34" customWidth="1"/>
    <col min="6411" max="6411" width="13.44140625" style="34" customWidth="1"/>
    <col min="6412" max="6412" width="0.88671875" style="34" customWidth="1"/>
    <col min="6413" max="6413" width="13.5546875" style="34" customWidth="1"/>
    <col min="6414" max="6414" width="1.109375" style="34" customWidth="1"/>
    <col min="6415" max="6415" width="15.109375" style="34" customWidth="1"/>
    <col min="6416" max="6416" width="1" style="34" customWidth="1"/>
    <col min="6417" max="6417" width="14.44140625" style="34" customWidth="1"/>
    <col min="6418" max="6418" width="1" style="34" customWidth="1"/>
    <col min="6419" max="6419" width="13.5546875" style="34" customWidth="1"/>
    <col min="6420" max="6420" width="0.5546875" style="34" customWidth="1"/>
    <col min="6421" max="6421" width="12.88671875" style="34" customWidth="1"/>
    <col min="6422" max="6422" width="0.88671875" style="34" customWidth="1"/>
    <col min="6423" max="6423" width="12.5546875" style="34" customWidth="1"/>
    <col min="6424" max="6424" width="0.5546875" style="34" customWidth="1"/>
    <col min="6425" max="6425" width="13.5546875" style="34" customWidth="1"/>
    <col min="6426" max="6426" width="0.5546875" style="34" customWidth="1"/>
    <col min="6427" max="6427" width="12.88671875" style="34" bestFit="1" customWidth="1"/>
    <col min="6428" max="6428" width="16.44140625" style="34" bestFit="1" customWidth="1"/>
    <col min="6429" max="6429" width="11.44140625" style="34" bestFit="1" customWidth="1"/>
    <col min="6430" max="6656" width="9.109375" style="34"/>
    <col min="6657" max="6658" width="1.88671875" style="34" customWidth="1"/>
    <col min="6659" max="6659" width="29.109375" style="34" customWidth="1"/>
    <col min="6660" max="6660" width="6.5546875" style="34" customWidth="1"/>
    <col min="6661" max="6661" width="12.44140625" style="34" customWidth="1"/>
    <col min="6662" max="6662" width="0.88671875" style="34" customWidth="1"/>
    <col min="6663" max="6663" width="13.5546875" style="34" bestFit="1" customWidth="1"/>
    <col min="6664" max="6664" width="0.88671875" style="34" customWidth="1"/>
    <col min="6665" max="6665" width="13.44140625" style="34" customWidth="1"/>
    <col min="6666" max="6666" width="0.5546875" style="34" customWidth="1"/>
    <col min="6667" max="6667" width="13.44140625" style="34" customWidth="1"/>
    <col min="6668" max="6668" width="0.88671875" style="34" customWidth="1"/>
    <col min="6669" max="6669" width="13.5546875" style="34" customWidth="1"/>
    <col min="6670" max="6670" width="1.109375" style="34" customWidth="1"/>
    <col min="6671" max="6671" width="15.109375" style="34" customWidth="1"/>
    <col min="6672" max="6672" width="1" style="34" customWidth="1"/>
    <col min="6673" max="6673" width="14.44140625" style="34" customWidth="1"/>
    <col min="6674" max="6674" width="1" style="34" customWidth="1"/>
    <col min="6675" max="6675" width="13.5546875" style="34" customWidth="1"/>
    <col min="6676" max="6676" width="0.5546875" style="34" customWidth="1"/>
    <col min="6677" max="6677" width="12.88671875" style="34" customWidth="1"/>
    <col min="6678" max="6678" width="0.88671875" style="34" customWidth="1"/>
    <col min="6679" max="6679" width="12.5546875" style="34" customWidth="1"/>
    <col min="6680" max="6680" width="0.5546875" style="34" customWidth="1"/>
    <col min="6681" max="6681" width="13.5546875" style="34" customWidth="1"/>
    <col min="6682" max="6682" width="0.5546875" style="34" customWidth="1"/>
    <col min="6683" max="6683" width="12.88671875" style="34" bestFit="1" customWidth="1"/>
    <col min="6684" max="6684" width="16.44140625" style="34" bestFit="1" customWidth="1"/>
    <col min="6685" max="6685" width="11.44140625" style="34" bestFit="1" customWidth="1"/>
    <col min="6686" max="6912" width="9.109375" style="34"/>
    <col min="6913" max="6914" width="1.88671875" style="34" customWidth="1"/>
    <col min="6915" max="6915" width="29.109375" style="34" customWidth="1"/>
    <col min="6916" max="6916" width="6.5546875" style="34" customWidth="1"/>
    <col min="6917" max="6917" width="12.44140625" style="34" customWidth="1"/>
    <col min="6918" max="6918" width="0.88671875" style="34" customWidth="1"/>
    <col min="6919" max="6919" width="13.5546875" style="34" bestFit="1" customWidth="1"/>
    <col min="6920" max="6920" width="0.88671875" style="34" customWidth="1"/>
    <col min="6921" max="6921" width="13.44140625" style="34" customWidth="1"/>
    <col min="6922" max="6922" width="0.5546875" style="34" customWidth="1"/>
    <col min="6923" max="6923" width="13.44140625" style="34" customWidth="1"/>
    <col min="6924" max="6924" width="0.88671875" style="34" customWidth="1"/>
    <col min="6925" max="6925" width="13.5546875" style="34" customWidth="1"/>
    <col min="6926" max="6926" width="1.109375" style="34" customWidth="1"/>
    <col min="6927" max="6927" width="15.109375" style="34" customWidth="1"/>
    <col min="6928" max="6928" width="1" style="34" customWidth="1"/>
    <col min="6929" max="6929" width="14.44140625" style="34" customWidth="1"/>
    <col min="6930" max="6930" width="1" style="34" customWidth="1"/>
    <col min="6931" max="6931" width="13.5546875" style="34" customWidth="1"/>
    <col min="6932" max="6932" width="0.5546875" style="34" customWidth="1"/>
    <col min="6933" max="6933" width="12.88671875" style="34" customWidth="1"/>
    <col min="6934" max="6934" width="0.88671875" style="34" customWidth="1"/>
    <col min="6935" max="6935" width="12.5546875" style="34" customWidth="1"/>
    <col min="6936" max="6936" width="0.5546875" style="34" customWidth="1"/>
    <col min="6937" max="6937" width="13.5546875" style="34" customWidth="1"/>
    <col min="6938" max="6938" width="0.5546875" style="34" customWidth="1"/>
    <col min="6939" max="6939" width="12.88671875" style="34" bestFit="1" customWidth="1"/>
    <col min="6940" max="6940" width="16.44140625" style="34" bestFit="1" customWidth="1"/>
    <col min="6941" max="6941" width="11.44140625" style="34" bestFit="1" customWidth="1"/>
    <col min="6942" max="7168" width="9.109375" style="34"/>
    <col min="7169" max="7170" width="1.88671875" style="34" customWidth="1"/>
    <col min="7171" max="7171" width="29.109375" style="34" customWidth="1"/>
    <col min="7172" max="7172" width="6.5546875" style="34" customWidth="1"/>
    <col min="7173" max="7173" width="12.44140625" style="34" customWidth="1"/>
    <col min="7174" max="7174" width="0.88671875" style="34" customWidth="1"/>
    <col min="7175" max="7175" width="13.5546875" style="34" bestFit="1" customWidth="1"/>
    <col min="7176" max="7176" width="0.88671875" style="34" customWidth="1"/>
    <col min="7177" max="7177" width="13.44140625" style="34" customWidth="1"/>
    <col min="7178" max="7178" width="0.5546875" style="34" customWidth="1"/>
    <col min="7179" max="7179" width="13.44140625" style="34" customWidth="1"/>
    <col min="7180" max="7180" width="0.88671875" style="34" customWidth="1"/>
    <col min="7181" max="7181" width="13.5546875" style="34" customWidth="1"/>
    <col min="7182" max="7182" width="1.109375" style="34" customWidth="1"/>
    <col min="7183" max="7183" width="15.109375" style="34" customWidth="1"/>
    <col min="7184" max="7184" width="1" style="34" customWidth="1"/>
    <col min="7185" max="7185" width="14.44140625" style="34" customWidth="1"/>
    <col min="7186" max="7186" width="1" style="34" customWidth="1"/>
    <col min="7187" max="7187" width="13.5546875" style="34" customWidth="1"/>
    <col min="7188" max="7188" width="0.5546875" style="34" customWidth="1"/>
    <col min="7189" max="7189" width="12.88671875" style="34" customWidth="1"/>
    <col min="7190" max="7190" width="0.88671875" style="34" customWidth="1"/>
    <col min="7191" max="7191" width="12.5546875" style="34" customWidth="1"/>
    <col min="7192" max="7192" width="0.5546875" style="34" customWidth="1"/>
    <col min="7193" max="7193" width="13.5546875" style="34" customWidth="1"/>
    <col min="7194" max="7194" width="0.5546875" style="34" customWidth="1"/>
    <col min="7195" max="7195" width="12.88671875" style="34" bestFit="1" customWidth="1"/>
    <col min="7196" max="7196" width="16.44140625" style="34" bestFit="1" customWidth="1"/>
    <col min="7197" max="7197" width="11.44140625" style="34" bestFit="1" customWidth="1"/>
    <col min="7198" max="7424" width="9.109375" style="34"/>
    <col min="7425" max="7426" width="1.88671875" style="34" customWidth="1"/>
    <col min="7427" max="7427" width="29.109375" style="34" customWidth="1"/>
    <col min="7428" max="7428" width="6.5546875" style="34" customWidth="1"/>
    <col min="7429" max="7429" width="12.44140625" style="34" customWidth="1"/>
    <col min="7430" max="7430" width="0.88671875" style="34" customWidth="1"/>
    <col min="7431" max="7431" width="13.5546875" style="34" bestFit="1" customWidth="1"/>
    <col min="7432" max="7432" width="0.88671875" style="34" customWidth="1"/>
    <col min="7433" max="7433" width="13.44140625" style="34" customWidth="1"/>
    <col min="7434" max="7434" width="0.5546875" style="34" customWidth="1"/>
    <col min="7435" max="7435" width="13.44140625" style="34" customWidth="1"/>
    <col min="7436" max="7436" width="0.88671875" style="34" customWidth="1"/>
    <col min="7437" max="7437" width="13.5546875" style="34" customWidth="1"/>
    <col min="7438" max="7438" width="1.109375" style="34" customWidth="1"/>
    <col min="7439" max="7439" width="15.109375" style="34" customWidth="1"/>
    <col min="7440" max="7440" width="1" style="34" customWidth="1"/>
    <col min="7441" max="7441" width="14.44140625" style="34" customWidth="1"/>
    <col min="7442" max="7442" width="1" style="34" customWidth="1"/>
    <col min="7443" max="7443" width="13.5546875" style="34" customWidth="1"/>
    <col min="7444" max="7444" width="0.5546875" style="34" customWidth="1"/>
    <col min="7445" max="7445" width="12.88671875" style="34" customWidth="1"/>
    <col min="7446" max="7446" width="0.88671875" style="34" customWidth="1"/>
    <col min="7447" max="7447" width="12.5546875" style="34" customWidth="1"/>
    <col min="7448" max="7448" width="0.5546875" style="34" customWidth="1"/>
    <col min="7449" max="7449" width="13.5546875" style="34" customWidth="1"/>
    <col min="7450" max="7450" width="0.5546875" style="34" customWidth="1"/>
    <col min="7451" max="7451" width="12.88671875" style="34" bestFit="1" customWidth="1"/>
    <col min="7452" max="7452" width="16.44140625" style="34" bestFit="1" customWidth="1"/>
    <col min="7453" max="7453" width="11.44140625" style="34" bestFit="1" customWidth="1"/>
    <col min="7454" max="7680" width="9.109375" style="34"/>
    <col min="7681" max="7682" width="1.88671875" style="34" customWidth="1"/>
    <col min="7683" max="7683" width="29.109375" style="34" customWidth="1"/>
    <col min="7684" max="7684" width="6.5546875" style="34" customWidth="1"/>
    <col min="7685" max="7685" width="12.44140625" style="34" customWidth="1"/>
    <col min="7686" max="7686" width="0.88671875" style="34" customWidth="1"/>
    <col min="7687" max="7687" width="13.5546875" style="34" bestFit="1" customWidth="1"/>
    <col min="7688" max="7688" width="0.88671875" style="34" customWidth="1"/>
    <col min="7689" max="7689" width="13.44140625" style="34" customWidth="1"/>
    <col min="7690" max="7690" width="0.5546875" style="34" customWidth="1"/>
    <col min="7691" max="7691" width="13.44140625" style="34" customWidth="1"/>
    <col min="7692" max="7692" width="0.88671875" style="34" customWidth="1"/>
    <col min="7693" max="7693" width="13.5546875" style="34" customWidth="1"/>
    <col min="7694" max="7694" width="1.109375" style="34" customWidth="1"/>
    <col min="7695" max="7695" width="15.109375" style="34" customWidth="1"/>
    <col min="7696" max="7696" width="1" style="34" customWidth="1"/>
    <col min="7697" max="7697" width="14.44140625" style="34" customWidth="1"/>
    <col min="7698" max="7698" width="1" style="34" customWidth="1"/>
    <col min="7699" max="7699" width="13.5546875" style="34" customWidth="1"/>
    <col min="7700" max="7700" width="0.5546875" style="34" customWidth="1"/>
    <col min="7701" max="7701" width="12.88671875" style="34" customWidth="1"/>
    <col min="7702" max="7702" width="0.88671875" style="34" customWidth="1"/>
    <col min="7703" max="7703" width="12.5546875" style="34" customWidth="1"/>
    <col min="7704" max="7704" width="0.5546875" style="34" customWidth="1"/>
    <col min="7705" max="7705" width="13.5546875" style="34" customWidth="1"/>
    <col min="7706" max="7706" width="0.5546875" style="34" customWidth="1"/>
    <col min="7707" max="7707" width="12.88671875" style="34" bestFit="1" customWidth="1"/>
    <col min="7708" max="7708" width="16.44140625" style="34" bestFit="1" customWidth="1"/>
    <col min="7709" max="7709" width="11.44140625" style="34" bestFit="1" customWidth="1"/>
    <col min="7710" max="7936" width="9.109375" style="34"/>
    <col min="7937" max="7938" width="1.88671875" style="34" customWidth="1"/>
    <col min="7939" max="7939" width="29.109375" style="34" customWidth="1"/>
    <col min="7940" max="7940" width="6.5546875" style="34" customWidth="1"/>
    <col min="7941" max="7941" width="12.44140625" style="34" customWidth="1"/>
    <col min="7942" max="7942" width="0.88671875" style="34" customWidth="1"/>
    <col min="7943" max="7943" width="13.5546875" style="34" bestFit="1" customWidth="1"/>
    <col min="7944" max="7944" width="0.88671875" style="34" customWidth="1"/>
    <col min="7945" max="7945" width="13.44140625" style="34" customWidth="1"/>
    <col min="7946" max="7946" width="0.5546875" style="34" customWidth="1"/>
    <col min="7947" max="7947" width="13.44140625" style="34" customWidth="1"/>
    <col min="7948" max="7948" width="0.88671875" style="34" customWidth="1"/>
    <col min="7949" max="7949" width="13.5546875" style="34" customWidth="1"/>
    <col min="7950" max="7950" width="1.109375" style="34" customWidth="1"/>
    <col min="7951" max="7951" width="15.109375" style="34" customWidth="1"/>
    <col min="7952" max="7952" width="1" style="34" customWidth="1"/>
    <col min="7953" max="7953" width="14.44140625" style="34" customWidth="1"/>
    <col min="7954" max="7954" width="1" style="34" customWidth="1"/>
    <col min="7955" max="7955" width="13.5546875" style="34" customWidth="1"/>
    <col min="7956" max="7956" width="0.5546875" style="34" customWidth="1"/>
    <col min="7957" max="7957" width="12.88671875" style="34" customWidth="1"/>
    <col min="7958" max="7958" width="0.88671875" style="34" customWidth="1"/>
    <col min="7959" max="7959" width="12.5546875" style="34" customWidth="1"/>
    <col min="7960" max="7960" width="0.5546875" style="34" customWidth="1"/>
    <col min="7961" max="7961" width="13.5546875" style="34" customWidth="1"/>
    <col min="7962" max="7962" width="0.5546875" style="34" customWidth="1"/>
    <col min="7963" max="7963" width="12.88671875" style="34" bestFit="1" customWidth="1"/>
    <col min="7964" max="7964" width="16.44140625" style="34" bestFit="1" customWidth="1"/>
    <col min="7965" max="7965" width="11.44140625" style="34" bestFit="1" customWidth="1"/>
    <col min="7966" max="8192" width="9.109375" style="34"/>
    <col min="8193" max="8194" width="1.88671875" style="34" customWidth="1"/>
    <col min="8195" max="8195" width="29.109375" style="34" customWidth="1"/>
    <col min="8196" max="8196" width="6.5546875" style="34" customWidth="1"/>
    <col min="8197" max="8197" width="12.44140625" style="34" customWidth="1"/>
    <col min="8198" max="8198" width="0.88671875" style="34" customWidth="1"/>
    <col min="8199" max="8199" width="13.5546875" style="34" bestFit="1" customWidth="1"/>
    <col min="8200" max="8200" width="0.88671875" style="34" customWidth="1"/>
    <col min="8201" max="8201" width="13.44140625" style="34" customWidth="1"/>
    <col min="8202" max="8202" width="0.5546875" style="34" customWidth="1"/>
    <col min="8203" max="8203" width="13.44140625" style="34" customWidth="1"/>
    <col min="8204" max="8204" width="0.88671875" style="34" customWidth="1"/>
    <col min="8205" max="8205" width="13.5546875" style="34" customWidth="1"/>
    <col min="8206" max="8206" width="1.109375" style="34" customWidth="1"/>
    <col min="8207" max="8207" width="15.109375" style="34" customWidth="1"/>
    <col min="8208" max="8208" width="1" style="34" customWidth="1"/>
    <col min="8209" max="8209" width="14.44140625" style="34" customWidth="1"/>
    <col min="8210" max="8210" width="1" style="34" customWidth="1"/>
    <col min="8211" max="8211" width="13.5546875" style="34" customWidth="1"/>
    <col min="8212" max="8212" width="0.5546875" style="34" customWidth="1"/>
    <col min="8213" max="8213" width="12.88671875" style="34" customWidth="1"/>
    <col min="8214" max="8214" width="0.88671875" style="34" customWidth="1"/>
    <col min="8215" max="8215" width="12.5546875" style="34" customWidth="1"/>
    <col min="8216" max="8216" width="0.5546875" style="34" customWidth="1"/>
    <col min="8217" max="8217" width="13.5546875" style="34" customWidth="1"/>
    <col min="8218" max="8218" width="0.5546875" style="34" customWidth="1"/>
    <col min="8219" max="8219" width="12.88671875" style="34" bestFit="1" customWidth="1"/>
    <col min="8220" max="8220" width="16.44140625" style="34" bestFit="1" customWidth="1"/>
    <col min="8221" max="8221" width="11.44140625" style="34" bestFit="1" customWidth="1"/>
    <col min="8222" max="8448" width="9.109375" style="34"/>
    <col min="8449" max="8450" width="1.88671875" style="34" customWidth="1"/>
    <col min="8451" max="8451" width="29.109375" style="34" customWidth="1"/>
    <col min="8452" max="8452" width="6.5546875" style="34" customWidth="1"/>
    <col min="8453" max="8453" width="12.44140625" style="34" customWidth="1"/>
    <col min="8454" max="8454" width="0.88671875" style="34" customWidth="1"/>
    <col min="8455" max="8455" width="13.5546875" style="34" bestFit="1" customWidth="1"/>
    <col min="8456" max="8456" width="0.88671875" style="34" customWidth="1"/>
    <col min="8457" max="8457" width="13.44140625" style="34" customWidth="1"/>
    <col min="8458" max="8458" width="0.5546875" style="34" customWidth="1"/>
    <col min="8459" max="8459" width="13.44140625" style="34" customWidth="1"/>
    <col min="8460" max="8460" width="0.88671875" style="34" customWidth="1"/>
    <col min="8461" max="8461" width="13.5546875" style="34" customWidth="1"/>
    <col min="8462" max="8462" width="1.109375" style="34" customWidth="1"/>
    <col min="8463" max="8463" width="15.109375" style="34" customWidth="1"/>
    <col min="8464" max="8464" width="1" style="34" customWidth="1"/>
    <col min="8465" max="8465" width="14.44140625" style="34" customWidth="1"/>
    <col min="8466" max="8466" width="1" style="34" customWidth="1"/>
    <col min="8467" max="8467" width="13.5546875" style="34" customWidth="1"/>
    <col min="8468" max="8468" width="0.5546875" style="34" customWidth="1"/>
    <col min="8469" max="8469" width="12.88671875" style="34" customWidth="1"/>
    <col min="8470" max="8470" width="0.88671875" style="34" customWidth="1"/>
    <col min="8471" max="8471" width="12.5546875" style="34" customWidth="1"/>
    <col min="8472" max="8472" width="0.5546875" style="34" customWidth="1"/>
    <col min="8473" max="8473" width="13.5546875" style="34" customWidth="1"/>
    <col min="8474" max="8474" width="0.5546875" style="34" customWidth="1"/>
    <col min="8475" max="8475" width="12.88671875" style="34" bestFit="1" customWidth="1"/>
    <col min="8476" max="8476" width="16.44140625" style="34" bestFit="1" customWidth="1"/>
    <col min="8477" max="8477" width="11.44140625" style="34" bestFit="1" customWidth="1"/>
    <col min="8478" max="8704" width="9.109375" style="34"/>
    <col min="8705" max="8706" width="1.88671875" style="34" customWidth="1"/>
    <col min="8707" max="8707" width="29.109375" style="34" customWidth="1"/>
    <col min="8708" max="8708" width="6.5546875" style="34" customWidth="1"/>
    <col min="8709" max="8709" width="12.44140625" style="34" customWidth="1"/>
    <col min="8710" max="8710" width="0.88671875" style="34" customWidth="1"/>
    <col min="8711" max="8711" width="13.5546875" style="34" bestFit="1" customWidth="1"/>
    <col min="8712" max="8712" width="0.88671875" style="34" customWidth="1"/>
    <col min="8713" max="8713" width="13.44140625" style="34" customWidth="1"/>
    <col min="8714" max="8714" width="0.5546875" style="34" customWidth="1"/>
    <col min="8715" max="8715" width="13.44140625" style="34" customWidth="1"/>
    <col min="8716" max="8716" width="0.88671875" style="34" customWidth="1"/>
    <col min="8717" max="8717" width="13.5546875" style="34" customWidth="1"/>
    <col min="8718" max="8718" width="1.109375" style="34" customWidth="1"/>
    <col min="8719" max="8719" width="15.109375" style="34" customWidth="1"/>
    <col min="8720" max="8720" width="1" style="34" customWidth="1"/>
    <col min="8721" max="8721" width="14.44140625" style="34" customWidth="1"/>
    <col min="8722" max="8722" width="1" style="34" customWidth="1"/>
    <col min="8723" max="8723" width="13.5546875" style="34" customWidth="1"/>
    <col min="8724" max="8724" width="0.5546875" style="34" customWidth="1"/>
    <col min="8725" max="8725" width="12.88671875" style="34" customWidth="1"/>
    <col min="8726" max="8726" width="0.88671875" style="34" customWidth="1"/>
    <col min="8727" max="8727" width="12.5546875" style="34" customWidth="1"/>
    <col min="8728" max="8728" width="0.5546875" style="34" customWidth="1"/>
    <col min="8729" max="8729" width="13.5546875" style="34" customWidth="1"/>
    <col min="8730" max="8730" width="0.5546875" style="34" customWidth="1"/>
    <col min="8731" max="8731" width="12.88671875" style="34" bestFit="1" customWidth="1"/>
    <col min="8732" max="8732" width="16.44140625" style="34" bestFit="1" customWidth="1"/>
    <col min="8733" max="8733" width="11.44140625" style="34" bestFit="1" customWidth="1"/>
    <col min="8734" max="8960" width="9.109375" style="34"/>
    <col min="8961" max="8962" width="1.88671875" style="34" customWidth="1"/>
    <col min="8963" max="8963" width="29.109375" style="34" customWidth="1"/>
    <col min="8964" max="8964" width="6.5546875" style="34" customWidth="1"/>
    <col min="8965" max="8965" width="12.44140625" style="34" customWidth="1"/>
    <col min="8966" max="8966" width="0.88671875" style="34" customWidth="1"/>
    <col min="8967" max="8967" width="13.5546875" style="34" bestFit="1" customWidth="1"/>
    <col min="8968" max="8968" width="0.88671875" style="34" customWidth="1"/>
    <col min="8969" max="8969" width="13.44140625" style="34" customWidth="1"/>
    <col min="8970" max="8970" width="0.5546875" style="34" customWidth="1"/>
    <col min="8971" max="8971" width="13.44140625" style="34" customWidth="1"/>
    <col min="8972" max="8972" width="0.88671875" style="34" customWidth="1"/>
    <col min="8973" max="8973" width="13.5546875" style="34" customWidth="1"/>
    <col min="8974" max="8974" width="1.109375" style="34" customWidth="1"/>
    <col min="8975" max="8975" width="15.109375" style="34" customWidth="1"/>
    <col min="8976" max="8976" width="1" style="34" customWidth="1"/>
    <col min="8977" max="8977" width="14.44140625" style="34" customWidth="1"/>
    <col min="8978" max="8978" width="1" style="34" customWidth="1"/>
    <col min="8979" max="8979" width="13.5546875" style="34" customWidth="1"/>
    <col min="8980" max="8980" width="0.5546875" style="34" customWidth="1"/>
    <col min="8981" max="8981" width="12.88671875" style="34" customWidth="1"/>
    <col min="8982" max="8982" width="0.88671875" style="34" customWidth="1"/>
    <col min="8983" max="8983" width="12.5546875" style="34" customWidth="1"/>
    <col min="8984" max="8984" width="0.5546875" style="34" customWidth="1"/>
    <col min="8985" max="8985" width="13.5546875" style="34" customWidth="1"/>
    <col min="8986" max="8986" width="0.5546875" style="34" customWidth="1"/>
    <col min="8987" max="8987" width="12.88671875" style="34" bestFit="1" customWidth="1"/>
    <col min="8988" max="8988" width="16.44140625" style="34" bestFit="1" customWidth="1"/>
    <col min="8989" max="8989" width="11.44140625" style="34" bestFit="1" customWidth="1"/>
    <col min="8990" max="9216" width="9.109375" style="34"/>
    <col min="9217" max="9218" width="1.88671875" style="34" customWidth="1"/>
    <col min="9219" max="9219" width="29.109375" style="34" customWidth="1"/>
    <col min="9220" max="9220" width="6.5546875" style="34" customWidth="1"/>
    <col min="9221" max="9221" width="12.44140625" style="34" customWidth="1"/>
    <col min="9222" max="9222" width="0.88671875" style="34" customWidth="1"/>
    <col min="9223" max="9223" width="13.5546875" style="34" bestFit="1" customWidth="1"/>
    <col min="9224" max="9224" width="0.88671875" style="34" customWidth="1"/>
    <col min="9225" max="9225" width="13.44140625" style="34" customWidth="1"/>
    <col min="9226" max="9226" width="0.5546875" style="34" customWidth="1"/>
    <col min="9227" max="9227" width="13.44140625" style="34" customWidth="1"/>
    <col min="9228" max="9228" width="0.88671875" style="34" customWidth="1"/>
    <col min="9229" max="9229" width="13.5546875" style="34" customWidth="1"/>
    <col min="9230" max="9230" width="1.109375" style="34" customWidth="1"/>
    <col min="9231" max="9231" width="15.109375" style="34" customWidth="1"/>
    <col min="9232" max="9232" width="1" style="34" customWidth="1"/>
    <col min="9233" max="9233" width="14.44140625" style="34" customWidth="1"/>
    <col min="9234" max="9234" width="1" style="34" customWidth="1"/>
    <col min="9235" max="9235" width="13.5546875" style="34" customWidth="1"/>
    <col min="9236" max="9236" width="0.5546875" style="34" customWidth="1"/>
    <col min="9237" max="9237" width="12.88671875" style="34" customWidth="1"/>
    <col min="9238" max="9238" width="0.88671875" style="34" customWidth="1"/>
    <col min="9239" max="9239" width="12.5546875" style="34" customWidth="1"/>
    <col min="9240" max="9240" width="0.5546875" style="34" customWidth="1"/>
    <col min="9241" max="9241" width="13.5546875" style="34" customWidth="1"/>
    <col min="9242" max="9242" width="0.5546875" style="34" customWidth="1"/>
    <col min="9243" max="9243" width="12.88671875" style="34" bestFit="1" customWidth="1"/>
    <col min="9244" max="9244" width="16.44140625" style="34" bestFit="1" customWidth="1"/>
    <col min="9245" max="9245" width="11.44140625" style="34" bestFit="1" customWidth="1"/>
    <col min="9246" max="9472" width="9.109375" style="34"/>
    <col min="9473" max="9474" width="1.88671875" style="34" customWidth="1"/>
    <col min="9475" max="9475" width="29.109375" style="34" customWidth="1"/>
    <col min="9476" max="9476" width="6.5546875" style="34" customWidth="1"/>
    <col min="9477" max="9477" width="12.44140625" style="34" customWidth="1"/>
    <col min="9478" max="9478" width="0.88671875" style="34" customWidth="1"/>
    <col min="9479" max="9479" width="13.5546875" style="34" bestFit="1" customWidth="1"/>
    <col min="9480" max="9480" width="0.88671875" style="34" customWidth="1"/>
    <col min="9481" max="9481" width="13.44140625" style="34" customWidth="1"/>
    <col min="9482" max="9482" width="0.5546875" style="34" customWidth="1"/>
    <col min="9483" max="9483" width="13.44140625" style="34" customWidth="1"/>
    <col min="9484" max="9484" width="0.88671875" style="34" customWidth="1"/>
    <col min="9485" max="9485" width="13.5546875" style="34" customWidth="1"/>
    <col min="9486" max="9486" width="1.109375" style="34" customWidth="1"/>
    <col min="9487" max="9487" width="15.109375" style="34" customWidth="1"/>
    <col min="9488" max="9488" width="1" style="34" customWidth="1"/>
    <col min="9489" max="9489" width="14.44140625" style="34" customWidth="1"/>
    <col min="9490" max="9490" width="1" style="34" customWidth="1"/>
    <col min="9491" max="9491" width="13.5546875" style="34" customWidth="1"/>
    <col min="9492" max="9492" width="0.5546875" style="34" customWidth="1"/>
    <col min="9493" max="9493" width="12.88671875" style="34" customWidth="1"/>
    <col min="9494" max="9494" width="0.88671875" style="34" customWidth="1"/>
    <col min="9495" max="9495" width="12.5546875" style="34" customWidth="1"/>
    <col min="9496" max="9496" width="0.5546875" style="34" customWidth="1"/>
    <col min="9497" max="9497" width="13.5546875" style="34" customWidth="1"/>
    <col min="9498" max="9498" width="0.5546875" style="34" customWidth="1"/>
    <col min="9499" max="9499" width="12.88671875" style="34" bestFit="1" customWidth="1"/>
    <col min="9500" max="9500" width="16.44140625" style="34" bestFit="1" customWidth="1"/>
    <col min="9501" max="9501" width="11.44140625" style="34" bestFit="1" customWidth="1"/>
    <col min="9502" max="9728" width="9.109375" style="34"/>
    <col min="9729" max="9730" width="1.88671875" style="34" customWidth="1"/>
    <col min="9731" max="9731" width="29.109375" style="34" customWidth="1"/>
    <col min="9732" max="9732" width="6.5546875" style="34" customWidth="1"/>
    <col min="9733" max="9733" width="12.44140625" style="34" customWidth="1"/>
    <col min="9734" max="9734" width="0.88671875" style="34" customWidth="1"/>
    <col min="9735" max="9735" width="13.5546875" style="34" bestFit="1" customWidth="1"/>
    <col min="9736" max="9736" width="0.88671875" style="34" customWidth="1"/>
    <col min="9737" max="9737" width="13.44140625" style="34" customWidth="1"/>
    <col min="9738" max="9738" width="0.5546875" style="34" customWidth="1"/>
    <col min="9739" max="9739" width="13.44140625" style="34" customWidth="1"/>
    <col min="9740" max="9740" width="0.88671875" style="34" customWidth="1"/>
    <col min="9741" max="9741" width="13.5546875" style="34" customWidth="1"/>
    <col min="9742" max="9742" width="1.109375" style="34" customWidth="1"/>
    <col min="9743" max="9743" width="15.109375" style="34" customWidth="1"/>
    <col min="9744" max="9744" width="1" style="34" customWidth="1"/>
    <col min="9745" max="9745" width="14.44140625" style="34" customWidth="1"/>
    <col min="9746" max="9746" width="1" style="34" customWidth="1"/>
    <col min="9747" max="9747" width="13.5546875" style="34" customWidth="1"/>
    <col min="9748" max="9748" width="0.5546875" style="34" customWidth="1"/>
    <col min="9749" max="9749" width="12.88671875" style="34" customWidth="1"/>
    <col min="9750" max="9750" width="0.88671875" style="34" customWidth="1"/>
    <col min="9751" max="9751" width="12.5546875" style="34" customWidth="1"/>
    <col min="9752" max="9752" width="0.5546875" style="34" customWidth="1"/>
    <col min="9753" max="9753" width="13.5546875" style="34" customWidth="1"/>
    <col min="9754" max="9754" width="0.5546875" style="34" customWidth="1"/>
    <col min="9755" max="9755" width="12.88671875" style="34" bestFit="1" customWidth="1"/>
    <col min="9756" max="9756" width="16.44140625" style="34" bestFit="1" customWidth="1"/>
    <col min="9757" max="9757" width="11.44140625" style="34" bestFit="1" customWidth="1"/>
    <col min="9758" max="9984" width="9.109375" style="34"/>
    <col min="9985" max="9986" width="1.88671875" style="34" customWidth="1"/>
    <col min="9987" max="9987" width="29.109375" style="34" customWidth="1"/>
    <col min="9988" max="9988" width="6.5546875" style="34" customWidth="1"/>
    <col min="9989" max="9989" width="12.44140625" style="34" customWidth="1"/>
    <col min="9990" max="9990" width="0.88671875" style="34" customWidth="1"/>
    <col min="9991" max="9991" width="13.5546875" style="34" bestFit="1" customWidth="1"/>
    <col min="9992" max="9992" width="0.88671875" style="34" customWidth="1"/>
    <col min="9993" max="9993" width="13.44140625" style="34" customWidth="1"/>
    <col min="9994" max="9994" width="0.5546875" style="34" customWidth="1"/>
    <col min="9995" max="9995" width="13.44140625" style="34" customWidth="1"/>
    <col min="9996" max="9996" width="0.88671875" style="34" customWidth="1"/>
    <col min="9997" max="9997" width="13.5546875" style="34" customWidth="1"/>
    <col min="9998" max="9998" width="1.109375" style="34" customWidth="1"/>
    <col min="9999" max="9999" width="15.109375" style="34" customWidth="1"/>
    <col min="10000" max="10000" width="1" style="34" customWidth="1"/>
    <col min="10001" max="10001" width="14.44140625" style="34" customWidth="1"/>
    <col min="10002" max="10002" width="1" style="34" customWidth="1"/>
    <col min="10003" max="10003" width="13.5546875" style="34" customWidth="1"/>
    <col min="10004" max="10004" width="0.5546875" style="34" customWidth="1"/>
    <col min="10005" max="10005" width="12.88671875" style="34" customWidth="1"/>
    <col min="10006" max="10006" width="0.88671875" style="34" customWidth="1"/>
    <col min="10007" max="10007" width="12.5546875" style="34" customWidth="1"/>
    <col min="10008" max="10008" width="0.5546875" style="34" customWidth="1"/>
    <col min="10009" max="10009" width="13.5546875" style="34" customWidth="1"/>
    <col min="10010" max="10010" width="0.5546875" style="34" customWidth="1"/>
    <col min="10011" max="10011" width="12.88671875" style="34" bestFit="1" customWidth="1"/>
    <col min="10012" max="10012" width="16.44140625" style="34" bestFit="1" customWidth="1"/>
    <col min="10013" max="10013" width="11.44140625" style="34" bestFit="1" customWidth="1"/>
    <col min="10014" max="10240" width="9.109375" style="34"/>
    <col min="10241" max="10242" width="1.88671875" style="34" customWidth="1"/>
    <col min="10243" max="10243" width="29.109375" style="34" customWidth="1"/>
    <col min="10244" max="10244" width="6.5546875" style="34" customWidth="1"/>
    <col min="10245" max="10245" width="12.44140625" style="34" customWidth="1"/>
    <col min="10246" max="10246" width="0.88671875" style="34" customWidth="1"/>
    <col min="10247" max="10247" width="13.5546875" style="34" bestFit="1" customWidth="1"/>
    <col min="10248" max="10248" width="0.88671875" style="34" customWidth="1"/>
    <col min="10249" max="10249" width="13.44140625" style="34" customWidth="1"/>
    <col min="10250" max="10250" width="0.5546875" style="34" customWidth="1"/>
    <col min="10251" max="10251" width="13.44140625" style="34" customWidth="1"/>
    <col min="10252" max="10252" width="0.88671875" style="34" customWidth="1"/>
    <col min="10253" max="10253" width="13.5546875" style="34" customWidth="1"/>
    <col min="10254" max="10254" width="1.109375" style="34" customWidth="1"/>
    <col min="10255" max="10255" width="15.109375" style="34" customWidth="1"/>
    <col min="10256" max="10256" width="1" style="34" customWidth="1"/>
    <col min="10257" max="10257" width="14.44140625" style="34" customWidth="1"/>
    <col min="10258" max="10258" width="1" style="34" customWidth="1"/>
    <col min="10259" max="10259" width="13.5546875" style="34" customWidth="1"/>
    <col min="10260" max="10260" width="0.5546875" style="34" customWidth="1"/>
    <col min="10261" max="10261" width="12.88671875" style="34" customWidth="1"/>
    <col min="10262" max="10262" width="0.88671875" style="34" customWidth="1"/>
    <col min="10263" max="10263" width="12.5546875" style="34" customWidth="1"/>
    <col min="10264" max="10264" width="0.5546875" style="34" customWidth="1"/>
    <col min="10265" max="10265" width="13.5546875" style="34" customWidth="1"/>
    <col min="10266" max="10266" width="0.5546875" style="34" customWidth="1"/>
    <col min="10267" max="10267" width="12.88671875" style="34" bestFit="1" customWidth="1"/>
    <col min="10268" max="10268" width="16.44140625" style="34" bestFit="1" customWidth="1"/>
    <col min="10269" max="10269" width="11.44140625" style="34" bestFit="1" customWidth="1"/>
    <col min="10270" max="10496" width="9.109375" style="34"/>
    <col min="10497" max="10498" width="1.88671875" style="34" customWidth="1"/>
    <col min="10499" max="10499" width="29.109375" style="34" customWidth="1"/>
    <col min="10500" max="10500" width="6.5546875" style="34" customWidth="1"/>
    <col min="10501" max="10501" width="12.44140625" style="34" customWidth="1"/>
    <col min="10502" max="10502" width="0.88671875" style="34" customWidth="1"/>
    <col min="10503" max="10503" width="13.5546875" style="34" bestFit="1" customWidth="1"/>
    <col min="10504" max="10504" width="0.88671875" style="34" customWidth="1"/>
    <col min="10505" max="10505" width="13.44140625" style="34" customWidth="1"/>
    <col min="10506" max="10506" width="0.5546875" style="34" customWidth="1"/>
    <col min="10507" max="10507" width="13.44140625" style="34" customWidth="1"/>
    <col min="10508" max="10508" width="0.88671875" style="34" customWidth="1"/>
    <col min="10509" max="10509" width="13.5546875" style="34" customWidth="1"/>
    <col min="10510" max="10510" width="1.109375" style="34" customWidth="1"/>
    <col min="10511" max="10511" width="15.109375" style="34" customWidth="1"/>
    <col min="10512" max="10512" width="1" style="34" customWidth="1"/>
    <col min="10513" max="10513" width="14.44140625" style="34" customWidth="1"/>
    <col min="10514" max="10514" width="1" style="34" customWidth="1"/>
    <col min="10515" max="10515" width="13.5546875" style="34" customWidth="1"/>
    <col min="10516" max="10516" width="0.5546875" style="34" customWidth="1"/>
    <col min="10517" max="10517" width="12.88671875" style="34" customWidth="1"/>
    <col min="10518" max="10518" width="0.88671875" style="34" customWidth="1"/>
    <col min="10519" max="10519" width="12.5546875" style="34" customWidth="1"/>
    <col min="10520" max="10520" width="0.5546875" style="34" customWidth="1"/>
    <col min="10521" max="10521" width="13.5546875" style="34" customWidth="1"/>
    <col min="10522" max="10522" width="0.5546875" style="34" customWidth="1"/>
    <col min="10523" max="10523" width="12.88671875" style="34" bestFit="1" customWidth="1"/>
    <col min="10524" max="10524" width="16.44140625" style="34" bestFit="1" customWidth="1"/>
    <col min="10525" max="10525" width="11.44140625" style="34" bestFit="1" customWidth="1"/>
    <col min="10526" max="10752" width="9.109375" style="34"/>
    <col min="10753" max="10754" width="1.88671875" style="34" customWidth="1"/>
    <col min="10755" max="10755" width="29.109375" style="34" customWidth="1"/>
    <col min="10756" max="10756" width="6.5546875" style="34" customWidth="1"/>
    <col min="10757" max="10757" width="12.44140625" style="34" customWidth="1"/>
    <col min="10758" max="10758" width="0.88671875" style="34" customWidth="1"/>
    <col min="10759" max="10759" width="13.5546875" style="34" bestFit="1" customWidth="1"/>
    <col min="10760" max="10760" width="0.88671875" style="34" customWidth="1"/>
    <col min="10761" max="10761" width="13.44140625" style="34" customWidth="1"/>
    <col min="10762" max="10762" width="0.5546875" style="34" customWidth="1"/>
    <col min="10763" max="10763" width="13.44140625" style="34" customWidth="1"/>
    <col min="10764" max="10764" width="0.88671875" style="34" customWidth="1"/>
    <col min="10765" max="10765" width="13.5546875" style="34" customWidth="1"/>
    <col min="10766" max="10766" width="1.109375" style="34" customWidth="1"/>
    <col min="10767" max="10767" width="15.109375" style="34" customWidth="1"/>
    <col min="10768" max="10768" width="1" style="34" customWidth="1"/>
    <col min="10769" max="10769" width="14.44140625" style="34" customWidth="1"/>
    <col min="10770" max="10770" width="1" style="34" customWidth="1"/>
    <col min="10771" max="10771" width="13.5546875" style="34" customWidth="1"/>
    <col min="10772" max="10772" width="0.5546875" style="34" customWidth="1"/>
    <col min="10773" max="10773" width="12.88671875" style="34" customWidth="1"/>
    <col min="10774" max="10774" width="0.88671875" style="34" customWidth="1"/>
    <col min="10775" max="10775" width="12.5546875" style="34" customWidth="1"/>
    <col min="10776" max="10776" width="0.5546875" style="34" customWidth="1"/>
    <col min="10777" max="10777" width="13.5546875" style="34" customWidth="1"/>
    <col min="10778" max="10778" width="0.5546875" style="34" customWidth="1"/>
    <col min="10779" max="10779" width="12.88671875" style="34" bestFit="1" customWidth="1"/>
    <col min="10780" max="10780" width="16.44140625" style="34" bestFit="1" customWidth="1"/>
    <col min="10781" max="10781" width="11.44140625" style="34" bestFit="1" customWidth="1"/>
    <col min="10782" max="11008" width="9.109375" style="34"/>
    <col min="11009" max="11010" width="1.88671875" style="34" customWidth="1"/>
    <col min="11011" max="11011" width="29.109375" style="34" customWidth="1"/>
    <col min="11012" max="11012" width="6.5546875" style="34" customWidth="1"/>
    <col min="11013" max="11013" width="12.44140625" style="34" customWidth="1"/>
    <col min="11014" max="11014" width="0.88671875" style="34" customWidth="1"/>
    <col min="11015" max="11015" width="13.5546875" style="34" bestFit="1" customWidth="1"/>
    <col min="11016" max="11016" width="0.88671875" style="34" customWidth="1"/>
    <col min="11017" max="11017" width="13.44140625" style="34" customWidth="1"/>
    <col min="11018" max="11018" width="0.5546875" style="34" customWidth="1"/>
    <col min="11019" max="11019" width="13.44140625" style="34" customWidth="1"/>
    <col min="11020" max="11020" width="0.88671875" style="34" customWidth="1"/>
    <col min="11021" max="11021" width="13.5546875" style="34" customWidth="1"/>
    <col min="11022" max="11022" width="1.109375" style="34" customWidth="1"/>
    <col min="11023" max="11023" width="15.109375" style="34" customWidth="1"/>
    <col min="11024" max="11024" width="1" style="34" customWidth="1"/>
    <col min="11025" max="11025" width="14.44140625" style="34" customWidth="1"/>
    <col min="11026" max="11026" width="1" style="34" customWidth="1"/>
    <col min="11027" max="11027" width="13.5546875" style="34" customWidth="1"/>
    <col min="11028" max="11028" width="0.5546875" style="34" customWidth="1"/>
    <col min="11029" max="11029" width="12.88671875" style="34" customWidth="1"/>
    <col min="11030" max="11030" width="0.88671875" style="34" customWidth="1"/>
    <col min="11031" max="11031" width="12.5546875" style="34" customWidth="1"/>
    <col min="11032" max="11032" width="0.5546875" style="34" customWidth="1"/>
    <col min="11033" max="11033" width="13.5546875" style="34" customWidth="1"/>
    <col min="11034" max="11034" width="0.5546875" style="34" customWidth="1"/>
    <col min="11035" max="11035" width="12.88671875" style="34" bestFit="1" customWidth="1"/>
    <col min="11036" max="11036" width="16.44140625" style="34" bestFit="1" customWidth="1"/>
    <col min="11037" max="11037" width="11.44140625" style="34" bestFit="1" customWidth="1"/>
    <col min="11038" max="11264" width="9.109375" style="34"/>
    <col min="11265" max="11266" width="1.88671875" style="34" customWidth="1"/>
    <col min="11267" max="11267" width="29.109375" style="34" customWidth="1"/>
    <col min="11268" max="11268" width="6.5546875" style="34" customWidth="1"/>
    <col min="11269" max="11269" width="12.44140625" style="34" customWidth="1"/>
    <col min="11270" max="11270" width="0.88671875" style="34" customWidth="1"/>
    <col min="11271" max="11271" width="13.5546875" style="34" bestFit="1" customWidth="1"/>
    <col min="11272" max="11272" width="0.88671875" style="34" customWidth="1"/>
    <col min="11273" max="11273" width="13.44140625" style="34" customWidth="1"/>
    <col min="11274" max="11274" width="0.5546875" style="34" customWidth="1"/>
    <col min="11275" max="11275" width="13.44140625" style="34" customWidth="1"/>
    <col min="11276" max="11276" width="0.88671875" style="34" customWidth="1"/>
    <col min="11277" max="11277" width="13.5546875" style="34" customWidth="1"/>
    <col min="11278" max="11278" width="1.109375" style="34" customWidth="1"/>
    <col min="11279" max="11279" width="15.109375" style="34" customWidth="1"/>
    <col min="11280" max="11280" width="1" style="34" customWidth="1"/>
    <col min="11281" max="11281" width="14.44140625" style="34" customWidth="1"/>
    <col min="11282" max="11282" width="1" style="34" customWidth="1"/>
    <col min="11283" max="11283" width="13.5546875" style="34" customWidth="1"/>
    <col min="11284" max="11284" width="0.5546875" style="34" customWidth="1"/>
    <col min="11285" max="11285" width="12.88671875" style="34" customWidth="1"/>
    <col min="11286" max="11286" width="0.88671875" style="34" customWidth="1"/>
    <col min="11287" max="11287" width="12.5546875" style="34" customWidth="1"/>
    <col min="11288" max="11288" width="0.5546875" style="34" customWidth="1"/>
    <col min="11289" max="11289" width="13.5546875" style="34" customWidth="1"/>
    <col min="11290" max="11290" width="0.5546875" style="34" customWidth="1"/>
    <col min="11291" max="11291" width="12.88671875" style="34" bestFit="1" customWidth="1"/>
    <col min="11292" max="11292" width="16.44140625" style="34" bestFit="1" customWidth="1"/>
    <col min="11293" max="11293" width="11.44140625" style="34" bestFit="1" customWidth="1"/>
    <col min="11294" max="11520" width="9.109375" style="34"/>
    <col min="11521" max="11522" width="1.88671875" style="34" customWidth="1"/>
    <col min="11523" max="11523" width="29.109375" style="34" customWidth="1"/>
    <col min="11524" max="11524" width="6.5546875" style="34" customWidth="1"/>
    <col min="11525" max="11525" width="12.44140625" style="34" customWidth="1"/>
    <col min="11526" max="11526" width="0.88671875" style="34" customWidth="1"/>
    <col min="11527" max="11527" width="13.5546875" style="34" bestFit="1" customWidth="1"/>
    <col min="11528" max="11528" width="0.88671875" style="34" customWidth="1"/>
    <col min="11529" max="11529" width="13.44140625" style="34" customWidth="1"/>
    <col min="11530" max="11530" width="0.5546875" style="34" customWidth="1"/>
    <col min="11531" max="11531" width="13.44140625" style="34" customWidth="1"/>
    <col min="11532" max="11532" width="0.88671875" style="34" customWidth="1"/>
    <col min="11533" max="11533" width="13.5546875" style="34" customWidth="1"/>
    <col min="11534" max="11534" width="1.109375" style="34" customWidth="1"/>
    <col min="11535" max="11535" width="15.109375" style="34" customWidth="1"/>
    <col min="11536" max="11536" width="1" style="34" customWidth="1"/>
    <col min="11537" max="11537" width="14.44140625" style="34" customWidth="1"/>
    <col min="11538" max="11538" width="1" style="34" customWidth="1"/>
    <col min="11539" max="11539" width="13.5546875" style="34" customWidth="1"/>
    <col min="11540" max="11540" width="0.5546875" style="34" customWidth="1"/>
    <col min="11541" max="11541" width="12.88671875" style="34" customWidth="1"/>
    <col min="11542" max="11542" width="0.88671875" style="34" customWidth="1"/>
    <col min="11543" max="11543" width="12.5546875" style="34" customWidth="1"/>
    <col min="11544" max="11544" width="0.5546875" style="34" customWidth="1"/>
    <col min="11545" max="11545" width="13.5546875" style="34" customWidth="1"/>
    <col min="11546" max="11546" width="0.5546875" style="34" customWidth="1"/>
    <col min="11547" max="11547" width="12.88671875" style="34" bestFit="1" customWidth="1"/>
    <col min="11548" max="11548" width="16.44140625" style="34" bestFit="1" customWidth="1"/>
    <col min="11549" max="11549" width="11.44140625" style="34" bestFit="1" customWidth="1"/>
    <col min="11550" max="11776" width="9.109375" style="34"/>
    <col min="11777" max="11778" width="1.88671875" style="34" customWidth="1"/>
    <col min="11779" max="11779" width="29.109375" style="34" customWidth="1"/>
    <col min="11780" max="11780" width="6.5546875" style="34" customWidth="1"/>
    <col min="11781" max="11781" width="12.44140625" style="34" customWidth="1"/>
    <col min="11782" max="11782" width="0.88671875" style="34" customWidth="1"/>
    <col min="11783" max="11783" width="13.5546875" style="34" bestFit="1" customWidth="1"/>
    <col min="11784" max="11784" width="0.88671875" style="34" customWidth="1"/>
    <col min="11785" max="11785" width="13.44140625" style="34" customWidth="1"/>
    <col min="11786" max="11786" width="0.5546875" style="34" customWidth="1"/>
    <col min="11787" max="11787" width="13.44140625" style="34" customWidth="1"/>
    <col min="11788" max="11788" width="0.88671875" style="34" customWidth="1"/>
    <col min="11789" max="11789" width="13.5546875" style="34" customWidth="1"/>
    <col min="11790" max="11790" width="1.109375" style="34" customWidth="1"/>
    <col min="11791" max="11791" width="15.109375" style="34" customWidth="1"/>
    <col min="11792" max="11792" width="1" style="34" customWidth="1"/>
    <col min="11793" max="11793" width="14.44140625" style="34" customWidth="1"/>
    <col min="11794" max="11794" width="1" style="34" customWidth="1"/>
    <col min="11795" max="11795" width="13.5546875" style="34" customWidth="1"/>
    <col min="11796" max="11796" width="0.5546875" style="34" customWidth="1"/>
    <col min="11797" max="11797" width="12.88671875" style="34" customWidth="1"/>
    <col min="11798" max="11798" width="0.88671875" style="34" customWidth="1"/>
    <col min="11799" max="11799" width="12.5546875" style="34" customWidth="1"/>
    <col min="11800" max="11800" width="0.5546875" style="34" customWidth="1"/>
    <col min="11801" max="11801" width="13.5546875" style="34" customWidth="1"/>
    <col min="11802" max="11802" width="0.5546875" style="34" customWidth="1"/>
    <col min="11803" max="11803" width="12.88671875" style="34" bestFit="1" customWidth="1"/>
    <col min="11804" max="11804" width="16.44140625" style="34" bestFit="1" customWidth="1"/>
    <col min="11805" max="11805" width="11.44140625" style="34" bestFit="1" customWidth="1"/>
    <col min="11806" max="12032" width="9.109375" style="34"/>
    <col min="12033" max="12034" width="1.88671875" style="34" customWidth="1"/>
    <col min="12035" max="12035" width="29.109375" style="34" customWidth="1"/>
    <col min="12036" max="12036" width="6.5546875" style="34" customWidth="1"/>
    <col min="12037" max="12037" width="12.44140625" style="34" customWidth="1"/>
    <col min="12038" max="12038" width="0.88671875" style="34" customWidth="1"/>
    <col min="12039" max="12039" width="13.5546875" style="34" bestFit="1" customWidth="1"/>
    <col min="12040" max="12040" width="0.88671875" style="34" customWidth="1"/>
    <col min="12041" max="12041" width="13.44140625" style="34" customWidth="1"/>
    <col min="12042" max="12042" width="0.5546875" style="34" customWidth="1"/>
    <col min="12043" max="12043" width="13.44140625" style="34" customWidth="1"/>
    <col min="12044" max="12044" width="0.88671875" style="34" customWidth="1"/>
    <col min="12045" max="12045" width="13.5546875" style="34" customWidth="1"/>
    <col min="12046" max="12046" width="1.109375" style="34" customWidth="1"/>
    <col min="12047" max="12047" width="15.109375" style="34" customWidth="1"/>
    <col min="12048" max="12048" width="1" style="34" customWidth="1"/>
    <col min="12049" max="12049" width="14.44140625" style="34" customWidth="1"/>
    <col min="12050" max="12050" width="1" style="34" customWidth="1"/>
    <col min="12051" max="12051" width="13.5546875" style="34" customWidth="1"/>
    <col min="12052" max="12052" width="0.5546875" style="34" customWidth="1"/>
    <col min="12053" max="12053" width="12.88671875" style="34" customWidth="1"/>
    <col min="12054" max="12054" width="0.88671875" style="34" customWidth="1"/>
    <col min="12055" max="12055" width="12.5546875" style="34" customWidth="1"/>
    <col min="12056" max="12056" width="0.5546875" style="34" customWidth="1"/>
    <col min="12057" max="12057" width="13.5546875" style="34" customWidth="1"/>
    <col min="12058" max="12058" width="0.5546875" style="34" customWidth="1"/>
    <col min="12059" max="12059" width="12.88671875" style="34" bestFit="1" customWidth="1"/>
    <col min="12060" max="12060" width="16.44140625" style="34" bestFit="1" customWidth="1"/>
    <col min="12061" max="12061" width="11.44140625" style="34" bestFit="1" customWidth="1"/>
    <col min="12062" max="12288" width="9.109375" style="34"/>
    <col min="12289" max="12290" width="1.88671875" style="34" customWidth="1"/>
    <col min="12291" max="12291" width="29.109375" style="34" customWidth="1"/>
    <col min="12292" max="12292" width="6.5546875" style="34" customWidth="1"/>
    <col min="12293" max="12293" width="12.44140625" style="34" customWidth="1"/>
    <col min="12294" max="12294" width="0.88671875" style="34" customWidth="1"/>
    <col min="12295" max="12295" width="13.5546875" style="34" bestFit="1" customWidth="1"/>
    <col min="12296" max="12296" width="0.88671875" style="34" customWidth="1"/>
    <col min="12297" max="12297" width="13.44140625" style="34" customWidth="1"/>
    <col min="12298" max="12298" width="0.5546875" style="34" customWidth="1"/>
    <col min="12299" max="12299" width="13.44140625" style="34" customWidth="1"/>
    <col min="12300" max="12300" width="0.88671875" style="34" customWidth="1"/>
    <col min="12301" max="12301" width="13.5546875" style="34" customWidth="1"/>
    <col min="12302" max="12302" width="1.109375" style="34" customWidth="1"/>
    <col min="12303" max="12303" width="15.109375" style="34" customWidth="1"/>
    <col min="12304" max="12304" width="1" style="34" customWidth="1"/>
    <col min="12305" max="12305" width="14.44140625" style="34" customWidth="1"/>
    <col min="12306" max="12306" width="1" style="34" customWidth="1"/>
    <col min="12307" max="12307" width="13.5546875" style="34" customWidth="1"/>
    <col min="12308" max="12308" width="0.5546875" style="34" customWidth="1"/>
    <col min="12309" max="12309" width="12.88671875" style="34" customWidth="1"/>
    <col min="12310" max="12310" width="0.88671875" style="34" customWidth="1"/>
    <col min="12311" max="12311" width="12.5546875" style="34" customWidth="1"/>
    <col min="12312" max="12312" width="0.5546875" style="34" customWidth="1"/>
    <col min="12313" max="12313" width="13.5546875" style="34" customWidth="1"/>
    <col min="12314" max="12314" width="0.5546875" style="34" customWidth="1"/>
    <col min="12315" max="12315" width="12.88671875" style="34" bestFit="1" customWidth="1"/>
    <col min="12316" max="12316" width="16.44140625" style="34" bestFit="1" customWidth="1"/>
    <col min="12317" max="12317" width="11.44140625" style="34" bestFit="1" customWidth="1"/>
    <col min="12318" max="12544" width="9.109375" style="34"/>
    <col min="12545" max="12546" width="1.88671875" style="34" customWidth="1"/>
    <col min="12547" max="12547" width="29.109375" style="34" customWidth="1"/>
    <col min="12548" max="12548" width="6.5546875" style="34" customWidth="1"/>
    <col min="12549" max="12549" width="12.44140625" style="34" customWidth="1"/>
    <col min="12550" max="12550" width="0.88671875" style="34" customWidth="1"/>
    <col min="12551" max="12551" width="13.5546875" style="34" bestFit="1" customWidth="1"/>
    <col min="12552" max="12552" width="0.88671875" style="34" customWidth="1"/>
    <col min="12553" max="12553" width="13.44140625" style="34" customWidth="1"/>
    <col min="12554" max="12554" width="0.5546875" style="34" customWidth="1"/>
    <col min="12555" max="12555" width="13.44140625" style="34" customWidth="1"/>
    <col min="12556" max="12556" width="0.88671875" style="34" customWidth="1"/>
    <col min="12557" max="12557" width="13.5546875" style="34" customWidth="1"/>
    <col min="12558" max="12558" width="1.109375" style="34" customWidth="1"/>
    <col min="12559" max="12559" width="15.109375" style="34" customWidth="1"/>
    <col min="12560" max="12560" width="1" style="34" customWidth="1"/>
    <col min="12561" max="12561" width="14.44140625" style="34" customWidth="1"/>
    <col min="12562" max="12562" width="1" style="34" customWidth="1"/>
    <col min="12563" max="12563" width="13.5546875" style="34" customWidth="1"/>
    <col min="12564" max="12564" width="0.5546875" style="34" customWidth="1"/>
    <col min="12565" max="12565" width="12.88671875" style="34" customWidth="1"/>
    <col min="12566" max="12566" width="0.88671875" style="34" customWidth="1"/>
    <col min="12567" max="12567" width="12.5546875" style="34" customWidth="1"/>
    <col min="12568" max="12568" width="0.5546875" style="34" customWidth="1"/>
    <col min="12569" max="12569" width="13.5546875" style="34" customWidth="1"/>
    <col min="12570" max="12570" width="0.5546875" style="34" customWidth="1"/>
    <col min="12571" max="12571" width="12.88671875" style="34" bestFit="1" customWidth="1"/>
    <col min="12572" max="12572" width="16.44140625" style="34" bestFit="1" customWidth="1"/>
    <col min="12573" max="12573" width="11.44140625" style="34" bestFit="1" customWidth="1"/>
    <col min="12574" max="12800" width="9.109375" style="34"/>
    <col min="12801" max="12802" width="1.88671875" style="34" customWidth="1"/>
    <col min="12803" max="12803" width="29.109375" style="34" customWidth="1"/>
    <col min="12804" max="12804" width="6.5546875" style="34" customWidth="1"/>
    <col min="12805" max="12805" width="12.44140625" style="34" customWidth="1"/>
    <col min="12806" max="12806" width="0.88671875" style="34" customWidth="1"/>
    <col min="12807" max="12807" width="13.5546875" style="34" bestFit="1" customWidth="1"/>
    <col min="12808" max="12808" width="0.88671875" style="34" customWidth="1"/>
    <col min="12809" max="12809" width="13.44140625" style="34" customWidth="1"/>
    <col min="12810" max="12810" width="0.5546875" style="34" customWidth="1"/>
    <col min="12811" max="12811" width="13.44140625" style="34" customWidth="1"/>
    <col min="12812" max="12812" width="0.88671875" style="34" customWidth="1"/>
    <col min="12813" max="12813" width="13.5546875" style="34" customWidth="1"/>
    <col min="12814" max="12814" width="1.109375" style="34" customWidth="1"/>
    <col min="12815" max="12815" width="15.109375" style="34" customWidth="1"/>
    <col min="12816" max="12816" width="1" style="34" customWidth="1"/>
    <col min="12817" max="12817" width="14.44140625" style="34" customWidth="1"/>
    <col min="12818" max="12818" width="1" style="34" customWidth="1"/>
    <col min="12819" max="12819" width="13.5546875" style="34" customWidth="1"/>
    <col min="12820" max="12820" width="0.5546875" style="34" customWidth="1"/>
    <col min="12821" max="12821" width="12.88671875" style="34" customWidth="1"/>
    <col min="12822" max="12822" width="0.88671875" style="34" customWidth="1"/>
    <col min="12823" max="12823" width="12.5546875" style="34" customWidth="1"/>
    <col min="12824" max="12824" width="0.5546875" style="34" customWidth="1"/>
    <col min="12825" max="12825" width="13.5546875" style="34" customWidth="1"/>
    <col min="12826" max="12826" width="0.5546875" style="34" customWidth="1"/>
    <col min="12827" max="12827" width="12.88671875" style="34" bestFit="1" customWidth="1"/>
    <col min="12828" max="12828" width="16.44140625" style="34" bestFit="1" customWidth="1"/>
    <col min="12829" max="12829" width="11.44140625" style="34" bestFit="1" customWidth="1"/>
    <col min="12830" max="13056" width="9.109375" style="34"/>
    <col min="13057" max="13058" width="1.88671875" style="34" customWidth="1"/>
    <col min="13059" max="13059" width="29.109375" style="34" customWidth="1"/>
    <col min="13060" max="13060" width="6.5546875" style="34" customWidth="1"/>
    <col min="13061" max="13061" width="12.44140625" style="34" customWidth="1"/>
    <col min="13062" max="13062" width="0.88671875" style="34" customWidth="1"/>
    <col min="13063" max="13063" width="13.5546875" style="34" bestFit="1" customWidth="1"/>
    <col min="13064" max="13064" width="0.88671875" style="34" customWidth="1"/>
    <col min="13065" max="13065" width="13.44140625" style="34" customWidth="1"/>
    <col min="13066" max="13066" width="0.5546875" style="34" customWidth="1"/>
    <col min="13067" max="13067" width="13.44140625" style="34" customWidth="1"/>
    <col min="13068" max="13068" width="0.88671875" style="34" customWidth="1"/>
    <col min="13069" max="13069" width="13.5546875" style="34" customWidth="1"/>
    <col min="13070" max="13070" width="1.109375" style="34" customWidth="1"/>
    <col min="13071" max="13071" width="15.109375" style="34" customWidth="1"/>
    <col min="13072" max="13072" width="1" style="34" customWidth="1"/>
    <col min="13073" max="13073" width="14.44140625" style="34" customWidth="1"/>
    <col min="13074" max="13074" width="1" style="34" customWidth="1"/>
    <col min="13075" max="13075" width="13.5546875" style="34" customWidth="1"/>
    <col min="13076" max="13076" width="0.5546875" style="34" customWidth="1"/>
    <col min="13077" max="13077" width="12.88671875" style="34" customWidth="1"/>
    <col min="13078" max="13078" width="0.88671875" style="34" customWidth="1"/>
    <col min="13079" max="13079" width="12.5546875" style="34" customWidth="1"/>
    <col min="13080" max="13080" width="0.5546875" style="34" customWidth="1"/>
    <col min="13081" max="13081" width="13.5546875" style="34" customWidth="1"/>
    <col min="13082" max="13082" width="0.5546875" style="34" customWidth="1"/>
    <col min="13083" max="13083" width="12.88671875" style="34" bestFit="1" customWidth="1"/>
    <col min="13084" max="13084" width="16.44140625" style="34" bestFit="1" customWidth="1"/>
    <col min="13085" max="13085" width="11.44140625" style="34" bestFit="1" customWidth="1"/>
    <col min="13086" max="13312" width="9.109375" style="34"/>
    <col min="13313" max="13314" width="1.88671875" style="34" customWidth="1"/>
    <col min="13315" max="13315" width="29.109375" style="34" customWidth="1"/>
    <col min="13316" max="13316" width="6.5546875" style="34" customWidth="1"/>
    <col min="13317" max="13317" width="12.44140625" style="34" customWidth="1"/>
    <col min="13318" max="13318" width="0.88671875" style="34" customWidth="1"/>
    <col min="13319" max="13319" width="13.5546875" style="34" bestFit="1" customWidth="1"/>
    <col min="13320" max="13320" width="0.88671875" style="34" customWidth="1"/>
    <col min="13321" max="13321" width="13.44140625" style="34" customWidth="1"/>
    <col min="13322" max="13322" width="0.5546875" style="34" customWidth="1"/>
    <col min="13323" max="13323" width="13.44140625" style="34" customWidth="1"/>
    <col min="13324" max="13324" width="0.88671875" style="34" customWidth="1"/>
    <col min="13325" max="13325" width="13.5546875" style="34" customWidth="1"/>
    <col min="13326" max="13326" width="1.109375" style="34" customWidth="1"/>
    <col min="13327" max="13327" width="15.109375" style="34" customWidth="1"/>
    <col min="13328" max="13328" width="1" style="34" customWidth="1"/>
    <col min="13329" max="13329" width="14.44140625" style="34" customWidth="1"/>
    <col min="13330" max="13330" width="1" style="34" customWidth="1"/>
    <col min="13331" max="13331" width="13.5546875" style="34" customWidth="1"/>
    <col min="13332" max="13332" width="0.5546875" style="34" customWidth="1"/>
    <col min="13333" max="13333" width="12.88671875" style="34" customWidth="1"/>
    <col min="13334" max="13334" width="0.88671875" style="34" customWidth="1"/>
    <col min="13335" max="13335" width="12.5546875" style="34" customWidth="1"/>
    <col min="13336" max="13336" width="0.5546875" style="34" customWidth="1"/>
    <col min="13337" max="13337" width="13.5546875" style="34" customWidth="1"/>
    <col min="13338" max="13338" width="0.5546875" style="34" customWidth="1"/>
    <col min="13339" max="13339" width="12.88671875" style="34" bestFit="1" customWidth="1"/>
    <col min="13340" max="13340" width="16.44140625" style="34" bestFit="1" customWidth="1"/>
    <col min="13341" max="13341" width="11.44140625" style="34" bestFit="1" customWidth="1"/>
    <col min="13342" max="13568" width="9.109375" style="34"/>
    <col min="13569" max="13570" width="1.88671875" style="34" customWidth="1"/>
    <col min="13571" max="13571" width="29.109375" style="34" customWidth="1"/>
    <col min="13572" max="13572" width="6.5546875" style="34" customWidth="1"/>
    <col min="13573" max="13573" width="12.44140625" style="34" customWidth="1"/>
    <col min="13574" max="13574" width="0.88671875" style="34" customWidth="1"/>
    <col min="13575" max="13575" width="13.5546875" style="34" bestFit="1" customWidth="1"/>
    <col min="13576" max="13576" width="0.88671875" style="34" customWidth="1"/>
    <col min="13577" max="13577" width="13.44140625" style="34" customWidth="1"/>
    <col min="13578" max="13578" width="0.5546875" style="34" customWidth="1"/>
    <col min="13579" max="13579" width="13.44140625" style="34" customWidth="1"/>
    <col min="13580" max="13580" width="0.88671875" style="34" customWidth="1"/>
    <col min="13581" max="13581" width="13.5546875" style="34" customWidth="1"/>
    <col min="13582" max="13582" width="1.109375" style="34" customWidth="1"/>
    <col min="13583" max="13583" width="15.109375" style="34" customWidth="1"/>
    <col min="13584" max="13584" width="1" style="34" customWidth="1"/>
    <col min="13585" max="13585" width="14.44140625" style="34" customWidth="1"/>
    <col min="13586" max="13586" width="1" style="34" customWidth="1"/>
    <col min="13587" max="13587" width="13.5546875" style="34" customWidth="1"/>
    <col min="13588" max="13588" width="0.5546875" style="34" customWidth="1"/>
    <col min="13589" max="13589" width="12.88671875" style="34" customWidth="1"/>
    <col min="13590" max="13590" width="0.88671875" style="34" customWidth="1"/>
    <col min="13591" max="13591" width="12.5546875" style="34" customWidth="1"/>
    <col min="13592" max="13592" width="0.5546875" style="34" customWidth="1"/>
    <col min="13593" max="13593" width="13.5546875" style="34" customWidth="1"/>
    <col min="13594" max="13594" width="0.5546875" style="34" customWidth="1"/>
    <col min="13595" max="13595" width="12.88671875" style="34" bestFit="1" customWidth="1"/>
    <col min="13596" max="13596" width="16.44140625" style="34" bestFit="1" customWidth="1"/>
    <col min="13597" max="13597" width="11.44140625" style="34" bestFit="1" customWidth="1"/>
    <col min="13598" max="13824" width="9.109375" style="34"/>
    <col min="13825" max="13826" width="1.88671875" style="34" customWidth="1"/>
    <col min="13827" max="13827" width="29.109375" style="34" customWidth="1"/>
    <col min="13828" max="13828" width="6.5546875" style="34" customWidth="1"/>
    <col min="13829" max="13829" width="12.44140625" style="34" customWidth="1"/>
    <col min="13830" max="13830" width="0.88671875" style="34" customWidth="1"/>
    <col min="13831" max="13831" width="13.5546875" style="34" bestFit="1" customWidth="1"/>
    <col min="13832" max="13832" width="0.88671875" style="34" customWidth="1"/>
    <col min="13833" max="13833" width="13.44140625" style="34" customWidth="1"/>
    <col min="13834" max="13834" width="0.5546875" style="34" customWidth="1"/>
    <col min="13835" max="13835" width="13.44140625" style="34" customWidth="1"/>
    <col min="13836" max="13836" width="0.88671875" style="34" customWidth="1"/>
    <col min="13837" max="13837" width="13.5546875" style="34" customWidth="1"/>
    <col min="13838" max="13838" width="1.109375" style="34" customWidth="1"/>
    <col min="13839" max="13839" width="15.109375" style="34" customWidth="1"/>
    <col min="13840" max="13840" width="1" style="34" customWidth="1"/>
    <col min="13841" max="13841" width="14.44140625" style="34" customWidth="1"/>
    <col min="13842" max="13842" width="1" style="34" customWidth="1"/>
    <col min="13843" max="13843" width="13.5546875" style="34" customWidth="1"/>
    <col min="13844" max="13844" width="0.5546875" style="34" customWidth="1"/>
    <col min="13845" max="13845" width="12.88671875" style="34" customWidth="1"/>
    <col min="13846" max="13846" width="0.88671875" style="34" customWidth="1"/>
    <col min="13847" max="13847" width="12.5546875" style="34" customWidth="1"/>
    <col min="13848" max="13848" width="0.5546875" style="34" customWidth="1"/>
    <col min="13849" max="13849" width="13.5546875" style="34" customWidth="1"/>
    <col min="13850" max="13850" width="0.5546875" style="34" customWidth="1"/>
    <col min="13851" max="13851" width="12.88671875" style="34" bestFit="1" customWidth="1"/>
    <col min="13852" max="13852" width="16.44140625" style="34" bestFit="1" customWidth="1"/>
    <col min="13853" max="13853" width="11.44140625" style="34" bestFit="1" customWidth="1"/>
    <col min="13854" max="14080" width="9.109375" style="34"/>
    <col min="14081" max="14082" width="1.88671875" style="34" customWidth="1"/>
    <col min="14083" max="14083" width="29.109375" style="34" customWidth="1"/>
    <col min="14084" max="14084" width="6.5546875" style="34" customWidth="1"/>
    <col min="14085" max="14085" width="12.44140625" style="34" customWidth="1"/>
    <col min="14086" max="14086" width="0.88671875" style="34" customWidth="1"/>
    <col min="14087" max="14087" width="13.5546875" style="34" bestFit="1" customWidth="1"/>
    <col min="14088" max="14088" width="0.88671875" style="34" customWidth="1"/>
    <col min="14089" max="14089" width="13.44140625" style="34" customWidth="1"/>
    <col min="14090" max="14090" width="0.5546875" style="34" customWidth="1"/>
    <col min="14091" max="14091" width="13.44140625" style="34" customWidth="1"/>
    <col min="14092" max="14092" width="0.88671875" style="34" customWidth="1"/>
    <col min="14093" max="14093" width="13.5546875" style="34" customWidth="1"/>
    <col min="14094" max="14094" width="1.109375" style="34" customWidth="1"/>
    <col min="14095" max="14095" width="15.109375" style="34" customWidth="1"/>
    <col min="14096" max="14096" width="1" style="34" customWidth="1"/>
    <col min="14097" max="14097" width="14.44140625" style="34" customWidth="1"/>
    <col min="14098" max="14098" width="1" style="34" customWidth="1"/>
    <col min="14099" max="14099" width="13.5546875" style="34" customWidth="1"/>
    <col min="14100" max="14100" width="0.5546875" style="34" customWidth="1"/>
    <col min="14101" max="14101" width="12.88671875" style="34" customWidth="1"/>
    <col min="14102" max="14102" width="0.88671875" style="34" customWidth="1"/>
    <col min="14103" max="14103" width="12.5546875" style="34" customWidth="1"/>
    <col min="14104" max="14104" width="0.5546875" style="34" customWidth="1"/>
    <col min="14105" max="14105" width="13.5546875" style="34" customWidth="1"/>
    <col min="14106" max="14106" width="0.5546875" style="34" customWidth="1"/>
    <col min="14107" max="14107" width="12.88671875" style="34" bestFit="1" customWidth="1"/>
    <col min="14108" max="14108" width="16.44140625" style="34" bestFit="1" customWidth="1"/>
    <col min="14109" max="14109" width="11.44140625" style="34" bestFit="1" customWidth="1"/>
    <col min="14110" max="14336" width="9.109375" style="34"/>
    <col min="14337" max="14338" width="1.88671875" style="34" customWidth="1"/>
    <col min="14339" max="14339" width="29.109375" style="34" customWidth="1"/>
    <col min="14340" max="14340" width="6.5546875" style="34" customWidth="1"/>
    <col min="14341" max="14341" width="12.44140625" style="34" customWidth="1"/>
    <col min="14342" max="14342" width="0.88671875" style="34" customWidth="1"/>
    <col min="14343" max="14343" width="13.5546875" style="34" bestFit="1" customWidth="1"/>
    <col min="14344" max="14344" width="0.88671875" style="34" customWidth="1"/>
    <col min="14345" max="14345" width="13.44140625" style="34" customWidth="1"/>
    <col min="14346" max="14346" width="0.5546875" style="34" customWidth="1"/>
    <col min="14347" max="14347" width="13.44140625" style="34" customWidth="1"/>
    <col min="14348" max="14348" width="0.88671875" style="34" customWidth="1"/>
    <col min="14349" max="14349" width="13.5546875" style="34" customWidth="1"/>
    <col min="14350" max="14350" width="1.109375" style="34" customWidth="1"/>
    <col min="14351" max="14351" width="15.109375" style="34" customWidth="1"/>
    <col min="14352" max="14352" width="1" style="34" customWidth="1"/>
    <col min="14353" max="14353" width="14.44140625" style="34" customWidth="1"/>
    <col min="14354" max="14354" width="1" style="34" customWidth="1"/>
    <col min="14355" max="14355" width="13.5546875" style="34" customWidth="1"/>
    <col min="14356" max="14356" width="0.5546875" style="34" customWidth="1"/>
    <col min="14357" max="14357" width="12.88671875" style="34" customWidth="1"/>
    <col min="14358" max="14358" width="0.88671875" style="34" customWidth="1"/>
    <col min="14359" max="14359" width="12.5546875" style="34" customWidth="1"/>
    <col min="14360" max="14360" width="0.5546875" style="34" customWidth="1"/>
    <col min="14361" max="14361" width="13.5546875" style="34" customWidth="1"/>
    <col min="14362" max="14362" width="0.5546875" style="34" customWidth="1"/>
    <col min="14363" max="14363" width="12.88671875" style="34" bestFit="1" customWidth="1"/>
    <col min="14364" max="14364" width="16.44140625" style="34" bestFit="1" customWidth="1"/>
    <col min="14365" max="14365" width="11.44140625" style="34" bestFit="1" customWidth="1"/>
    <col min="14366" max="14592" width="9.109375" style="34"/>
    <col min="14593" max="14594" width="1.88671875" style="34" customWidth="1"/>
    <col min="14595" max="14595" width="29.109375" style="34" customWidth="1"/>
    <col min="14596" max="14596" width="6.5546875" style="34" customWidth="1"/>
    <col min="14597" max="14597" width="12.44140625" style="34" customWidth="1"/>
    <col min="14598" max="14598" width="0.88671875" style="34" customWidth="1"/>
    <col min="14599" max="14599" width="13.5546875" style="34" bestFit="1" customWidth="1"/>
    <col min="14600" max="14600" width="0.88671875" style="34" customWidth="1"/>
    <col min="14601" max="14601" width="13.44140625" style="34" customWidth="1"/>
    <col min="14602" max="14602" width="0.5546875" style="34" customWidth="1"/>
    <col min="14603" max="14603" width="13.44140625" style="34" customWidth="1"/>
    <col min="14604" max="14604" width="0.88671875" style="34" customWidth="1"/>
    <col min="14605" max="14605" width="13.5546875" style="34" customWidth="1"/>
    <col min="14606" max="14606" width="1.109375" style="34" customWidth="1"/>
    <col min="14607" max="14607" width="15.109375" style="34" customWidth="1"/>
    <col min="14608" max="14608" width="1" style="34" customWidth="1"/>
    <col min="14609" max="14609" width="14.44140625" style="34" customWidth="1"/>
    <col min="14610" max="14610" width="1" style="34" customWidth="1"/>
    <col min="14611" max="14611" width="13.5546875" style="34" customWidth="1"/>
    <col min="14612" max="14612" width="0.5546875" style="34" customWidth="1"/>
    <col min="14613" max="14613" width="12.88671875" style="34" customWidth="1"/>
    <col min="14614" max="14614" width="0.88671875" style="34" customWidth="1"/>
    <col min="14615" max="14615" width="12.5546875" style="34" customWidth="1"/>
    <col min="14616" max="14616" width="0.5546875" style="34" customWidth="1"/>
    <col min="14617" max="14617" width="13.5546875" style="34" customWidth="1"/>
    <col min="14618" max="14618" width="0.5546875" style="34" customWidth="1"/>
    <col min="14619" max="14619" width="12.88671875" style="34" bestFit="1" customWidth="1"/>
    <col min="14620" max="14620" width="16.44140625" style="34" bestFit="1" customWidth="1"/>
    <col min="14621" max="14621" width="11.44140625" style="34" bestFit="1" customWidth="1"/>
    <col min="14622" max="14848" width="9.109375" style="34"/>
    <col min="14849" max="14850" width="1.88671875" style="34" customWidth="1"/>
    <col min="14851" max="14851" width="29.109375" style="34" customWidth="1"/>
    <col min="14852" max="14852" width="6.5546875" style="34" customWidth="1"/>
    <col min="14853" max="14853" width="12.44140625" style="34" customWidth="1"/>
    <col min="14854" max="14854" width="0.88671875" style="34" customWidth="1"/>
    <col min="14855" max="14855" width="13.5546875" style="34" bestFit="1" customWidth="1"/>
    <col min="14856" max="14856" width="0.88671875" style="34" customWidth="1"/>
    <col min="14857" max="14857" width="13.44140625" style="34" customWidth="1"/>
    <col min="14858" max="14858" width="0.5546875" style="34" customWidth="1"/>
    <col min="14859" max="14859" width="13.44140625" style="34" customWidth="1"/>
    <col min="14860" max="14860" width="0.88671875" style="34" customWidth="1"/>
    <col min="14861" max="14861" width="13.5546875" style="34" customWidth="1"/>
    <col min="14862" max="14862" width="1.109375" style="34" customWidth="1"/>
    <col min="14863" max="14863" width="15.109375" style="34" customWidth="1"/>
    <col min="14864" max="14864" width="1" style="34" customWidth="1"/>
    <col min="14865" max="14865" width="14.44140625" style="34" customWidth="1"/>
    <col min="14866" max="14866" width="1" style="34" customWidth="1"/>
    <col min="14867" max="14867" width="13.5546875" style="34" customWidth="1"/>
    <col min="14868" max="14868" width="0.5546875" style="34" customWidth="1"/>
    <col min="14869" max="14869" width="12.88671875" style="34" customWidth="1"/>
    <col min="14870" max="14870" width="0.88671875" style="34" customWidth="1"/>
    <col min="14871" max="14871" width="12.5546875" style="34" customWidth="1"/>
    <col min="14872" max="14872" width="0.5546875" style="34" customWidth="1"/>
    <col min="14873" max="14873" width="13.5546875" style="34" customWidth="1"/>
    <col min="14874" max="14874" width="0.5546875" style="34" customWidth="1"/>
    <col min="14875" max="14875" width="12.88671875" style="34" bestFit="1" customWidth="1"/>
    <col min="14876" max="14876" width="16.44140625" style="34" bestFit="1" customWidth="1"/>
    <col min="14877" max="14877" width="11.44140625" style="34" bestFit="1" customWidth="1"/>
    <col min="14878" max="15104" width="9.109375" style="34"/>
    <col min="15105" max="15106" width="1.88671875" style="34" customWidth="1"/>
    <col min="15107" max="15107" width="29.109375" style="34" customWidth="1"/>
    <col min="15108" max="15108" width="6.5546875" style="34" customWidth="1"/>
    <col min="15109" max="15109" width="12.44140625" style="34" customWidth="1"/>
    <col min="15110" max="15110" width="0.88671875" style="34" customWidth="1"/>
    <col min="15111" max="15111" width="13.5546875" style="34" bestFit="1" customWidth="1"/>
    <col min="15112" max="15112" width="0.88671875" style="34" customWidth="1"/>
    <col min="15113" max="15113" width="13.44140625" style="34" customWidth="1"/>
    <col min="15114" max="15114" width="0.5546875" style="34" customWidth="1"/>
    <col min="15115" max="15115" width="13.44140625" style="34" customWidth="1"/>
    <col min="15116" max="15116" width="0.88671875" style="34" customWidth="1"/>
    <col min="15117" max="15117" width="13.5546875" style="34" customWidth="1"/>
    <col min="15118" max="15118" width="1.109375" style="34" customWidth="1"/>
    <col min="15119" max="15119" width="15.109375" style="34" customWidth="1"/>
    <col min="15120" max="15120" width="1" style="34" customWidth="1"/>
    <col min="15121" max="15121" width="14.44140625" style="34" customWidth="1"/>
    <col min="15122" max="15122" width="1" style="34" customWidth="1"/>
    <col min="15123" max="15123" width="13.5546875" style="34" customWidth="1"/>
    <col min="15124" max="15124" width="0.5546875" style="34" customWidth="1"/>
    <col min="15125" max="15125" width="12.88671875" style="34" customWidth="1"/>
    <col min="15126" max="15126" width="0.88671875" style="34" customWidth="1"/>
    <col min="15127" max="15127" width="12.5546875" style="34" customWidth="1"/>
    <col min="15128" max="15128" width="0.5546875" style="34" customWidth="1"/>
    <col min="15129" max="15129" width="13.5546875" style="34" customWidth="1"/>
    <col min="15130" max="15130" width="0.5546875" style="34" customWidth="1"/>
    <col min="15131" max="15131" width="12.88671875" style="34" bestFit="1" customWidth="1"/>
    <col min="15132" max="15132" width="16.44140625" style="34" bestFit="1" customWidth="1"/>
    <col min="15133" max="15133" width="11.44140625" style="34" bestFit="1" customWidth="1"/>
    <col min="15134" max="15360" width="9.109375" style="34"/>
    <col min="15361" max="15362" width="1.88671875" style="34" customWidth="1"/>
    <col min="15363" max="15363" width="29.109375" style="34" customWidth="1"/>
    <col min="15364" max="15364" width="6.5546875" style="34" customWidth="1"/>
    <col min="15365" max="15365" width="12.44140625" style="34" customWidth="1"/>
    <col min="15366" max="15366" width="0.88671875" style="34" customWidth="1"/>
    <col min="15367" max="15367" width="13.5546875" style="34" bestFit="1" customWidth="1"/>
    <col min="15368" max="15368" width="0.88671875" style="34" customWidth="1"/>
    <col min="15369" max="15369" width="13.44140625" style="34" customWidth="1"/>
    <col min="15370" max="15370" width="0.5546875" style="34" customWidth="1"/>
    <col min="15371" max="15371" width="13.44140625" style="34" customWidth="1"/>
    <col min="15372" max="15372" width="0.88671875" style="34" customWidth="1"/>
    <col min="15373" max="15373" width="13.5546875" style="34" customWidth="1"/>
    <col min="15374" max="15374" width="1.109375" style="34" customWidth="1"/>
    <col min="15375" max="15375" width="15.109375" style="34" customWidth="1"/>
    <col min="15376" max="15376" width="1" style="34" customWidth="1"/>
    <col min="15377" max="15377" width="14.44140625" style="34" customWidth="1"/>
    <col min="15378" max="15378" width="1" style="34" customWidth="1"/>
    <col min="15379" max="15379" width="13.5546875" style="34" customWidth="1"/>
    <col min="15380" max="15380" width="0.5546875" style="34" customWidth="1"/>
    <col min="15381" max="15381" width="12.88671875" style="34" customWidth="1"/>
    <col min="15382" max="15382" width="0.88671875" style="34" customWidth="1"/>
    <col min="15383" max="15383" width="12.5546875" style="34" customWidth="1"/>
    <col min="15384" max="15384" width="0.5546875" style="34" customWidth="1"/>
    <col min="15385" max="15385" width="13.5546875" style="34" customWidth="1"/>
    <col min="15386" max="15386" width="0.5546875" style="34" customWidth="1"/>
    <col min="15387" max="15387" width="12.88671875" style="34" bestFit="1" customWidth="1"/>
    <col min="15388" max="15388" width="16.44140625" style="34" bestFit="1" customWidth="1"/>
    <col min="15389" max="15389" width="11.44140625" style="34" bestFit="1" customWidth="1"/>
    <col min="15390" max="15616" width="9.109375" style="34"/>
    <col min="15617" max="15618" width="1.88671875" style="34" customWidth="1"/>
    <col min="15619" max="15619" width="29.109375" style="34" customWidth="1"/>
    <col min="15620" max="15620" width="6.5546875" style="34" customWidth="1"/>
    <col min="15621" max="15621" width="12.44140625" style="34" customWidth="1"/>
    <col min="15622" max="15622" width="0.88671875" style="34" customWidth="1"/>
    <col min="15623" max="15623" width="13.5546875" style="34" bestFit="1" customWidth="1"/>
    <col min="15624" max="15624" width="0.88671875" style="34" customWidth="1"/>
    <col min="15625" max="15625" width="13.44140625" style="34" customWidth="1"/>
    <col min="15626" max="15626" width="0.5546875" style="34" customWidth="1"/>
    <col min="15627" max="15627" width="13.44140625" style="34" customWidth="1"/>
    <col min="15628" max="15628" width="0.88671875" style="34" customWidth="1"/>
    <col min="15629" max="15629" width="13.5546875" style="34" customWidth="1"/>
    <col min="15630" max="15630" width="1.109375" style="34" customWidth="1"/>
    <col min="15631" max="15631" width="15.109375" style="34" customWidth="1"/>
    <col min="15632" max="15632" width="1" style="34" customWidth="1"/>
    <col min="15633" max="15633" width="14.44140625" style="34" customWidth="1"/>
    <col min="15634" max="15634" width="1" style="34" customWidth="1"/>
    <col min="15635" max="15635" width="13.5546875" style="34" customWidth="1"/>
    <col min="15636" max="15636" width="0.5546875" style="34" customWidth="1"/>
    <col min="15637" max="15637" width="12.88671875" style="34" customWidth="1"/>
    <col min="15638" max="15638" width="0.88671875" style="34" customWidth="1"/>
    <col min="15639" max="15639" width="12.5546875" style="34" customWidth="1"/>
    <col min="15640" max="15640" width="0.5546875" style="34" customWidth="1"/>
    <col min="15641" max="15641" width="13.5546875" style="34" customWidth="1"/>
    <col min="15642" max="15642" width="0.5546875" style="34" customWidth="1"/>
    <col min="15643" max="15643" width="12.88671875" style="34" bestFit="1" customWidth="1"/>
    <col min="15644" max="15644" width="16.44140625" style="34" bestFit="1" customWidth="1"/>
    <col min="15645" max="15645" width="11.44140625" style="34" bestFit="1" customWidth="1"/>
    <col min="15646" max="15872" width="9.109375" style="34"/>
    <col min="15873" max="15874" width="1.88671875" style="34" customWidth="1"/>
    <col min="15875" max="15875" width="29.109375" style="34" customWidth="1"/>
    <col min="15876" max="15876" width="6.5546875" style="34" customWidth="1"/>
    <col min="15877" max="15877" width="12.44140625" style="34" customWidth="1"/>
    <col min="15878" max="15878" width="0.88671875" style="34" customWidth="1"/>
    <col min="15879" max="15879" width="13.5546875" style="34" bestFit="1" customWidth="1"/>
    <col min="15880" max="15880" width="0.88671875" style="34" customWidth="1"/>
    <col min="15881" max="15881" width="13.44140625" style="34" customWidth="1"/>
    <col min="15882" max="15882" width="0.5546875" style="34" customWidth="1"/>
    <col min="15883" max="15883" width="13.44140625" style="34" customWidth="1"/>
    <col min="15884" max="15884" width="0.88671875" style="34" customWidth="1"/>
    <col min="15885" max="15885" width="13.5546875" style="34" customWidth="1"/>
    <col min="15886" max="15886" width="1.109375" style="34" customWidth="1"/>
    <col min="15887" max="15887" width="15.109375" style="34" customWidth="1"/>
    <col min="15888" max="15888" width="1" style="34" customWidth="1"/>
    <col min="15889" max="15889" width="14.44140625" style="34" customWidth="1"/>
    <col min="15890" max="15890" width="1" style="34" customWidth="1"/>
    <col min="15891" max="15891" width="13.5546875" style="34" customWidth="1"/>
    <col min="15892" max="15892" width="0.5546875" style="34" customWidth="1"/>
    <col min="15893" max="15893" width="12.88671875" style="34" customWidth="1"/>
    <col min="15894" max="15894" width="0.88671875" style="34" customWidth="1"/>
    <col min="15895" max="15895" width="12.5546875" style="34" customWidth="1"/>
    <col min="15896" max="15896" width="0.5546875" style="34" customWidth="1"/>
    <col min="15897" max="15897" width="13.5546875" style="34" customWidth="1"/>
    <col min="15898" max="15898" width="0.5546875" style="34" customWidth="1"/>
    <col min="15899" max="15899" width="12.88671875" style="34" bestFit="1" customWidth="1"/>
    <col min="15900" max="15900" width="16.44140625" style="34" bestFit="1" customWidth="1"/>
    <col min="15901" max="15901" width="11.44140625" style="34" bestFit="1" customWidth="1"/>
    <col min="15902" max="16128" width="9.109375" style="34"/>
    <col min="16129" max="16130" width="1.88671875" style="34" customWidth="1"/>
    <col min="16131" max="16131" width="29.109375" style="34" customWidth="1"/>
    <col min="16132" max="16132" width="6.5546875" style="34" customWidth="1"/>
    <col min="16133" max="16133" width="12.44140625" style="34" customWidth="1"/>
    <col min="16134" max="16134" width="0.88671875" style="34" customWidth="1"/>
    <col min="16135" max="16135" width="13.5546875" style="34" bestFit="1" customWidth="1"/>
    <col min="16136" max="16136" width="0.88671875" style="34" customWidth="1"/>
    <col min="16137" max="16137" width="13.44140625" style="34" customWidth="1"/>
    <col min="16138" max="16138" width="0.5546875" style="34" customWidth="1"/>
    <col min="16139" max="16139" width="13.44140625" style="34" customWidth="1"/>
    <col min="16140" max="16140" width="0.88671875" style="34" customWidth="1"/>
    <col min="16141" max="16141" width="13.5546875" style="34" customWidth="1"/>
    <col min="16142" max="16142" width="1.109375" style="34" customWidth="1"/>
    <col min="16143" max="16143" width="15.109375" style="34" customWidth="1"/>
    <col min="16144" max="16144" width="1" style="34" customWidth="1"/>
    <col min="16145" max="16145" width="14.44140625" style="34" customWidth="1"/>
    <col min="16146" max="16146" width="1" style="34" customWidth="1"/>
    <col min="16147" max="16147" width="13.5546875" style="34" customWidth="1"/>
    <col min="16148" max="16148" width="0.5546875" style="34" customWidth="1"/>
    <col min="16149" max="16149" width="12.88671875" style="34" customWidth="1"/>
    <col min="16150" max="16150" width="0.88671875" style="34" customWidth="1"/>
    <col min="16151" max="16151" width="12.5546875" style="34" customWidth="1"/>
    <col min="16152" max="16152" width="0.5546875" style="34" customWidth="1"/>
    <col min="16153" max="16153" width="13.5546875" style="34" customWidth="1"/>
    <col min="16154" max="16154" width="0.5546875" style="34" customWidth="1"/>
    <col min="16155" max="16155" width="12.88671875" style="34" bestFit="1" customWidth="1"/>
    <col min="16156" max="16156" width="16.44140625" style="34" bestFit="1" customWidth="1"/>
    <col min="16157" max="16157" width="11.44140625" style="34" bestFit="1" customWidth="1"/>
    <col min="16158" max="16381" width="9.109375" style="34"/>
    <col min="16382" max="16384" width="9.109375" style="34" customWidth="1"/>
  </cols>
  <sheetData>
    <row r="1" spans="1:27" ht="22.2">
      <c r="A1" s="161" t="s">
        <v>22</v>
      </c>
      <c r="X1" s="163"/>
      <c r="Y1" s="163"/>
      <c r="Z1" s="164" t="s">
        <v>76</v>
      </c>
      <c r="AA1" s="51"/>
    </row>
    <row r="2" spans="1:27" ht="22.2">
      <c r="A2" s="161" t="s">
        <v>38</v>
      </c>
      <c r="X2" s="163"/>
      <c r="Y2" s="163"/>
      <c r="Z2" s="164" t="s">
        <v>77</v>
      </c>
      <c r="AA2" s="51"/>
    </row>
    <row r="3" spans="1:27" ht="22.2">
      <c r="A3" s="162" t="s">
        <v>224</v>
      </c>
      <c r="B3" s="106"/>
      <c r="C3" s="106"/>
      <c r="D3" s="106"/>
      <c r="E3" s="107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51"/>
    </row>
    <row r="4" spans="1:27" ht="12" customHeight="1">
      <c r="A4" s="162"/>
      <c r="B4" s="106"/>
      <c r="C4" s="106"/>
      <c r="D4" s="106"/>
      <c r="E4" s="107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51"/>
    </row>
    <row r="5" spans="1:27" ht="21" customHeight="1">
      <c r="D5" s="222"/>
      <c r="E5" s="222"/>
      <c r="F5" s="325" t="s">
        <v>71</v>
      </c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  <c r="U5" s="325"/>
      <c r="V5" s="325"/>
      <c r="W5" s="325"/>
      <c r="X5" s="325"/>
      <c r="Y5" s="325"/>
      <c r="Z5" s="325"/>
      <c r="AA5" s="51"/>
    </row>
    <row r="6" spans="1:27" ht="21" customHeight="1">
      <c r="D6" s="222"/>
      <c r="E6" s="222"/>
      <c r="F6" s="319" t="s">
        <v>13</v>
      </c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  <c r="Z6" s="319"/>
      <c r="AA6" s="51"/>
    </row>
    <row r="7" spans="1:27" ht="21" customHeight="1">
      <c r="D7" s="222"/>
      <c r="E7" s="222"/>
      <c r="F7" s="319" t="s">
        <v>194</v>
      </c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222"/>
      <c r="X7" s="222"/>
      <c r="Y7" s="222"/>
      <c r="Z7" s="222"/>
      <c r="AA7" s="51"/>
    </row>
    <row r="8" spans="1:27" ht="21" customHeight="1">
      <c r="D8" s="88"/>
      <c r="E8" s="222"/>
      <c r="G8" s="222"/>
      <c r="H8" s="92"/>
      <c r="I8" s="92"/>
      <c r="J8" s="92"/>
      <c r="K8" s="92"/>
      <c r="O8" s="90"/>
      <c r="P8" s="326" t="s">
        <v>37</v>
      </c>
      <c r="Q8" s="326"/>
      <c r="R8" s="326"/>
      <c r="S8" s="326"/>
      <c r="T8" s="326"/>
      <c r="U8" s="33"/>
      <c r="V8" s="33"/>
      <c r="W8" s="90"/>
      <c r="X8" s="108"/>
      <c r="Y8" s="109"/>
      <c r="Z8" s="109"/>
      <c r="AA8" s="51"/>
    </row>
    <row r="9" spans="1:27" ht="21" customHeight="1">
      <c r="D9" s="88"/>
      <c r="E9" s="222"/>
      <c r="G9" s="88"/>
      <c r="H9" s="91"/>
      <c r="I9" s="91"/>
      <c r="J9" s="258" t="s">
        <v>170</v>
      </c>
      <c r="K9" s="91"/>
      <c r="L9" s="91"/>
      <c r="M9" s="91"/>
      <c r="N9" s="91"/>
      <c r="O9" s="91"/>
      <c r="P9" s="327" t="s">
        <v>40</v>
      </c>
      <c r="Q9" s="327"/>
      <c r="R9" s="327"/>
      <c r="S9" s="89"/>
      <c r="T9" s="89"/>
      <c r="U9" s="92"/>
      <c r="W9" s="91"/>
      <c r="X9" s="90"/>
      <c r="Y9" s="109"/>
      <c r="AA9" s="51"/>
    </row>
    <row r="10" spans="1:27" ht="21" customHeight="1">
      <c r="D10" s="88"/>
      <c r="E10" s="222"/>
      <c r="F10" s="168"/>
      <c r="G10" s="258"/>
      <c r="H10" s="258"/>
      <c r="I10" s="91"/>
      <c r="J10" s="259" t="s">
        <v>149</v>
      </c>
      <c r="K10" s="91"/>
      <c r="L10" s="324" t="s">
        <v>14</v>
      </c>
      <c r="M10" s="324"/>
      <c r="N10" s="324"/>
      <c r="O10" s="91"/>
      <c r="P10" s="258" t="s">
        <v>145</v>
      </c>
      <c r="Q10" s="90"/>
      <c r="R10" s="166" t="s">
        <v>148</v>
      </c>
      <c r="S10" s="90"/>
      <c r="T10" s="258" t="s">
        <v>41</v>
      </c>
      <c r="U10" s="90"/>
      <c r="V10" s="258" t="s">
        <v>140</v>
      </c>
      <c r="W10" s="260"/>
      <c r="X10" s="166" t="s">
        <v>141</v>
      </c>
      <c r="Y10" s="109"/>
      <c r="Z10" s="222"/>
      <c r="AA10" s="51"/>
    </row>
    <row r="11" spans="1:27" ht="21" customHeight="1">
      <c r="D11" s="88"/>
      <c r="E11" s="222"/>
      <c r="F11" s="173" t="s">
        <v>153</v>
      </c>
      <c r="G11" s="258"/>
      <c r="H11" s="259" t="s">
        <v>170</v>
      </c>
      <c r="I11" s="91"/>
      <c r="J11" s="259" t="s">
        <v>150</v>
      </c>
      <c r="K11" s="91"/>
      <c r="L11" s="261" t="s">
        <v>88</v>
      </c>
      <c r="M11" s="259"/>
      <c r="N11" s="259"/>
      <c r="O11" s="91"/>
      <c r="P11" s="259" t="s">
        <v>146</v>
      </c>
      <c r="Q11" s="90"/>
      <c r="R11" s="166" t="s">
        <v>137</v>
      </c>
      <c r="S11" s="90"/>
      <c r="T11" s="258" t="s">
        <v>138</v>
      </c>
      <c r="U11" s="90"/>
      <c r="V11" s="258" t="s">
        <v>142</v>
      </c>
      <c r="W11" s="259"/>
      <c r="X11" s="166" t="s">
        <v>39</v>
      </c>
      <c r="Y11" s="109"/>
      <c r="Z11" s="222"/>
      <c r="AA11" s="51"/>
    </row>
    <row r="12" spans="1:27" ht="21" customHeight="1">
      <c r="D12" s="223" t="s">
        <v>24</v>
      </c>
      <c r="E12" s="222"/>
      <c r="F12" s="174" t="s">
        <v>154</v>
      </c>
      <c r="G12" s="258"/>
      <c r="H12" s="262" t="s">
        <v>42</v>
      </c>
      <c r="I12" s="90"/>
      <c r="J12" s="262" t="s">
        <v>151</v>
      </c>
      <c r="K12" s="90"/>
      <c r="L12" s="262" t="s">
        <v>89</v>
      </c>
      <c r="M12" s="258"/>
      <c r="N12" s="262" t="s">
        <v>128</v>
      </c>
      <c r="O12" s="90"/>
      <c r="P12" s="262" t="s">
        <v>147</v>
      </c>
      <c r="Q12" s="90"/>
      <c r="R12" s="167" t="s">
        <v>129</v>
      </c>
      <c r="S12" s="90"/>
      <c r="T12" s="262" t="s">
        <v>139</v>
      </c>
      <c r="U12" s="90"/>
      <c r="V12" s="262" t="s">
        <v>143</v>
      </c>
      <c r="W12" s="259"/>
      <c r="X12" s="167" t="s">
        <v>144</v>
      </c>
      <c r="Y12" s="109"/>
      <c r="Z12" s="223" t="s">
        <v>41</v>
      </c>
      <c r="AA12" s="51"/>
    </row>
    <row r="13" spans="1:27" ht="21" customHeight="1">
      <c r="A13" s="128" t="s">
        <v>85</v>
      </c>
      <c r="C13" s="93"/>
      <c r="D13" s="140"/>
      <c r="E13" s="222"/>
      <c r="F13" s="96">
        <v>238796</v>
      </c>
      <c r="G13" s="1"/>
      <c r="H13" s="96">
        <v>80963</v>
      </c>
      <c r="I13" s="94"/>
      <c r="J13" s="4" t="s">
        <v>81</v>
      </c>
      <c r="K13" s="94"/>
      <c r="L13" s="96">
        <v>11250</v>
      </c>
      <c r="M13" s="96"/>
      <c r="N13" s="96">
        <v>-315526</v>
      </c>
      <c r="O13" s="96"/>
      <c r="P13" s="96">
        <v>-1321</v>
      </c>
      <c r="Q13" s="96"/>
      <c r="R13" s="96">
        <v>500</v>
      </c>
      <c r="S13" s="96"/>
      <c r="T13" s="96">
        <f>SUM(P13:R13)</f>
        <v>-821</v>
      </c>
      <c r="U13" s="96"/>
      <c r="V13" s="96">
        <f>SUM(F13,H13,J13,L13,N13,T13)</f>
        <v>14662</v>
      </c>
      <c r="W13" s="45"/>
      <c r="X13" s="96">
        <v>-11248</v>
      </c>
      <c r="Y13" s="96"/>
      <c r="Z13" s="96">
        <f>SUM(V13,X13)</f>
        <v>3414</v>
      </c>
      <c r="AA13" s="51"/>
    </row>
    <row r="14" spans="1:27" ht="21" customHeight="1">
      <c r="A14" s="129" t="s">
        <v>83</v>
      </c>
      <c r="B14" s="263"/>
      <c r="C14" s="93"/>
      <c r="D14" s="140">
        <v>6.3</v>
      </c>
      <c r="E14" s="222"/>
      <c r="F14" s="121" t="s">
        <v>81</v>
      </c>
      <c r="G14" s="114"/>
      <c r="H14" s="121" t="s">
        <v>81</v>
      </c>
      <c r="I14" s="113"/>
      <c r="J14" s="122">
        <v>-226</v>
      </c>
      <c r="K14" s="264"/>
      <c r="L14" s="121" t="s">
        <v>81</v>
      </c>
      <c r="M14" s="265"/>
      <c r="N14" s="122">
        <v>-13710</v>
      </c>
      <c r="O14" s="264"/>
      <c r="P14" s="122">
        <v>980</v>
      </c>
      <c r="Q14" s="264"/>
      <c r="R14" s="121" t="s">
        <v>81</v>
      </c>
      <c r="S14" s="264"/>
      <c r="T14" s="132">
        <f>SUM(P14:R14)</f>
        <v>980</v>
      </c>
      <c r="U14" s="264"/>
      <c r="V14" s="122">
        <f>SUM(T14,F14,H14,J14,L14,N14)</f>
        <v>-12956</v>
      </c>
      <c r="W14" s="265"/>
      <c r="X14" s="122">
        <v>11248</v>
      </c>
      <c r="Y14" s="265"/>
      <c r="Z14" s="122">
        <f>SUM(X14,V14)</f>
        <v>-1708</v>
      </c>
      <c r="AA14" s="51"/>
    </row>
    <row r="15" spans="1:27" ht="21" customHeight="1">
      <c r="A15" s="128" t="s">
        <v>86</v>
      </c>
      <c r="B15" s="263"/>
      <c r="C15" s="93"/>
      <c r="D15" s="140"/>
      <c r="E15" s="222"/>
      <c r="F15" s="96">
        <f>SUM(F13:F14)</f>
        <v>238796</v>
      </c>
      <c r="G15" s="114"/>
      <c r="H15" s="96">
        <f>SUM(H13:H14)</f>
        <v>80963</v>
      </c>
      <c r="I15" s="113"/>
      <c r="J15" s="96">
        <f>SUM(J13:J14)</f>
        <v>-226</v>
      </c>
      <c r="K15" s="113"/>
      <c r="L15" s="96">
        <f>SUM(L13:L14)</f>
        <v>11250</v>
      </c>
      <c r="M15" s="116"/>
      <c r="N15" s="96">
        <f>SUM(N13:N14)</f>
        <v>-329236</v>
      </c>
      <c r="O15" s="113"/>
      <c r="P15" s="96">
        <f>SUM(P13:P14)</f>
        <v>-341</v>
      </c>
      <c r="Q15" s="113"/>
      <c r="R15" s="96">
        <f>SUM(R13:R14)</f>
        <v>500</v>
      </c>
      <c r="S15" s="113"/>
      <c r="T15" s="96">
        <f>SUM(T13:T14)</f>
        <v>159</v>
      </c>
      <c r="U15" s="113"/>
      <c r="V15" s="96">
        <f>SUM(V13:V14)</f>
        <v>1706</v>
      </c>
      <c r="W15" s="116"/>
      <c r="X15" s="110" t="s">
        <v>81</v>
      </c>
      <c r="Y15" s="116"/>
      <c r="Z15" s="96">
        <f>SUM(Z13:Z14)</f>
        <v>1706</v>
      </c>
      <c r="AA15" s="177">
        <f>+Z15-'BS (T)'!F101</f>
        <v>0</v>
      </c>
    </row>
    <row r="16" spans="1:27" ht="21" customHeight="1">
      <c r="A16" s="127" t="s">
        <v>82</v>
      </c>
      <c r="C16" s="93"/>
      <c r="D16" s="140"/>
      <c r="E16" s="222"/>
      <c r="F16" s="113"/>
      <c r="G16" s="114"/>
      <c r="H16" s="113"/>
      <c r="I16" s="113"/>
      <c r="J16" s="113"/>
      <c r="K16" s="113"/>
      <c r="L16" s="113"/>
      <c r="M16" s="117"/>
      <c r="N16" s="117"/>
      <c r="O16" s="117"/>
      <c r="P16" s="117"/>
      <c r="Q16" s="117"/>
      <c r="R16" s="117"/>
      <c r="S16" s="117"/>
      <c r="T16" s="117"/>
      <c r="U16" s="117"/>
      <c r="V16" s="113"/>
      <c r="W16" s="117"/>
      <c r="X16" s="113"/>
      <c r="Y16" s="117"/>
      <c r="Z16" s="113"/>
      <c r="AA16" s="51"/>
    </row>
    <row r="17" spans="1:28" ht="21" customHeight="1">
      <c r="A17" s="169" t="s">
        <v>126</v>
      </c>
      <c r="B17" s="93"/>
      <c r="D17" s="140">
        <v>25</v>
      </c>
      <c r="E17" s="222"/>
      <c r="F17" s="96">
        <v>98701</v>
      </c>
      <c r="G17" s="113"/>
      <c r="H17" s="110">
        <v>-86858</v>
      </c>
      <c r="I17" s="113"/>
      <c r="J17" s="120" t="s">
        <v>81</v>
      </c>
      <c r="K17" s="113"/>
      <c r="L17" s="120" t="s">
        <v>81</v>
      </c>
      <c r="M17" s="116"/>
      <c r="N17" s="120" t="s">
        <v>81</v>
      </c>
      <c r="O17" s="117"/>
      <c r="P17" s="120" t="s">
        <v>81</v>
      </c>
      <c r="Q17" s="117"/>
      <c r="R17" s="120" t="s">
        <v>81</v>
      </c>
      <c r="S17" s="117"/>
      <c r="T17" s="120" t="s">
        <v>81</v>
      </c>
      <c r="U17" s="117"/>
      <c r="V17" s="96">
        <f>SUM(T17,F17,H17,J17,L17,N17)</f>
        <v>11843</v>
      </c>
      <c r="W17" s="116"/>
      <c r="X17" s="120" t="s">
        <v>81</v>
      </c>
      <c r="Y17" s="116"/>
      <c r="Z17" s="96">
        <f t="shared" ref="Z17:Z21" si="0">SUM(X17,V17)</f>
        <v>11843</v>
      </c>
      <c r="AA17" s="51"/>
    </row>
    <row r="18" spans="1:28" ht="21" customHeight="1">
      <c r="A18" s="266" t="s">
        <v>87</v>
      </c>
      <c r="C18" s="93"/>
      <c r="D18" s="165"/>
      <c r="E18" s="222"/>
      <c r="F18" s="141">
        <f>SUM(F17:F17)</f>
        <v>98701</v>
      </c>
      <c r="G18" s="114"/>
      <c r="H18" s="141">
        <f>SUM(H17:H17)</f>
        <v>-86858</v>
      </c>
      <c r="I18" s="113"/>
      <c r="J18" s="145" t="s">
        <v>81</v>
      </c>
      <c r="K18" s="113"/>
      <c r="L18" s="145" t="s">
        <v>81</v>
      </c>
      <c r="M18" s="116"/>
      <c r="N18" s="145" t="s">
        <v>81</v>
      </c>
      <c r="O18" s="117"/>
      <c r="P18" s="145" t="s">
        <v>81</v>
      </c>
      <c r="Q18" s="117"/>
      <c r="R18" s="179" t="s">
        <v>81</v>
      </c>
      <c r="S18" s="176"/>
      <c r="T18" s="179" t="s">
        <v>81</v>
      </c>
      <c r="U18" s="117"/>
      <c r="V18" s="141">
        <f>SUM(V17:V17)</f>
        <v>11843</v>
      </c>
      <c r="W18" s="116"/>
      <c r="X18" s="179" t="s">
        <v>81</v>
      </c>
      <c r="Y18" s="116"/>
      <c r="Z18" s="141">
        <f>SUM(Z17:Z17)</f>
        <v>11843</v>
      </c>
      <c r="AA18" s="51"/>
    </row>
    <row r="19" spans="1:28" ht="21" customHeight="1">
      <c r="A19" s="128" t="s">
        <v>121</v>
      </c>
      <c r="C19" s="93"/>
      <c r="D19" s="165"/>
      <c r="E19" s="222"/>
      <c r="F19" s="117"/>
      <c r="G19" s="114"/>
      <c r="H19" s="117"/>
      <c r="I19" s="113"/>
      <c r="J19" s="117"/>
      <c r="K19" s="113"/>
      <c r="L19" s="117"/>
      <c r="M19" s="116"/>
      <c r="N19" s="113"/>
      <c r="O19" s="117"/>
      <c r="P19" s="117"/>
      <c r="Q19" s="117"/>
      <c r="R19" s="117"/>
      <c r="S19" s="117"/>
      <c r="T19" s="117"/>
      <c r="U19" s="117"/>
      <c r="V19" s="113"/>
      <c r="W19" s="116"/>
      <c r="X19" s="117"/>
      <c r="Y19" s="116"/>
      <c r="Z19" s="113"/>
      <c r="AA19" s="51"/>
    </row>
    <row r="20" spans="1:28" ht="21" customHeight="1">
      <c r="A20" s="260" t="s">
        <v>157</v>
      </c>
      <c r="C20" s="93"/>
      <c r="D20" s="140"/>
      <c r="E20" s="222"/>
      <c r="F20" s="120" t="s">
        <v>81</v>
      </c>
      <c r="G20" s="114"/>
      <c r="H20" s="120" t="s">
        <v>81</v>
      </c>
      <c r="I20" s="113"/>
      <c r="J20" s="120" t="s">
        <v>81</v>
      </c>
      <c r="K20" s="113"/>
      <c r="L20" s="120" t="s">
        <v>81</v>
      </c>
      <c r="M20" s="116"/>
      <c r="N20" s="57">
        <f>+'PL (T) (9M)'!E60</f>
        <v>-50165</v>
      </c>
      <c r="O20" s="176"/>
      <c r="P20" s="178" t="s">
        <v>81</v>
      </c>
      <c r="Q20" s="176"/>
      <c r="R20" s="178" t="s">
        <v>81</v>
      </c>
      <c r="S20" s="176"/>
      <c r="T20" s="178" t="s">
        <v>81</v>
      </c>
      <c r="U20" s="176"/>
      <c r="V20" s="57">
        <f>SUM(T20,F20,H20,J20,L20,N20)</f>
        <v>-50165</v>
      </c>
      <c r="W20" s="116"/>
      <c r="X20" s="120" t="s">
        <v>81</v>
      </c>
      <c r="Y20" s="177"/>
      <c r="Z20" s="57">
        <f t="shared" si="0"/>
        <v>-50165</v>
      </c>
      <c r="AA20" s="57">
        <f>+Z20-'PL (T) (9M)'!E62</f>
        <v>0</v>
      </c>
      <c r="AB20" s="267"/>
    </row>
    <row r="21" spans="1:28" ht="21" customHeight="1">
      <c r="A21" s="260" t="s">
        <v>152</v>
      </c>
      <c r="C21" s="93"/>
      <c r="D21" s="140"/>
      <c r="E21" s="222"/>
      <c r="F21" s="121" t="s">
        <v>81</v>
      </c>
      <c r="G21" s="114"/>
      <c r="H21" s="121" t="s">
        <v>81</v>
      </c>
      <c r="I21" s="113"/>
      <c r="J21" s="121" t="s">
        <v>81</v>
      </c>
      <c r="K21" s="113"/>
      <c r="L21" s="121" t="s">
        <v>81</v>
      </c>
      <c r="M21" s="116"/>
      <c r="N21" s="115">
        <f>+'PL (T) (9M)'!E52</f>
        <v>1157</v>
      </c>
      <c r="O21" s="176"/>
      <c r="P21" s="132">
        <f>+'PL (T) (9M)'!E47</f>
        <v>854</v>
      </c>
      <c r="Q21" s="176"/>
      <c r="R21" s="132">
        <f>+'PL (T) (9M)'!E46</f>
        <v>41</v>
      </c>
      <c r="S21" s="113"/>
      <c r="T21" s="132">
        <f>SUM(P21,R21)</f>
        <v>895</v>
      </c>
      <c r="U21" s="176"/>
      <c r="V21" s="132">
        <f>SUM(T21,F21,H21,J21,L21,N21)</f>
        <v>2052</v>
      </c>
      <c r="W21" s="117"/>
      <c r="X21" s="121" t="s">
        <v>81</v>
      </c>
      <c r="Y21" s="177"/>
      <c r="Z21" s="132">
        <f t="shared" si="0"/>
        <v>2052</v>
      </c>
      <c r="AA21" s="57">
        <f>+Z21-'PL (T) (9M)'!E55</f>
        <v>0</v>
      </c>
      <c r="AB21" s="267"/>
    </row>
    <row r="22" spans="1:28" ht="21" customHeight="1">
      <c r="A22" s="128" t="s">
        <v>127</v>
      </c>
      <c r="C22" s="93"/>
      <c r="D22" s="140"/>
      <c r="E22" s="222"/>
      <c r="F22" s="178" t="s">
        <v>81</v>
      </c>
      <c r="G22" s="178"/>
      <c r="H22" s="178" t="s">
        <v>81</v>
      </c>
      <c r="I22" s="176"/>
      <c r="J22" s="178" t="s">
        <v>81</v>
      </c>
      <c r="K22" s="176"/>
      <c r="L22" s="178" t="s">
        <v>81</v>
      </c>
      <c r="M22" s="116"/>
      <c r="N22" s="57">
        <f>SUM(N20:N21)</f>
        <v>-49008</v>
      </c>
      <c r="O22" s="176"/>
      <c r="P22" s="96">
        <f>SUM(P20:P21)</f>
        <v>854</v>
      </c>
      <c r="Q22" s="176"/>
      <c r="R22" s="96">
        <f>SUM(R20:R21)</f>
        <v>41</v>
      </c>
      <c r="S22" s="176"/>
      <c r="T22" s="96">
        <f>SUM(T20:T21)</f>
        <v>895</v>
      </c>
      <c r="U22" s="176"/>
      <c r="V22" s="57">
        <f>SUM(V20:V21)</f>
        <v>-48113</v>
      </c>
      <c r="W22" s="117"/>
      <c r="X22" s="178" t="s">
        <v>81</v>
      </c>
      <c r="Y22" s="177"/>
      <c r="Z22" s="57">
        <f>SUM(Z20:Z21)</f>
        <v>-48113</v>
      </c>
      <c r="AA22" s="267"/>
      <c r="AB22" s="267"/>
    </row>
    <row r="23" spans="1:28" ht="21" customHeight="1" thickBot="1">
      <c r="A23" s="87" t="s">
        <v>225</v>
      </c>
      <c r="C23" s="93"/>
      <c r="D23" s="140"/>
      <c r="E23" s="222"/>
      <c r="F23" s="118">
        <f>SUM(F15,F18,F22)</f>
        <v>337497</v>
      </c>
      <c r="G23" s="114"/>
      <c r="H23" s="100">
        <f>SUM(H15,H18,H22)</f>
        <v>-5895</v>
      </c>
      <c r="I23" s="113"/>
      <c r="J23" s="100">
        <f>SUM(J15,J18,J22)</f>
        <v>-226</v>
      </c>
      <c r="K23" s="113"/>
      <c r="L23" s="118">
        <f>SUM(L15,L18,L22)</f>
        <v>11250</v>
      </c>
      <c r="M23" s="116"/>
      <c r="N23" s="56">
        <f>SUM(N15,N18,N22)</f>
        <v>-378244</v>
      </c>
      <c r="O23" s="113">
        <v>0</v>
      </c>
      <c r="P23" s="56">
        <f>SUM(P15,P18,P22)</f>
        <v>513</v>
      </c>
      <c r="Q23" s="113"/>
      <c r="R23" s="100">
        <f>SUM(R15,R18,R22)</f>
        <v>541</v>
      </c>
      <c r="S23" s="113"/>
      <c r="T23" s="56">
        <f>SUM(T15,T18,T22)</f>
        <v>1054</v>
      </c>
      <c r="U23" s="113"/>
      <c r="V23" s="100">
        <f>SUM(V15,V18,V22)</f>
        <v>-34564</v>
      </c>
      <c r="W23" s="113">
        <f>SUM(W16:W20)</f>
        <v>0</v>
      </c>
      <c r="X23" s="56" t="s">
        <v>81</v>
      </c>
      <c r="Y23" s="116"/>
      <c r="Z23" s="100">
        <f>SUM(Z15,Z18,Z22)</f>
        <v>-34564</v>
      </c>
      <c r="AA23" s="57">
        <f>+Z23-'BS (T)'!D101</f>
        <v>0</v>
      </c>
      <c r="AB23" s="268"/>
    </row>
    <row r="24" spans="1:28" ht="9" customHeight="1" thickTop="1">
      <c r="D24" s="183"/>
      <c r="E24" s="222"/>
      <c r="F24" s="114"/>
      <c r="G24" s="114"/>
      <c r="H24" s="114"/>
      <c r="I24" s="114"/>
      <c r="J24" s="119"/>
      <c r="K24" s="114"/>
      <c r="L24" s="114"/>
      <c r="M24" s="114"/>
      <c r="N24" s="114"/>
      <c r="O24" s="114"/>
      <c r="P24" s="119"/>
      <c r="Q24" s="114"/>
      <c r="R24" s="119"/>
      <c r="S24" s="114"/>
      <c r="T24" s="114"/>
      <c r="U24" s="114"/>
      <c r="V24" s="114"/>
      <c r="W24" s="114"/>
      <c r="X24" s="114"/>
      <c r="Y24" s="116"/>
      <c r="Z24" s="114"/>
      <c r="AA24" s="51"/>
    </row>
    <row r="25" spans="1:28" ht="21" customHeight="1">
      <c r="A25" s="95" t="s">
        <v>172</v>
      </c>
      <c r="C25" s="93"/>
      <c r="D25" s="140"/>
      <c r="E25" s="222"/>
      <c r="F25" s="96">
        <v>225000</v>
      </c>
      <c r="G25" s="114"/>
      <c r="H25" s="96">
        <v>80963</v>
      </c>
      <c r="I25" s="113"/>
      <c r="J25" s="96">
        <v>23102</v>
      </c>
      <c r="K25" s="264"/>
      <c r="L25" s="96">
        <v>11250</v>
      </c>
      <c r="M25" s="265"/>
      <c r="N25" s="57">
        <v>-96440</v>
      </c>
      <c r="O25" s="264"/>
      <c r="P25" s="57">
        <v>-6633</v>
      </c>
      <c r="Q25" s="264"/>
      <c r="R25" s="96">
        <v>564</v>
      </c>
      <c r="S25" s="113"/>
      <c r="T25" s="57">
        <f>SUM(P25,R25)</f>
        <v>-6069</v>
      </c>
      <c r="U25" s="113"/>
      <c r="V25" s="96">
        <f>SUM(T25,F25,H25,J25,L25,N25)</f>
        <v>237806</v>
      </c>
      <c r="W25" s="117"/>
      <c r="X25" s="57">
        <v>-21899</v>
      </c>
      <c r="Y25" s="117"/>
      <c r="Z25" s="96">
        <f>SUM(V25,X25)</f>
        <v>215907</v>
      </c>
      <c r="AA25" s="51"/>
    </row>
    <row r="26" spans="1:28" ht="21" customHeight="1">
      <c r="A26" s="129" t="s">
        <v>83</v>
      </c>
      <c r="C26" s="93"/>
      <c r="D26" s="140">
        <v>6.3</v>
      </c>
      <c r="E26" s="222"/>
      <c r="F26" s="121" t="s">
        <v>81</v>
      </c>
      <c r="G26" s="114"/>
      <c r="H26" s="121" t="s">
        <v>81</v>
      </c>
      <c r="I26" s="113"/>
      <c r="J26" s="132">
        <f>+J27-J25</f>
        <v>-1167</v>
      </c>
      <c r="K26" s="264"/>
      <c r="L26" s="121" t="s">
        <v>81</v>
      </c>
      <c r="M26" s="265"/>
      <c r="N26" s="122">
        <f>+N27-N25</f>
        <v>-2386</v>
      </c>
      <c r="O26" s="264"/>
      <c r="P26" s="122">
        <f>+P27-P25</f>
        <v>-1995</v>
      </c>
      <c r="Q26" s="264"/>
      <c r="R26" s="121" t="s">
        <v>81</v>
      </c>
      <c r="S26" s="113"/>
      <c r="T26" s="132">
        <f>SUM(P26:R26)</f>
        <v>-1995</v>
      </c>
      <c r="U26" s="113"/>
      <c r="V26" s="122">
        <f>SUM(T26,F26,H26,J26,L26,N26)</f>
        <v>-5548</v>
      </c>
      <c r="W26" s="117"/>
      <c r="X26" s="122">
        <f>+X27-X25</f>
        <v>5103</v>
      </c>
      <c r="Y26" s="117"/>
      <c r="Z26" s="122">
        <f>SUM(X26,V26)</f>
        <v>-445</v>
      </c>
      <c r="AA26" s="51"/>
    </row>
    <row r="27" spans="1:28" ht="21" customHeight="1">
      <c r="A27" s="128" t="s">
        <v>84</v>
      </c>
      <c r="C27" s="93"/>
      <c r="D27" s="140"/>
      <c r="E27" s="222"/>
      <c r="F27" s="96">
        <f>SUM(F25:F26)</f>
        <v>225000</v>
      </c>
      <c r="G27" s="114"/>
      <c r="H27" s="96">
        <f>SUM(H25:H26)</f>
        <v>80963</v>
      </c>
      <c r="I27" s="113"/>
      <c r="J27" s="96">
        <v>21935</v>
      </c>
      <c r="K27" s="264"/>
      <c r="L27" s="96">
        <f>SUM(L25:L26)</f>
        <v>11250</v>
      </c>
      <c r="M27" s="265"/>
      <c r="N27" s="57">
        <v>-98826</v>
      </c>
      <c r="O27" s="264"/>
      <c r="P27" s="57">
        <v>-8628</v>
      </c>
      <c r="Q27" s="264"/>
      <c r="R27" s="96">
        <f>SUM(R25:R26)</f>
        <v>564</v>
      </c>
      <c r="S27" s="113"/>
      <c r="T27" s="57">
        <f>SUM(P27,R27)</f>
        <v>-8064</v>
      </c>
      <c r="U27" s="113"/>
      <c r="V27" s="96">
        <f>SUM(T27,F27,H27,J27,L27,N27)</f>
        <v>232258</v>
      </c>
      <c r="W27" s="117"/>
      <c r="X27" s="57">
        <v>-16796</v>
      </c>
      <c r="Y27" s="117"/>
      <c r="Z27" s="96">
        <f>SUM(X27,V27)</f>
        <v>215462</v>
      </c>
      <c r="AA27" s="51"/>
    </row>
    <row r="28" spans="1:28" ht="21" customHeight="1">
      <c r="A28" s="127" t="s">
        <v>82</v>
      </c>
      <c r="C28" s="93"/>
      <c r="D28" s="140"/>
      <c r="E28" s="222"/>
      <c r="F28" s="113"/>
      <c r="G28" s="114"/>
      <c r="H28" s="113"/>
      <c r="I28" s="113"/>
      <c r="J28" s="113"/>
      <c r="K28" s="113"/>
      <c r="L28" s="113"/>
      <c r="M28" s="116"/>
      <c r="N28" s="117"/>
      <c r="O28" s="117"/>
      <c r="P28" s="117"/>
      <c r="Q28" s="117"/>
      <c r="R28" s="117"/>
      <c r="S28" s="117"/>
      <c r="T28" s="117"/>
      <c r="U28" s="117"/>
      <c r="V28" s="113"/>
      <c r="W28" s="116"/>
      <c r="X28" s="113"/>
      <c r="Y28" s="116"/>
      <c r="Z28" s="113"/>
      <c r="AA28" s="51"/>
    </row>
    <row r="29" spans="1:28" ht="21" customHeight="1">
      <c r="A29" s="169" t="s">
        <v>126</v>
      </c>
      <c r="B29" s="93"/>
      <c r="D29" s="140">
        <v>25</v>
      </c>
      <c r="E29" s="222"/>
      <c r="F29" s="96">
        <v>13796</v>
      </c>
      <c r="G29" s="113"/>
      <c r="H29" s="123" t="s">
        <v>81</v>
      </c>
      <c r="I29" s="113"/>
      <c r="J29" s="123" t="s">
        <v>81</v>
      </c>
      <c r="K29" s="113"/>
      <c r="L29" s="123" t="s">
        <v>81</v>
      </c>
      <c r="M29" s="116"/>
      <c r="N29" s="123" t="s">
        <v>81</v>
      </c>
      <c r="O29" s="117"/>
      <c r="P29" s="123" t="s">
        <v>81</v>
      </c>
      <c r="Q29" s="117"/>
      <c r="R29" s="123" t="s">
        <v>81</v>
      </c>
      <c r="S29" s="117"/>
      <c r="T29" s="123" t="s">
        <v>81</v>
      </c>
      <c r="U29" s="117"/>
      <c r="V29" s="96">
        <f>SUM(T29,F29,H29,J29,L29,N29)</f>
        <v>13796</v>
      </c>
      <c r="W29" s="116"/>
      <c r="X29" s="123" t="s">
        <v>81</v>
      </c>
      <c r="Y29" s="116"/>
      <c r="Z29" s="96">
        <f t="shared" ref="Z29:Z31" si="1">SUM(X29,V29)</f>
        <v>13796</v>
      </c>
      <c r="AA29" s="51"/>
    </row>
    <row r="30" spans="1:28" ht="21" customHeight="1">
      <c r="A30" s="34" t="s">
        <v>171</v>
      </c>
      <c r="B30" s="93"/>
      <c r="D30" s="165"/>
      <c r="E30" s="222"/>
      <c r="F30" s="120" t="s">
        <v>81</v>
      </c>
      <c r="G30" s="114"/>
      <c r="H30" s="123" t="s">
        <v>81</v>
      </c>
      <c r="I30" s="113"/>
      <c r="J30" s="96">
        <v>38560</v>
      </c>
      <c r="K30" s="113"/>
      <c r="L30" s="123" t="s">
        <v>81</v>
      </c>
      <c r="M30" s="116"/>
      <c r="N30" s="123" t="s">
        <v>81</v>
      </c>
      <c r="O30" s="117"/>
      <c r="P30" s="123" t="s">
        <v>81</v>
      </c>
      <c r="Q30" s="117"/>
      <c r="R30" s="123" t="s">
        <v>81</v>
      </c>
      <c r="S30" s="117"/>
      <c r="T30" s="123" t="s">
        <v>81</v>
      </c>
      <c r="U30" s="117"/>
      <c r="V30" s="96">
        <f>SUM(T30,F30,H30,J30,L30,N30)</f>
        <v>38560</v>
      </c>
      <c r="W30" s="117"/>
      <c r="X30" s="57">
        <v>-31093</v>
      </c>
      <c r="Y30" s="116"/>
      <c r="Z30" s="96">
        <f t="shared" si="1"/>
        <v>7467</v>
      </c>
      <c r="AA30" s="94"/>
    </row>
    <row r="31" spans="1:28" ht="21" customHeight="1">
      <c r="A31" s="34" t="s">
        <v>213</v>
      </c>
      <c r="B31" s="93"/>
      <c r="D31" s="165" t="s">
        <v>212</v>
      </c>
      <c r="E31" s="311"/>
      <c r="F31" s="120" t="s">
        <v>81</v>
      </c>
      <c r="G31" s="114"/>
      <c r="H31" s="123" t="s">
        <v>81</v>
      </c>
      <c r="I31" s="113"/>
      <c r="J31" s="96">
        <v>-62066</v>
      </c>
      <c r="K31" s="113"/>
      <c r="L31" s="123" t="s">
        <v>81</v>
      </c>
      <c r="M31" s="116"/>
      <c r="N31" s="182" t="s">
        <v>81</v>
      </c>
      <c r="O31" s="117"/>
      <c r="P31" s="123" t="s">
        <v>81</v>
      </c>
      <c r="Q31" s="117"/>
      <c r="R31" s="123" t="s">
        <v>81</v>
      </c>
      <c r="S31" s="117"/>
      <c r="T31" s="123" t="s">
        <v>81</v>
      </c>
      <c r="U31" s="117"/>
      <c r="V31" s="96">
        <f>SUM(T31,F31,H31,J31,L31,N31)</f>
        <v>-62066</v>
      </c>
      <c r="W31" s="116"/>
      <c r="X31" s="122">
        <v>53274</v>
      </c>
      <c r="Y31" s="116"/>
      <c r="Z31" s="96">
        <f t="shared" si="1"/>
        <v>-8792</v>
      </c>
      <c r="AA31" s="94"/>
    </row>
    <row r="32" spans="1:28" ht="21" customHeight="1">
      <c r="A32" s="266" t="s">
        <v>87</v>
      </c>
      <c r="C32" s="93"/>
      <c r="D32" s="165"/>
      <c r="E32" s="222"/>
      <c r="F32" s="141">
        <f>SUM(F29:F31)</f>
        <v>13796</v>
      </c>
      <c r="G32" s="114"/>
      <c r="H32" s="145" t="s">
        <v>81</v>
      </c>
      <c r="I32" s="113"/>
      <c r="J32" s="141">
        <f>SUM(J29:J31)</f>
        <v>-23506</v>
      </c>
      <c r="K32" s="113"/>
      <c r="L32" s="145" t="s">
        <v>81</v>
      </c>
      <c r="M32" s="116"/>
      <c r="N32" s="122" t="s">
        <v>81</v>
      </c>
      <c r="O32" s="117"/>
      <c r="P32" s="145" t="s">
        <v>81</v>
      </c>
      <c r="Q32" s="117"/>
      <c r="R32" s="145" t="s">
        <v>81</v>
      </c>
      <c r="S32" s="117"/>
      <c r="T32" s="131" t="s">
        <v>81</v>
      </c>
      <c r="U32" s="117"/>
      <c r="V32" s="141">
        <f>SUM(V29:V31)</f>
        <v>-9710</v>
      </c>
      <c r="W32" s="116"/>
      <c r="X32" s="131">
        <f>SUM(X29:X31)</f>
        <v>22181</v>
      </c>
      <c r="Y32" s="116"/>
      <c r="Z32" s="131">
        <f>SUM(Z29:Z31)</f>
        <v>12471</v>
      </c>
      <c r="AA32" s="51"/>
    </row>
    <row r="33" spans="1:28" ht="21" customHeight="1">
      <c r="A33" s="128" t="s">
        <v>121</v>
      </c>
      <c r="C33" s="93"/>
      <c r="D33" s="165"/>
      <c r="E33" s="222"/>
      <c r="F33" s="114"/>
      <c r="G33" s="114"/>
      <c r="H33" s="123"/>
      <c r="I33" s="113"/>
      <c r="J33" s="123"/>
      <c r="K33" s="113"/>
      <c r="L33" s="123"/>
      <c r="M33" s="116"/>
      <c r="N33" s="57"/>
      <c r="O33" s="117"/>
      <c r="P33" s="123"/>
      <c r="Q33" s="117"/>
      <c r="R33" s="123"/>
      <c r="S33" s="117"/>
      <c r="T33" s="57"/>
      <c r="U33" s="117"/>
      <c r="V33" s="123"/>
      <c r="W33" s="116"/>
      <c r="X33" s="123"/>
      <c r="Y33" s="116"/>
      <c r="Z33" s="120"/>
      <c r="AA33" s="51"/>
    </row>
    <row r="34" spans="1:28" ht="21" customHeight="1">
      <c r="A34" s="260" t="s">
        <v>157</v>
      </c>
      <c r="C34" s="93"/>
      <c r="D34" s="140"/>
      <c r="E34" s="222"/>
      <c r="F34" s="120" t="s">
        <v>81</v>
      </c>
      <c r="G34" s="114"/>
      <c r="H34" s="120" t="s">
        <v>81</v>
      </c>
      <c r="I34" s="113"/>
      <c r="J34" s="120" t="s">
        <v>81</v>
      </c>
      <c r="K34" s="113"/>
      <c r="L34" s="120" t="s">
        <v>81</v>
      </c>
      <c r="M34" s="116"/>
      <c r="N34" s="57">
        <f>+'PL (T) (9M)'!G60</f>
        <v>-152734</v>
      </c>
      <c r="O34" s="117"/>
      <c r="P34" s="120" t="s">
        <v>81</v>
      </c>
      <c r="Q34" s="117"/>
      <c r="R34" s="120" t="s">
        <v>81</v>
      </c>
      <c r="S34" s="117"/>
      <c r="T34" s="114" t="s">
        <v>81</v>
      </c>
      <c r="U34" s="117"/>
      <c r="V34" s="57">
        <f>SUM(T34,F34,H34,J34,L34,N34)</f>
        <v>-152734</v>
      </c>
      <c r="W34" s="116"/>
      <c r="X34" s="57">
        <f>+'PL (T) (9M)'!G61</f>
        <v>-4444</v>
      </c>
      <c r="Y34" s="116"/>
      <c r="Z34" s="57">
        <f>SUM(X34,V34)</f>
        <v>-157178</v>
      </c>
      <c r="AA34" s="57">
        <f>+Z34-'PL (T) (9M)'!G62</f>
        <v>0</v>
      </c>
      <c r="AB34" s="45"/>
    </row>
    <row r="35" spans="1:28" ht="21" customHeight="1">
      <c r="A35" s="260" t="s">
        <v>152</v>
      </c>
      <c r="C35" s="93"/>
      <c r="D35" s="140"/>
      <c r="E35" s="222"/>
      <c r="F35" s="120" t="s">
        <v>81</v>
      </c>
      <c r="G35" s="114"/>
      <c r="H35" s="120" t="s">
        <v>81</v>
      </c>
      <c r="I35" s="113"/>
      <c r="J35" s="110" t="s">
        <v>81</v>
      </c>
      <c r="K35" s="113"/>
      <c r="L35" s="121" t="s">
        <v>81</v>
      </c>
      <c r="N35" s="122">
        <v>-373</v>
      </c>
      <c r="P35" s="132">
        <v>-2872</v>
      </c>
      <c r="R35" s="134">
        <f>+'PL (T) (9M)'!G46</f>
        <v>-45</v>
      </c>
      <c r="T35" s="132">
        <f>SUM(P35,R35)</f>
        <v>-2917</v>
      </c>
      <c r="V35" s="132">
        <f>SUM(T35,F35,H35,J35,L35,N35)</f>
        <v>-3290</v>
      </c>
      <c r="X35" s="316">
        <v>-941</v>
      </c>
      <c r="Z35" s="132">
        <f>SUM(X35,V35)</f>
        <v>-4231</v>
      </c>
      <c r="AA35" s="269">
        <f>+Z35-'PL (T) (9M)'!G55</f>
        <v>0</v>
      </c>
      <c r="AB35" s="268"/>
    </row>
    <row r="36" spans="1:28" ht="21" customHeight="1">
      <c r="A36" s="128" t="s">
        <v>127</v>
      </c>
      <c r="D36" s="184"/>
      <c r="E36" s="102"/>
      <c r="F36" s="145" t="s">
        <v>81</v>
      </c>
      <c r="G36" s="222"/>
      <c r="H36" s="145" t="s">
        <v>81</v>
      </c>
      <c r="I36" s="90"/>
      <c r="J36" s="135" t="s">
        <v>81</v>
      </c>
      <c r="K36" s="90"/>
      <c r="L36" s="145" t="s">
        <v>81</v>
      </c>
      <c r="M36" s="90"/>
      <c r="N36" s="144">
        <f>SUM(N34:N35)</f>
        <v>-153107</v>
      </c>
      <c r="O36" s="90"/>
      <c r="P36" s="96">
        <f>SUM(P34:P35)</f>
        <v>-2872</v>
      </c>
      <c r="Q36" s="90"/>
      <c r="R36" s="144">
        <f>SUM(R34:R35)</f>
        <v>-45</v>
      </c>
      <c r="S36" s="90"/>
      <c r="T36" s="122">
        <f>SUM(T34:T35)</f>
        <v>-2917</v>
      </c>
      <c r="U36" s="90"/>
      <c r="V36" s="57">
        <f>SUM(V34:V35)</f>
        <v>-156024</v>
      </c>
      <c r="W36" s="90"/>
      <c r="X36" s="57">
        <f>SUM(X34:X35)</f>
        <v>-5385</v>
      </c>
      <c r="Y36" s="109"/>
      <c r="Z36" s="57">
        <f>SUM(Z34:Z35)</f>
        <v>-161409</v>
      </c>
      <c r="AA36" s="251"/>
    </row>
    <row r="37" spans="1:28" ht="21" customHeight="1" thickBot="1">
      <c r="A37" s="87" t="s">
        <v>226</v>
      </c>
      <c r="D37" s="270"/>
      <c r="F37" s="100">
        <f>SUM(F27,F32,F36)</f>
        <v>238796</v>
      </c>
      <c r="G37" s="114"/>
      <c r="H37" s="100">
        <f>SUM(H27,H32,H36)</f>
        <v>80963</v>
      </c>
      <c r="I37" s="113"/>
      <c r="J37" s="100">
        <f>SUM(J27,J32,J36)</f>
        <v>-1571</v>
      </c>
      <c r="K37" s="113"/>
      <c r="L37" s="100">
        <f>SUM(L27,L32,L36)</f>
        <v>11250</v>
      </c>
      <c r="M37" s="116"/>
      <c r="N37" s="100">
        <f>SUM(N27,N32,N36)</f>
        <v>-251933</v>
      </c>
      <c r="O37" s="113"/>
      <c r="P37" s="146">
        <f>SUM(P27,P32,P36)</f>
        <v>-11500</v>
      </c>
      <c r="Q37" s="113"/>
      <c r="R37" s="100">
        <f>SUM(R27,R32,R36)</f>
        <v>519</v>
      </c>
      <c r="S37" s="113"/>
      <c r="T37" s="100">
        <f>SUM(T27,T32,T36)</f>
        <v>-10981</v>
      </c>
      <c r="U37" s="113"/>
      <c r="V37" s="56">
        <f>SUM(V27,V32,V36)</f>
        <v>66524</v>
      </c>
      <c r="W37" s="116"/>
      <c r="X37" s="56">
        <f>SUM(X27,X32,X36)</f>
        <v>0</v>
      </c>
      <c r="Y37" s="116"/>
      <c r="Z37" s="56">
        <f>SUM(Z27,Z32,Z36)</f>
        <v>66524</v>
      </c>
    </row>
    <row r="38" spans="1:28" ht="21" customHeight="1" thickTop="1">
      <c r="A38" s="87"/>
    </row>
    <row r="39" spans="1:28" ht="21" customHeight="1">
      <c r="A39" s="87"/>
    </row>
    <row r="40" spans="1:28" ht="21" customHeight="1">
      <c r="A40" s="87"/>
    </row>
    <row r="41" spans="1:28" ht="21" customHeight="1">
      <c r="E41" s="34"/>
      <c r="F41" s="93" t="s">
        <v>106</v>
      </c>
      <c r="G41" s="24" t="s">
        <v>74</v>
      </c>
      <c r="L41" s="260"/>
      <c r="T41" s="45"/>
      <c r="U41" s="93" t="s">
        <v>106</v>
      </c>
      <c r="V41" s="24" t="s">
        <v>74</v>
      </c>
    </row>
  </sheetData>
  <mergeCells count="6">
    <mergeCell ref="L10:N10"/>
    <mergeCell ref="F5:Z5"/>
    <mergeCell ref="F6:Z6"/>
    <mergeCell ref="P8:T8"/>
    <mergeCell ref="P9:R9"/>
    <mergeCell ref="F7:V7"/>
  </mergeCells>
  <pageMargins left="0.70866141732283472" right="0.11811023622047245" top="0.78740157480314965" bottom="0.59055118110236227" header="0.39370078740157483" footer="0.39370078740157483"/>
  <pageSetup paperSize="9" scale="57" firstPageNumber="12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">
    <pageSetUpPr fitToPage="1"/>
  </sheetPr>
  <dimension ref="A1:V37"/>
  <sheetViews>
    <sheetView view="pageBreakPreview" topLeftCell="E28" zoomScale="115" zoomScaleNormal="120" zoomScaleSheetLayoutView="115" workbookViewId="0">
      <selection activeCell="G64" sqref="G64"/>
    </sheetView>
  </sheetViews>
  <sheetFormatPr defaultRowHeight="19.8"/>
  <cols>
    <col min="1" max="1" width="60.109375" style="34" customWidth="1"/>
    <col min="2" max="2" width="9.6640625" style="34" customWidth="1"/>
    <col min="3" max="3" width="1.33203125" style="3" customWidth="1"/>
    <col min="4" max="4" width="18.88671875" style="34" customWidth="1"/>
    <col min="5" max="5" width="1.33203125" style="34" customWidth="1"/>
    <col min="6" max="6" width="18.6640625" style="34" customWidth="1"/>
    <col min="7" max="7" width="1.33203125" style="34" customWidth="1"/>
    <col min="8" max="8" width="18.6640625" style="34" customWidth="1"/>
    <col min="9" max="9" width="1.33203125" style="34" customWidth="1"/>
    <col min="10" max="10" width="18.6640625" style="34" customWidth="1"/>
    <col min="11" max="11" width="1.33203125" style="34" customWidth="1"/>
    <col min="12" max="12" width="27.5546875" style="34" customWidth="1"/>
    <col min="13" max="13" width="1.33203125" style="34" customWidth="1"/>
    <col min="14" max="14" width="18.6640625" style="34" customWidth="1"/>
    <col min="15" max="15" width="2.44140625" style="34" customWidth="1"/>
    <col min="16" max="16" width="9" style="34" bestFit="1" customWidth="1"/>
    <col min="17" max="17" width="13.109375" style="34" bestFit="1" customWidth="1"/>
    <col min="18" max="18" width="18.109375" style="34" bestFit="1" customWidth="1"/>
    <col min="19" max="19" width="11.44140625" style="34" bestFit="1" customWidth="1"/>
    <col min="20" max="250" width="9.109375" style="34"/>
    <col min="251" max="252" width="1.88671875" style="34" customWidth="1"/>
    <col min="253" max="253" width="33.44140625" style="34" customWidth="1"/>
    <col min="254" max="254" width="9.44140625" style="34" customWidth="1"/>
    <col min="255" max="255" width="13.5546875" style="34" customWidth="1"/>
    <col min="256" max="256" width="0.88671875" style="34" customWidth="1"/>
    <col min="257" max="257" width="13.5546875" style="34" customWidth="1"/>
    <col min="258" max="258" width="0.88671875" style="34" customWidth="1"/>
    <col min="259" max="259" width="13.44140625" style="34" customWidth="1"/>
    <col min="260" max="260" width="0.5546875" style="34" customWidth="1"/>
    <col min="261" max="261" width="13.5546875" style="34" customWidth="1"/>
    <col min="262" max="262" width="0.88671875" style="34" customWidth="1"/>
    <col min="263" max="263" width="15.109375" style="34" customWidth="1"/>
    <col min="264" max="264" width="1.109375" style="34" customWidth="1"/>
    <col min="265" max="265" width="14.88671875" style="34" customWidth="1"/>
    <col min="266" max="266" width="1" style="34" customWidth="1"/>
    <col min="267" max="267" width="14.44140625" style="34" customWidth="1"/>
    <col min="268" max="268" width="0.5546875" style="34" customWidth="1"/>
    <col min="269" max="269" width="12.88671875" style="34" customWidth="1"/>
    <col min="270" max="270" width="0.88671875" style="34" customWidth="1"/>
    <col min="271" max="271" width="14.44140625" style="34" customWidth="1"/>
    <col min="272" max="272" width="0.5546875" style="34" customWidth="1"/>
    <col min="273" max="273" width="12.88671875" style="34" bestFit="1" customWidth="1"/>
    <col min="274" max="274" width="16.44140625" style="34" bestFit="1" customWidth="1"/>
    <col min="275" max="275" width="11.44140625" style="34" bestFit="1" customWidth="1"/>
    <col min="276" max="506" width="9.109375" style="34"/>
    <col min="507" max="508" width="1.88671875" style="34" customWidth="1"/>
    <col min="509" max="509" width="33.44140625" style="34" customWidth="1"/>
    <col min="510" max="510" width="9.44140625" style="34" customWidth="1"/>
    <col min="511" max="511" width="13.5546875" style="34" customWidth="1"/>
    <col min="512" max="512" width="0.88671875" style="34" customWidth="1"/>
    <col min="513" max="513" width="13.5546875" style="34" customWidth="1"/>
    <col min="514" max="514" width="0.88671875" style="34" customWidth="1"/>
    <col min="515" max="515" width="13.44140625" style="34" customWidth="1"/>
    <col min="516" max="516" width="0.5546875" style="34" customWidth="1"/>
    <col min="517" max="517" width="13.5546875" style="34" customWidth="1"/>
    <col min="518" max="518" width="0.88671875" style="34" customWidth="1"/>
    <col min="519" max="519" width="15.109375" style="34" customWidth="1"/>
    <col min="520" max="520" width="1.109375" style="34" customWidth="1"/>
    <col min="521" max="521" width="14.88671875" style="34" customWidth="1"/>
    <col min="522" max="522" width="1" style="34" customWidth="1"/>
    <col min="523" max="523" width="14.44140625" style="34" customWidth="1"/>
    <col min="524" max="524" width="0.5546875" style="34" customWidth="1"/>
    <col min="525" max="525" width="12.88671875" style="34" customWidth="1"/>
    <col min="526" max="526" width="0.88671875" style="34" customWidth="1"/>
    <col min="527" max="527" width="14.44140625" style="34" customWidth="1"/>
    <col min="528" max="528" width="0.5546875" style="34" customWidth="1"/>
    <col min="529" max="529" width="12.88671875" style="34" bestFit="1" customWidth="1"/>
    <col min="530" max="530" width="16.44140625" style="34" bestFit="1" customWidth="1"/>
    <col min="531" max="531" width="11.44140625" style="34" bestFit="1" customWidth="1"/>
    <col min="532" max="762" width="9.109375" style="34"/>
    <col min="763" max="764" width="1.88671875" style="34" customWidth="1"/>
    <col min="765" max="765" width="33.44140625" style="34" customWidth="1"/>
    <col min="766" max="766" width="9.44140625" style="34" customWidth="1"/>
    <col min="767" max="767" width="13.5546875" style="34" customWidth="1"/>
    <col min="768" max="768" width="0.88671875" style="34" customWidth="1"/>
    <col min="769" max="769" width="13.5546875" style="34" customWidth="1"/>
    <col min="770" max="770" width="0.88671875" style="34" customWidth="1"/>
    <col min="771" max="771" width="13.44140625" style="34" customWidth="1"/>
    <col min="772" max="772" width="0.5546875" style="34" customWidth="1"/>
    <col min="773" max="773" width="13.5546875" style="34" customWidth="1"/>
    <col min="774" max="774" width="0.88671875" style="34" customWidth="1"/>
    <col min="775" max="775" width="15.109375" style="34" customWidth="1"/>
    <col min="776" max="776" width="1.109375" style="34" customWidth="1"/>
    <col min="777" max="777" width="14.88671875" style="34" customWidth="1"/>
    <col min="778" max="778" width="1" style="34" customWidth="1"/>
    <col min="779" max="779" width="14.44140625" style="34" customWidth="1"/>
    <col min="780" max="780" width="0.5546875" style="34" customWidth="1"/>
    <col min="781" max="781" width="12.88671875" style="34" customWidth="1"/>
    <col min="782" max="782" width="0.88671875" style="34" customWidth="1"/>
    <col min="783" max="783" width="14.44140625" style="34" customWidth="1"/>
    <col min="784" max="784" width="0.5546875" style="34" customWidth="1"/>
    <col min="785" max="785" width="12.88671875" style="34" bestFit="1" customWidth="1"/>
    <col min="786" max="786" width="16.44140625" style="34" bestFit="1" customWidth="1"/>
    <col min="787" max="787" width="11.44140625" style="34" bestFit="1" customWidth="1"/>
    <col min="788" max="1018" width="9.109375" style="34"/>
    <col min="1019" max="1020" width="1.88671875" style="34" customWidth="1"/>
    <col min="1021" max="1021" width="33.44140625" style="34" customWidth="1"/>
    <col min="1022" max="1022" width="9.44140625" style="34" customWidth="1"/>
    <col min="1023" max="1023" width="13.5546875" style="34" customWidth="1"/>
    <col min="1024" max="1024" width="0.88671875" style="34" customWidth="1"/>
    <col min="1025" max="1025" width="13.5546875" style="34" customWidth="1"/>
    <col min="1026" max="1026" width="0.88671875" style="34" customWidth="1"/>
    <col min="1027" max="1027" width="13.44140625" style="34" customWidth="1"/>
    <col min="1028" max="1028" width="0.5546875" style="34" customWidth="1"/>
    <col min="1029" max="1029" width="13.5546875" style="34" customWidth="1"/>
    <col min="1030" max="1030" width="0.88671875" style="34" customWidth="1"/>
    <col min="1031" max="1031" width="15.109375" style="34" customWidth="1"/>
    <col min="1032" max="1032" width="1.109375" style="34" customWidth="1"/>
    <col min="1033" max="1033" width="14.88671875" style="34" customWidth="1"/>
    <col min="1034" max="1034" width="1" style="34" customWidth="1"/>
    <col min="1035" max="1035" width="14.44140625" style="34" customWidth="1"/>
    <col min="1036" max="1036" width="0.5546875" style="34" customWidth="1"/>
    <col min="1037" max="1037" width="12.88671875" style="34" customWidth="1"/>
    <col min="1038" max="1038" width="0.88671875" style="34" customWidth="1"/>
    <col min="1039" max="1039" width="14.44140625" style="34" customWidth="1"/>
    <col min="1040" max="1040" width="0.5546875" style="34" customWidth="1"/>
    <col min="1041" max="1041" width="12.88671875" style="34" bestFit="1" customWidth="1"/>
    <col min="1042" max="1042" width="16.44140625" style="34" bestFit="1" customWidth="1"/>
    <col min="1043" max="1043" width="11.44140625" style="34" bestFit="1" customWidth="1"/>
    <col min="1044" max="1274" width="9.109375" style="34"/>
    <col min="1275" max="1276" width="1.88671875" style="34" customWidth="1"/>
    <col min="1277" max="1277" width="33.44140625" style="34" customWidth="1"/>
    <col min="1278" max="1278" width="9.44140625" style="34" customWidth="1"/>
    <col min="1279" max="1279" width="13.5546875" style="34" customWidth="1"/>
    <col min="1280" max="1280" width="0.88671875" style="34" customWidth="1"/>
    <col min="1281" max="1281" width="13.5546875" style="34" customWidth="1"/>
    <col min="1282" max="1282" width="0.88671875" style="34" customWidth="1"/>
    <col min="1283" max="1283" width="13.44140625" style="34" customWidth="1"/>
    <col min="1284" max="1284" width="0.5546875" style="34" customWidth="1"/>
    <col min="1285" max="1285" width="13.5546875" style="34" customWidth="1"/>
    <col min="1286" max="1286" width="0.88671875" style="34" customWidth="1"/>
    <col min="1287" max="1287" width="15.109375" style="34" customWidth="1"/>
    <col min="1288" max="1288" width="1.109375" style="34" customWidth="1"/>
    <col min="1289" max="1289" width="14.88671875" style="34" customWidth="1"/>
    <col min="1290" max="1290" width="1" style="34" customWidth="1"/>
    <col min="1291" max="1291" width="14.44140625" style="34" customWidth="1"/>
    <col min="1292" max="1292" width="0.5546875" style="34" customWidth="1"/>
    <col min="1293" max="1293" width="12.88671875" style="34" customWidth="1"/>
    <col min="1294" max="1294" width="0.88671875" style="34" customWidth="1"/>
    <col min="1295" max="1295" width="14.44140625" style="34" customWidth="1"/>
    <col min="1296" max="1296" width="0.5546875" style="34" customWidth="1"/>
    <col min="1297" max="1297" width="12.88671875" style="34" bestFit="1" customWidth="1"/>
    <col min="1298" max="1298" width="16.44140625" style="34" bestFit="1" customWidth="1"/>
    <col min="1299" max="1299" width="11.44140625" style="34" bestFit="1" customWidth="1"/>
    <col min="1300" max="1530" width="9.109375" style="34"/>
    <col min="1531" max="1532" width="1.88671875" style="34" customWidth="1"/>
    <col min="1533" max="1533" width="33.44140625" style="34" customWidth="1"/>
    <col min="1534" max="1534" width="9.44140625" style="34" customWidth="1"/>
    <col min="1535" max="1535" width="13.5546875" style="34" customWidth="1"/>
    <col min="1536" max="1536" width="0.88671875" style="34" customWidth="1"/>
    <col min="1537" max="1537" width="13.5546875" style="34" customWidth="1"/>
    <col min="1538" max="1538" width="0.88671875" style="34" customWidth="1"/>
    <col min="1539" max="1539" width="13.44140625" style="34" customWidth="1"/>
    <col min="1540" max="1540" width="0.5546875" style="34" customWidth="1"/>
    <col min="1541" max="1541" width="13.5546875" style="34" customWidth="1"/>
    <col min="1542" max="1542" width="0.88671875" style="34" customWidth="1"/>
    <col min="1543" max="1543" width="15.109375" style="34" customWidth="1"/>
    <col min="1544" max="1544" width="1.109375" style="34" customWidth="1"/>
    <col min="1545" max="1545" width="14.88671875" style="34" customWidth="1"/>
    <col min="1546" max="1546" width="1" style="34" customWidth="1"/>
    <col min="1547" max="1547" width="14.44140625" style="34" customWidth="1"/>
    <col min="1548" max="1548" width="0.5546875" style="34" customWidth="1"/>
    <col min="1549" max="1549" width="12.88671875" style="34" customWidth="1"/>
    <col min="1550" max="1550" width="0.88671875" style="34" customWidth="1"/>
    <col min="1551" max="1551" width="14.44140625" style="34" customWidth="1"/>
    <col min="1552" max="1552" width="0.5546875" style="34" customWidth="1"/>
    <col min="1553" max="1553" width="12.88671875" style="34" bestFit="1" customWidth="1"/>
    <col min="1554" max="1554" width="16.44140625" style="34" bestFit="1" customWidth="1"/>
    <col min="1555" max="1555" width="11.44140625" style="34" bestFit="1" customWidth="1"/>
    <col min="1556" max="1786" width="9.109375" style="34"/>
    <col min="1787" max="1788" width="1.88671875" style="34" customWidth="1"/>
    <col min="1789" max="1789" width="33.44140625" style="34" customWidth="1"/>
    <col min="1790" max="1790" width="9.44140625" style="34" customWidth="1"/>
    <col min="1791" max="1791" width="13.5546875" style="34" customWidth="1"/>
    <col min="1792" max="1792" width="0.88671875" style="34" customWidth="1"/>
    <col min="1793" max="1793" width="13.5546875" style="34" customWidth="1"/>
    <col min="1794" max="1794" width="0.88671875" style="34" customWidth="1"/>
    <col min="1795" max="1795" width="13.44140625" style="34" customWidth="1"/>
    <col min="1796" max="1796" width="0.5546875" style="34" customWidth="1"/>
    <col min="1797" max="1797" width="13.5546875" style="34" customWidth="1"/>
    <col min="1798" max="1798" width="0.88671875" style="34" customWidth="1"/>
    <col min="1799" max="1799" width="15.109375" style="34" customWidth="1"/>
    <col min="1800" max="1800" width="1.109375" style="34" customWidth="1"/>
    <col min="1801" max="1801" width="14.88671875" style="34" customWidth="1"/>
    <col min="1802" max="1802" width="1" style="34" customWidth="1"/>
    <col min="1803" max="1803" width="14.44140625" style="34" customWidth="1"/>
    <col min="1804" max="1804" width="0.5546875" style="34" customWidth="1"/>
    <col min="1805" max="1805" width="12.88671875" style="34" customWidth="1"/>
    <col min="1806" max="1806" width="0.88671875" style="34" customWidth="1"/>
    <col min="1807" max="1807" width="14.44140625" style="34" customWidth="1"/>
    <col min="1808" max="1808" width="0.5546875" style="34" customWidth="1"/>
    <col min="1809" max="1809" width="12.88671875" style="34" bestFit="1" customWidth="1"/>
    <col min="1810" max="1810" width="16.44140625" style="34" bestFit="1" customWidth="1"/>
    <col min="1811" max="1811" width="11.44140625" style="34" bestFit="1" customWidth="1"/>
    <col min="1812" max="2042" width="9.109375" style="34"/>
    <col min="2043" max="2044" width="1.88671875" style="34" customWidth="1"/>
    <col min="2045" max="2045" width="33.44140625" style="34" customWidth="1"/>
    <col min="2046" max="2046" width="9.44140625" style="34" customWidth="1"/>
    <col min="2047" max="2047" width="13.5546875" style="34" customWidth="1"/>
    <col min="2048" max="2048" width="0.88671875" style="34" customWidth="1"/>
    <col min="2049" max="2049" width="13.5546875" style="34" customWidth="1"/>
    <col min="2050" max="2050" width="0.88671875" style="34" customWidth="1"/>
    <col min="2051" max="2051" width="13.44140625" style="34" customWidth="1"/>
    <col min="2052" max="2052" width="0.5546875" style="34" customWidth="1"/>
    <col min="2053" max="2053" width="13.5546875" style="34" customWidth="1"/>
    <col min="2054" max="2054" width="0.88671875" style="34" customWidth="1"/>
    <col min="2055" max="2055" width="15.109375" style="34" customWidth="1"/>
    <col min="2056" max="2056" width="1.109375" style="34" customWidth="1"/>
    <col min="2057" max="2057" width="14.88671875" style="34" customWidth="1"/>
    <col min="2058" max="2058" width="1" style="34" customWidth="1"/>
    <col min="2059" max="2059" width="14.44140625" style="34" customWidth="1"/>
    <col min="2060" max="2060" width="0.5546875" style="34" customWidth="1"/>
    <col min="2061" max="2061" width="12.88671875" style="34" customWidth="1"/>
    <col min="2062" max="2062" width="0.88671875" style="34" customWidth="1"/>
    <col min="2063" max="2063" width="14.44140625" style="34" customWidth="1"/>
    <col min="2064" max="2064" width="0.5546875" style="34" customWidth="1"/>
    <col min="2065" max="2065" width="12.88671875" style="34" bestFit="1" customWidth="1"/>
    <col min="2066" max="2066" width="16.44140625" style="34" bestFit="1" customWidth="1"/>
    <col min="2067" max="2067" width="11.44140625" style="34" bestFit="1" customWidth="1"/>
    <col min="2068" max="2298" width="9.109375" style="34"/>
    <col min="2299" max="2300" width="1.88671875" style="34" customWidth="1"/>
    <col min="2301" max="2301" width="33.44140625" style="34" customWidth="1"/>
    <col min="2302" max="2302" width="9.44140625" style="34" customWidth="1"/>
    <col min="2303" max="2303" width="13.5546875" style="34" customWidth="1"/>
    <col min="2304" max="2304" width="0.88671875" style="34" customWidth="1"/>
    <col min="2305" max="2305" width="13.5546875" style="34" customWidth="1"/>
    <col min="2306" max="2306" width="0.88671875" style="34" customWidth="1"/>
    <col min="2307" max="2307" width="13.44140625" style="34" customWidth="1"/>
    <col min="2308" max="2308" width="0.5546875" style="34" customWidth="1"/>
    <col min="2309" max="2309" width="13.5546875" style="34" customWidth="1"/>
    <col min="2310" max="2310" width="0.88671875" style="34" customWidth="1"/>
    <col min="2311" max="2311" width="15.109375" style="34" customWidth="1"/>
    <col min="2312" max="2312" width="1.109375" style="34" customWidth="1"/>
    <col min="2313" max="2313" width="14.88671875" style="34" customWidth="1"/>
    <col min="2314" max="2314" width="1" style="34" customWidth="1"/>
    <col min="2315" max="2315" width="14.44140625" style="34" customWidth="1"/>
    <col min="2316" max="2316" width="0.5546875" style="34" customWidth="1"/>
    <col min="2317" max="2317" width="12.88671875" style="34" customWidth="1"/>
    <col min="2318" max="2318" width="0.88671875" style="34" customWidth="1"/>
    <col min="2319" max="2319" width="14.44140625" style="34" customWidth="1"/>
    <col min="2320" max="2320" width="0.5546875" style="34" customWidth="1"/>
    <col min="2321" max="2321" width="12.88671875" style="34" bestFit="1" customWidth="1"/>
    <col min="2322" max="2322" width="16.44140625" style="34" bestFit="1" customWidth="1"/>
    <col min="2323" max="2323" width="11.44140625" style="34" bestFit="1" customWidth="1"/>
    <col min="2324" max="2554" width="9.109375" style="34"/>
    <col min="2555" max="2556" width="1.88671875" style="34" customWidth="1"/>
    <col min="2557" max="2557" width="33.44140625" style="34" customWidth="1"/>
    <col min="2558" max="2558" width="9.44140625" style="34" customWidth="1"/>
    <col min="2559" max="2559" width="13.5546875" style="34" customWidth="1"/>
    <col min="2560" max="2560" width="0.88671875" style="34" customWidth="1"/>
    <col min="2561" max="2561" width="13.5546875" style="34" customWidth="1"/>
    <col min="2562" max="2562" width="0.88671875" style="34" customWidth="1"/>
    <col min="2563" max="2563" width="13.44140625" style="34" customWidth="1"/>
    <col min="2564" max="2564" width="0.5546875" style="34" customWidth="1"/>
    <col min="2565" max="2565" width="13.5546875" style="34" customWidth="1"/>
    <col min="2566" max="2566" width="0.88671875" style="34" customWidth="1"/>
    <col min="2567" max="2567" width="15.109375" style="34" customWidth="1"/>
    <col min="2568" max="2568" width="1.109375" style="34" customWidth="1"/>
    <col min="2569" max="2569" width="14.88671875" style="34" customWidth="1"/>
    <col min="2570" max="2570" width="1" style="34" customWidth="1"/>
    <col min="2571" max="2571" width="14.44140625" style="34" customWidth="1"/>
    <col min="2572" max="2572" width="0.5546875" style="34" customWidth="1"/>
    <col min="2573" max="2573" width="12.88671875" style="34" customWidth="1"/>
    <col min="2574" max="2574" width="0.88671875" style="34" customWidth="1"/>
    <col min="2575" max="2575" width="14.44140625" style="34" customWidth="1"/>
    <col min="2576" max="2576" width="0.5546875" style="34" customWidth="1"/>
    <col min="2577" max="2577" width="12.88671875" style="34" bestFit="1" customWidth="1"/>
    <col min="2578" max="2578" width="16.44140625" style="34" bestFit="1" customWidth="1"/>
    <col min="2579" max="2579" width="11.44140625" style="34" bestFit="1" customWidth="1"/>
    <col min="2580" max="2810" width="9.109375" style="34"/>
    <col min="2811" max="2812" width="1.88671875" style="34" customWidth="1"/>
    <col min="2813" max="2813" width="33.44140625" style="34" customWidth="1"/>
    <col min="2814" max="2814" width="9.44140625" style="34" customWidth="1"/>
    <col min="2815" max="2815" width="13.5546875" style="34" customWidth="1"/>
    <col min="2816" max="2816" width="0.88671875" style="34" customWidth="1"/>
    <col min="2817" max="2817" width="13.5546875" style="34" customWidth="1"/>
    <col min="2818" max="2818" width="0.88671875" style="34" customWidth="1"/>
    <col min="2819" max="2819" width="13.44140625" style="34" customWidth="1"/>
    <col min="2820" max="2820" width="0.5546875" style="34" customWidth="1"/>
    <col min="2821" max="2821" width="13.5546875" style="34" customWidth="1"/>
    <col min="2822" max="2822" width="0.88671875" style="34" customWidth="1"/>
    <col min="2823" max="2823" width="15.109375" style="34" customWidth="1"/>
    <col min="2824" max="2824" width="1.109375" style="34" customWidth="1"/>
    <col min="2825" max="2825" width="14.88671875" style="34" customWidth="1"/>
    <col min="2826" max="2826" width="1" style="34" customWidth="1"/>
    <col min="2827" max="2827" width="14.44140625" style="34" customWidth="1"/>
    <col min="2828" max="2828" width="0.5546875" style="34" customWidth="1"/>
    <col min="2829" max="2829" width="12.88671875" style="34" customWidth="1"/>
    <col min="2830" max="2830" width="0.88671875" style="34" customWidth="1"/>
    <col min="2831" max="2831" width="14.44140625" style="34" customWidth="1"/>
    <col min="2832" max="2832" width="0.5546875" style="34" customWidth="1"/>
    <col min="2833" max="2833" width="12.88671875" style="34" bestFit="1" customWidth="1"/>
    <col min="2834" max="2834" width="16.44140625" style="34" bestFit="1" customWidth="1"/>
    <col min="2835" max="2835" width="11.44140625" style="34" bestFit="1" customWidth="1"/>
    <col min="2836" max="3066" width="9.109375" style="34"/>
    <col min="3067" max="3068" width="1.88671875" style="34" customWidth="1"/>
    <col min="3069" max="3069" width="33.44140625" style="34" customWidth="1"/>
    <col min="3070" max="3070" width="9.44140625" style="34" customWidth="1"/>
    <col min="3071" max="3071" width="13.5546875" style="34" customWidth="1"/>
    <col min="3072" max="3072" width="0.88671875" style="34" customWidth="1"/>
    <col min="3073" max="3073" width="13.5546875" style="34" customWidth="1"/>
    <col min="3074" max="3074" width="0.88671875" style="34" customWidth="1"/>
    <col min="3075" max="3075" width="13.44140625" style="34" customWidth="1"/>
    <col min="3076" max="3076" width="0.5546875" style="34" customWidth="1"/>
    <col min="3077" max="3077" width="13.5546875" style="34" customWidth="1"/>
    <col min="3078" max="3078" width="0.88671875" style="34" customWidth="1"/>
    <col min="3079" max="3079" width="15.109375" style="34" customWidth="1"/>
    <col min="3080" max="3080" width="1.109375" style="34" customWidth="1"/>
    <col min="3081" max="3081" width="14.88671875" style="34" customWidth="1"/>
    <col min="3082" max="3082" width="1" style="34" customWidth="1"/>
    <col min="3083" max="3083" width="14.44140625" style="34" customWidth="1"/>
    <col min="3084" max="3084" width="0.5546875" style="34" customWidth="1"/>
    <col min="3085" max="3085" width="12.88671875" style="34" customWidth="1"/>
    <col min="3086" max="3086" width="0.88671875" style="34" customWidth="1"/>
    <col min="3087" max="3087" width="14.44140625" style="34" customWidth="1"/>
    <col min="3088" max="3088" width="0.5546875" style="34" customWidth="1"/>
    <col min="3089" max="3089" width="12.88671875" style="34" bestFit="1" customWidth="1"/>
    <col min="3090" max="3090" width="16.44140625" style="34" bestFit="1" customWidth="1"/>
    <col min="3091" max="3091" width="11.44140625" style="34" bestFit="1" customWidth="1"/>
    <col min="3092" max="3322" width="9.109375" style="34"/>
    <col min="3323" max="3324" width="1.88671875" style="34" customWidth="1"/>
    <col min="3325" max="3325" width="33.44140625" style="34" customWidth="1"/>
    <col min="3326" max="3326" width="9.44140625" style="34" customWidth="1"/>
    <col min="3327" max="3327" width="13.5546875" style="34" customWidth="1"/>
    <col min="3328" max="3328" width="0.88671875" style="34" customWidth="1"/>
    <col min="3329" max="3329" width="13.5546875" style="34" customWidth="1"/>
    <col min="3330" max="3330" width="0.88671875" style="34" customWidth="1"/>
    <col min="3331" max="3331" width="13.44140625" style="34" customWidth="1"/>
    <col min="3332" max="3332" width="0.5546875" style="34" customWidth="1"/>
    <col min="3333" max="3333" width="13.5546875" style="34" customWidth="1"/>
    <col min="3334" max="3334" width="0.88671875" style="34" customWidth="1"/>
    <col min="3335" max="3335" width="15.109375" style="34" customWidth="1"/>
    <col min="3336" max="3336" width="1.109375" style="34" customWidth="1"/>
    <col min="3337" max="3337" width="14.88671875" style="34" customWidth="1"/>
    <col min="3338" max="3338" width="1" style="34" customWidth="1"/>
    <col min="3339" max="3339" width="14.44140625" style="34" customWidth="1"/>
    <col min="3340" max="3340" width="0.5546875" style="34" customWidth="1"/>
    <col min="3341" max="3341" width="12.88671875" style="34" customWidth="1"/>
    <col min="3342" max="3342" width="0.88671875" style="34" customWidth="1"/>
    <col min="3343" max="3343" width="14.44140625" style="34" customWidth="1"/>
    <col min="3344" max="3344" width="0.5546875" style="34" customWidth="1"/>
    <col min="3345" max="3345" width="12.88671875" style="34" bestFit="1" customWidth="1"/>
    <col min="3346" max="3346" width="16.44140625" style="34" bestFit="1" customWidth="1"/>
    <col min="3347" max="3347" width="11.44140625" style="34" bestFit="1" customWidth="1"/>
    <col min="3348" max="3578" width="9.109375" style="34"/>
    <col min="3579" max="3580" width="1.88671875" style="34" customWidth="1"/>
    <col min="3581" max="3581" width="33.44140625" style="34" customWidth="1"/>
    <col min="3582" max="3582" width="9.44140625" style="34" customWidth="1"/>
    <col min="3583" max="3583" width="13.5546875" style="34" customWidth="1"/>
    <col min="3584" max="3584" width="0.88671875" style="34" customWidth="1"/>
    <col min="3585" max="3585" width="13.5546875" style="34" customWidth="1"/>
    <col min="3586" max="3586" width="0.88671875" style="34" customWidth="1"/>
    <col min="3587" max="3587" width="13.44140625" style="34" customWidth="1"/>
    <col min="3588" max="3588" width="0.5546875" style="34" customWidth="1"/>
    <col min="3589" max="3589" width="13.5546875" style="34" customWidth="1"/>
    <col min="3590" max="3590" width="0.88671875" style="34" customWidth="1"/>
    <col min="3591" max="3591" width="15.109375" style="34" customWidth="1"/>
    <col min="3592" max="3592" width="1.109375" style="34" customWidth="1"/>
    <col min="3593" max="3593" width="14.88671875" style="34" customWidth="1"/>
    <col min="3594" max="3594" width="1" style="34" customWidth="1"/>
    <col min="3595" max="3595" width="14.44140625" style="34" customWidth="1"/>
    <col min="3596" max="3596" width="0.5546875" style="34" customWidth="1"/>
    <col min="3597" max="3597" width="12.88671875" style="34" customWidth="1"/>
    <col min="3598" max="3598" width="0.88671875" style="34" customWidth="1"/>
    <col min="3599" max="3599" width="14.44140625" style="34" customWidth="1"/>
    <col min="3600" max="3600" width="0.5546875" style="34" customWidth="1"/>
    <col min="3601" max="3601" width="12.88671875" style="34" bestFit="1" customWidth="1"/>
    <col min="3602" max="3602" width="16.44140625" style="34" bestFit="1" customWidth="1"/>
    <col min="3603" max="3603" width="11.44140625" style="34" bestFit="1" customWidth="1"/>
    <col min="3604" max="3834" width="9.109375" style="34"/>
    <col min="3835" max="3836" width="1.88671875" style="34" customWidth="1"/>
    <col min="3837" max="3837" width="33.44140625" style="34" customWidth="1"/>
    <col min="3838" max="3838" width="9.44140625" style="34" customWidth="1"/>
    <col min="3839" max="3839" width="13.5546875" style="34" customWidth="1"/>
    <col min="3840" max="3840" width="0.88671875" style="34" customWidth="1"/>
    <col min="3841" max="3841" width="13.5546875" style="34" customWidth="1"/>
    <col min="3842" max="3842" width="0.88671875" style="34" customWidth="1"/>
    <col min="3843" max="3843" width="13.44140625" style="34" customWidth="1"/>
    <col min="3844" max="3844" width="0.5546875" style="34" customWidth="1"/>
    <col min="3845" max="3845" width="13.5546875" style="34" customWidth="1"/>
    <col min="3846" max="3846" width="0.88671875" style="34" customWidth="1"/>
    <col min="3847" max="3847" width="15.109375" style="34" customWidth="1"/>
    <col min="3848" max="3848" width="1.109375" style="34" customWidth="1"/>
    <col min="3849" max="3849" width="14.88671875" style="34" customWidth="1"/>
    <col min="3850" max="3850" width="1" style="34" customWidth="1"/>
    <col min="3851" max="3851" width="14.44140625" style="34" customWidth="1"/>
    <col min="3852" max="3852" width="0.5546875" style="34" customWidth="1"/>
    <col min="3853" max="3853" width="12.88671875" style="34" customWidth="1"/>
    <col min="3854" max="3854" width="0.88671875" style="34" customWidth="1"/>
    <col min="3855" max="3855" width="14.44140625" style="34" customWidth="1"/>
    <col min="3856" max="3856" width="0.5546875" style="34" customWidth="1"/>
    <col min="3857" max="3857" width="12.88671875" style="34" bestFit="1" customWidth="1"/>
    <col min="3858" max="3858" width="16.44140625" style="34" bestFit="1" customWidth="1"/>
    <col min="3859" max="3859" width="11.44140625" style="34" bestFit="1" customWidth="1"/>
    <col min="3860" max="4090" width="9.109375" style="34"/>
    <col min="4091" max="4092" width="1.88671875" style="34" customWidth="1"/>
    <col min="4093" max="4093" width="33.44140625" style="34" customWidth="1"/>
    <col min="4094" max="4094" width="9.44140625" style="34" customWidth="1"/>
    <col min="4095" max="4095" width="13.5546875" style="34" customWidth="1"/>
    <col min="4096" max="4096" width="0.88671875" style="34" customWidth="1"/>
    <col min="4097" max="4097" width="13.5546875" style="34" customWidth="1"/>
    <col min="4098" max="4098" width="0.88671875" style="34" customWidth="1"/>
    <col min="4099" max="4099" width="13.44140625" style="34" customWidth="1"/>
    <col min="4100" max="4100" width="0.5546875" style="34" customWidth="1"/>
    <col min="4101" max="4101" width="13.5546875" style="34" customWidth="1"/>
    <col min="4102" max="4102" width="0.88671875" style="34" customWidth="1"/>
    <col min="4103" max="4103" width="15.109375" style="34" customWidth="1"/>
    <col min="4104" max="4104" width="1.109375" style="34" customWidth="1"/>
    <col min="4105" max="4105" width="14.88671875" style="34" customWidth="1"/>
    <col min="4106" max="4106" width="1" style="34" customWidth="1"/>
    <col min="4107" max="4107" width="14.44140625" style="34" customWidth="1"/>
    <col min="4108" max="4108" width="0.5546875" style="34" customWidth="1"/>
    <col min="4109" max="4109" width="12.88671875" style="34" customWidth="1"/>
    <col min="4110" max="4110" width="0.88671875" style="34" customWidth="1"/>
    <col min="4111" max="4111" width="14.44140625" style="34" customWidth="1"/>
    <col min="4112" max="4112" width="0.5546875" style="34" customWidth="1"/>
    <col min="4113" max="4113" width="12.88671875" style="34" bestFit="1" customWidth="1"/>
    <col min="4114" max="4114" width="16.44140625" style="34" bestFit="1" customWidth="1"/>
    <col min="4115" max="4115" width="11.44140625" style="34" bestFit="1" customWidth="1"/>
    <col min="4116" max="4346" width="9.109375" style="34"/>
    <col min="4347" max="4348" width="1.88671875" style="34" customWidth="1"/>
    <col min="4349" max="4349" width="33.44140625" style="34" customWidth="1"/>
    <col min="4350" max="4350" width="9.44140625" style="34" customWidth="1"/>
    <col min="4351" max="4351" width="13.5546875" style="34" customWidth="1"/>
    <col min="4352" max="4352" width="0.88671875" style="34" customWidth="1"/>
    <col min="4353" max="4353" width="13.5546875" style="34" customWidth="1"/>
    <col min="4354" max="4354" width="0.88671875" style="34" customWidth="1"/>
    <col min="4355" max="4355" width="13.44140625" style="34" customWidth="1"/>
    <col min="4356" max="4356" width="0.5546875" style="34" customWidth="1"/>
    <col min="4357" max="4357" width="13.5546875" style="34" customWidth="1"/>
    <col min="4358" max="4358" width="0.88671875" style="34" customWidth="1"/>
    <col min="4359" max="4359" width="15.109375" style="34" customWidth="1"/>
    <col min="4360" max="4360" width="1.109375" style="34" customWidth="1"/>
    <col min="4361" max="4361" width="14.88671875" style="34" customWidth="1"/>
    <col min="4362" max="4362" width="1" style="34" customWidth="1"/>
    <col min="4363" max="4363" width="14.44140625" style="34" customWidth="1"/>
    <col min="4364" max="4364" width="0.5546875" style="34" customWidth="1"/>
    <col min="4365" max="4365" width="12.88671875" style="34" customWidth="1"/>
    <col min="4366" max="4366" width="0.88671875" style="34" customWidth="1"/>
    <col min="4367" max="4367" width="14.44140625" style="34" customWidth="1"/>
    <col min="4368" max="4368" width="0.5546875" style="34" customWidth="1"/>
    <col min="4369" max="4369" width="12.88671875" style="34" bestFit="1" customWidth="1"/>
    <col min="4370" max="4370" width="16.44140625" style="34" bestFit="1" customWidth="1"/>
    <col min="4371" max="4371" width="11.44140625" style="34" bestFit="1" customWidth="1"/>
    <col min="4372" max="4602" width="9.109375" style="34"/>
    <col min="4603" max="4604" width="1.88671875" style="34" customWidth="1"/>
    <col min="4605" max="4605" width="33.44140625" style="34" customWidth="1"/>
    <col min="4606" max="4606" width="9.44140625" style="34" customWidth="1"/>
    <col min="4607" max="4607" width="13.5546875" style="34" customWidth="1"/>
    <col min="4608" max="4608" width="0.88671875" style="34" customWidth="1"/>
    <col min="4609" max="4609" width="13.5546875" style="34" customWidth="1"/>
    <col min="4610" max="4610" width="0.88671875" style="34" customWidth="1"/>
    <col min="4611" max="4611" width="13.44140625" style="34" customWidth="1"/>
    <col min="4612" max="4612" width="0.5546875" style="34" customWidth="1"/>
    <col min="4613" max="4613" width="13.5546875" style="34" customWidth="1"/>
    <col min="4614" max="4614" width="0.88671875" style="34" customWidth="1"/>
    <col min="4615" max="4615" width="15.109375" style="34" customWidth="1"/>
    <col min="4616" max="4616" width="1.109375" style="34" customWidth="1"/>
    <col min="4617" max="4617" width="14.88671875" style="34" customWidth="1"/>
    <col min="4618" max="4618" width="1" style="34" customWidth="1"/>
    <col min="4619" max="4619" width="14.44140625" style="34" customWidth="1"/>
    <col min="4620" max="4620" width="0.5546875" style="34" customWidth="1"/>
    <col min="4621" max="4621" width="12.88671875" style="34" customWidth="1"/>
    <col min="4622" max="4622" width="0.88671875" style="34" customWidth="1"/>
    <col min="4623" max="4623" width="14.44140625" style="34" customWidth="1"/>
    <col min="4624" max="4624" width="0.5546875" style="34" customWidth="1"/>
    <col min="4625" max="4625" width="12.88671875" style="34" bestFit="1" customWidth="1"/>
    <col min="4626" max="4626" width="16.44140625" style="34" bestFit="1" customWidth="1"/>
    <col min="4627" max="4627" width="11.44140625" style="34" bestFit="1" customWidth="1"/>
    <col min="4628" max="4858" width="9.109375" style="34"/>
    <col min="4859" max="4860" width="1.88671875" style="34" customWidth="1"/>
    <col min="4861" max="4861" width="33.44140625" style="34" customWidth="1"/>
    <col min="4862" max="4862" width="9.44140625" style="34" customWidth="1"/>
    <col min="4863" max="4863" width="13.5546875" style="34" customWidth="1"/>
    <col min="4864" max="4864" width="0.88671875" style="34" customWidth="1"/>
    <col min="4865" max="4865" width="13.5546875" style="34" customWidth="1"/>
    <col min="4866" max="4866" width="0.88671875" style="34" customWidth="1"/>
    <col min="4867" max="4867" width="13.44140625" style="34" customWidth="1"/>
    <col min="4868" max="4868" width="0.5546875" style="34" customWidth="1"/>
    <col min="4869" max="4869" width="13.5546875" style="34" customWidth="1"/>
    <col min="4870" max="4870" width="0.88671875" style="34" customWidth="1"/>
    <col min="4871" max="4871" width="15.109375" style="34" customWidth="1"/>
    <col min="4872" max="4872" width="1.109375" style="34" customWidth="1"/>
    <col min="4873" max="4873" width="14.88671875" style="34" customWidth="1"/>
    <col min="4874" max="4874" width="1" style="34" customWidth="1"/>
    <col min="4875" max="4875" width="14.44140625" style="34" customWidth="1"/>
    <col min="4876" max="4876" width="0.5546875" style="34" customWidth="1"/>
    <col min="4877" max="4877" width="12.88671875" style="34" customWidth="1"/>
    <col min="4878" max="4878" width="0.88671875" style="34" customWidth="1"/>
    <col min="4879" max="4879" width="14.44140625" style="34" customWidth="1"/>
    <col min="4880" max="4880" width="0.5546875" style="34" customWidth="1"/>
    <col min="4881" max="4881" width="12.88671875" style="34" bestFit="1" customWidth="1"/>
    <col min="4882" max="4882" width="16.44140625" style="34" bestFit="1" customWidth="1"/>
    <col min="4883" max="4883" width="11.44140625" style="34" bestFit="1" customWidth="1"/>
    <col min="4884" max="5114" width="9.109375" style="34"/>
    <col min="5115" max="5116" width="1.88671875" style="34" customWidth="1"/>
    <col min="5117" max="5117" width="33.44140625" style="34" customWidth="1"/>
    <col min="5118" max="5118" width="9.44140625" style="34" customWidth="1"/>
    <col min="5119" max="5119" width="13.5546875" style="34" customWidth="1"/>
    <col min="5120" max="5120" width="0.88671875" style="34" customWidth="1"/>
    <col min="5121" max="5121" width="13.5546875" style="34" customWidth="1"/>
    <col min="5122" max="5122" width="0.88671875" style="34" customWidth="1"/>
    <col min="5123" max="5123" width="13.44140625" style="34" customWidth="1"/>
    <col min="5124" max="5124" width="0.5546875" style="34" customWidth="1"/>
    <col min="5125" max="5125" width="13.5546875" style="34" customWidth="1"/>
    <col min="5126" max="5126" width="0.88671875" style="34" customWidth="1"/>
    <col min="5127" max="5127" width="15.109375" style="34" customWidth="1"/>
    <col min="5128" max="5128" width="1.109375" style="34" customWidth="1"/>
    <col min="5129" max="5129" width="14.88671875" style="34" customWidth="1"/>
    <col min="5130" max="5130" width="1" style="34" customWidth="1"/>
    <col min="5131" max="5131" width="14.44140625" style="34" customWidth="1"/>
    <col min="5132" max="5132" width="0.5546875" style="34" customWidth="1"/>
    <col min="5133" max="5133" width="12.88671875" style="34" customWidth="1"/>
    <col min="5134" max="5134" width="0.88671875" style="34" customWidth="1"/>
    <col min="5135" max="5135" width="14.44140625" style="34" customWidth="1"/>
    <col min="5136" max="5136" width="0.5546875" style="34" customWidth="1"/>
    <col min="5137" max="5137" width="12.88671875" style="34" bestFit="1" customWidth="1"/>
    <col min="5138" max="5138" width="16.44140625" style="34" bestFit="1" customWidth="1"/>
    <col min="5139" max="5139" width="11.44140625" style="34" bestFit="1" customWidth="1"/>
    <col min="5140" max="5370" width="9.109375" style="34"/>
    <col min="5371" max="5372" width="1.88671875" style="34" customWidth="1"/>
    <col min="5373" max="5373" width="33.44140625" style="34" customWidth="1"/>
    <col min="5374" max="5374" width="9.44140625" style="34" customWidth="1"/>
    <col min="5375" max="5375" width="13.5546875" style="34" customWidth="1"/>
    <col min="5376" max="5376" width="0.88671875" style="34" customWidth="1"/>
    <col min="5377" max="5377" width="13.5546875" style="34" customWidth="1"/>
    <col min="5378" max="5378" width="0.88671875" style="34" customWidth="1"/>
    <col min="5379" max="5379" width="13.44140625" style="34" customWidth="1"/>
    <col min="5380" max="5380" width="0.5546875" style="34" customWidth="1"/>
    <col min="5381" max="5381" width="13.5546875" style="34" customWidth="1"/>
    <col min="5382" max="5382" width="0.88671875" style="34" customWidth="1"/>
    <col min="5383" max="5383" width="15.109375" style="34" customWidth="1"/>
    <col min="5384" max="5384" width="1.109375" style="34" customWidth="1"/>
    <col min="5385" max="5385" width="14.88671875" style="34" customWidth="1"/>
    <col min="5386" max="5386" width="1" style="34" customWidth="1"/>
    <col min="5387" max="5387" width="14.44140625" style="34" customWidth="1"/>
    <col min="5388" max="5388" width="0.5546875" style="34" customWidth="1"/>
    <col min="5389" max="5389" width="12.88671875" style="34" customWidth="1"/>
    <col min="5390" max="5390" width="0.88671875" style="34" customWidth="1"/>
    <col min="5391" max="5391" width="14.44140625" style="34" customWidth="1"/>
    <col min="5392" max="5392" width="0.5546875" style="34" customWidth="1"/>
    <col min="5393" max="5393" width="12.88671875" style="34" bestFit="1" customWidth="1"/>
    <col min="5394" max="5394" width="16.44140625" style="34" bestFit="1" customWidth="1"/>
    <col min="5395" max="5395" width="11.44140625" style="34" bestFit="1" customWidth="1"/>
    <col min="5396" max="5626" width="9.109375" style="34"/>
    <col min="5627" max="5628" width="1.88671875" style="34" customWidth="1"/>
    <col min="5629" max="5629" width="33.44140625" style="34" customWidth="1"/>
    <col min="5630" max="5630" width="9.44140625" style="34" customWidth="1"/>
    <col min="5631" max="5631" width="13.5546875" style="34" customWidth="1"/>
    <col min="5632" max="5632" width="0.88671875" style="34" customWidth="1"/>
    <col min="5633" max="5633" width="13.5546875" style="34" customWidth="1"/>
    <col min="5634" max="5634" width="0.88671875" style="34" customWidth="1"/>
    <col min="5635" max="5635" width="13.44140625" style="34" customWidth="1"/>
    <col min="5636" max="5636" width="0.5546875" style="34" customWidth="1"/>
    <col min="5637" max="5637" width="13.5546875" style="34" customWidth="1"/>
    <col min="5638" max="5638" width="0.88671875" style="34" customWidth="1"/>
    <col min="5639" max="5639" width="15.109375" style="34" customWidth="1"/>
    <col min="5640" max="5640" width="1.109375" style="34" customWidth="1"/>
    <col min="5641" max="5641" width="14.88671875" style="34" customWidth="1"/>
    <col min="5642" max="5642" width="1" style="34" customWidth="1"/>
    <col min="5643" max="5643" width="14.44140625" style="34" customWidth="1"/>
    <col min="5644" max="5644" width="0.5546875" style="34" customWidth="1"/>
    <col min="5645" max="5645" width="12.88671875" style="34" customWidth="1"/>
    <col min="5646" max="5646" width="0.88671875" style="34" customWidth="1"/>
    <col min="5647" max="5647" width="14.44140625" style="34" customWidth="1"/>
    <col min="5648" max="5648" width="0.5546875" style="34" customWidth="1"/>
    <col min="5649" max="5649" width="12.88671875" style="34" bestFit="1" customWidth="1"/>
    <col min="5650" max="5650" width="16.44140625" style="34" bestFit="1" customWidth="1"/>
    <col min="5651" max="5651" width="11.44140625" style="34" bestFit="1" customWidth="1"/>
    <col min="5652" max="5882" width="9.109375" style="34"/>
    <col min="5883" max="5884" width="1.88671875" style="34" customWidth="1"/>
    <col min="5885" max="5885" width="33.44140625" style="34" customWidth="1"/>
    <col min="5886" max="5886" width="9.44140625" style="34" customWidth="1"/>
    <col min="5887" max="5887" width="13.5546875" style="34" customWidth="1"/>
    <col min="5888" max="5888" width="0.88671875" style="34" customWidth="1"/>
    <col min="5889" max="5889" width="13.5546875" style="34" customWidth="1"/>
    <col min="5890" max="5890" width="0.88671875" style="34" customWidth="1"/>
    <col min="5891" max="5891" width="13.44140625" style="34" customWidth="1"/>
    <col min="5892" max="5892" width="0.5546875" style="34" customWidth="1"/>
    <col min="5893" max="5893" width="13.5546875" style="34" customWidth="1"/>
    <col min="5894" max="5894" width="0.88671875" style="34" customWidth="1"/>
    <col min="5895" max="5895" width="15.109375" style="34" customWidth="1"/>
    <col min="5896" max="5896" width="1.109375" style="34" customWidth="1"/>
    <col min="5897" max="5897" width="14.88671875" style="34" customWidth="1"/>
    <col min="5898" max="5898" width="1" style="34" customWidth="1"/>
    <col min="5899" max="5899" width="14.44140625" style="34" customWidth="1"/>
    <col min="5900" max="5900" width="0.5546875" style="34" customWidth="1"/>
    <col min="5901" max="5901" width="12.88671875" style="34" customWidth="1"/>
    <col min="5902" max="5902" width="0.88671875" style="34" customWidth="1"/>
    <col min="5903" max="5903" width="14.44140625" style="34" customWidth="1"/>
    <col min="5904" max="5904" width="0.5546875" style="34" customWidth="1"/>
    <col min="5905" max="5905" width="12.88671875" style="34" bestFit="1" customWidth="1"/>
    <col min="5906" max="5906" width="16.44140625" style="34" bestFit="1" customWidth="1"/>
    <col min="5907" max="5907" width="11.44140625" style="34" bestFit="1" customWidth="1"/>
    <col min="5908" max="6138" width="9.109375" style="34"/>
    <col min="6139" max="6140" width="1.88671875" style="34" customWidth="1"/>
    <col min="6141" max="6141" width="33.44140625" style="34" customWidth="1"/>
    <col min="6142" max="6142" width="9.44140625" style="34" customWidth="1"/>
    <col min="6143" max="6143" width="13.5546875" style="34" customWidth="1"/>
    <col min="6144" max="6144" width="0.88671875" style="34" customWidth="1"/>
    <col min="6145" max="6145" width="13.5546875" style="34" customWidth="1"/>
    <col min="6146" max="6146" width="0.88671875" style="34" customWidth="1"/>
    <col min="6147" max="6147" width="13.44140625" style="34" customWidth="1"/>
    <col min="6148" max="6148" width="0.5546875" style="34" customWidth="1"/>
    <col min="6149" max="6149" width="13.5546875" style="34" customWidth="1"/>
    <col min="6150" max="6150" width="0.88671875" style="34" customWidth="1"/>
    <col min="6151" max="6151" width="15.109375" style="34" customWidth="1"/>
    <col min="6152" max="6152" width="1.109375" style="34" customWidth="1"/>
    <col min="6153" max="6153" width="14.88671875" style="34" customWidth="1"/>
    <col min="6154" max="6154" width="1" style="34" customWidth="1"/>
    <col min="6155" max="6155" width="14.44140625" style="34" customWidth="1"/>
    <col min="6156" max="6156" width="0.5546875" style="34" customWidth="1"/>
    <col min="6157" max="6157" width="12.88671875" style="34" customWidth="1"/>
    <col min="6158" max="6158" width="0.88671875" style="34" customWidth="1"/>
    <col min="6159" max="6159" width="14.44140625" style="34" customWidth="1"/>
    <col min="6160" max="6160" width="0.5546875" style="34" customWidth="1"/>
    <col min="6161" max="6161" width="12.88671875" style="34" bestFit="1" customWidth="1"/>
    <col min="6162" max="6162" width="16.44140625" style="34" bestFit="1" customWidth="1"/>
    <col min="6163" max="6163" width="11.44140625" style="34" bestFit="1" customWidth="1"/>
    <col min="6164" max="6394" width="9.109375" style="34"/>
    <col min="6395" max="6396" width="1.88671875" style="34" customWidth="1"/>
    <col min="6397" max="6397" width="33.44140625" style="34" customWidth="1"/>
    <col min="6398" max="6398" width="9.44140625" style="34" customWidth="1"/>
    <col min="6399" max="6399" width="13.5546875" style="34" customWidth="1"/>
    <col min="6400" max="6400" width="0.88671875" style="34" customWidth="1"/>
    <col min="6401" max="6401" width="13.5546875" style="34" customWidth="1"/>
    <col min="6402" max="6402" width="0.88671875" style="34" customWidth="1"/>
    <col min="6403" max="6403" width="13.44140625" style="34" customWidth="1"/>
    <col min="6404" max="6404" width="0.5546875" style="34" customWidth="1"/>
    <col min="6405" max="6405" width="13.5546875" style="34" customWidth="1"/>
    <col min="6406" max="6406" width="0.88671875" style="34" customWidth="1"/>
    <col min="6407" max="6407" width="15.109375" style="34" customWidth="1"/>
    <col min="6408" max="6408" width="1.109375" style="34" customWidth="1"/>
    <col min="6409" max="6409" width="14.88671875" style="34" customWidth="1"/>
    <col min="6410" max="6410" width="1" style="34" customWidth="1"/>
    <col min="6411" max="6411" width="14.44140625" style="34" customWidth="1"/>
    <col min="6412" max="6412" width="0.5546875" style="34" customWidth="1"/>
    <col min="6413" max="6413" width="12.88671875" style="34" customWidth="1"/>
    <col min="6414" max="6414" width="0.88671875" style="34" customWidth="1"/>
    <col min="6415" max="6415" width="14.44140625" style="34" customWidth="1"/>
    <col min="6416" max="6416" width="0.5546875" style="34" customWidth="1"/>
    <col min="6417" max="6417" width="12.88671875" style="34" bestFit="1" customWidth="1"/>
    <col min="6418" max="6418" width="16.44140625" style="34" bestFit="1" customWidth="1"/>
    <col min="6419" max="6419" width="11.44140625" style="34" bestFit="1" customWidth="1"/>
    <col min="6420" max="6650" width="9.109375" style="34"/>
    <col min="6651" max="6652" width="1.88671875" style="34" customWidth="1"/>
    <col min="6653" max="6653" width="33.44140625" style="34" customWidth="1"/>
    <col min="6654" max="6654" width="9.44140625" style="34" customWidth="1"/>
    <col min="6655" max="6655" width="13.5546875" style="34" customWidth="1"/>
    <col min="6656" max="6656" width="0.88671875" style="34" customWidth="1"/>
    <col min="6657" max="6657" width="13.5546875" style="34" customWidth="1"/>
    <col min="6658" max="6658" width="0.88671875" style="34" customWidth="1"/>
    <col min="6659" max="6659" width="13.44140625" style="34" customWidth="1"/>
    <col min="6660" max="6660" width="0.5546875" style="34" customWidth="1"/>
    <col min="6661" max="6661" width="13.5546875" style="34" customWidth="1"/>
    <col min="6662" max="6662" width="0.88671875" style="34" customWidth="1"/>
    <col min="6663" max="6663" width="15.109375" style="34" customWidth="1"/>
    <col min="6664" max="6664" width="1.109375" style="34" customWidth="1"/>
    <col min="6665" max="6665" width="14.88671875" style="34" customWidth="1"/>
    <col min="6666" max="6666" width="1" style="34" customWidth="1"/>
    <col min="6667" max="6667" width="14.44140625" style="34" customWidth="1"/>
    <col min="6668" max="6668" width="0.5546875" style="34" customWidth="1"/>
    <col min="6669" max="6669" width="12.88671875" style="34" customWidth="1"/>
    <col min="6670" max="6670" width="0.88671875" style="34" customWidth="1"/>
    <col min="6671" max="6671" width="14.44140625" style="34" customWidth="1"/>
    <col min="6672" max="6672" width="0.5546875" style="34" customWidth="1"/>
    <col min="6673" max="6673" width="12.88671875" style="34" bestFit="1" customWidth="1"/>
    <col min="6674" max="6674" width="16.44140625" style="34" bestFit="1" customWidth="1"/>
    <col min="6675" max="6675" width="11.44140625" style="34" bestFit="1" customWidth="1"/>
    <col min="6676" max="6906" width="9.109375" style="34"/>
    <col min="6907" max="6908" width="1.88671875" style="34" customWidth="1"/>
    <col min="6909" max="6909" width="33.44140625" style="34" customWidth="1"/>
    <col min="6910" max="6910" width="9.44140625" style="34" customWidth="1"/>
    <col min="6911" max="6911" width="13.5546875" style="34" customWidth="1"/>
    <col min="6912" max="6912" width="0.88671875" style="34" customWidth="1"/>
    <col min="6913" max="6913" width="13.5546875" style="34" customWidth="1"/>
    <col min="6914" max="6914" width="0.88671875" style="34" customWidth="1"/>
    <col min="6915" max="6915" width="13.44140625" style="34" customWidth="1"/>
    <col min="6916" max="6916" width="0.5546875" style="34" customWidth="1"/>
    <col min="6917" max="6917" width="13.5546875" style="34" customWidth="1"/>
    <col min="6918" max="6918" width="0.88671875" style="34" customWidth="1"/>
    <col min="6919" max="6919" width="15.109375" style="34" customWidth="1"/>
    <col min="6920" max="6920" width="1.109375" style="34" customWidth="1"/>
    <col min="6921" max="6921" width="14.88671875" style="34" customWidth="1"/>
    <col min="6922" max="6922" width="1" style="34" customWidth="1"/>
    <col min="6923" max="6923" width="14.44140625" style="34" customWidth="1"/>
    <col min="6924" max="6924" width="0.5546875" style="34" customWidth="1"/>
    <col min="6925" max="6925" width="12.88671875" style="34" customWidth="1"/>
    <col min="6926" max="6926" width="0.88671875" style="34" customWidth="1"/>
    <col min="6927" max="6927" width="14.44140625" style="34" customWidth="1"/>
    <col min="6928" max="6928" width="0.5546875" style="34" customWidth="1"/>
    <col min="6929" max="6929" width="12.88671875" style="34" bestFit="1" customWidth="1"/>
    <col min="6930" max="6930" width="16.44140625" style="34" bestFit="1" customWidth="1"/>
    <col min="6931" max="6931" width="11.44140625" style="34" bestFit="1" customWidth="1"/>
    <col min="6932" max="7162" width="9.109375" style="34"/>
    <col min="7163" max="7164" width="1.88671875" style="34" customWidth="1"/>
    <col min="7165" max="7165" width="33.44140625" style="34" customWidth="1"/>
    <col min="7166" max="7166" width="9.44140625" style="34" customWidth="1"/>
    <col min="7167" max="7167" width="13.5546875" style="34" customWidth="1"/>
    <col min="7168" max="7168" width="0.88671875" style="34" customWidth="1"/>
    <col min="7169" max="7169" width="13.5546875" style="34" customWidth="1"/>
    <col min="7170" max="7170" width="0.88671875" style="34" customWidth="1"/>
    <col min="7171" max="7171" width="13.44140625" style="34" customWidth="1"/>
    <col min="7172" max="7172" width="0.5546875" style="34" customWidth="1"/>
    <col min="7173" max="7173" width="13.5546875" style="34" customWidth="1"/>
    <col min="7174" max="7174" width="0.88671875" style="34" customWidth="1"/>
    <col min="7175" max="7175" width="15.109375" style="34" customWidth="1"/>
    <col min="7176" max="7176" width="1.109375" style="34" customWidth="1"/>
    <col min="7177" max="7177" width="14.88671875" style="34" customWidth="1"/>
    <col min="7178" max="7178" width="1" style="34" customWidth="1"/>
    <col min="7179" max="7179" width="14.44140625" style="34" customWidth="1"/>
    <col min="7180" max="7180" width="0.5546875" style="34" customWidth="1"/>
    <col min="7181" max="7181" width="12.88671875" style="34" customWidth="1"/>
    <col min="7182" max="7182" width="0.88671875" style="34" customWidth="1"/>
    <col min="7183" max="7183" width="14.44140625" style="34" customWidth="1"/>
    <col min="7184" max="7184" width="0.5546875" style="34" customWidth="1"/>
    <col min="7185" max="7185" width="12.88671875" style="34" bestFit="1" customWidth="1"/>
    <col min="7186" max="7186" width="16.44140625" style="34" bestFit="1" customWidth="1"/>
    <col min="7187" max="7187" width="11.44140625" style="34" bestFit="1" customWidth="1"/>
    <col min="7188" max="7418" width="9.109375" style="34"/>
    <col min="7419" max="7420" width="1.88671875" style="34" customWidth="1"/>
    <col min="7421" max="7421" width="33.44140625" style="34" customWidth="1"/>
    <col min="7422" max="7422" width="9.44140625" style="34" customWidth="1"/>
    <col min="7423" max="7423" width="13.5546875" style="34" customWidth="1"/>
    <col min="7424" max="7424" width="0.88671875" style="34" customWidth="1"/>
    <col min="7425" max="7425" width="13.5546875" style="34" customWidth="1"/>
    <col min="7426" max="7426" width="0.88671875" style="34" customWidth="1"/>
    <col min="7427" max="7427" width="13.44140625" style="34" customWidth="1"/>
    <col min="7428" max="7428" width="0.5546875" style="34" customWidth="1"/>
    <col min="7429" max="7429" width="13.5546875" style="34" customWidth="1"/>
    <col min="7430" max="7430" width="0.88671875" style="34" customWidth="1"/>
    <col min="7431" max="7431" width="15.109375" style="34" customWidth="1"/>
    <col min="7432" max="7432" width="1.109375" style="34" customWidth="1"/>
    <col min="7433" max="7433" width="14.88671875" style="34" customWidth="1"/>
    <col min="7434" max="7434" width="1" style="34" customWidth="1"/>
    <col min="7435" max="7435" width="14.44140625" style="34" customWidth="1"/>
    <col min="7436" max="7436" width="0.5546875" style="34" customWidth="1"/>
    <col min="7437" max="7437" width="12.88671875" style="34" customWidth="1"/>
    <col min="7438" max="7438" width="0.88671875" style="34" customWidth="1"/>
    <col min="7439" max="7439" width="14.44140625" style="34" customWidth="1"/>
    <col min="7440" max="7440" width="0.5546875" style="34" customWidth="1"/>
    <col min="7441" max="7441" width="12.88671875" style="34" bestFit="1" customWidth="1"/>
    <col min="7442" max="7442" width="16.44140625" style="34" bestFit="1" customWidth="1"/>
    <col min="7443" max="7443" width="11.44140625" style="34" bestFit="1" customWidth="1"/>
    <col min="7444" max="7674" width="9.109375" style="34"/>
    <col min="7675" max="7676" width="1.88671875" style="34" customWidth="1"/>
    <col min="7677" max="7677" width="33.44140625" style="34" customWidth="1"/>
    <col min="7678" max="7678" width="9.44140625" style="34" customWidth="1"/>
    <col min="7679" max="7679" width="13.5546875" style="34" customWidth="1"/>
    <col min="7680" max="7680" width="0.88671875" style="34" customWidth="1"/>
    <col min="7681" max="7681" width="13.5546875" style="34" customWidth="1"/>
    <col min="7682" max="7682" width="0.88671875" style="34" customWidth="1"/>
    <col min="7683" max="7683" width="13.44140625" style="34" customWidth="1"/>
    <col min="7684" max="7684" width="0.5546875" style="34" customWidth="1"/>
    <col min="7685" max="7685" width="13.5546875" style="34" customWidth="1"/>
    <col min="7686" max="7686" width="0.88671875" style="34" customWidth="1"/>
    <col min="7687" max="7687" width="15.109375" style="34" customWidth="1"/>
    <col min="7688" max="7688" width="1.109375" style="34" customWidth="1"/>
    <col min="7689" max="7689" width="14.88671875" style="34" customWidth="1"/>
    <col min="7690" max="7690" width="1" style="34" customWidth="1"/>
    <col min="7691" max="7691" width="14.44140625" style="34" customWidth="1"/>
    <col min="7692" max="7692" width="0.5546875" style="34" customWidth="1"/>
    <col min="7693" max="7693" width="12.88671875" style="34" customWidth="1"/>
    <col min="7694" max="7694" width="0.88671875" style="34" customWidth="1"/>
    <col min="7695" max="7695" width="14.44140625" style="34" customWidth="1"/>
    <col min="7696" max="7696" width="0.5546875" style="34" customWidth="1"/>
    <col min="7697" max="7697" width="12.88671875" style="34" bestFit="1" customWidth="1"/>
    <col min="7698" max="7698" width="16.44140625" style="34" bestFit="1" customWidth="1"/>
    <col min="7699" max="7699" width="11.44140625" style="34" bestFit="1" customWidth="1"/>
    <col min="7700" max="7930" width="9.109375" style="34"/>
    <col min="7931" max="7932" width="1.88671875" style="34" customWidth="1"/>
    <col min="7933" max="7933" width="33.44140625" style="34" customWidth="1"/>
    <col min="7934" max="7934" width="9.44140625" style="34" customWidth="1"/>
    <col min="7935" max="7935" width="13.5546875" style="34" customWidth="1"/>
    <col min="7936" max="7936" width="0.88671875" style="34" customWidth="1"/>
    <col min="7937" max="7937" width="13.5546875" style="34" customWidth="1"/>
    <col min="7938" max="7938" width="0.88671875" style="34" customWidth="1"/>
    <col min="7939" max="7939" width="13.44140625" style="34" customWidth="1"/>
    <col min="7940" max="7940" width="0.5546875" style="34" customWidth="1"/>
    <col min="7941" max="7941" width="13.5546875" style="34" customWidth="1"/>
    <col min="7942" max="7942" width="0.88671875" style="34" customWidth="1"/>
    <col min="7943" max="7943" width="15.109375" style="34" customWidth="1"/>
    <col min="7944" max="7944" width="1.109375" style="34" customWidth="1"/>
    <col min="7945" max="7945" width="14.88671875" style="34" customWidth="1"/>
    <col min="7946" max="7946" width="1" style="34" customWidth="1"/>
    <col min="7947" max="7947" width="14.44140625" style="34" customWidth="1"/>
    <col min="7948" max="7948" width="0.5546875" style="34" customWidth="1"/>
    <col min="7949" max="7949" width="12.88671875" style="34" customWidth="1"/>
    <col min="7950" max="7950" width="0.88671875" style="34" customWidth="1"/>
    <col min="7951" max="7951" width="14.44140625" style="34" customWidth="1"/>
    <col min="7952" max="7952" width="0.5546875" style="34" customWidth="1"/>
    <col min="7953" max="7953" width="12.88671875" style="34" bestFit="1" customWidth="1"/>
    <col min="7954" max="7954" width="16.44140625" style="34" bestFit="1" customWidth="1"/>
    <col min="7955" max="7955" width="11.44140625" style="34" bestFit="1" customWidth="1"/>
    <col min="7956" max="8186" width="9.109375" style="34"/>
    <col min="8187" max="8188" width="1.88671875" style="34" customWidth="1"/>
    <col min="8189" max="8189" width="33.44140625" style="34" customWidth="1"/>
    <col min="8190" max="8190" width="9.44140625" style="34" customWidth="1"/>
    <col min="8191" max="8191" width="13.5546875" style="34" customWidth="1"/>
    <col min="8192" max="8192" width="0.88671875" style="34" customWidth="1"/>
    <col min="8193" max="8193" width="13.5546875" style="34" customWidth="1"/>
    <col min="8194" max="8194" width="0.88671875" style="34" customWidth="1"/>
    <col min="8195" max="8195" width="13.44140625" style="34" customWidth="1"/>
    <col min="8196" max="8196" width="0.5546875" style="34" customWidth="1"/>
    <col min="8197" max="8197" width="13.5546875" style="34" customWidth="1"/>
    <col min="8198" max="8198" width="0.88671875" style="34" customWidth="1"/>
    <col min="8199" max="8199" width="15.109375" style="34" customWidth="1"/>
    <col min="8200" max="8200" width="1.109375" style="34" customWidth="1"/>
    <col min="8201" max="8201" width="14.88671875" style="34" customWidth="1"/>
    <col min="8202" max="8202" width="1" style="34" customWidth="1"/>
    <col min="8203" max="8203" width="14.44140625" style="34" customWidth="1"/>
    <col min="8204" max="8204" width="0.5546875" style="34" customWidth="1"/>
    <col min="8205" max="8205" width="12.88671875" style="34" customWidth="1"/>
    <col min="8206" max="8206" width="0.88671875" style="34" customWidth="1"/>
    <col min="8207" max="8207" width="14.44140625" style="34" customWidth="1"/>
    <col min="8208" max="8208" width="0.5546875" style="34" customWidth="1"/>
    <col min="8209" max="8209" width="12.88671875" style="34" bestFit="1" customWidth="1"/>
    <col min="8210" max="8210" width="16.44140625" style="34" bestFit="1" customWidth="1"/>
    <col min="8211" max="8211" width="11.44140625" style="34" bestFit="1" customWidth="1"/>
    <col min="8212" max="8442" width="9.109375" style="34"/>
    <col min="8443" max="8444" width="1.88671875" style="34" customWidth="1"/>
    <col min="8445" max="8445" width="33.44140625" style="34" customWidth="1"/>
    <col min="8446" max="8446" width="9.44140625" style="34" customWidth="1"/>
    <col min="8447" max="8447" width="13.5546875" style="34" customWidth="1"/>
    <col min="8448" max="8448" width="0.88671875" style="34" customWidth="1"/>
    <col min="8449" max="8449" width="13.5546875" style="34" customWidth="1"/>
    <col min="8450" max="8450" width="0.88671875" style="34" customWidth="1"/>
    <col min="8451" max="8451" width="13.44140625" style="34" customWidth="1"/>
    <col min="8452" max="8452" width="0.5546875" style="34" customWidth="1"/>
    <col min="8453" max="8453" width="13.5546875" style="34" customWidth="1"/>
    <col min="8454" max="8454" width="0.88671875" style="34" customWidth="1"/>
    <col min="8455" max="8455" width="15.109375" style="34" customWidth="1"/>
    <col min="8456" max="8456" width="1.109375" style="34" customWidth="1"/>
    <col min="8457" max="8457" width="14.88671875" style="34" customWidth="1"/>
    <col min="8458" max="8458" width="1" style="34" customWidth="1"/>
    <col min="8459" max="8459" width="14.44140625" style="34" customWidth="1"/>
    <col min="8460" max="8460" width="0.5546875" style="34" customWidth="1"/>
    <col min="8461" max="8461" width="12.88671875" style="34" customWidth="1"/>
    <col min="8462" max="8462" width="0.88671875" style="34" customWidth="1"/>
    <col min="8463" max="8463" width="14.44140625" style="34" customWidth="1"/>
    <col min="8464" max="8464" width="0.5546875" style="34" customWidth="1"/>
    <col min="8465" max="8465" width="12.88671875" style="34" bestFit="1" customWidth="1"/>
    <col min="8466" max="8466" width="16.44140625" style="34" bestFit="1" customWidth="1"/>
    <col min="8467" max="8467" width="11.44140625" style="34" bestFit="1" customWidth="1"/>
    <col min="8468" max="8698" width="9.109375" style="34"/>
    <col min="8699" max="8700" width="1.88671875" style="34" customWidth="1"/>
    <col min="8701" max="8701" width="33.44140625" style="34" customWidth="1"/>
    <col min="8702" max="8702" width="9.44140625" style="34" customWidth="1"/>
    <col min="8703" max="8703" width="13.5546875" style="34" customWidth="1"/>
    <col min="8704" max="8704" width="0.88671875" style="34" customWidth="1"/>
    <col min="8705" max="8705" width="13.5546875" style="34" customWidth="1"/>
    <col min="8706" max="8706" width="0.88671875" style="34" customWidth="1"/>
    <col min="8707" max="8707" width="13.44140625" style="34" customWidth="1"/>
    <col min="8708" max="8708" width="0.5546875" style="34" customWidth="1"/>
    <col min="8709" max="8709" width="13.5546875" style="34" customWidth="1"/>
    <col min="8710" max="8710" width="0.88671875" style="34" customWidth="1"/>
    <col min="8711" max="8711" width="15.109375" style="34" customWidth="1"/>
    <col min="8712" max="8712" width="1.109375" style="34" customWidth="1"/>
    <col min="8713" max="8713" width="14.88671875" style="34" customWidth="1"/>
    <col min="8714" max="8714" width="1" style="34" customWidth="1"/>
    <col min="8715" max="8715" width="14.44140625" style="34" customWidth="1"/>
    <col min="8716" max="8716" width="0.5546875" style="34" customWidth="1"/>
    <col min="8717" max="8717" width="12.88671875" style="34" customWidth="1"/>
    <col min="8718" max="8718" width="0.88671875" style="34" customWidth="1"/>
    <col min="8719" max="8719" width="14.44140625" style="34" customWidth="1"/>
    <col min="8720" max="8720" width="0.5546875" style="34" customWidth="1"/>
    <col min="8721" max="8721" width="12.88671875" style="34" bestFit="1" customWidth="1"/>
    <col min="8722" max="8722" width="16.44140625" style="34" bestFit="1" customWidth="1"/>
    <col min="8723" max="8723" width="11.44140625" style="34" bestFit="1" customWidth="1"/>
    <col min="8724" max="8954" width="9.109375" style="34"/>
    <col min="8955" max="8956" width="1.88671875" style="34" customWidth="1"/>
    <col min="8957" max="8957" width="33.44140625" style="34" customWidth="1"/>
    <col min="8958" max="8958" width="9.44140625" style="34" customWidth="1"/>
    <col min="8959" max="8959" width="13.5546875" style="34" customWidth="1"/>
    <col min="8960" max="8960" width="0.88671875" style="34" customWidth="1"/>
    <col min="8961" max="8961" width="13.5546875" style="34" customWidth="1"/>
    <col min="8962" max="8962" width="0.88671875" style="34" customWidth="1"/>
    <col min="8963" max="8963" width="13.44140625" style="34" customWidth="1"/>
    <col min="8964" max="8964" width="0.5546875" style="34" customWidth="1"/>
    <col min="8965" max="8965" width="13.5546875" style="34" customWidth="1"/>
    <col min="8966" max="8966" width="0.88671875" style="34" customWidth="1"/>
    <col min="8967" max="8967" width="15.109375" style="34" customWidth="1"/>
    <col min="8968" max="8968" width="1.109375" style="34" customWidth="1"/>
    <col min="8969" max="8969" width="14.88671875" style="34" customWidth="1"/>
    <col min="8970" max="8970" width="1" style="34" customWidth="1"/>
    <col min="8971" max="8971" width="14.44140625" style="34" customWidth="1"/>
    <col min="8972" max="8972" width="0.5546875" style="34" customWidth="1"/>
    <col min="8973" max="8973" width="12.88671875" style="34" customWidth="1"/>
    <col min="8974" max="8974" width="0.88671875" style="34" customWidth="1"/>
    <col min="8975" max="8975" width="14.44140625" style="34" customWidth="1"/>
    <col min="8976" max="8976" width="0.5546875" style="34" customWidth="1"/>
    <col min="8977" max="8977" width="12.88671875" style="34" bestFit="1" customWidth="1"/>
    <col min="8978" max="8978" width="16.44140625" style="34" bestFit="1" customWidth="1"/>
    <col min="8979" max="8979" width="11.44140625" style="34" bestFit="1" customWidth="1"/>
    <col min="8980" max="9210" width="9.109375" style="34"/>
    <col min="9211" max="9212" width="1.88671875" style="34" customWidth="1"/>
    <col min="9213" max="9213" width="33.44140625" style="34" customWidth="1"/>
    <col min="9214" max="9214" width="9.44140625" style="34" customWidth="1"/>
    <col min="9215" max="9215" width="13.5546875" style="34" customWidth="1"/>
    <col min="9216" max="9216" width="0.88671875" style="34" customWidth="1"/>
    <col min="9217" max="9217" width="13.5546875" style="34" customWidth="1"/>
    <col min="9218" max="9218" width="0.88671875" style="34" customWidth="1"/>
    <col min="9219" max="9219" width="13.44140625" style="34" customWidth="1"/>
    <col min="9220" max="9220" width="0.5546875" style="34" customWidth="1"/>
    <col min="9221" max="9221" width="13.5546875" style="34" customWidth="1"/>
    <col min="9222" max="9222" width="0.88671875" style="34" customWidth="1"/>
    <col min="9223" max="9223" width="15.109375" style="34" customWidth="1"/>
    <col min="9224" max="9224" width="1.109375" style="34" customWidth="1"/>
    <col min="9225" max="9225" width="14.88671875" style="34" customWidth="1"/>
    <col min="9226" max="9226" width="1" style="34" customWidth="1"/>
    <col min="9227" max="9227" width="14.44140625" style="34" customWidth="1"/>
    <col min="9228" max="9228" width="0.5546875" style="34" customWidth="1"/>
    <col min="9229" max="9229" width="12.88671875" style="34" customWidth="1"/>
    <col min="9230" max="9230" width="0.88671875" style="34" customWidth="1"/>
    <col min="9231" max="9231" width="14.44140625" style="34" customWidth="1"/>
    <col min="9232" max="9232" width="0.5546875" style="34" customWidth="1"/>
    <col min="9233" max="9233" width="12.88671875" style="34" bestFit="1" customWidth="1"/>
    <col min="9234" max="9234" width="16.44140625" style="34" bestFit="1" customWidth="1"/>
    <col min="9235" max="9235" width="11.44140625" style="34" bestFit="1" customWidth="1"/>
    <col min="9236" max="9466" width="9.109375" style="34"/>
    <col min="9467" max="9468" width="1.88671875" style="34" customWidth="1"/>
    <col min="9469" max="9469" width="33.44140625" style="34" customWidth="1"/>
    <col min="9470" max="9470" width="9.44140625" style="34" customWidth="1"/>
    <col min="9471" max="9471" width="13.5546875" style="34" customWidth="1"/>
    <col min="9472" max="9472" width="0.88671875" style="34" customWidth="1"/>
    <col min="9473" max="9473" width="13.5546875" style="34" customWidth="1"/>
    <col min="9474" max="9474" width="0.88671875" style="34" customWidth="1"/>
    <col min="9475" max="9475" width="13.44140625" style="34" customWidth="1"/>
    <col min="9476" max="9476" width="0.5546875" style="34" customWidth="1"/>
    <col min="9477" max="9477" width="13.5546875" style="34" customWidth="1"/>
    <col min="9478" max="9478" width="0.88671875" style="34" customWidth="1"/>
    <col min="9479" max="9479" width="15.109375" style="34" customWidth="1"/>
    <col min="9480" max="9480" width="1.109375" style="34" customWidth="1"/>
    <col min="9481" max="9481" width="14.88671875" style="34" customWidth="1"/>
    <col min="9482" max="9482" width="1" style="34" customWidth="1"/>
    <col min="9483" max="9483" width="14.44140625" style="34" customWidth="1"/>
    <col min="9484" max="9484" width="0.5546875" style="34" customWidth="1"/>
    <col min="9485" max="9485" width="12.88671875" style="34" customWidth="1"/>
    <col min="9486" max="9486" width="0.88671875" style="34" customWidth="1"/>
    <col min="9487" max="9487" width="14.44140625" style="34" customWidth="1"/>
    <col min="9488" max="9488" width="0.5546875" style="34" customWidth="1"/>
    <col min="9489" max="9489" width="12.88671875" style="34" bestFit="1" customWidth="1"/>
    <col min="9490" max="9490" width="16.44140625" style="34" bestFit="1" customWidth="1"/>
    <col min="9491" max="9491" width="11.44140625" style="34" bestFit="1" customWidth="1"/>
    <col min="9492" max="9722" width="9.109375" style="34"/>
    <col min="9723" max="9724" width="1.88671875" style="34" customWidth="1"/>
    <col min="9725" max="9725" width="33.44140625" style="34" customWidth="1"/>
    <col min="9726" max="9726" width="9.44140625" style="34" customWidth="1"/>
    <col min="9727" max="9727" width="13.5546875" style="34" customWidth="1"/>
    <col min="9728" max="9728" width="0.88671875" style="34" customWidth="1"/>
    <col min="9729" max="9729" width="13.5546875" style="34" customWidth="1"/>
    <col min="9730" max="9730" width="0.88671875" style="34" customWidth="1"/>
    <col min="9731" max="9731" width="13.44140625" style="34" customWidth="1"/>
    <col min="9732" max="9732" width="0.5546875" style="34" customWidth="1"/>
    <col min="9733" max="9733" width="13.5546875" style="34" customWidth="1"/>
    <col min="9734" max="9734" width="0.88671875" style="34" customWidth="1"/>
    <col min="9735" max="9735" width="15.109375" style="34" customWidth="1"/>
    <col min="9736" max="9736" width="1.109375" style="34" customWidth="1"/>
    <col min="9737" max="9737" width="14.88671875" style="34" customWidth="1"/>
    <col min="9738" max="9738" width="1" style="34" customWidth="1"/>
    <col min="9739" max="9739" width="14.44140625" style="34" customWidth="1"/>
    <col min="9740" max="9740" width="0.5546875" style="34" customWidth="1"/>
    <col min="9741" max="9741" width="12.88671875" style="34" customWidth="1"/>
    <col min="9742" max="9742" width="0.88671875" style="34" customWidth="1"/>
    <col min="9743" max="9743" width="14.44140625" style="34" customWidth="1"/>
    <col min="9744" max="9744" width="0.5546875" style="34" customWidth="1"/>
    <col min="9745" max="9745" width="12.88671875" style="34" bestFit="1" customWidth="1"/>
    <col min="9746" max="9746" width="16.44140625" style="34" bestFit="1" customWidth="1"/>
    <col min="9747" max="9747" width="11.44140625" style="34" bestFit="1" customWidth="1"/>
    <col min="9748" max="9978" width="9.109375" style="34"/>
    <col min="9979" max="9980" width="1.88671875" style="34" customWidth="1"/>
    <col min="9981" max="9981" width="33.44140625" style="34" customWidth="1"/>
    <col min="9982" max="9982" width="9.44140625" style="34" customWidth="1"/>
    <col min="9983" max="9983" width="13.5546875" style="34" customWidth="1"/>
    <col min="9984" max="9984" width="0.88671875" style="34" customWidth="1"/>
    <col min="9985" max="9985" width="13.5546875" style="34" customWidth="1"/>
    <col min="9986" max="9986" width="0.88671875" style="34" customWidth="1"/>
    <col min="9987" max="9987" width="13.44140625" style="34" customWidth="1"/>
    <col min="9988" max="9988" width="0.5546875" style="34" customWidth="1"/>
    <col min="9989" max="9989" width="13.5546875" style="34" customWidth="1"/>
    <col min="9990" max="9990" width="0.88671875" style="34" customWidth="1"/>
    <col min="9991" max="9991" width="15.109375" style="34" customWidth="1"/>
    <col min="9992" max="9992" width="1.109375" style="34" customWidth="1"/>
    <col min="9993" max="9993" width="14.88671875" style="34" customWidth="1"/>
    <col min="9994" max="9994" width="1" style="34" customWidth="1"/>
    <col min="9995" max="9995" width="14.44140625" style="34" customWidth="1"/>
    <col min="9996" max="9996" width="0.5546875" style="34" customWidth="1"/>
    <col min="9997" max="9997" width="12.88671875" style="34" customWidth="1"/>
    <col min="9998" max="9998" width="0.88671875" style="34" customWidth="1"/>
    <col min="9999" max="9999" width="14.44140625" style="34" customWidth="1"/>
    <col min="10000" max="10000" width="0.5546875" style="34" customWidth="1"/>
    <col min="10001" max="10001" width="12.88671875" style="34" bestFit="1" customWidth="1"/>
    <col min="10002" max="10002" width="16.44140625" style="34" bestFit="1" customWidth="1"/>
    <col min="10003" max="10003" width="11.44140625" style="34" bestFit="1" customWidth="1"/>
    <col min="10004" max="10234" width="9.109375" style="34"/>
    <col min="10235" max="10236" width="1.88671875" style="34" customWidth="1"/>
    <col min="10237" max="10237" width="33.44140625" style="34" customWidth="1"/>
    <col min="10238" max="10238" width="9.44140625" style="34" customWidth="1"/>
    <col min="10239" max="10239" width="13.5546875" style="34" customWidth="1"/>
    <col min="10240" max="10240" width="0.88671875" style="34" customWidth="1"/>
    <col min="10241" max="10241" width="13.5546875" style="34" customWidth="1"/>
    <col min="10242" max="10242" width="0.88671875" style="34" customWidth="1"/>
    <col min="10243" max="10243" width="13.44140625" style="34" customWidth="1"/>
    <col min="10244" max="10244" width="0.5546875" style="34" customWidth="1"/>
    <col min="10245" max="10245" width="13.5546875" style="34" customWidth="1"/>
    <col min="10246" max="10246" width="0.88671875" style="34" customWidth="1"/>
    <col min="10247" max="10247" width="15.109375" style="34" customWidth="1"/>
    <col min="10248" max="10248" width="1.109375" style="34" customWidth="1"/>
    <col min="10249" max="10249" width="14.88671875" style="34" customWidth="1"/>
    <col min="10250" max="10250" width="1" style="34" customWidth="1"/>
    <col min="10251" max="10251" width="14.44140625" style="34" customWidth="1"/>
    <col min="10252" max="10252" width="0.5546875" style="34" customWidth="1"/>
    <col min="10253" max="10253" width="12.88671875" style="34" customWidth="1"/>
    <col min="10254" max="10254" width="0.88671875" style="34" customWidth="1"/>
    <col min="10255" max="10255" width="14.44140625" style="34" customWidth="1"/>
    <col min="10256" max="10256" width="0.5546875" style="34" customWidth="1"/>
    <col min="10257" max="10257" width="12.88671875" style="34" bestFit="1" customWidth="1"/>
    <col min="10258" max="10258" width="16.44140625" style="34" bestFit="1" customWidth="1"/>
    <col min="10259" max="10259" width="11.44140625" style="34" bestFit="1" customWidth="1"/>
    <col min="10260" max="10490" width="9.109375" style="34"/>
    <col min="10491" max="10492" width="1.88671875" style="34" customWidth="1"/>
    <col min="10493" max="10493" width="33.44140625" style="34" customWidth="1"/>
    <col min="10494" max="10494" width="9.44140625" style="34" customWidth="1"/>
    <col min="10495" max="10495" width="13.5546875" style="34" customWidth="1"/>
    <col min="10496" max="10496" width="0.88671875" style="34" customWidth="1"/>
    <col min="10497" max="10497" width="13.5546875" style="34" customWidth="1"/>
    <col min="10498" max="10498" width="0.88671875" style="34" customWidth="1"/>
    <col min="10499" max="10499" width="13.44140625" style="34" customWidth="1"/>
    <col min="10500" max="10500" width="0.5546875" style="34" customWidth="1"/>
    <col min="10501" max="10501" width="13.5546875" style="34" customWidth="1"/>
    <col min="10502" max="10502" width="0.88671875" style="34" customWidth="1"/>
    <col min="10503" max="10503" width="15.109375" style="34" customWidth="1"/>
    <col min="10504" max="10504" width="1.109375" style="34" customWidth="1"/>
    <col min="10505" max="10505" width="14.88671875" style="34" customWidth="1"/>
    <col min="10506" max="10506" width="1" style="34" customWidth="1"/>
    <col min="10507" max="10507" width="14.44140625" style="34" customWidth="1"/>
    <col min="10508" max="10508" width="0.5546875" style="34" customWidth="1"/>
    <col min="10509" max="10509" width="12.88671875" style="34" customWidth="1"/>
    <col min="10510" max="10510" width="0.88671875" style="34" customWidth="1"/>
    <col min="10511" max="10511" width="14.44140625" style="34" customWidth="1"/>
    <col min="10512" max="10512" width="0.5546875" style="34" customWidth="1"/>
    <col min="10513" max="10513" width="12.88671875" style="34" bestFit="1" customWidth="1"/>
    <col min="10514" max="10514" width="16.44140625" style="34" bestFit="1" customWidth="1"/>
    <col min="10515" max="10515" width="11.44140625" style="34" bestFit="1" customWidth="1"/>
    <col min="10516" max="10746" width="9.109375" style="34"/>
    <col min="10747" max="10748" width="1.88671875" style="34" customWidth="1"/>
    <col min="10749" max="10749" width="33.44140625" style="34" customWidth="1"/>
    <col min="10750" max="10750" width="9.44140625" style="34" customWidth="1"/>
    <col min="10751" max="10751" width="13.5546875" style="34" customWidth="1"/>
    <col min="10752" max="10752" width="0.88671875" style="34" customWidth="1"/>
    <col min="10753" max="10753" width="13.5546875" style="34" customWidth="1"/>
    <col min="10754" max="10754" width="0.88671875" style="34" customWidth="1"/>
    <col min="10755" max="10755" width="13.44140625" style="34" customWidth="1"/>
    <col min="10756" max="10756" width="0.5546875" style="34" customWidth="1"/>
    <col min="10757" max="10757" width="13.5546875" style="34" customWidth="1"/>
    <col min="10758" max="10758" width="0.88671875" style="34" customWidth="1"/>
    <col min="10759" max="10759" width="15.109375" style="34" customWidth="1"/>
    <col min="10760" max="10760" width="1.109375" style="34" customWidth="1"/>
    <col min="10761" max="10761" width="14.88671875" style="34" customWidth="1"/>
    <col min="10762" max="10762" width="1" style="34" customWidth="1"/>
    <col min="10763" max="10763" width="14.44140625" style="34" customWidth="1"/>
    <col min="10764" max="10764" width="0.5546875" style="34" customWidth="1"/>
    <col min="10765" max="10765" width="12.88671875" style="34" customWidth="1"/>
    <col min="10766" max="10766" width="0.88671875" style="34" customWidth="1"/>
    <col min="10767" max="10767" width="14.44140625" style="34" customWidth="1"/>
    <col min="10768" max="10768" width="0.5546875" style="34" customWidth="1"/>
    <col min="10769" max="10769" width="12.88671875" style="34" bestFit="1" customWidth="1"/>
    <col min="10770" max="10770" width="16.44140625" style="34" bestFit="1" customWidth="1"/>
    <col min="10771" max="10771" width="11.44140625" style="34" bestFit="1" customWidth="1"/>
    <col min="10772" max="11002" width="9.109375" style="34"/>
    <col min="11003" max="11004" width="1.88671875" style="34" customWidth="1"/>
    <col min="11005" max="11005" width="33.44140625" style="34" customWidth="1"/>
    <col min="11006" max="11006" width="9.44140625" style="34" customWidth="1"/>
    <col min="11007" max="11007" width="13.5546875" style="34" customWidth="1"/>
    <col min="11008" max="11008" width="0.88671875" style="34" customWidth="1"/>
    <col min="11009" max="11009" width="13.5546875" style="34" customWidth="1"/>
    <col min="11010" max="11010" width="0.88671875" style="34" customWidth="1"/>
    <col min="11011" max="11011" width="13.44140625" style="34" customWidth="1"/>
    <col min="11012" max="11012" width="0.5546875" style="34" customWidth="1"/>
    <col min="11013" max="11013" width="13.5546875" style="34" customWidth="1"/>
    <col min="11014" max="11014" width="0.88671875" style="34" customWidth="1"/>
    <col min="11015" max="11015" width="15.109375" style="34" customWidth="1"/>
    <col min="11016" max="11016" width="1.109375" style="34" customWidth="1"/>
    <col min="11017" max="11017" width="14.88671875" style="34" customWidth="1"/>
    <col min="11018" max="11018" width="1" style="34" customWidth="1"/>
    <col min="11019" max="11019" width="14.44140625" style="34" customWidth="1"/>
    <col min="11020" max="11020" width="0.5546875" style="34" customWidth="1"/>
    <col min="11021" max="11021" width="12.88671875" style="34" customWidth="1"/>
    <col min="11022" max="11022" width="0.88671875" style="34" customWidth="1"/>
    <col min="11023" max="11023" width="14.44140625" style="34" customWidth="1"/>
    <col min="11024" max="11024" width="0.5546875" style="34" customWidth="1"/>
    <col min="11025" max="11025" width="12.88671875" style="34" bestFit="1" customWidth="1"/>
    <col min="11026" max="11026" width="16.44140625" style="34" bestFit="1" customWidth="1"/>
    <col min="11027" max="11027" width="11.44140625" style="34" bestFit="1" customWidth="1"/>
    <col min="11028" max="11258" width="9.109375" style="34"/>
    <col min="11259" max="11260" width="1.88671875" style="34" customWidth="1"/>
    <col min="11261" max="11261" width="33.44140625" style="34" customWidth="1"/>
    <col min="11262" max="11262" width="9.44140625" style="34" customWidth="1"/>
    <col min="11263" max="11263" width="13.5546875" style="34" customWidth="1"/>
    <col min="11264" max="11264" width="0.88671875" style="34" customWidth="1"/>
    <col min="11265" max="11265" width="13.5546875" style="34" customWidth="1"/>
    <col min="11266" max="11266" width="0.88671875" style="34" customWidth="1"/>
    <col min="11267" max="11267" width="13.44140625" style="34" customWidth="1"/>
    <col min="11268" max="11268" width="0.5546875" style="34" customWidth="1"/>
    <col min="11269" max="11269" width="13.5546875" style="34" customWidth="1"/>
    <col min="11270" max="11270" width="0.88671875" style="34" customWidth="1"/>
    <col min="11271" max="11271" width="15.109375" style="34" customWidth="1"/>
    <col min="11272" max="11272" width="1.109375" style="34" customWidth="1"/>
    <col min="11273" max="11273" width="14.88671875" style="34" customWidth="1"/>
    <col min="11274" max="11274" width="1" style="34" customWidth="1"/>
    <col min="11275" max="11275" width="14.44140625" style="34" customWidth="1"/>
    <col min="11276" max="11276" width="0.5546875" style="34" customWidth="1"/>
    <col min="11277" max="11277" width="12.88671875" style="34" customWidth="1"/>
    <col min="11278" max="11278" width="0.88671875" style="34" customWidth="1"/>
    <col min="11279" max="11279" width="14.44140625" style="34" customWidth="1"/>
    <col min="11280" max="11280" width="0.5546875" style="34" customWidth="1"/>
    <col min="11281" max="11281" width="12.88671875" style="34" bestFit="1" customWidth="1"/>
    <col min="11282" max="11282" width="16.44140625" style="34" bestFit="1" customWidth="1"/>
    <col min="11283" max="11283" width="11.44140625" style="34" bestFit="1" customWidth="1"/>
    <col min="11284" max="11514" width="9.109375" style="34"/>
    <col min="11515" max="11516" width="1.88671875" style="34" customWidth="1"/>
    <col min="11517" max="11517" width="33.44140625" style="34" customWidth="1"/>
    <col min="11518" max="11518" width="9.44140625" style="34" customWidth="1"/>
    <col min="11519" max="11519" width="13.5546875" style="34" customWidth="1"/>
    <col min="11520" max="11520" width="0.88671875" style="34" customWidth="1"/>
    <col min="11521" max="11521" width="13.5546875" style="34" customWidth="1"/>
    <col min="11522" max="11522" width="0.88671875" style="34" customWidth="1"/>
    <col min="11523" max="11523" width="13.44140625" style="34" customWidth="1"/>
    <col min="11524" max="11524" width="0.5546875" style="34" customWidth="1"/>
    <col min="11525" max="11525" width="13.5546875" style="34" customWidth="1"/>
    <col min="11526" max="11526" width="0.88671875" style="34" customWidth="1"/>
    <col min="11527" max="11527" width="15.109375" style="34" customWidth="1"/>
    <col min="11528" max="11528" width="1.109375" style="34" customWidth="1"/>
    <col min="11529" max="11529" width="14.88671875" style="34" customWidth="1"/>
    <col min="11530" max="11530" width="1" style="34" customWidth="1"/>
    <col min="11531" max="11531" width="14.44140625" style="34" customWidth="1"/>
    <col min="11532" max="11532" width="0.5546875" style="34" customWidth="1"/>
    <col min="11533" max="11533" width="12.88671875" style="34" customWidth="1"/>
    <col min="11534" max="11534" width="0.88671875" style="34" customWidth="1"/>
    <col min="11535" max="11535" width="14.44140625" style="34" customWidth="1"/>
    <col min="11536" max="11536" width="0.5546875" style="34" customWidth="1"/>
    <col min="11537" max="11537" width="12.88671875" style="34" bestFit="1" customWidth="1"/>
    <col min="11538" max="11538" width="16.44140625" style="34" bestFit="1" customWidth="1"/>
    <col min="11539" max="11539" width="11.44140625" style="34" bestFit="1" customWidth="1"/>
    <col min="11540" max="11770" width="9.109375" style="34"/>
    <col min="11771" max="11772" width="1.88671875" style="34" customWidth="1"/>
    <col min="11773" max="11773" width="33.44140625" style="34" customWidth="1"/>
    <col min="11774" max="11774" width="9.44140625" style="34" customWidth="1"/>
    <col min="11775" max="11775" width="13.5546875" style="34" customWidth="1"/>
    <col min="11776" max="11776" width="0.88671875" style="34" customWidth="1"/>
    <col min="11777" max="11777" width="13.5546875" style="34" customWidth="1"/>
    <col min="11778" max="11778" width="0.88671875" style="34" customWidth="1"/>
    <col min="11779" max="11779" width="13.44140625" style="34" customWidth="1"/>
    <col min="11780" max="11780" width="0.5546875" style="34" customWidth="1"/>
    <col min="11781" max="11781" width="13.5546875" style="34" customWidth="1"/>
    <col min="11782" max="11782" width="0.88671875" style="34" customWidth="1"/>
    <col min="11783" max="11783" width="15.109375" style="34" customWidth="1"/>
    <col min="11784" max="11784" width="1.109375" style="34" customWidth="1"/>
    <col min="11785" max="11785" width="14.88671875" style="34" customWidth="1"/>
    <col min="11786" max="11786" width="1" style="34" customWidth="1"/>
    <col min="11787" max="11787" width="14.44140625" style="34" customWidth="1"/>
    <col min="11788" max="11788" width="0.5546875" style="34" customWidth="1"/>
    <col min="11789" max="11789" width="12.88671875" style="34" customWidth="1"/>
    <col min="11790" max="11790" width="0.88671875" style="34" customWidth="1"/>
    <col min="11791" max="11791" width="14.44140625" style="34" customWidth="1"/>
    <col min="11792" max="11792" width="0.5546875" style="34" customWidth="1"/>
    <col min="11793" max="11793" width="12.88671875" style="34" bestFit="1" customWidth="1"/>
    <col min="11794" max="11794" width="16.44140625" style="34" bestFit="1" customWidth="1"/>
    <col min="11795" max="11795" width="11.44140625" style="34" bestFit="1" customWidth="1"/>
    <col min="11796" max="12026" width="9.109375" style="34"/>
    <col min="12027" max="12028" width="1.88671875" style="34" customWidth="1"/>
    <col min="12029" max="12029" width="33.44140625" style="34" customWidth="1"/>
    <col min="12030" max="12030" width="9.44140625" style="34" customWidth="1"/>
    <col min="12031" max="12031" width="13.5546875" style="34" customWidth="1"/>
    <col min="12032" max="12032" width="0.88671875" style="34" customWidth="1"/>
    <col min="12033" max="12033" width="13.5546875" style="34" customWidth="1"/>
    <col min="12034" max="12034" width="0.88671875" style="34" customWidth="1"/>
    <col min="12035" max="12035" width="13.44140625" style="34" customWidth="1"/>
    <col min="12036" max="12036" width="0.5546875" style="34" customWidth="1"/>
    <col min="12037" max="12037" width="13.5546875" style="34" customWidth="1"/>
    <col min="12038" max="12038" width="0.88671875" style="34" customWidth="1"/>
    <col min="12039" max="12039" width="15.109375" style="34" customWidth="1"/>
    <col min="12040" max="12040" width="1.109375" style="34" customWidth="1"/>
    <col min="12041" max="12041" width="14.88671875" style="34" customWidth="1"/>
    <col min="12042" max="12042" width="1" style="34" customWidth="1"/>
    <col min="12043" max="12043" width="14.44140625" style="34" customWidth="1"/>
    <col min="12044" max="12044" width="0.5546875" style="34" customWidth="1"/>
    <col min="12045" max="12045" width="12.88671875" style="34" customWidth="1"/>
    <col min="12046" max="12046" width="0.88671875" style="34" customWidth="1"/>
    <col min="12047" max="12047" width="14.44140625" style="34" customWidth="1"/>
    <col min="12048" max="12048" width="0.5546875" style="34" customWidth="1"/>
    <col min="12049" max="12049" width="12.88671875" style="34" bestFit="1" customWidth="1"/>
    <col min="12050" max="12050" width="16.44140625" style="34" bestFit="1" customWidth="1"/>
    <col min="12051" max="12051" width="11.44140625" style="34" bestFit="1" customWidth="1"/>
    <col min="12052" max="12282" width="9.109375" style="34"/>
    <col min="12283" max="12284" width="1.88671875" style="34" customWidth="1"/>
    <col min="12285" max="12285" width="33.44140625" style="34" customWidth="1"/>
    <col min="12286" max="12286" width="9.44140625" style="34" customWidth="1"/>
    <col min="12287" max="12287" width="13.5546875" style="34" customWidth="1"/>
    <col min="12288" max="12288" width="0.88671875" style="34" customWidth="1"/>
    <col min="12289" max="12289" width="13.5546875" style="34" customWidth="1"/>
    <col min="12290" max="12290" width="0.88671875" style="34" customWidth="1"/>
    <col min="12291" max="12291" width="13.44140625" style="34" customWidth="1"/>
    <col min="12292" max="12292" width="0.5546875" style="34" customWidth="1"/>
    <col min="12293" max="12293" width="13.5546875" style="34" customWidth="1"/>
    <col min="12294" max="12294" width="0.88671875" style="34" customWidth="1"/>
    <col min="12295" max="12295" width="15.109375" style="34" customWidth="1"/>
    <col min="12296" max="12296" width="1.109375" style="34" customWidth="1"/>
    <col min="12297" max="12297" width="14.88671875" style="34" customWidth="1"/>
    <col min="12298" max="12298" width="1" style="34" customWidth="1"/>
    <col min="12299" max="12299" width="14.44140625" style="34" customWidth="1"/>
    <col min="12300" max="12300" width="0.5546875" style="34" customWidth="1"/>
    <col min="12301" max="12301" width="12.88671875" style="34" customWidth="1"/>
    <col min="12302" max="12302" width="0.88671875" style="34" customWidth="1"/>
    <col min="12303" max="12303" width="14.44140625" style="34" customWidth="1"/>
    <col min="12304" max="12304" width="0.5546875" style="34" customWidth="1"/>
    <col min="12305" max="12305" width="12.88671875" style="34" bestFit="1" customWidth="1"/>
    <col min="12306" max="12306" width="16.44140625" style="34" bestFit="1" customWidth="1"/>
    <col min="12307" max="12307" width="11.44140625" style="34" bestFit="1" customWidth="1"/>
    <col min="12308" max="12538" width="9.109375" style="34"/>
    <col min="12539" max="12540" width="1.88671875" style="34" customWidth="1"/>
    <col min="12541" max="12541" width="33.44140625" style="34" customWidth="1"/>
    <col min="12542" max="12542" width="9.44140625" style="34" customWidth="1"/>
    <col min="12543" max="12543" width="13.5546875" style="34" customWidth="1"/>
    <col min="12544" max="12544" width="0.88671875" style="34" customWidth="1"/>
    <col min="12545" max="12545" width="13.5546875" style="34" customWidth="1"/>
    <col min="12546" max="12546" width="0.88671875" style="34" customWidth="1"/>
    <col min="12547" max="12547" width="13.44140625" style="34" customWidth="1"/>
    <col min="12548" max="12548" width="0.5546875" style="34" customWidth="1"/>
    <col min="12549" max="12549" width="13.5546875" style="34" customWidth="1"/>
    <col min="12550" max="12550" width="0.88671875" style="34" customWidth="1"/>
    <col min="12551" max="12551" width="15.109375" style="34" customWidth="1"/>
    <col min="12552" max="12552" width="1.109375" style="34" customWidth="1"/>
    <col min="12553" max="12553" width="14.88671875" style="34" customWidth="1"/>
    <col min="12554" max="12554" width="1" style="34" customWidth="1"/>
    <col min="12555" max="12555" width="14.44140625" style="34" customWidth="1"/>
    <col min="12556" max="12556" width="0.5546875" style="34" customWidth="1"/>
    <col min="12557" max="12557" width="12.88671875" style="34" customWidth="1"/>
    <col min="12558" max="12558" width="0.88671875" style="34" customWidth="1"/>
    <col min="12559" max="12559" width="14.44140625" style="34" customWidth="1"/>
    <col min="12560" max="12560" width="0.5546875" style="34" customWidth="1"/>
    <col min="12561" max="12561" width="12.88671875" style="34" bestFit="1" customWidth="1"/>
    <col min="12562" max="12562" width="16.44140625" style="34" bestFit="1" customWidth="1"/>
    <col min="12563" max="12563" width="11.44140625" style="34" bestFit="1" customWidth="1"/>
    <col min="12564" max="12794" width="9.109375" style="34"/>
    <col min="12795" max="12796" width="1.88671875" style="34" customWidth="1"/>
    <col min="12797" max="12797" width="33.44140625" style="34" customWidth="1"/>
    <col min="12798" max="12798" width="9.44140625" style="34" customWidth="1"/>
    <col min="12799" max="12799" width="13.5546875" style="34" customWidth="1"/>
    <col min="12800" max="12800" width="0.88671875" style="34" customWidth="1"/>
    <col min="12801" max="12801" width="13.5546875" style="34" customWidth="1"/>
    <col min="12802" max="12802" width="0.88671875" style="34" customWidth="1"/>
    <col min="12803" max="12803" width="13.44140625" style="34" customWidth="1"/>
    <col min="12804" max="12804" width="0.5546875" style="34" customWidth="1"/>
    <col min="12805" max="12805" width="13.5546875" style="34" customWidth="1"/>
    <col min="12806" max="12806" width="0.88671875" style="34" customWidth="1"/>
    <col min="12807" max="12807" width="15.109375" style="34" customWidth="1"/>
    <col min="12808" max="12808" width="1.109375" style="34" customWidth="1"/>
    <col min="12809" max="12809" width="14.88671875" style="34" customWidth="1"/>
    <col min="12810" max="12810" width="1" style="34" customWidth="1"/>
    <col min="12811" max="12811" width="14.44140625" style="34" customWidth="1"/>
    <col min="12812" max="12812" width="0.5546875" style="34" customWidth="1"/>
    <col min="12813" max="12813" width="12.88671875" style="34" customWidth="1"/>
    <col min="12814" max="12814" width="0.88671875" style="34" customWidth="1"/>
    <col min="12815" max="12815" width="14.44140625" style="34" customWidth="1"/>
    <col min="12816" max="12816" width="0.5546875" style="34" customWidth="1"/>
    <col min="12817" max="12817" width="12.88671875" style="34" bestFit="1" customWidth="1"/>
    <col min="12818" max="12818" width="16.44140625" style="34" bestFit="1" customWidth="1"/>
    <col min="12819" max="12819" width="11.44140625" style="34" bestFit="1" customWidth="1"/>
    <col min="12820" max="13050" width="9.109375" style="34"/>
    <col min="13051" max="13052" width="1.88671875" style="34" customWidth="1"/>
    <col min="13053" max="13053" width="33.44140625" style="34" customWidth="1"/>
    <col min="13054" max="13054" width="9.44140625" style="34" customWidth="1"/>
    <col min="13055" max="13055" width="13.5546875" style="34" customWidth="1"/>
    <col min="13056" max="13056" width="0.88671875" style="34" customWidth="1"/>
    <col min="13057" max="13057" width="13.5546875" style="34" customWidth="1"/>
    <col min="13058" max="13058" width="0.88671875" style="34" customWidth="1"/>
    <col min="13059" max="13059" width="13.44140625" style="34" customWidth="1"/>
    <col min="13060" max="13060" width="0.5546875" style="34" customWidth="1"/>
    <col min="13061" max="13061" width="13.5546875" style="34" customWidth="1"/>
    <col min="13062" max="13062" width="0.88671875" style="34" customWidth="1"/>
    <col min="13063" max="13063" width="15.109375" style="34" customWidth="1"/>
    <col min="13064" max="13064" width="1.109375" style="34" customWidth="1"/>
    <col min="13065" max="13065" width="14.88671875" style="34" customWidth="1"/>
    <col min="13066" max="13066" width="1" style="34" customWidth="1"/>
    <col min="13067" max="13067" width="14.44140625" style="34" customWidth="1"/>
    <col min="13068" max="13068" width="0.5546875" style="34" customWidth="1"/>
    <col min="13069" max="13069" width="12.88671875" style="34" customWidth="1"/>
    <col min="13070" max="13070" width="0.88671875" style="34" customWidth="1"/>
    <col min="13071" max="13071" width="14.44140625" style="34" customWidth="1"/>
    <col min="13072" max="13072" width="0.5546875" style="34" customWidth="1"/>
    <col min="13073" max="13073" width="12.88671875" style="34" bestFit="1" customWidth="1"/>
    <col min="13074" max="13074" width="16.44140625" style="34" bestFit="1" customWidth="1"/>
    <col min="13075" max="13075" width="11.44140625" style="34" bestFit="1" customWidth="1"/>
    <col min="13076" max="13306" width="9.109375" style="34"/>
    <col min="13307" max="13308" width="1.88671875" style="34" customWidth="1"/>
    <col min="13309" max="13309" width="33.44140625" style="34" customWidth="1"/>
    <col min="13310" max="13310" width="9.44140625" style="34" customWidth="1"/>
    <col min="13311" max="13311" width="13.5546875" style="34" customWidth="1"/>
    <col min="13312" max="13312" width="0.88671875" style="34" customWidth="1"/>
    <col min="13313" max="13313" width="13.5546875" style="34" customWidth="1"/>
    <col min="13314" max="13314" width="0.88671875" style="34" customWidth="1"/>
    <col min="13315" max="13315" width="13.44140625" style="34" customWidth="1"/>
    <col min="13316" max="13316" width="0.5546875" style="34" customWidth="1"/>
    <col min="13317" max="13317" width="13.5546875" style="34" customWidth="1"/>
    <col min="13318" max="13318" width="0.88671875" style="34" customWidth="1"/>
    <col min="13319" max="13319" width="15.109375" style="34" customWidth="1"/>
    <col min="13320" max="13320" width="1.109375" style="34" customWidth="1"/>
    <col min="13321" max="13321" width="14.88671875" style="34" customWidth="1"/>
    <col min="13322" max="13322" width="1" style="34" customWidth="1"/>
    <col min="13323" max="13323" width="14.44140625" style="34" customWidth="1"/>
    <col min="13324" max="13324" width="0.5546875" style="34" customWidth="1"/>
    <col min="13325" max="13325" width="12.88671875" style="34" customWidth="1"/>
    <col min="13326" max="13326" width="0.88671875" style="34" customWidth="1"/>
    <col min="13327" max="13327" width="14.44140625" style="34" customWidth="1"/>
    <col min="13328" max="13328" width="0.5546875" style="34" customWidth="1"/>
    <col min="13329" max="13329" width="12.88671875" style="34" bestFit="1" customWidth="1"/>
    <col min="13330" max="13330" width="16.44140625" style="34" bestFit="1" customWidth="1"/>
    <col min="13331" max="13331" width="11.44140625" style="34" bestFit="1" customWidth="1"/>
    <col min="13332" max="13562" width="9.109375" style="34"/>
    <col min="13563" max="13564" width="1.88671875" style="34" customWidth="1"/>
    <col min="13565" max="13565" width="33.44140625" style="34" customWidth="1"/>
    <col min="13566" max="13566" width="9.44140625" style="34" customWidth="1"/>
    <col min="13567" max="13567" width="13.5546875" style="34" customWidth="1"/>
    <col min="13568" max="13568" width="0.88671875" style="34" customWidth="1"/>
    <col min="13569" max="13569" width="13.5546875" style="34" customWidth="1"/>
    <col min="13570" max="13570" width="0.88671875" style="34" customWidth="1"/>
    <col min="13571" max="13571" width="13.44140625" style="34" customWidth="1"/>
    <col min="13572" max="13572" width="0.5546875" style="34" customWidth="1"/>
    <col min="13573" max="13573" width="13.5546875" style="34" customWidth="1"/>
    <col min="13574" max="13574" width="0.88671875" style="34" customWidth="1"/>
    <col min="13575" max="13575" width="15.109375" style="34" customWidth="1"/>
    <col min="13576" max="13576" width="1.109375" style="34" customWidth="1"/>
    <col min="13577" max="13577" width="14.88671875" style="34" customWidth="1"/>
    <col min="13578" max="13578" width="1" style="34" customWidth="1"/>
    <col min="13579" max="13579" width="14.44140625" style="34" customWidth="1"/>
    <col min="13580" max="13580" width="0.5546875" style="34" customWidth="1"/>
    <col min="13581" max="13581" width="12.88671875" style="34" customWidth="1"/>
    <col min="13582" max="13582" width="0.88671875" style="34" customWidth="1"/>
    <col min="13583" max="13583" width="14.44140625" style="34" customWidth="1"/>
    <col min="13584" max="13584" width="0.5546875" style="34" customWidth="1"/>
    <col min="13585" max="13585" width="12.88671875" style="34" bestFit="1" customWidth="1"/>
    <col min="13586" max="13586" width="16.44140625" style="34" bestFit="1" customWidth="1"/>
    <col min="13587" max="13587" width="11.44140625" style="34" bestFit="1" customWidth="1"/>
    <col min="13588" max="13818" width="9.109375" style="34"/>
    <col min="13819" max="13820" width="1.88671875" style="34" customWidth="1"/>
    <col min="13821" max="13821" width="33.44140625" style="34" customWidth="1"/>
    <col min="13822" max="13822" width="9.44140625" style="34" customWidth="1"/>
    <col min="13823" max="13823" width="13.5546875" style="34" customWidth="1"/>
    <col min="13824" max="13824" width="0.88671875" style="34" customWidth="1"/>
    <col min="13825" max="13825" width="13.5546875" style="34" customWidth="1"/>
    <col min="13826" max="13826" width="0.88671875" style="34" customWidth="1"/>
    <col min="13827" max="13827" width="13.44140625" style="34" customWidth="1"/>
    <col min="13828" max="13828" width="0.5546875" style="34" customWidth="1"/>
    <col min="13829" max="13829" width="13.5546875" style="34" customWidth="1"/>
    <col min="13830" max="13830" width="0.88671875" style="34" customWidth="1"/>
    <col min="13831" max="13831" width="15.109375" style="34" customWidth="1"/>
    <col min="13832" max="13832" width="1.109375" style="34" customWidth="1"/>
    <col min="13833" max="13833" width="14.88671875" style="34" customWidth="1"/>
    <col min="13834" max="13834" width="1" style="34" customWidth="1"/>
    <col min="13835" max="13835" width="14.44140625" style="34" customWidth="1"/>
    <col min="13836" max="13836" width="0.5546875" style="34" customWidth="1"/>
    <col min="13837" max="13837" width="12.88671875" style="34" customWidth="1"/>
    <col min="13838" max="13838" width="0.88671875" style="34" customWidth="1"/>
    <col min="13839" max="13839" width="14.44140625" style="34" customWidth="1"/>
    <col min="13840" max="13840" width="0.5546875" style="34" customWidth="1"/>
    <col min="13841" max="13841" width="12.88671875" style="34" bestFit="1" customWidth="1"/>
    <col min="13842" max="13842" width="16.44140625" style="34" bestFit="1" customWidth="1"/>
    <col min="13843" max="13843" width="11.44140625" style="34" bestFit="1" customWidth="1"/>
    <col min="13844" max="14074" width="9.109375" style="34"/>
    <col min="14075" max="14076" width="1.88671875" style="34" customWidth="1"/>
    <col min="14077" max="14077" width="33.44140625" style="34" customWidth="1"/>
    <col min="14078" max="14078" width="9.44140625" style="34" customWidth="1"/>
    <col min="14079" max="14079" width="13.5546875" style="34" customWidth="1"/>
    <col min="14080" max="14080" width="0.88671875" style="34" customWidth="1"/>
    <col min="14081" max="14081" width="13.5546875" style="34" customWidth="1"/>
    <col min="14082" max="14082" width="0.88671875" style="34" customWidth="1"/>
    <col min="14083" max="14083" width="13.44140625" style="34" customWidth="1"/>
    <col min="14084" max="14084" width="0.5546875" style="34" customWidth="1"/>
    <col min="14085" max="14085" width="13.5546875" style="34" customWidth="1"/>
    <col min="14086" max="14086" width="0.88671875" style="34" customWidth="1"/>
    <col min="14087" max="14087" width="15.109375" style="34" customWidth="1"/>
    <col min="14088" max="14088" width="1.109375" style="34" customWidth="1"/>
    <col min="14089" max="14089" width="14.88671875" style="34" customWidth="1"/>
    <col min="14090" max="14090" width="1" style="34" customWidth="1"/>
    <col min="14091" max="14091" width="14.44140625" style="34" customWidth="1"/>
    <col min="14092" max="14092" width="0.5546875" style="34" customWidth="1"/>
    <col min="14093" max="14093" width="12.88671875" style="34" customWidth="1"/>
    <col min="14094" max="14094" width="0.88671875" style="34" customWidth="1"/>
    <col min="14095" max="14095" width="14.44140625" style="34" customWidth="1"/>
    <col min="14096" max="14096" width="0.5546875" style="34" customWidth="1"/>
    <col min="14097" max="14097" width="12.88671875" style="34" bestFit="1" customWidth="1"/>
    <col min="14098" max="14098" width="16.44140625" style="34" bestFit="1" customWidth="1"/>
    <col min="14099" max="14099" width="11.44140625" style="34" bestFit="1" customWidth="1"/>
    <col min="14100" max="14330" width="9.109375" style="34"/>
    <col min="14331" max="14332" width="1.88671875" style="34" customWidth="1"/>
    <col min="14333" max="14333" width="33.44140625" style="34" customWidth="1"/>
    <col min="14334" max="14334" width="9.44140625" style="34" customWidth="1"/>
    <col min="14335" max="14335" width="13.5546875" style="34" customWidth="1"/>
    <col min="14336" max="14336" width="0.88671875" style="34" customWidth="1"/>
    <col min="14337" max="14337" width="13.5546875" style="34" customWidth="1"/>
    <col min="14338" max="14338" width="0.88671875" style="34" customWidth="1"/>
    <col min="14339" max="14339" width="13.44140625" style="34" customWidth="1"/>
    <col min="14340" max="14340" width="0.5546875" style="34" customWidth="1"/>
    <col min="14341" max="14341" width="13.5546875" style="34" customWidth="1"/>
    <col min="14342" max="14342" width="0.88671875" style="34" customWidth="1"/>
    <col min="14343" max="14343" width="15.109375" style="34" customWidth="1"/>
    <col min="14344" max="14344" width="1.109375" style="34" customWidth="1"/>
    <col min="14345" max="14345" width="14.88671875" style="34" customWidth="1"/>
    <col min="14346" max="14346" width="1" style="34" customWidth="1"/>
    <col min="14347" max="14347" width="14.44140625" style="34" customWidth="1"/>
    <col min="14348" max="14348" width="0.5546875" style="34" customWidth="1"/>
    <col min="14349" max="14349" width="12.88671875" style="34" customWidth="1"/>
    <col min="14350" max="14350" width="0.88671875" style="34" customWidth="1"/>
    <col min="14351" max="14351" width="14.44140625" style="34" customWidth="1"/>
    <col min="14352" max="14352" width="0.5546875" style="34" customWidth="1"/>
    <col min="14353" max="14353" width="12.88671875" style="34" bestFit="1" customWidth="1"/>
    <col min="14354" max="14354" width="16.44140625" style="34" bestFit="1" customWidth="1"/>
    <col min="14355" max="14355" width="11.44140625" style="34" bestFit="1" customWidth="1"/>
    <col min="14356" max="14586" width="9.109375" style="34"/>
    <col min="14587" max="14588" width="1.88671875" style="34" customWidth="1"/>
    <col min="14589" max="14589" width="33.44140625" style="34" customWidth="1"/>
    <col min="14590" max="14590" width="9.44140625" style="34" customWidth="1"/>
    <col min="14591" max="14591" width="13.5546875" style="34" customWidth="1"/>
    <col min="14592" max="14592" width="0.88671875" style="34" customWidth="1"/>
    <col min="14593" max="14593" width="13.5546875" style="34" customWidth="1"/>
    <col min="14594" max="14594" width="0.88671875" style="34" customWidth="1"/>
    <col min="14595" max="14595" width="13.44140625" style="34" customWidth="1"/>
    <col min="14596" max="14596" width="0.5546875" style="34" customWidth="1"/>
    <col min="14597" max="14597" width="13.5546875" style="34" customWidth="1"/>
    <col min="14598" max="14598" width="0.88671875" style="34" customWidth="1"/>
    <col min="14599" max="14599" width="15.109375" style="34" customWidth="1"/>
    <col min="14600" max="14600" width="1.109375" style="34" customWidth="1"/>
    <col min="14601" max="14601" width="14.88671875" style="34" customWidth="1"/>
    <col min="14602" max="14602" width="1" style="34" customWidth="1"/>
    <col min="14603" max="14603" width="14.44140625" style="34" customWidth="1"/>
    <col min="14604" max="14604" width="0.5546875" style="34" customWidth="1"/>
    <col min="14605" max="14605" width="12.88671875" style="34" customWidth="1"/>
    <col min="14606" max="14606" width="0.88671875" style="34" customWidth="1"/>
    <col min="14607" max="14607" width="14.44140625" style="34" customWidth="1"/>
    <col min="14608" max="14608" width="0.5546875" style="34" customWidth="1"/>
    <col min="14609" max="14609" width="12.88671875" style="34" bestFit="1" customWidth="1"/>
    <col min="14610" max="14610" width="16.44140625" style="34" bestFit="1" customWidth="1"/>
    <col min="14611" max="14611" width="11.44140625" style="34" bestFit="1" customWidth="1"/>
    <col min="14612" max="14842" width="9.109375" style="34"/>
    <col min="14843" max="14844" width="1.88671875" style="34" customWidth="1"/>
    <col min="14845" max="14845" width="33.44140625" style="34" customWidth="1"/>
    <col min="14846" max="14846" width="9.44140625" style="34" customWidth="1"/>
    <col min="14847" max="14847" width="13.5546875" style="34" customWidth="1"/>
    <col min="14848" max="14848" width="0.88671875" style="34" customWidth="1"/>
    <col min="14849" max="14849" width="13.5546875" style="34" customWidth="1"/>
    <col min="14850" max="14850" width="0.88671875" style="34" customWidth="1"/>
    <col min="14851" max="14851" width="13.44140625" style="34" customWidth="1"/>
    <col min="14852" max="14852" width="0.5546875" style="34" customWidth="1"/>
    <col min="14853" max="14853" width="13.5546875" style="34" customWidth="1"/>
    <col min="14854" max="14854" width="0.88671875" style="34" customWidth="1"/>
    <col min="14855" max="14855" width="15.109375" style="34" customWidth="1"/>
    <col min="14856" max="14856" width="1.109375" style="34" customWidth="1"/>
    <col min="14857" max="14857" width="14.88671875" style="34" customWidth="1"/>
    <col min="14858" max="14858" width="1" style="34" customWidth="1"/>
    <col min="14859" max="14859" width="14.44140625" style="34" customWidth="1"/>
    <col min="14860" max="14860" width="0.5546875" style="34" customWidth="1"/>
    <col min="14861" max="14861" width="12.88671875" style="34" customWidth="1"/>
    <col min="14862" max="14862" width="0.88671875" style="34" customWidth="1"/>
    <col min="14863" max="14863" width="14.44140625" style="34" customWidth="1"/>
    <col min="14864" max="14864" width="0.5546875" style="34" customWidth="1"/>
    <col min="14865" max="14865" width="12.88671875" style="34" bestFit="1" customWidth="1"/>
    <col min="14866" max="14866" width="16.44140625" style="34" bestFit="1" customWidth="1"/>
    <col min="14867" max="14867" width="11.44140625" style="34" bestFit="1" customWidth="1"/>
    <col min="14868" max="15098" width="9.109375" style="34"/>
    <col min="15099" max="15100" width="1.88671875" style="34" customWidth="1"/>
    <col min="15101" max="15101" width="33.44140625" style="34" customWidth="1"/>
    <col min="15102" max="15102" width="9.44140625" style="34" customWidth="1"/>
    <col min="15103" max="15103" width="13.5546875" style="34" customWidth="1"/>
    <col min="15104" max="15104" width="0.88671875" style="34" customWidth="1"/>
    <col min="15105" max="15105" width="13.5546875" style="34" customWidth="1"/>
    <col min="15106" max="15106" width="0.88671875" style="34" customWidth="1"/>
    <col min="15107" max="15107" width="13.44140625" style="34" customWidth="1"/>
    <col min="15108" max="15108" width="0.5546875" style="34" customWidth="1"/>
    <col min="15109" max="15109" width="13.5546875" style="34" customWidth="1"/>
    <col min="15110" max="15110" width="0.88671875" style="34" customWidth="1"/>
    <col min="15111" max="15111" width="15.109375" style="34" customWidth="1"/>
    <col min="15112" max="15112" width="1.109375" style="34" customWidth="1"/>
    <col min="15113" max="15113" width="14.88671875" style="34" customWidth="1"/>
    <col min="15114" max="15114" width="1" style="34" customWidth="1"/>
    <col min="15115" max="15115" width="14.44140625" style="34" customWidth="1"/>
    <col min="15116" max="15116" width="0.5546875" style="34" customWidth="1"/>
    <col min="15117" max="15117" width="12.88671875" style="34" customWidth="1"/>
    <col min="15118" max="15118" width="0.88671875" style="34" customWidth="1"/>
    <col min="15119" max="15119" width="14.44140625" style="34" customWidth="1"/>
    <col min="15120" max="15120" width="0.5546875" style="34" customWidth="1"/>
    <col min="15121" max="15121" width="12.88671875" style="34" bestFit="1" customWidth="1"/>
    <col min="15122" max="15122" width="16.44140625" style="34" bestFit="1" customWidth="1"/>
    <col min="15123" max="15123" width="11.44140625" style="34" bestFit="1" customWidth="1"/>
    <col min="15124" max="15354" width="9.109375" style="34"/>
    <col min="15355" max="15356" width="1.88671875" style="34" customWidth="1"/>
    <col min="15357" max="15357" width="33.44140625" style="34" customWidth="1"/>
    <col min="15358" max="15358" width="9.44140625" style="34" customWidth="1"/>
    <col min="15359" max="15359" width="13.5546875" style="34" customWidth="1"/>
    <col min="15360" max="15360" width="0.88671875" style="34" customWidth="1"/>
    <col min="15361" max="15361" width="13.5546875" style="34" customWidth="1"/>
    <col min="15362" max="15362" width="0.88671875" style="34" customWidth="1"/>
    <col min="15363" max="15363" width="13.44140625" style="34" customWidth="1"/>
    <col min="15364" max="15364" width="0.5546875" style="34" customWidth="1"/>
    <col min="15365" max="15365" width="13.5546875" style="34" customWidth="1"/>
    <col min="15366" max="15366" width="0.88671875" style="34" customWidth="1"/>
    <col min="15367" max="15367" width="15.109375" style="34" customWidth="1"/>
    <col min="15368" max="15368" width="1.109375" style="34" customWidth="1"/>
    <col min="15369" max="15369" width="14.88671875" style="34" customWidth="1"/>
    <col min="15370" max="15370" width="1" style="34" customWidth="1"/>
    <col min="15371" max="15371" width="14.44140625" style="34" customWidth="1"/>
    <col min="15372" max="15372" width="0.5546875" style="34" customWidth="1"/>
    <col min="15373" max="15373" width="12.88671875" style="34" customWidth="1"/>
    <col min="15374" max="15374" width="0.88671875" style="34" customWidth="1"/>
    <col min="15375" max="15375" width="14.44140625" style="34" customWidth="1"/>
    <col min="15376" max="15376" width="0.5546875" style="34" customWidth="1"/>
    <col min="15377" max="15377" width="12.88671875" style="34" bestFit="1" customWidth="1"/>
    <col min="15378" max="15378" width="16.44140625" style="34" bestFit="1" customWidth="1"/>
    <col min="15379" max="15379" width="11.44140625" style="34" bestFit="1" customWidth="1"/>
    <col min="15380" max="15610" width="9.109375" style="34"/>
    <col min="15611" max="15612" width="1.88671875" style="34" customWidth="1"/>
    <col min="15613" max="15613" width="33.44140625" style="34" customWidth="1"/>
    <col min="15614" max="15614" width="9.44140625" style="34" customWidth="1"/>
    <col min="15615" max="15615" width="13.5546875" style="34" customWidth="1"/>
    <col min="15616" max="15616" width="0.88671875" style="34" customWidth="1"/>
    <col min="15617" max="15617" width="13.5546875" style="34" customWidth="1"/>
    <col min="15618" max="15618" width="0.88671875" style="34" customWidth="1"/>
    <col min="15619" max="15619" width="13.44140625" style="34" customWidth="1"/>
    <col min="15620" max="15620" width="0.5546875" style="34" customWidth="1"/>
    <col min="15621" max="15621" width="13.5546875" style="34" customWidth="1"/>
    <col min="15622" max="15622" width="0.88671875" style="34" customWidth="1"/>
    <col min="15623" max="15623" width="15.109375" style="34" customWidth="1"/>
    <col min="15624" max="15624" width="1.109375" style="34" customWidth="1"/>
    <col min="15625" max="15625" width="14.88671875" style="34" customWidth="1"/>
    <col min="15626" max="15626" width="1" style="34" customWidth="1"/>
    <col min="15627" max="15627" width="14.44140625" style="34" customWidth="1"/>
    <col min="15628" max="15628" width="0.5546875" style="34" customWidth="1"/>
    <col min="15629" max="15629" width="12.88671875" style="34" customWidth="1"/>
    <col min="15630" max="15630" width="0.88671875" style="34" customWidth="1"/>
    <col min="15631" max="15631" width="14.44140625" style="34" customWidth="1"/>
    <col min="15632" max="15632" width="0.5546875" style="34" customWidth="1"/>
    <col min="15633" max="15633" width="12.88671875" style="34" bestFit="1" customWidth="1"/>
    <col min="15634" max="15634" width="16.44140625" style="34" bestFit="1" customWidth="1"/>
    <col min="15635" max="15635" width="11.44140625" style="34" bestFit="1" customWidth="1"/>
    <col min="15636" max="15866" width="9.109375" style="34"/>
    <col min="15867" max="15868" width="1.88671875" style="34" customWidth="1"/>
    <col min="15869" max="15869" width="33.44140625" style="34" customWidth="1"/>
    <col min="15870" max="15870" width="9.44140625" style="34" customWidth="1"/>
    <col min="15871" max="15871" width="13.5546875" style="34" customWidth="1"/>
    <col min="15872" max="15872" width="0.88671875" style="34" customWidth="1"/>
    <col min="15873" max="15873" width="13.5546875" style="34" customWidth="1"/>
    <col min="15874" max="15874" width="0.88671875" style="34" customWidth="1"/>
    <col min="15875" max="15875" width="13.44140625" style="34" customWidth="1"/>
    <col min="15876" max="15876" width="0.5546875" style="34" customWidth="1"/>
    <col min="15877" max="15877" width="13.5546875" style="34" customWidth="1"/>
    <col min="15878" max="15878" width="0.88671875" style="34" customWidth="1"/>
    <col min="15879" max="15879" width="15.109375" style="34" customWidth="1"/>
    <col min="15880" max="15880" width="1.109375" style="34" customWidth="1"/>
    <col min="15881" max="15881" width="14.88671875" style="34" customWidth="1"/>
    <col min="15882" max="15882" width="1" style="34" customWidth="1"/>
    <col min="15883" max="15883" width="14.44140625" style="34" customWidth="1"/>
    <col min="15884" max="15884" width="0.5546875" style="34" customWidth="1"/>
    <col min="15885" max="15885" width="12.88671875" style="34" customWidth="1"/>
    <col min="15886" max="15886" width="0.88671875" style="34" customWidth="1"/>
    <col min="15887" max="15887" width="14.44140625" style="34" customWidth="1"/>
    <col min="15888" max="15888" width="0.5546875" style="34" customWidth="1"/>
    <col min="15889" max="15889" width="12.88671875" style="34" bestFit="1" customWidth="1"/>
    <col min="15890" max="15890" width="16.44140625" style="34" bestFit="1" customWidth="1"/>
    <col min="15891" max="15891" width="11.44140625" style="34" bestFit="1" customWidth="1"/>
    <col min="15892" max="16122" width="9.109375" style="34"/>
    <col min="16123" max="16124" width="1.88671875" style="34" customWidth="1"/>
    <col min="16125" max="16125" width="33.44140625" style="34" customWidth="1"/>
    <col min="16126" max="16126" width="9.44140625" style="34" customWidth="1"/>
    <col min="16127" max="16127" width="13.5546875" style="34" customWidth="1"/>
    <col min="16128" max="16128" width="0.88671875" style="34" customWidth="1"/>
    <col min="16129" max="16129" width="13.5546875" style="34" customWidth="1"/>
    <col min="16130" max="16130" width="0.88671875" style="34" customWidth="1"/>
    <col min="16131" max="16131" width="13.44140625" style="34" customWidth="1"/>
    <col min="16132" max="16132" width="0.5546875" style="34" customWidth="1"/>
    <col min="16133" max="16133" width="13.5546875" style="34" customWidth="1"/>
    <col min="16134" max="16134" width="0.88671875" style="34" customWidth="1"/>
    <col min="16135" max="16135" width="15.109375" style="34" customWidth="1"/>
    <col min="16136" max="16136" width="1.109375" style="34" customWidth="1"/>
    <col min="16137" max="16137" width="14.88671875" style="34" customWidth="1"/>
    <col min="16138" max="16138" width="1" style="34" customWidth="1"/>
    <col min="16139" max="16139" width="14.44140625" style="34" customWidth="1"/>
    <col min="16140" max="16140" width="0.5546875" style="34" customWidth="1"/>
    <col min="16141" max="16141" width="12.88671875" style="34" customWidth="1"/>
    <col min="16142" max="16142" width="0.88671875" style="34" customWidth="1"/>
    <col min="16143" max="16143" width="14.44140625" style="34" customWidth="1"/>
    <col min="16144" max="16144" width="0.5546875" style="34" customWidth="1"/>
    <col min="16145" max="16145" width="12.88671875" style="34" bestFit="1" customWidth="1"/>
    <col min="16146" max="16146" width="16.44140625" style="34" bestFit="1" customWidth="1"/>
    <col min="16147" max="16147" width="11.44140625" style="34" bestFit="1" customWidth="1"/>
    <col min="16148" max="16378" width="9.109375" style="34"/>
    <col min="16379" max="16384" width="9.109375" style="34" customWidth="1"/>
  </cols>
  <sheetData>
    <row r="1" spans="1:18" s="170" customFormat="1" ht="22.2">
      <c r="A1" s="161" t="s">
        <v>22</v>
      </c>
      <c r="C1" s="171"/>
      <c r="N1" s="172" t="s">
        <v>76</v>
      </c>
      <c r="P1" s="158"/>
      <c r="Q1" s="158"/>
    </row>
    <row r="2" spans="1:18" s="170" customFormat="1" ht="22.2">
      <c r="A2" s="161" t="s">
        <v>38</v>
      </c>
      <c r="C2" s="171"/>
      <c r="N2" s="159" t="s">
        <v>77</v>
      </c>
      <c r="P2" s="158"/>
      <c r="Q2" s="158"/>
    </row>
    <row r="3" spans="1:18" s="170" customFormat="1" ht="22.2">
      <c r="A3" s="162" t="s">
        <v>224</v>
      </c>
      <c r="C3" s="171"/>
      <c r="P3" s="158"/>
      <c r="Q3" s="158"/>
    </row>
    <row r="4" spans="1:18" ht="9.6" customHeight="1">
      <c r="A4" s="87"/>
      <c r="P4" s="51"/>
      <c r="Q4" s="51"/>
    </row>
    <row r="5" spans="1:18" ht="21" customHeight="1">
      <c r="B5" s="222"/>
      <c r="C5" s="222"/>
      <c r="D5" s="325" t="s">
        <v>71</v>
      </c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"/>
      <c r="P5" s="18"/>
      <c r="Q5" s="18"/>
    </row>
    <row r="6" spans="1:18" ht="21" customHeight="1">
      <c r="B6" s="222"/>
      <c r="C6" s="222"/>
      <c r="D6" s="319" t="s">
        <v>43</v>
      </c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"/>
      <c r="P6" s="18"/>
      <c r="Q6" s="18"/>
    </row>
    <row r="7" spans="1:18" ht="21" customHeight="1">
      <c r="B7" s="88"/>
      <c r="C7" s="222"/>
      <c r="D7" s="88"/>
      <c r="E7" s="88"/>
      <c r="F7" s="91"/>
      <c r="G7" s="91"/>
      <c r="H7" s="91"/>
      <c r="I7" s="91"/>
      <c r="J7" s="91"/>
      <c r="K7" s="91"/>
      <c r="L7" s="168" t="s">
        <v>155</v>
      </c>
      <c r="M7" s="92"/>
      <c r="O7" s="91"/>
      <c r="P7" s="51"/>
      <c r="Q7" s="51"/>
    </row>
    <row r="8" spans="1:18" ht="21" customHeight="1">
      <c r="B8" s="88"/>
      <c r="C8" s="222"/>
      <c r="D8" s="88"/>
      <c r="E8" s="88"/>
      <c r="F8" s="91"/>
      <c r="G8" s="91"/>
      <c r="H8" s="271"/>
      <c r="I8" s="271"/>
      <c r="J8" s="271"/>
      <c r="K8" s="91"/>
      <c r="L8" s="168" t="s">
        <v>8</v>
      </c>
      <c r="M8" s="90"/>
      <c r="N8" s="1"/>
      <c r="O8" s="91"/>
      <c r="P8" s="51"/>
      <c r="Q8" s="51"/>
    </row>
    <row r="9" spans="1:18" ht="21" customHeight="1">
      <c r="B9" s="88"/>
      <c r="C9" s="222"/>
      <c r="D9" s="88"/>
      <c r="E9" s="88"/>
      <c r="F9" s="91"/>
      <c r="G9" s="91"/>
      <c r="H9" s="324" t="s">
        <v>14</v>
      </c>
      <c r="I9" s="324"/>
      <c r="J9" s="324"/>
      <c r="K9" s="91"/>
      <c r="L9" s="175" t="s">
        <v>152</v>
      </c>
      <c r="M9" s="90"/>
      <c r="N9" s="1"/>
      <c r="O9" s="91"/>
      <c r="P9" s="51"/>
      <c r="Q9" s="51"/>
    </row>
    <row r="10" spans="1:18" ht="21" customHeight="1">
      <c r="B10" s="88"/>
      <c r="C10" s="222"/>
      <c r="D10" s="173" t="s">
        <v>153</v>
      </c>
      <c r="E10" s="258"/>
      <c r="F10" s="259" t="s">
        <v>170</v>
      </c>
      <c r="G10" s="91"/>
      <c r="H10" s="261" t="s">
        <v>88</v>
      </c>
      <c r="I10" s="259"/>
      <c r="J10" s="259"/>
      <c r="K10" s="91"/>
      <c r="L10" s="168" t="s">
        <v>156</v>
      </c>
      <c r="M10" s="90"/>
      <c r="N10" s="90"/>
      <c r="O10" s="91"/>
      <c r="P10" s="51"/>
      <c r="Q10" s="51"/>
    </row>
    <row r="11" spans="1:18" ht="21" customHeight="1">
      <c r="B11" s="223" t="s">
        <v>24</v>
      </c>
      <c r="C11" s="222"/>
      <c r="D11" s="174" t="s">
        <v>154</v>
      </c>
      <c r="E11" s="258"/>
      <c r="F11" s="262" t="s">
        <v>42</v>
      </c>
      <c r="G11" s="90"/>
      <c r="H11" s="262" t="s">
        <v>89</v>
      </c>
      <c r="I11" s="258"/>
      <c r="J11" s="262" t="s">
        <v>128</v>
      </c>
      <c r="K11" s="90"/>
      <c r="L11" s="167" t="s">
        <v>129</v>
      </c>
      <c r="M11" s="90"/>
      <c r="N11" s="219" t="s">
        <v>41</v>
      </c>
      <c r="O11" s="90"/>
      <c r="P11" s="51"/>
      <c r="Q11" s="51"/>
    </row>
    <row r="12" spans="1:18" ht="21" customHeight="1">
      <c r="A12" s="128" t="s">
        <v>85</v>
      </c>
      <c r="B12" s="88"/>
      <c r="C12" s="222"/>
      <c r="D12" s="96">
        <v>238796</v>
      </c>
      <c r="E12" s="96"/>
      <c r="F12" s="96">
        <v>80963</v>
      </c>
      <c r="G12" s="96"/>
      <c r="H12" s="96">
        <v>11250</v>
      </c>
      <c r="I12" s="96"/>
      <c r="J12" s="96">
        <v>-324339</v>
      </c>
      <c r="K12" s="96"/>
      <c r="L12" s="96">
        <v>500</v>
      </c>
      <c r="M12" s="96"/>
      <c r="N12" s="96">
        <f>SUM(D12:L12)</f>
        <v>7170</v>
      </c>
      <c r="O12" s="45"/>
      <c r="P12" s="51"/>
      <c r="Q12" s="51"/>
    </row>
    <row r="13" spans="1:18" ht="21" customHeight="1">
      <c r="A13" s="129" t="s">
        <v>83</v>
      </c>
      <c r="B13" s="140">
        <v>6.3</v>
      </c>
      <c r="C13" s="222"/>
      <c r="D13" s="133" t="s">
        <v>81</v>
      </c>
      <c r="E13" s="110"/>
      <c r="F13" s="133" t="s">
        <v>81</v>
      </c>
      <c r="G13" s="110"/>
      <c r="H13" s="133" t="s">
        <v>81</v>
      </c>
      <c r="I13" s="96"/>
      <c r="J13" s="132">
        <v>-8243</v>
      </c>
      <c r="K13" s="96"/>
      <c r="L13" s="133" t="s">
        <v>81</v>
      </c>
      <c r="M13" s="96"/>
      <c r="N13" s="132">
        <f>SUM(D13:L13)</f>
        <v>-8243</v>
      </c>
      <c r="O13" s="45"/>
      <c r="P13" s="51"/>
      <c r="Q13" s="51"/>
    </row>
    <row r="14" spans="1:18" ht="21" customHeight="1">
      <c r="A14" s="128" t="s">
        <v>86</v>
      </c>
      <c r="B14" s="88"/>
      <c r="C14" s="222"/>
      <c r="D14" s="96">
        <f>SUM(D12:D13)</f>
        <v>238796</v>
      </c>
      <c r="E14" s="96"/>
      <c r="F14" s="96">
        <f>SUM(F12:F13)</f>
        <v>80963</v>
      </c>
      <c r="G14" s="96"/>
      <c r="H14" s="96">
        <f>SUM(H12:H13)</f>
        <v>11250</v>
      </c>
      <c r="I14" s="96"/>
      <c r="J14" s="96">
        <f>SUM(J12:J13)</f>
        <v>-332582</v>
      </c>
      <c r="K14" s="96"/>
      <c r="L14" s="96">
        <f>SUM(L12:L13)</f>
        <v>500</v>
      </c>
      <c r="M14" s="96"/>
      <c r="N14" s="96">
        <f>SUM(N12:N13)</f>
        <v>-1073</v>
      </c>
      <c r="O14" s="45"/>
      <c r="P14" s="51"/>
      <c r="Q14" s="51"/>
    </row>
    <row r="15" spans="1:18" ht="21" customHeight="1">
      <c r="A15" s="127" t="s">
        <v>82</v>
      </c>
      <c r="B15" s="140"/>
      <c r="C15" s="222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45"/>
      <c r="P15" s="51"/>
      <c r="Q15" s="51"/>
    </row>
    <row r="16" spans="1:18" ht="21" customHeight="1">
      <c r="A16" s="34" t="s">
        <v>126</v>
      </c>
      <c r="B16" s="140">
        <v>24</v>
      </c>
      <c r="C16" s="222"/>
      <c r="D16" s="96">
        <v>98701</v>
      </c>
      <c r="E16" s="94"/>
      <c r="F16" s="96">
        <v>-86858</v>
      </c>
      <c r="G16" s="94"/>
      <c r="H16" s="4" t="s">
        <v>81</v>
      </c>
      <c r="I16" s="45"/>
      <c r="J16" s="4" t="s">
        <v>81</v>
      </c>
      <c r="K16" s="33"/>
      <c r="L16" s="1" t="s">
        <v>81</v>
      </c>
      <c r="M16" s="33"/>
      <c r="N16" s="96">
        <f>SUM(D16:L16)</f>
        <v>11843</v>
      </c>
      <c r="O16" s="45"/>
      <c r="P16" s="51"/>
      <c r="Q16" s="51"/>
      <c r="R16" s="45"/>
    </row>
    <row r="17" spans="1:18" ht="21" customHeight="1">
      <c r="A17" s="266" t="s">
        <v>87</v>
      </c>
      <c r="B17" s="88"/>
      <c r="C17" s="222"/>
      <c r="D17" s="141">
        <f>SUM(D16)</f>
        <v>98701</v>
      </c>
      <c r="E17" s="94"/>
      <c r="F17" s="141">
        <f>SUM(F16)</f>
        <v>-86858</v>
      </c>
      <c r="G17" s="94"/>
      <c r="H17" s="142" t="s">
        <v>81</v>
      </c>
      <c r="I17" s="45"/>
      <c r="J17" s="142" t="s">
        <v>81</v>
      </c>
      <c r="K17" s="33"/>
      <c r="L17" s="142" t="s">
        <v>81</v>
      </c>
      <c r="M17" s="33"/>
      <c r="N17" s="141">
        <f>SUM(N16)</f>
        <v>11843</v>
      </c>
      <c r="O17" s="45"/>
      <c r="P17" s="51"/>
      <c r="Q17" s="51"/>
      <c r="R17" s="45"/>
    </row>
    <row r="18" spans="1:18" ht="21" customHeight="1">
      <c r="A18" s="130" t="s">
        <v>121</v>
      </c>
      <c r="B18" s="88"/>
      <c r="C18" s="222"/>
      <c r="D18" s="94"/>
      <c r="E18" s="94"/>
      <c r="F18" s="94"/>
      <c r="G18" s="94"/>
      <c r="H18" s="94"/>
      <c r="I18" s="45"/>
      <c r="J18" s="33"/>
      <c r="K18" s="33"/>
      <c r="L18" s="33"/>
      <c r="M18" s="33"/>
      <c r="N18" s="94"/>
      <c r="O18" s="45"/>
      <c r="P18" s="51"/>
      <c r="Q18" s="51"/>
      <c r="R18" s="45"/>
    </row>
    <row r="19" spans="1:18" ht="21" customHeight="1">
      <c r="A19" s="260" t="s">
        <v>157</v>
      </c>
      <c r="B19" s="88"/>
      <c r="C19" s="222"/>
      <c r="D19" s="4" t="s">
        <v>81</v>
      </c>
      <c r="E19" s="94"/>
      <c r="F19" s="4" t="s">
        <v>81</v>
      </c>
      <c r="G19" s="94"/>
      <c r="H19" s="4" t="s">
        <v>81</v>
      </c>
      <c r="I19" s="45"/>
      <c r="J19" s="99">
        <f>+'PL (T) (9M)'!I41</f>
        <v>-48572</v>
      </c>
      <c r="K19" s="99"/>
      <c r="L19" s="97" t="s">
        <v>81</v>
      </c>
      <c r="M19" s="99"/>
      <c r="N19" s="96">
        <f t="shared" ref="N19:N20" si="0">SUM(D19:L19)</f>
        <v>-48572</v>
      </c>
      <c r="O19" s="45"/>
      <c r="P19" s="51"/>
      <c r="Q19" s="51"/>
      <c r="R19" s="45"/>
    </row>
    <row r="20" spans="1:18" ht="21" customHeight="1">
      <c r="A20" s="260" t="s">
        <v>152</v>
      </c>
      <c r="B20" s="88"/>
      <c r="C20" s="222"/>
      <c r="D20" s="4" t="s">
        <v>81</v>
      </c>
      <c r="E20" s="94"/>
      <c r="F20" s="4" t="s">
        <v>81</v>
      </c>
      <c r="G20" s="94"/>
      <c r="H20" s="4" t="s">
        <v>81</v>
      </c>
      <c r="I20" s="45"/>
      <c r="J20" s="97">
        <f>+'PL (T) (9M)'!I52</f>
        <v>1157</v>
      </c>
      <c r="K20" s="99"/>
      <c r="L20" s="99">
        <f>+'PL (T) (9M)'!I46</f>
        <v>41</v>
      </c>
      <c r="M20" s="99"/>
      <c r="N20" s="96">
        <f t="shared" si="0"/>
        <v>1198</v>
      </c>
      <c r="O20" s="45"/>
      <c r="P20" s="51"/>
      <c r="Q20" s="51"/>
      <c r="R20" s="45"/>
    </row>
    <row r="21" spans="1:18" ht="21" customHeight="1">
      <c r="A21" s="130" t="s">
        <v>127</v>
      </c>
      <c r="B21" s="88"/>
      <c r="C21" s="222"/>
      <c r="D21" s="142" t="s">
        <v>81</v>
      </c>
      <c r="E21" s="1"/>
      <c r="F21" s="142" t="s">
        <v>81</v>
      </c>
      <c r="G21" s="94"/>
      <c r="H21" s="142" t="s">
        <v>81</v>
      </c>
      <c r="I21" s="45"/>
      <c r="J21" s="141">
        <f>SUM(J19:J20)</f>
        <v>-47415</v>
      </c>
      <c r="K21" s="99"/>
      <c r="L21" s="141">
        <f>SUM(L19:L20)</f>
        <v>41</v>
      </c>
      <c r="M21" s="99"/>
      <c r="N21" s="141">
        <f>SUM(N19:N20)</f>
        <v>-47374</v>
      </c>
      <c r="O21" s="45"/>
      <c r="P21" s="51"/>
      <c r="Q21" s="251"/>
      <c r="R21" s="45"/>
    </row>
    <row r="22" spans="1:18" ht="21" customHeight="1" thickBot="1">
      <c r="A22" s="87" t="s">
        <v>225</v>
      </c>
      <c r="B22" s="88"/>
      <c r="C22" s="222"/>
      <c r="D22" s="100">
        <f>SUM(D14,D17,D21)</f>
        <v>337497</v>
      </c>
      <c r="E22" s="1"/>
      <c r="F22" s="100">
        <f>SUM(F14,F17,F21)</f>
        <v>-5895</v>
      </c>
      <c r="G22" s="94"/>
      <c r="H22" s="100">
        <f>SUM(H14,H17,H21)</f>
        <v>11250</v>
      </c>
      <c r="I22" s="45"/>
      <c r="J22" s="100">
        <f>SUM(J14,J17,J21)</f>
        <v>-379997</v>
      </c>
      <c r="K22" s="94"/>
      <c r="L22" s="100">
        <f>SUM(L14,L17,L21)</f>
        <v>541</v>
      </c>
      <c r="M22" s="94"/>
      <c r="N22" s="100">
        <f>SUM(N14,N17,N21)</f>
        <v>-36604</v>
      </c>
      <c r="O22" s="45"/>
      <c r="P22" s="99">
        <f>+N22-'BS (T)'!J101</f>
        <v>0</v>
      </c>
      <c r="Q22" s="268"/>
      <c r="R22" s="268"/>
    </row>
    <row r="23" spans="1:18" ht="9" customHeight="1" thickTop="1"/>
    <row r="24" spans="1:18" ht="21" customHeight="1">
      <c r="A24" s="95" t="s">
        <v>172</v>
      </c>
      <c r="B24" s="88"/>
      <c r="C24" s="222"/>
      <c r="D24" s="96">
        <v>225000</v>
      </c>
      <c r="E24" s="97"/>
      <c r="F24" s="96">
        <v>80963</v>
      </c>
      <c r="G24" s="96"/>
      <c r="H24" s="96">
        <v>11250</v>
      </c>
      <c r="I24" s="98"/>
      <c r="J24" s="96">
        <v>-61999</v>
      </c>
      <c r="K24" s="96"/>
      <c r="L24" s="96">
        <v>564</v>
      </c>
      <c r="M24" s="96"/>
      <c r="N24" s="96">
        <f t="shared" ref="N24:N25" si="1">SUM(D24:L24)</f>
        <v>255778</v>
      </c>
      <c r="O24" s="45"/>
      <c r="P24" s="51"/>
      <c r="Q24" s="51"/>
    </row>
    <row r="25" spans="1:18" ht="21" customHeight="1">
      <c r="A25" s="129" t="s">
        <v>83</v>
      </c>
      <c r="B25" s="140">
        <v>6.3</v>
      </c>
      <c r="C25" s="222"/>
      <c r="D25" s="133" t="s">
        <v>81</v>
      </c>
      <c r="E25" s="97"/>
      <c r="F25" s="133" t="s">
        <v>81</v>
      </c>
      <c r="G25" s="96"/>
      <c r="H25" s="133" t="s">
        <v>81</v>
      </c>
      <c r="I25" s="98"/>
      <c r="J25" s="132">
        <v>29990</v>
      </c>
      <c r="K25" s="96"/>
      <c r="L25" s="133" t="s">
        <v>81</v>
      </c>
      <c r="M25" s="96"/>
      <c r="N25" s="132">
        <f t="shared" si="1"/>
        <v>29990</v>
      </c>
      <c r="O25" s="45"/>
      <c r="P25" s="51"/>
      <c r="Q25" s="51"/>
    </row>
    <row r="26" spans="1:18" ht="21" customHeight="1">
      <c r="A26" s="128" t="s">
        <v>84</v>
      </c>
      <c r="B26" s="88"/>
      <c r="C26" s="222"/>
      <c r="D26" s="96">
        <f>SUM(D24:D25)</f>
        <v>225000</v>
      </c>
      <c r="E26" s="97"/>
      <c r="F26" s="96">
        <f>SUM(F24:F25)</f>
        <v>80963</v>
      </c>
      <c r="G26" s="96"/>
      <c r="H26" s="96">
        <f>SUM(H24:H25)</f>
        <v>11250</v>
      </c>
      <c r="I26" s="98"/>
      <c r="J26" s="96">
        <f>SUM(J24:J25)</f>
        <v>-32009</v>
      </c>
      <c r="K26" s="96"/>
      <c r="L26" s="96">
        <f>SUM(L24:L25)</f>
        <v>564</v>
      </c>
      <c r="M26" s="96"/>
      <c r="N26" s="96">
        <f>SUM(N24:N25)</f>
        <v>285768</v>
      </c>
      <c r="O26" s="45"/>
      <c r="P26" s="51"/>
      <c r="Q26" s="51"/>
    </row>
    <row r="27" spans="1:18" ht="21" customHeight="1">
      <c r="A27" s="127" t="s">
        <v>82</v>
      </c>
      <c r="B27" s="88"/>
      <c r="C27" s="222"/>
      <c r="D27" s="96"/>
      <c r="E27" s="97"/>
      <c r="F27" s="96"/>
      <c r="G27" s="96"/>
      <c r="H27" s="96"/>
      <c r="I27" s="98"/>
      <c r="J27" s="96"/>
      <c r="K27" s="96"/>
      <c r="L27" s="96"/>
      <c r="M27" s="96"/>
      <c r="N27" s="96"/>
      <c r="O27" s="45"/>
      <c r="P27" s="51"/>
      <c r="Q27" s="51"/>
    </row>
    <row r="28" spans="1:18" ht="21" customHeight="1">
      <c r="A28" s="34" t="s">
        <v>126</v>
      </c>
      <c r="B28" s="140">
        <v>24</v>
      </c>
      <c r="C28" s="222"/>
      <c r="D28" s="96">
        <v>13796</v>
      </c>
      <c r="E28" s="96"/>
      <c r="F28" s="110" t="s">
        <v>81</v>
      </c>
      <c r="G28" s="96"/>
      <c r="H28" s="110" t="s">
        <v>81</v>
      </c>
      <c r="I28" s="98"/>
      <c r="J28" s="110" t="s">
        <v>81</v>
      </c>
      <c r="K28" s="99"/>
      <c r="L28" s="110" t="s">
        <v>81</v>
      </c>
      <c r="M28" s="99"/>
      <c r="N28" s="96">
        <f>SUM(D28:L28)</f>
        <v>13796</v>
      </c>
      <c r="O28" s="45"/>
      <c r="P28" s="51"/>
      <c r="Q28" s="51"/>
      <c r="R28" s="45"/>
    </row>
    <row r="29" spans="1:18" ht="21" customHeight="1">
      <c r="A29" s="266" t="s">
        <v>87</v>
      </c>
      <c r="B29" s="88"/>
      <c r="C29" s="222"/>
      <c r="D29" s="135">
        <f>SUM(D28:D28)</f>
        <v>13796</v>
      </c>
      <c r="E29" s="96"/>
      <c r="F29" s="135" t="s">
        <v>81</v>
      </c>
      <c r="G29" s="96"/>
      <c r="H29" s="135" t="s">
        <v>81</v>
      </c>
      <c r="I29" s="98"/>
      <c r="J29" s="135" t="s">
        <v>81</v>
      </c>
      <c r="K29" s="99"/>
      <c r="L29" s="135" t="s">
        <v>81</v>
      </c>
      <c r="M29" s="99"/>
      <c r="N29" s="135">
        <f>SUM(N28:N28)</f>
        <v>13796</v>
      </c>
      <c r="O29" s="45"/>
      <c r="P29" s="51"/>
      <c r="Q29" s="51"/>
      <c r="R29" s="45"/>
    </row>
    <row r="30" spans="1:18" ht="21" customHeight="1">
      <c r="A30" s="130" t="s">
        <v>121</v>
      </c>
      <c r="B30" s="88"/>
      <c r="C30" s="222"/>
      <c r="D30" s="110"/>
      <c r="E30" s="96"/>
      <c r="F30" s="110"/>
      <c r="G30" s="96"/>
      <c r="H30" s="110"/>
      <c r="I30" s="98"/>
      <c r="J30" s="99"/>
      <c r="K30" s="99"/>
      <c r="L30" s="110"/>
      <c r="M30" s="99"/>
      <c r="N30" s="96"/>
      <c r="O30" s="45"/>
      <c r="P30" s="51"/>
      <c r="Q30" s="51"/>
      <c r="R30" s="45"/>
    </row>
    <row r="31" spans="1:18" ht="21" customHeight="1">
      <c r="A31" s="260" t="s">
        <v>157</v>
      </c>
      <c r="B31" s="88"/>
      <c r="C31" s="222"/>
      <c r="D31" s="110" t="s">
        <v>81</v>
      </c>
      <c r="E31" s="96"/>
      <c r="F31" s="110" t="s">
        <v>81</v>
      </c>
      <c r="G31" s="96"/>
      <c r="H31" s="110" t="s">
        <v>81</v>
      </c>
      <c r="I31" s="98"/>
      <c r="J31" s="99">
        <f>+'PL (T) (9M)'!K41</f>
        <v>-253853</v>
      </c>
      <c r="K31" s="99"/>
      <c r="L31" s="110" t="s">
        <v>81</v>
      </c>
      <c r="M31" s="99"/>
      <c r="N31" s="96">
        <f t="shared" ref="N31:N32" si="2">SUM(D31:L31)</f>
        <v>-253853</v>
      </c>
      <c r="O31" s="45"/>
      <c r="P31" s="51"/>
      <c r="Q31" s="51"/>
      <c r="R31" s="45"/>
    </row>
    <row r="32" spans="1:18" ht="21" customHeight="1">
      <c r="A32" s="260" t="s">
        <v>152</v>
      </c>
      <c r="B32" s="88"/>
      <c r="C32" s="222"/>
      <c r="D32" s="133" t="s">
        <v>81</v>
      </c>
      <c r="E32" s="96"/>
      <c r="F32" s="133" t="s">
        <v>81</v>
      </c>
      <c r="G32" s="96"/>
      <c r="H32" s="133" t="s">
        <v>81</v>
      </c>
      <c r="I32" s="98"/>
      <c r="J32" s="134">
        <f>+'PL (T) (9M)'!K53</f>
        <v>3821</v>
      </c>
      <c r="K32" s="99"/>
      <c r="L32" s="133">
        <f>+'PL (T) (9M)'!K46</f>
        <v>-45</v>
      </c>
      <c r="M32" s="99"/>
      <c r="N32" s="132">
        <f t="shared" si="2"/>
        <v>3776</v>
      </c>
      <c r="O32" s="45"/>
      <c r="P32" s="177">
        <f>+N32-'PL (T) (9M)'!K55</f>
        <v>0</v>
      </c>
      <c r="Q32" s="51"/>
      <c r="R32" s="45"/>
    </row>
    <row r="33" spans="1:22" ht="21" customHeight="1">
      <c r="A33" s="130" t="s">
        <v>127</v>
      </c>
      <c r="B33" s="88"/>
      <c r="C33" s="222"/>
      <c r="D33" s="110" t="s">
        <v>81</v>
      </c>
      <c r="E33" s="96"/>
      <c r="F33" s="110" t="s">
        <v>81</v>
      </c>
      <c r="G33" s="96"/>
      <c r="H33" s="110" t="s">
        <v>81</v>
      </c>
      <c r="I33" s="98"/>
      <c r="J33" s="110">
        <f>SUM(J31:J32)</f>
        <v>-250032</v>
      </c>
      <c r="K33" s="99"/>
      <c r="L33" s="110">
        <f>SUM(L31:L32)</f>
        <v>-45</v>
      </c>
      <c r="M33" s="99"/>
      <c r="N33" s="110">
        <f>SUM(N31:N32)</f>
        <v>-250077</v>
      </c>
      <c r="O33" s="45"/>
      <c r="P33" s="51"/>
      <c r="Q33" s="51"/>
      <c r="R33" s="45"/>
    </row>
    <row r="34" spans="1:22" ht="21" customHeight="1" thickBot="1">
      <c r="A34" s="87" t="s">
        <v>226</v>
      </c>
      <c r="B34" s="88"/>
      <c r="C34" s="222"/>
      <c r="D34" s="100">
        <f>SUM(D26,D29,D33)</f>
        <v>238796</v>
      </c>
      <c r="E34" s="97"/>
      <c r="F34" s="100">
        <f>SUM(F26,F29,F33)</f>
        <v>80963</v>
      </c>
      <c r="G34" s="96"/>
      <c r="H34" s="100">
        <f>SUM(H26,H29,H33)</f>
        <v>11250</v>
      </c>
      <c r="I34" s="98"/>
      <c r="J34" s="100">
        <f>SUM(J26,J29,J33)</f>
        <v>-282041</v>
      </c>
      <c r="K34" s="96"/>
      <c r="L34" s="100">
        <f>SUM(L26,L29,L33)</f>
        <v>519</v>
      </c>
      <c r="M34" s="96"/>
      <c r="N34" s="100">
        <f>SUM(N26,N29,N33)</f>
        <v>49487</v>
      </c>
      <c r="O34" s="45"/>
      <c r="P34" s="51"/>
      <c r="Q34" s="268"/>
      <c r="R34" s="268"/>
    </row>
    <row r="35" spans="1:22" ht="21" customHeight="1" thickTop="1">
      <c r="B35" s="101"/>
      <c r="C35" s="102"/>
      <c r="D35" s="222"/>
      <c r="E35" s="222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51"/>
      <c r="Q35" s="251"/>
    </row>
    <row r="36" spans="1:22" ht="21" customHeight="1">
      <c r="C36" s="93" t="s">
        <v>106</v>
      </c>
      <c r="D36" s="24" t="s">
        <v>74</v>
      </c>
      <c r="G36" s="24"/>
      <c r="L36" s="93" t="s">
        <v>106</v>
      </c>
      <c r="M36" s="24" t="s">
        <v>74</v>
      </c>
      <c r="T36" s="45"/>
      <c r="U36" s="93"/>
      <c r="V36" s="24"/>
    </row>
    <row r="37" spans="1:22" s="272" customFormat="1" ht="21" customHeight="1">
      <c r="B37" s="103"/>
      <c r="C37" s="104"/>
      <c r="D37" s="273"/>
      <c r="E37" s="273"/>
      <c r="F37" s="273"/>
      <c r="G37" s="273"/>
      <c r="H37" s="273"/>
      <c r="I37" s="273"/>
      <c r="J37" s="273"/>
      <c r="K37" s="273"/>
      <c r="L37" s="273"/>
      <c r="M37" s="273"/>
      <c r="N37" s="105"/>
      <c r="O37" s="273"/>
      <c r="R37" s="269"/>
      <c r="S37" s="269"/>
    </row>
  </sheetData>
  <mergeCells count="3">
    <mergeCell ref="D5:N5"/>
    <mergeCell ref="D6:N6"/>
    <mergeCell ref="H9:J9"/>
  </mergeCells>
  <pageMargins left="0.70866141732283472" right="0.11811023622047245" top="0.78740157480314965" bottom="0.59055118110236227" header="0.39370078740157483" footer="0.39370078740157483"/>
  <pageSetup paperSize="9" scale="70" firstPageNumber="13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tabSelected="1" view="pageBreakPreview" topLeftCell="A94" zoomScale="120" zoomScaleNormal="120" zoomScaleSheetLayoutView="120" workbookViewId="0">
      <selection activeCell="A99" sqref="A99"/>
    </sheetView>
  </sheetViews>
  <sheetFormatPr defaultRowHeight="19.8"/>
  <cols>
    <col min="1" max="1" width="62" style="62" customWidth="1"/>
    <col min="2" max="2" width="0.88671875" style="62" customWidth="1"/>
    <col min="3" max="3" width="15.88671875" style="84" customWidth="1"/>
    <col min="4" max="4" width="1" style="84" customWidth="1"/>
    <col min="5" max="5" width="15.88671875" style="84" customWidth="1"/>
    <col min="6" max="6" width="1" style="84" customWidth="1"/>
    <col min="7" max="7" width="16" style="84" customWidth="1"/>
    <col min="8" max="8" width="1" style="84" customWidth="1"/>
    <col min="9" max="9" width="16" style="84" customWidth="1"/>
    <col min="10" max="10" width="1.44140625" style="62" customWidth="1"/>
    <col min="11" max="12" width="9.109375" style="62"/>
    <col min="13" max="13" width="11.33203125" style="62" bestFit="1" customWidth="1"/>
    <col min="14" max="199" width="9.109375" style="62"/>
    <col min="200" max="202" width="1.44140625" style="62" customWidth="1"/>
    <col min="203" max="203" width="34.5546875" style="62" customWidth="1"/>
    <col min="204" max="204" width="7.5546875" style="62" customWidth="1"/>
    <col min="205" max="205" width="0.88671875" style="62" customWidth="1"/>
    <col min="206" max="206" width="16.44140625" style="62" customWidth="1"/>
    <col min="207" max="207" width="1" style="62" customWidth="1"/>
    <col min="208" max="208" width="16.44140625" style="62" customWidth="1"/>
    <col min="209" max="209" width="0.88671875" style="62" customWidth="1"/>
    <col min="210" max="210" width="16.44140625" style="62" customWidth="1"/>
    <col min="211" max="211" width="0.88671875" style="62" customWidth="1"/>
    <col min="212" max="212" width="16.44140625" style="62" customWidth="1"/>
    <col min="213" max="213" width="1.44140625" style="62" customWidth="1"/>
    <col min="214" max="455" width="9.109375" style="62"/>
    <col min="456" max="458" width="1.44140625" style="62" customWidth="1"/>
    <col min="459" max="459" width="34.5546875" style="62" customWidth="1"/>
    <col min="460" max="460" width="7.5546875" style="62" customWidth="1"/>
    <col min="461" max="461" width="0.88671875" style="62" customWidth="1"/>
    <col min="462" max="462" width="16.44140625" style="62" customWidth="1"/>
    <col min="463" max="463" width="1" style="62" customWidth="1"/>
    <col min="464" max="464" width="16.44140625" style="62" customWidth="1"/>
    <col min="465" max="465" width="0.88671875" style="62" customWidth="1"/>
    <col min="466" max="466" width="16.44140625" style="62" customWidth="1"/>
    <col min="467" max="467" width="0.88671875" style="62" customWidth="1"/>
    <col min="468" max="468" width="16.44140625" style="62" customWidth="1"/>
    <col min="469" max="469" width="1.44140625" style="62" customWidth="1"/>
    <col min="470" max="711" width="9.109375" style="62"/>
    <col min="712" max="714" width="1.44140625" style="62" customWidth="1"/>
    <col min="715" max="715" width="34.5546875" style="62" customWidth="1"/>
    <col min="716" max="716" width="7.5546875" style="62" customWidth="1"/>
    <col min="717" max="717" width="0.88671875" style="62" customWidth="1"/>
    <col min="718" max="718" width="16.44140625" style="62" customWidth="1"/>
    <col min="719" max="719" width="1" style="62" customWidth="1"/>
    <col min="720" max="720" width="16.44140625" style="62" customWidth="1"/>
    <col min="721" max="721" width="0.88671875" style="62" customWidth="1"/>
    <col min="722" max="722" width="16.44140625" style="62" customWidth="1"/>
    <col min="723" max="723" width="0.88671875" style="62" customWidth="1"/>
    <col min="724" max="724" width="16.44140625" style="62" customWidth="1"/>
    <col min="725" max="725" width="1.44140625" style="62" customWidth="1"/>
    <col min="726" max="967" width="9.109375" style="62"/>
    <col min="968" max="970" width="1.44140625" style="62" customWidth="1"/>
    <col min="971" max="971" width="34.5546875" style="62" customWidth="1"/>
    <col min="972" max="972" width="7.5546875" style="62" customWidth="1"/>
    <col min="973" max="973" width="0.88671875" style="62" customWidth="1"/>
    <col min="974" max="974" width="16.44140625" style="62" customWidth="1"/>
    <col min="975" max="975" width="1" style="62" customWidth="1"/>
    <col min="976" max="976" width="16.44140625" style="62" customWidth="1"/>
    <col min="977" max="977" width="0.88671875" style="62" customWidth="1"/>
    <col min="978" max="978" width="16.44140625" style="62" customWidth="1"/>
    <col min="979" max="979" width="0.88671875" style="62" customWidth="1"/>
    <col min="980" max="980" width="16.44140625" style="62" customWidth="1"/>
    <col min="981" max="981" width="1.44140625" style="62" customWidth="1"/>
    <col min="982" max="1223" width="9.109375" style="62"/>
    <col min="1224" max="1226" width="1.44140625" style="62" customWidth="1"/>
    <col min="1227" max="1227" width="34.5546875" style="62" customWidth="1"/>
    <col min="1228" max="1228" width="7.5546875" style="62" customWidth="1"/>
    <col min="1229" max="1229" width="0.88671875" style="62" customWidth="1"/>
    <col min="1230" max="1230" width="16.44140625" style="62" customWidth="1"/>
    <col min="1231" max="1231" width="1" style="62" customWidth="1"/>
    <col min="1232" max="1232" width="16.44140625" style="62" customWidth="1"/>
    <col min="1233" max="1233" width="0.88671875" style="62" customWidth="1"/>
    <col min="1234" max="1234" width="16.44140625" style="62" customWidth="1"/>
    <col min="1235" max="1235" width="0.88671875" style="62" customWidth="1"/>
    <col min="1236" max="1236" width="16.44140625" style="62" customWidth="1"/>
    <col min="1237" max="1237" width="1.44140625" style="62" customWidth="1"/>
    <col min="1238" max="1479" width="9.109375" style="62"/>
    <col min="1480" max="1482" width="1.44140625" style="62" customWidth="1"/>
    <col min="1483" max="1483" width="34.5546875" style="62" customWidth="1"/>
    <col min="1484" max="1484" width="7.5546875" style="62" customWidth="1"/>
    <col min="1485" max="1485" width="0.88671875" style="62" customWidth="1"/>
    <col min="1486" max="1486" width="16.44140625" style="62" customWidth="1"/>
    <col min="1487" max="1487" width="1" style="62" customWidth="1"/>
    <col min="1488" max="1488" width="16.44140625" style="62" customWidth="1"/>
    <col min="1489" max="1489" width="0.88671875" style="62" customWidth="1"/>
    <col min="1490" max="1490" width="16.44140625" style="62" customWidth="1"/>
    <col min="1491" max="1491" width="0.88671875" style="62" customWidth="1"/>
    <col min="1492" max="1492" width="16.44140625" style="62" customWidth="1"/>
    <col min="1493" max="1493" width="1.44140625" style="62" customWidth="1"/>
    <col min="1494" max="1735" width="9.109375" style="62"/>
    <col min="1736" max="1738" width="1.44140625" style="62" customWidth="1"/>
    <col min="1739" max="1739" width="34.5546875" style="62" customWidth="1"/>
    <col min="1740" max="1740" width="7.5546875" style="62" customWidth="1"/>
    <col min="1741" max="1741" width="0.88671875" style="62" customWidth="1"/>
    <col min="1742" max="1742" width="16.44140625" style="62" customWidth="1"/>
    <col min="1743" max="1743" width="1" style="62" customWidth="1"/>
    <col min="1744" max="1744" width="16.44140625" style="62" customWidth="1"/>
    <col min="1745" max="1745" width="0.88671875" style="62" customWidth="1"/>
    <col min="1746" max="1746" width="16.44140625" style="62" customWidth="1"/>
    <col min="1747" max="1747" width="0.88671875" style="62" customWidth="1"/>
    <col min="1748" max="1748" width="16.44140625" style="62" customWidth="1"/>
    <col min="1749" max="1749" width="1.44140625" style="62" customWidth="1"/>
    <col min="1750" max="1991" width="9.109375" style="62"/>
    <col min="1992" max="1994" width="1.44140625" style="62" customWidth="1"/>
    <col min="1995" max="1995" width="34.5546875" style="62" customWidth="1"/>
    <col min="1996" max="1996" width="7.5546875" style="62" customWidth="1"/>
    <col min="1997" max="1997" width="0.88671875" style="62" customWidth="1"/>
    <col min="1998" max="1998" width="16.44140625" style="62" customWidth="1"/>
    <col min="1999" max="1999" width="1" style="62" customWidth="1"/>
    <col min="2000" max="2000" width="16.44140625" style="62" customWidth="1"/>
    <col min="2001" max="2001" width="0.88671875" style="62" customWidth="1"/>
    <col min="2002" max="2002" width="16.44140625" style="62" customWidth="1"/>
    <col min="2003" max="2003" width="0.88671875" style="62" customWidth="1"/>
    <col min="2004" max="2004" width="16.44140625" style="62" customWidth="1"/>
    <col min="2005" max="2005" width="1.44140625" style="62" customWidth="1"/>
    <col min="2006" max="2247" width="9.109375" style="62"/>
    <col min="2248" max="2250" width="1.44140625" style="62" customWidth="1"/>
    <col min="2251" max="2251" width="34.5546875" style="62" customWidth="1"/>
    <col min="2252" max="2252" width="7.5546875" style="62" customWidth="1"/>
    <col min="2253" max="2253" width="0.88671875" style="62" customWidth="1"/>
    <col min="2254" max="2254" width="16.44140625" style="62" customWidth="1"/>
    <col min="2255" max="2255" width="1" style="62" customWidth="1"/>
    <col min="2256" max="2256" width="16.44140625" style="62" customWidth="1"/>
    <col min="2257" max="2257" width="0.88671875" style="62" customWidth="1"/>
    <col min="2258" max="2258" width="16.44140625" style="62" customWidth="1"/>
    <col min="2259" max="2259" width="0.88671875" style="62" customWidth="1"/>
    <col min="2260" max="2260" width="16.44140625" style="62" customWidth="1"/>
    <col min="2261" max="2261" width="1.44140625" style="62" customWidth="1"/>
    <col min="2262" max="2503" width="9.109375" style="62"/>
    <col min="2504" max="2506" width="1.44140625" style="62" customWidth="1"/>
    <col min="2507" max="2507" width="34.5546875" style="62" customWidth="1"/>
    <col min="2508" max="2508" width="7.5546875" style="62" customWidth="1"/>
    <col min="2509" max="2509" width="0.88671875" style="62" customWidth="1"/>
    <col min="2510" max="2510" width="16.44140625" style="62" customWidth="1"/>
    <col min="2511" max="2511" width="1" style="62" customWidth="1"/>
    <col min="2512" max="2512" width="16.44140625" style="62" customWidth="1"/>
    <col min="2513" max="2513" width="0.88671875" style="62" customWidth="1"/>
    <col min="2514" max="2514" width="16.44140625" style="62" customWidth="1"/>
    <col min="2515" max="2515" width="0.88671875" style="62" customWidth="1"/>
    <col min="2516" max="2516" width="16.44140625" style="62" customWidth="1"/>
    <col min="2517" max="2517" width="1.44140625" style="62" customWidth="1"/>
    <col min="2518" max="2759" width="9.109375" style="62"/>
    <col min="2760" max="2762" width="1.44140625" style="62" customWidth="1"/>
    <col min="2763" max="2763" width="34.5546875" style="62" customWidth="1"/>
    <col min="2764" max="2764" width="7.5546875" style="62" customWidth="1"/>
    <col min="2765" max="2765" width="0.88671875" style="62" customWidth="1"/>
    <col min="2766" max="2766" width="16.44140625" style="62" customWidth="1"/>
    <col min="2767" max="2767" width="1" style="62" customWidth="1"/>
    <col min="2768" max="2768" width="16.44140625" style="62" customWidth="1"/>
    <col min="2769" max="2769" width="0.88671875" style="62" customWidth="1"/>
    <col min="2770" max="2770" width="16.44140625" style="62" customWidth="1"/>
    <col min="2771" max="2771" width="0.88671875" style="62" customWidth="1"/>
    <col min="2772" max="2772" width="16.44140625" style="62" customWidth="1"/>
    <col min="2773" max="2773" width="1.44140625" style="62" customWidth="1"/>
    <col min="2774" max="3015" width="9.109375" style="62"/>
    <col min="3016" max="3018" width="1.44140625" style="62" customWidth="1"/>
    <col min="3019" max="3019" width="34.5546875" style="62" customWidth="1"/>
    <col min="3020" max="3020" width="7.5546875" style="62" customWidth="1"/>
    <col min="3021" max="3021" width="0.88671875" style="62" customWidth="1"/>
    <col min="3022" max="3022" width="16.44140625" style="62" customWidth="1"/>
    <col min="3023" max="3023" width="1" style="62" customWidth="1"/>
    <col min="3024" max="3024" width="16.44140625" style="62" customWidth="1"/>
    <col min="3025" max="3025" width="0.88671875" style="62" customWidth="1"/>
    <col min="3026" max="3026" width="16.44140625" style="62" customWidth="1"/>
    <col min="3027" max="3027" width="0.88671875" style="62" customWidth="1"/>
    <col min="3028" max="3028" width="16.44140625" style="62" customWidth="1"/>
    <col min="3029" max="3029" width="1.44140625" style="62" customWidth="1"/>
    <col min="3030" max="3271" width="9.109375" style="62"/>
    <col min="3272" max="3274" width="1.44140625" style="62" customWidth="1"/>
    <col min="3275" max="3275" width="34.5546875" style="62" customWidth="1"/>
    <col min="3276" max="3276" width="7.5546875" style="62" customWidth="1"/>
    <col min="3277" max="3277" width="0.88671875" style="62" customWidth="1"/>
    <col min="3278" max="3278" width="16.44140625" style="62" customWidth="1"/>
    <col min="3279" max="3279" width="1" style="62" customWidth="1"/>
    <col min="3280" max="3280" width="16.44140625" style="62" customWidth="1"/>
    <col min="3281" max="3281" width="0.88671875" style="62" customWidth="1"/>
    <col min="3282" max="3282" width="16.44140625" style="62" customWidth="1"/>
    <col min="3283" max="3283" width="0.88671875" style="62" customWidth="1"/>
    <col min="3284" max="3284" width="16.44140625" style="62" customWidth="1"/>
    <col min="3285" max="3285" width="1.44140625" style="62" customWidth="1"/>
    <col min="3286" max="3527" width="9.109375" style="62"/>
    <col min="3528" max="3530" width="1.44140625" style="62" customWidth="1"/>
    <col min="3531" max="3531" width="34.5546875" style="62" customWidth="1"/>
    <col min="3532" max="3532" width="7.5546875" style="62" customWidth="1"/>
    <col min="3533" max="3533" width="0.88671875" style="62" customWidth="1"/>
    <col min="3534" max="3534" width="16.44140625" style="62" customWidth="1"/>
    <col min="3535" max="3535" width="1" style="62" customWidth="1"/>
    <col min="3536" max="3536" width="16.44140625" style="62" customWidth="1"/>
    <col min="3537" max="3537" width="0.88671875" style="62" customWidth="1"/>
    <col min="3538" max="3538" width="16.44140625" style="62" customWidth="1"/>
    <col min="3539" max="3539" width="0.88671875" style="62" customWidth="1"/>
    <col min="3540" max="3540" width="16.44140625" style="62" customWidth="1"/>
    <col min="3541" max="3541" width="1.44140625" style="62" customWidth="1"/>
    <col min="3542" max="3783" width="9.109375" style="62"/>
    <col min="3784" max="3786" width="1.44140625" style="62" customWidth="1"/>
    <col min="3787" max="3787" width="34.5546875" style="62" customWidth="1"/>
    <col min="3788" max="3788" width="7.5546875" style="62" customWidth="1"/>
    <col min="3789" max="3789" width="0.88671875" style="62" customWidth="1"/>
    <col min="3790" max="3790" width="16.44140625" style="62" customWidth="1"/>
    <col min="3791" max="3791" width="1" style="62" customWidth="1"/>
    <col min="3792" max="3792" width="16.44140625" style="62" customWidth="1"/>
    <col min="3793" max="3793" width="0.88671875" style="62" customWidth="1"/>
    <col min="3794" max="3794" width="16.44140625" style="62" customWidth="1"/>
    <col min="3795" max="3795" width="0.88671875" style="62" customWidth="1"/>
    <col min="3796" max="3796" width="16.44140625" style="62" customWidth="1"/>
    <col min="3797" max="3797" width="1.44140625" style="62" customWidth="1"/>
    <col min="3798" max="4039" width="9.109375" style="62"/>
    <col min="4040" max="4042" width="1.44140625" style="62" customWidth="1"/>
    <col min="4043" max="4043" width="34.5546875" style="62" customWidth="1"/>
    <col min="4044" max="4044" width="7.5546875" style="62" customWidth="1"/>
    <col min="4045" max="4045" width="0.88671875" style="62" customWidth="1"/>
    <col min="4046" max="4046" width="16.44140625" style="62" customWidth="1"/>
    <col min="4047" max="4047" width="1" style="62" customWidth="1"/>
    <col min="4048" max="4048" width="16.44140625" style="62" customWidth="1"/>
    <col min="4049" max="4049" width="0.88671875" style="62" customWidth="1"/>
    <col min="4050" max="4050" width="16.44140625" style="62" customWidth="1"/>
    <col min="4051" max="4051" width="0.88671875" style="62" customWidth="1"/>
    <col min="4052" max="4052" width="16.44140625" style="62" customWidth="1"/>
    <col min="4053" max="4053" width="1.44140625" style="62" customWidth="1"/>
    <col min="4054" max="4295" width="9.109375" style="62"/>
    <col min="4296" max="4298" width="1.44140625" style="62" customWidth="1"/>
    <col min="4299" max="4299" width="34.5546875" style="62" customWidth="1"/>
    <col min="4300" max="4300" width="7.5546875" style="62" customWidth="1"/>
    <col min="4301" max="4301" width="0.88671875" style="62" customWidth="1"/>
    <col min="4302" max="4302" width="16.44140625" style="62" customWidth="1"/>
    <col min="4303" max="4303" width="1" style="62" customWidth="1"/>
    <col min="4304" max="4304" width="16.44140625" style="62" customWidth="1"/>
    <col min="4305" max="4305" width="0.88671875" style="62" customWidth="1"/>
    <col min="4306" max="4306" width="16.44140625" style="62" customWidth="1"/>
    <col min="4307" max="4307" width="0.88671875" style="62" customWidth="1"/>
    <col min="4308" max="4308" width="16.44140625" style="62" customWidth="1"/>
    <col min="4309" max="4309" width="1.44140625" style="62" customWidth="1"/>
    <col min="4310" max="4551" width="9.109375" style="62"/>
    <col min="4552" max="4554" width="1.44140625" style="62" customWidth="1"/>
    <col min="4555" max="4555" width="34.5546875" style="62" customWidth="1"/>
    <col min="4556" max="4556" width="7.5546875" style="62" customWidth="1"/>
    <col min="4557" max="4557" width="0.88671875" style="62" customWidth="1"/>
    <col min="4558" max="4558" width="16.44140625" style="62" customWidth="1"/>
    <col min="4559" max="4559" width="1" style="62" customWidth="1"/>
    <col min="4560" max="4560" width="16.44140625" style="62" customWidth="1"/>
    <col min="4561" max="4561" width="0.88671875" style="62" customWidth="1"/>
    <col min="4562" max="4562" width="16.44140625" style="62" customWidth="1"/>
    <col min="4563" max="4563" width="0.88671875" style="62" customWidth="1"/>
    <col min="4564" max="4564" width="16.44140625" style="62" customWidth="1"/>
    <col min="4565" max="4565" width="1.44140625" style="62" customWidth="1"/>
    <col min="4566" max="4807" width="9.109375" style="62"/>
    <col min="4808" max="4810" width="1.44140625" style="62" customWidth="1"/>
    <col min="4811" max="4811" width="34.5546875" style="62" customWidth="1"/>
    <col min="4812" max="4812" width="7.5546875" style="62" customWidth="1"/>
    <col min="4813" max="4813" width="0.88671875" style="62" customWidth="1"/>
    <col min="4814" max="4814" width="16.44140625" style="62" customWidth="1"/>
    <col min="4815" max="4815" width="1" style="62" customWidth="1"/>
    <col min="4816" max="4816" width="16.44140625" style="62" customWidth="1"/>
    <col min="4817" max="4817" width="0.88671875" style="62" customWidth="1"/>
    <col min="4818" max="4818" width="16.44140625" style="62" customWidth="1"/>
    <col min="4819" max="4819" width="0.88671875" style="62" customWidth="1"/>
    <col min="4820" max="4820" width="16.44140625" style="62" customWidth="1"/>
    <col min="4821" max="4821" width="1.44140625" style="62" customWidth="1"/>
    <col min="4822" max="5063" width="9.109375" style="62"/>
    <col min="5064" max="5066" width="1.44140625" style="62" customWidth="1"/>
    <col min="5067" max="5067" width="34.5546875" style="62" customWidth="1"/>
    <col min="5068" max="5068" width="7.5546875" style="62" customWidth="1"/>
    <col min="5069" max="5069" width="0.88671875" style="62" customWidth="1"/>
    <col min="5070" max="5070" width="16.44140625" style="62" customWidth="1"/>
    <col min="5071" max="5071" width="1" style="62" customWidth="1"/>
    <col min="5072" max="5072" width="16.44140625" style="62" customWidth="1"/>
    <col min="5073" max="5073" width="0.88671875" style="62" customWidth="1"/>
    <col min="5074" max="5074" width="16.44140625" style="62" customWidth="1"/>
    <col min="5075" max="5075" width="0.88671875" style="62" customWidth="1"/>
    <col min="5076" max="5076" width="16.44140625" style="62" customWidth="1"/>
    <col min="5077" max="5077" width="1.44140625" style="62" customWidth="1"/>
    <col min="5078" max="5319" width="9.109375" style="62"/>
    <col min="5320" max="5322" width="1.44140625" style="62" customWidth="1"/>
    <col min="5323" max="5323" width="34.5546875" style="62" customWidth="1"/>
    <col min="5324" max="5324" width="7.5546875" style="62" customWidth="1"/>
    <col min="5325" max="5325" width="0.88671875" style="62" customWidth="1"/>
    <col min="5326" max="5326" width="16.44140625" style="62" customWidth="1"/>
    <col min="5327" max="5327" width="1" style="62" customWidth="1"/>
    <col min="5328" max="5328" width="16.44140625" style="62" customWidth="1"/>
    <col min="5329" max="5329" width="0.88671875" style="62" customWidth="1"/>
    <col min="5330" max="5330" width="16.44140625" style="62" customWidth="1"/>
    <col min="5331" max="5331" width="0.88671875" style="62" customWidth="1"/>
    <col min="5332" max="5332" width="16.44140625" style="62" customWidth="1"/>
    <col min="5333" max="5333" width="1.44140625" style="62" customWidth="1"/>
    <col min="5334" max="5575" width="9.109375" style="62"/>
    <col min="5576" max="5578" width="1.44140625" style="62" customWidth="1"/>
    <col min="5579" max="5579" width="34.5546875" style="62" customWidth="1"/>
    <col min="5580" max="5580" width="7.5546875" style="62" customWidth="1"/>
    <col min="5581" max="5581" width="0.88671875" style="62" customWidth="1"/>
    <col min="5582" max="5582" width="16.44140625" style="62" customWidth="1"/>
    <col min="5583" max="5583" width="1" style="62" customWidth="1"/>
    <col min="5584" max="5584" width="16.44140625" style="62" customWidth="1"/>
    <col min="5585" max="5585" width="0.88671875" style="62" customWidth="1"/>
    <col min="5586" max="5586" width="16.44140625" style="62" customWidth="1"/>
    <col min="5587" max="5587" width="0.88671875" style="62" customWidth="1"/>
    <col min="5588" max="5588" width="16.44140625" style="62" customWidth="1"/>
    <col min="5589" max="5589" width="1.44140625" style="62" customWidth="1"/>
    <col min="5590" max="5831" width="9.109375" style="62"/>
    <col min="5832" max="5834" width="1.44140625" style="62" customWidth="1"/>
    <col min="5835" max="5835" width="34.5546875" style="62" customWidth="1"/>
    <col min="5836" max="5836" width="7.5546875" style="62" customWidth="1"/>
    <col min="5837" max="5837" width="0.88671875" style="62" customWidth="1"/>
    <col min="5838" max="5838" width="16.44140625" style="62" customWidth="1"/>
    <col min="5839" max="5839" width="1" style="62" customWidth="1"/>
    <col min="5840" max="5840" width="16.44140625" style="62" customWidth="1"/>
    <col min="5841" max="5841" width="0.88671875" style="62" customWidth="1"/>
    <col min="5842" max="5842" width="16.44140625" style="62" customWidth="1"/>
    <col min="5843" max="5843" width="0.88671875" style="62" customWidth="1"/>
    <col min="5844" max="5844" width="16.44140625" style="62" customWidth="1"/>
    <col min="5845" max="5845" width="1.44140625" style="62" customWidth="1"/>
    <col min="5846" max="6087" width="9.109375" style="62"/>
    <col min="6088" max="6090" width="1.44140625" style="62" customWidth="1"/>
    <col min="6091" max="6091" width="34.5546875" style="62" customWidth="1"/>
    <col min="6092" max="6092" width="7.5546875" style="62" customWidth="1"/>
    <col min="6093" max="6093" width="0.88671875" style="62" customWidth="1"/>
    <col min="6094" max="6094" width="16.44140625" style="62" customWidth="1"/>
    <col min="6095" max="6095" width="1" style="62" customWidth="1"/>
    <col min="6096" max="6096" width="16.44140625" style="62" customWidth="1"/>
    <col min="6097" max="6097" width="0.88671875" style="62" customWidth="1"/>
    <col min="6098" max="6098" width="16.44140625" style="62" customWidth="1"/>
    <col min="6099" max="6099" width="0.88671875" style="62" customWidth="1"/>
    <col min="6100" max="6100" width="16.44140625" style="62" customWidth="1"/>
    <col min="6101" max="6101" width="1.44140625" style="62" customWidth="1"/>
    <col min="6102" max="6343" width="9.109375" style="62"/>
    <col min="6344" max="6346" width="1.44140625" style="62" customWidth="1"/>
    <col min="6347" max="6347" width="34.5546875" style="62" customWidth="1"/>
    <col min="6348" max="6348" width="7.5546875" style="62" customWidth="1"/>
    <col min="6349" max="6349" width="0.88671875" style="62" customWidth="1"/>
    <col min="6350" max="6350" width="16.44140625" style="62" customWidth="1"/>
    <col min="6351" max="6351" width="1" style="62" customWidth="1"/>
    <col min="6352" max="6352" width="16.44140625" style="62" customWidth="1"/>
    <col min="6353" max="6353" width="0.88671875" style="62" customWidth="1"/>
    <col min="6354" max="6354" width="16.44140625" style="62" customWidth="1"/>
    <col min="6355" max="6355" width="0.88671875" style="62" customWidth="1"/>
    <col min="6356" max="6356" width="16.44140625" style="62" customWidth="1"/>
    <col min="6357" max="6357" width="1.44140625" style="62" customWidth="1"/>
    <col min="6358" max="6599" width="9.109375" style="62"/>
    <col min="6600" max="6602" width="1.44140625" style="62" customWidth="1"/>
    <col min="6603" max="6603" width="34.5546875" style="62" customWidth="1"/>
    <col min="6604" max="6604" width="7.5546875" style="62" customWidth="1"/>
    <col min="6605" max="6605" width="0.88671875" style="62" customWidth="1"/>
    <col min="6606" max="6606" width="16.44140625" style="62" customWidth="1"/>
    <col min="6607" max="6607" width="1" style="62" customWidth="1"/>
    <col min="6608" max="6608" width="16.44140625" style="62" customWidth="1"/>
    <col min="6609" max="6609" width="0.88671875" style="62" customWidth="1"/>
    <col min="6610" max="6610" width="16.44140625" style="62" customWidth="1"/>
    <col min="6611" max="6611" width="0.88671875" style="62" customWidth="1"/>
    <col min="6612" max="6612" width="16.44140625" style="62" customWidth="1"/>
    <col min="6613" max="6613" width="1.44140625" style="62" customWidth="1"/>
    <col min="6614" max="6855" width="9.109375" style="62"/>
    <col min="6856" max="6858" width="1.44140625" style="62" customWidth="1"/>
    <col min="6859" max="6859" width="34.5546875" style="62" customWidth="1"/>
    <col min="6860" max="6860" width="7.5546875" style="62" customWidth="1"/>
    <col min="6861" max="6861" width="0.88671875" style="62" customWidth="1"/>
    <col min="6862" max="6862" width="16.44140625" style="62" customWidth="1"/>
    <col min="6863" max="6863" width="1" style="62" customWidth="1"/>
    <col min="6864" max="6864" width="16.44140625" style="62" customWidth="1"/>
    <col min="6865" max="6865" width="0.88671875" style="62" customWidth="1"/>
    <col min="6866" max="6866" width="16.44140625" style="62" customWidth="1"/>
    <col min="6867" max="6867" width="0.88671875" style="62" customWidth="1"/>
    <col min="6868" max="6868" width="16.44140625" style="62" customWidth="1"/>
    <col min="6869" max="6869" width="1.44140625" style="62" customWidth="1"/>
    <col min="6870" max="7111" width="9.109375" style="62"/>
    <col min="7112" max="7114" width="1.44140625" style="62" customWidth="1"/>
    <col min="7115" max="7115" width="34.5546875" style="62" customWidth="1"/>
    <col min="7116" max="7116" width="7.5546875" style="62" customWidth="1"/>
    <col min="7117" max="7117" width="0.88671875" style="62" customWidth="1"/>
    <col min="7118" max="7118" width="16.44140625" style="62" customWidth="1"/>
    <col min="7119" max="7119" width="1" style="62" customWidth="1"/>
    <col min="7120" max="7120" width="16.44140625" style="62" customWidth="1"/>
    <col min="7121" max="7121" width="0.88671875" style="62" customWidth="1"/>
    <col min="7122" max="7122" width="16.44140625" style="62" customWidth="1"/>
    <col min="7123" max="7123" width="0.88671875" style="62" customWidth="1"/>
    <col min="7124" max="7124" width="16.44140625" style="62" customWidth="1"/>
    <col min="7125" max="7125" width="1.44140625" style="62" customWidth="1"/>
    <col min="7126" max="7367" width="9.109375" style="62"/>
    <col min="7368" max="7370" width="1.44140625" style="62" customWidth="1"/>
    <col min="7371" max="7371" width="34.5546875" style="62" customWidth="1"/>
    <col min="7372" max="7372" width="7.5546875" style="62" customWidth="1"/>
    <col min="7373" max="7373" width="0.88671875" style="62" customWidth="1"/>
    <col min="7374" max="7374" width="16.44140625" style="62" customWidth="1"/>
    <col min="7375" max="7375" width="1" style="62" customWidth="1"/>
    <col min="7376" max="7376" width="16.44140625" style="62" customWidth="1"/>
    <col min="7377" max="7377" width="0.88671875" style="62" customWidth="1"/>
    <col min="7378" max="7378" width="16.44140625" style="62" customWidth="1"/>
    <col min="7379" max="7379" width="0.88671875" style="62" customWidth="1"/>
    <col min="7380" max="7380" width="16.44140625" style="62" customWidth="1"/>
    <col min="7381" max="7381" width="1.44140625" style="62" customWidth="1"/>
    <col min="7382" max="7623" width="9.109375" style="62"/>
    <col min="7624" max="7626" width="1.44140625" style="62" customWidth="1"/>
    <col min="7627" max="7627" width="34.5546875" style="62" customWidth="1"/>
    <col min="7628" max="7628" width="7.5546875" style="62" customWidth="1"/>
    <col min="7629" max="7629" width="0.88671875" style="62" customWidth="1"/>
    <col min="7630" max="7630" width="16.44140625" style="62" customWidth="1"/>
    <col min="7631" max="7631" width="1" style="62" customWidth="1"/>
    <col min="7632" max="7632" width="16.44140625" style="62" customWidth="1"/>
    <col min="7633" max="7633" width="0.88671875" style="62" customWidth="1"/>
    <col min="7634" max="7634" width="16.44140625" style="62" customWidth="1"/>
    <col min="7635" max="7635" width="0.88671875" style="62" customWidth="1"/>
    <col min="7636" max="7636" width="16.44140625" style="62" customWidth="1"/>
    <col min="7637" max="7637" width="1.44140625" style="62" customWidth="1"/>
    <col min="7638" max="7879" width="9.109375" style="62"/>
    <col min="7880" max="7882" width="1.44140625" style="62" customWidth="1"/>
    <col min="7883" max="7883" width="34.5546875" style="62" customWidth="1"/>
    <col min="7884" max="7884" width="7.5546875" style="62" customWidth="1"/>
    <col min="7885" max="7885" width="0.88671875" style="62" customWidth="1"/>
    <col min="7886" max="7886" width="16.44140625" style="62" customWidth="1"/>
    <col min="7887" max="7887" width="1" style="62" customWidth="1"/>
    <col min="7888" max="7888" width="16.44140625" style="62" customWidth="1"/>
    <col min="7889" max="7889" width="0.88671875" style="62" customWidth="1"/>
    <col min="7890" max="7890" width="16.44140625" style="62" customWidth="1"/>
    <col min="7891" max="7891" width="0.88671875" style="62" customWidth="1"/>
    <col min="7892" max="7892" width="16.44140625" style="62" customWidth="1"/>
    <col min="7893" max="7893" width="1.44140625" style="62" customWidth="1"/>
    <col min="7894" max="8135" width="9.109375" style="62"/>
    <col min="8136" max="8138" width="1.44140625" style="62" customWidth="1"/>
    <col min="8139" max="8139" width="34.5546875" style="62" customWidth="1"/>
    <col min="8140" max="8140" width="7.5546875" style="62" customWidth="1"/>
    <col min="8141" max="8141" width="0.88671875" style="62" customWidth="1"/>
    <col min="8142" max="8142" width="16.44140625" style="62" customWidth="1"/>
    <col min="8143" max="8143" width="1" style="62" customWidth="1"/>
    <col min="8144" max="8144" width="16.44140625" style="62" customWidth="1"/>
    <col min="8145" max="8145" width="0.88671875" style="62" customWidth="1"/>
    <col min="8146" max="8146" width="16.44140625" style="62" customWidth="1"/>
    <col min="8147" max="8147" width="0.88671875" style="62" customWidth="1"/>
    <col min="8148" max="8148" width="16.44140625" style="62" customWidth="1"/>
    <col min="8149" max="8149" width="1.44140625" style="62" customWidth="1"/>
    <col min="8150" max="8391" width="9.109375" style="62"/>
    <col min="8392" max="8394" width="1.44140625" style="62" customWidth="1"/>
    <col min="8395" max="8395" width="34.5546875" style="62" customWidth="1"/>
    <col min="8396" max="8396" width="7.5546875" style="62" customWidth="1"/>
    <col min="8397" max="8397" width="0.88671875" style="62" customWidth="1"/>
    <col min="8398" max="8398" width="16.44140625" style="62" customWidth="1"/>
    <col min="8399" max="8399" width="1" style="62" customWidth="1"/>
    <col min="8400" max="8400" width="16.44140625" style="62" customWidth="1"/>
    <col min="8401" max="8401" width="0.88671875" style="62" customWidth="1"/>
    <col min="8402" max="8402" width="16.44140625" style="62" customWidth="1"/>
    <col min="8403" max="8403" width="0.88671875" style="62" customWidth="1"/>
    <col min="8404" max="8404" width="16.44140625" style="62" customWidth="1"/>
    <col min="8405" max="8405" width="1.44140625" style="62" customWidth="1"/>
    <col min="8406" max="8647" width="9.109375" style="62"/>
    <col min="8648" max="8650" width="1.44140625" style="62" customWidth="1"/>
    <col min="8651" max="8651" width="34.5546875" style="62" customWidth="1"/>
    <col min="8652" max="8652" width="7.5546875" style="62" customWidth="1"/>
    <col min="8653" max="8653" width="0.88671875" style="62" customWidth="1"/>
    <col min="8654" max="8654" width="16.44140625" style="62" customWidth="1"/>
    <col min="8655" max="8655" width="1" style="62" customWidth="1"/>
    <col min="8656" max="8656" width="16.44140625" style="62" customWidth="1"/>
    <col min="8657" max="8657" width="0.88671875" style="62" customWidth="1"/>
    <col min="8658" max="8658" width="16.44140625" style="62" customWidth="1"/>
    <col min="8659" max="8659" width="0.88671875" style="62" customWidth="1"/>
    <col min="8660" max="8660" width="16.44140625" style="62" customWidth="1"/>
    <col min="8661" max="8661" width="1.44140625" style="62" customWidth="1"/>
    <col min="8662" max="8903" width="9.109375" style="62"/>
    <col min="8904" max="8906" width="1.44140625" style="62" customWidth="1"/>
    <col min="8907" max="8907" width="34.5546875" style="62" customWidth="1"/>
    <col min="8908" max="8908" width="7.5546875" style="62" customWidth="1"/>
    <col min="8909" max="8909" width="0.88671875" style="62" customWidth="1"/>
    <col min="8910" max="8910" width="16.44140625" style="62" customWidth="1"/>
    <col min="8911" max="8911" width="1" style="62" customWidth="1"/>
    <col min="8912" max="8912" width="16.44140625" style="62" customWidth="1"/>
    <col min="8913" max="8913" width="0.88671875" style="62" customWidth="1"/>
    <col min="8914" max="8914" width="16.44140625" style="62" customWidth="1"/>
    <col min="8915" max="8915" width="0.88671875" style="62" customWidth="1"/>
    <col min="8916" max="8916" width="16.44140625" style="62" customWidth="1"/>
    <col min="8917" max="8917" width="1.44140625" style="62" customWidth="1"/>
    <col min="8918" max="9159" width="9.109375" style="62"/>
    <col min="9160" max="9162" width="1.44140625" style="62" customWidth="1"/>
    <col min="9163" max="9163" width="34.5546875" style="62" customWidth="1"/>
    <col min="9164" max="9164" width="7.5546875" style="62" customWidth="1"/>
    <col min="9165" max="9165" width="0.88671875" style="62" customWidth="1"/>
    <col min="9166" max="9166" width="16.44140625" style="62" customWidth="1"/>
    <col min="9167" max="9167" width="1" style="62" customWidth="1"/>
    <col min="9168" max="9168" width="16.44140625" style="62" customWidth="1"/>
    <col min="9169" max="9169" width="0.88671875" style="62" customWidth="1"/>
    <col min="9170" max="9170" width="16.44140625" style="62" customWidth="1"/>
    <col min="9171" max="9171" width="0.88671875" style="62" customWidth="1"/>
    <col min="9172" max="9172" width="16.44140625" style="62" customWidth="1"/>
    <col min="9173" max="9173" width="1.44140625" style="62" customWidth="1"/>
    <col min="9174" max="9415" width="9.109375" style="62"/>
    <col min="9416" max="9418" width="1.44140625" style="62" customWidth="1"/>
    <col min="9419" max="9419" width="34.5546875" style="62" customWidth="1"/>
    <col min="9420" max="9420" width="7.5546875" style="62" customWidth="1"/>
    <col min="9421" max="9421" width="0.88671875" style="62" customWidth="1"/>
    <col min="9422" max="9422" width="16.44140625" style="62" customWidth="1"/>
    <col min="9423" max="9423" width="1" style="62" customWidth="1"/>
    <col min="9424" max="9424" width="16.44140625" style="62" customWidth="1"/>
    <col min="9425" max="9425" width="0.88671875" style="62" customWidth="1"/>
    <col min="9426" max="9426" width="16.44140625" style="62" customWidth="1"/>
    <col min="9427" max="9427" width="0.88671875" style="62" customWidth="1"/>
    <col min="9428" max="9428" width="16.44140625" style="62" customWidth="1"/>
    <col min="9429" max="9429" width="1.44140625" style="62" customWidth="1"/>
    <col min="9430" max="9671" width="9.109375" style="62"/>
    <col min="9672" max="9674" width="1.44140625" style="62" customWidth="1"/>
    <col min="9675" max="9675" width="34.5546875" style="62" customWidth="1"/>
    <col min="9676" max="9676" width="7.5546875" style="62" customWidth="1"/>
    <col min="9677" max="9677" width="0.88671875" style="62" customWidth="1"/>
    <col min="9678" max="9678" width="16.44140625" style="62" customWidth="1"/>
    <col min="9679" max="9679" width="1" style="62" customWidth="1"/>
    <col min="9680" max="9680" width="16.44140625" style="62" customWidth="1"/>
    <col min="9681" max="9681" width="0.88671875" style="62" customWidth="1"/>
    <col min="9682" max="9682" width="16.44140625" style="62" customWidth="1"/>
    <col min="9683" max="9683" width="0.88671875" style="62" customWidth="1"/>
    <col min="9684" max="9684" width="16.44140625" style="62" customWidth="1"/>
    <col min="9685" max="9685" width="1.44140625" style="62" customWidth="1"/>
    <col min="9686" max="9927" width="9.109375" style="62"/>
    <col min="9928" max="9930" width="1.44140625" style="62" customWidth="1"/>
    <col min="9931" max="9931" width="34.5546875" style="62" customWidth="1"/>
    <col min="9932" max="9932" width="7.5546875" style="62" customWidth="1"/>
    <col min="9933" max="9933" width="0.88671875" style="62" customWidth="1"/>
    <col min="9934" max="9934" width="16.44140625" style="62" customWidth="1"/>
    <col min="9935" max="9935" width="1" style="62" customWidth="1"/>
    <col min="9936" max="9936" width="16.44140625" style="62" customWidth="1"/>
    <col min="9937" max="9937" width="0.88671875" style="62" customWidth="1"/>
    <col min="9938" max="9938" width="16.44140625" style="62" customWidth="1"/>
    <col min="9939" max="9939" width="0.88671875" style="62" customWidth="1"/>
    <col min="9940" max="9940" width="16.44140625" style="62" customWidth="1"/>
    <col min="9941" max="9941" width="1.44140625" style="62" customWidth="1"/>
    <col min="9942" max="10183" width="9.109375" style="62"/>
    <col min="10184" max="10186" width="1.44140625" style="62" customWidth="1"/>
    <col min="10187" max="10187" width="34.5546875" style="62" customWidth="1"/>
    <col min="10188" max="10188" width="7.5546875" style="62" customWidth="1"/>
    <col min="10189" max="10189" width="0.88671875" style="62" customWidth="1"/>
    <col min="10190" max="10190" width="16.44140625" style="62" customWidth="1"/>
    <col min="10191" max="10191" width="1" style="62" customWidth="1"/>
    <col min="10192" max="10192" width="16.44140625" style="62" customWidth="1"/>
    <col min="10193" max="10193" width="0.88671875" style="62" customWidth="1"/>
    <col min="10194" max="10194" width="16.44140625" style="62" customWidth="1"/>
    <col min="10195" max="10195" width="0.88671875" style="62" customWidth="1"/>
    <col min="10196" max="10196" width="16.44140625" style="62" customWidth="1"/>
    <col min="10197" max="10197" width="1.44140625" style="62" customWidth="1"/>
    <col min="10198" max="10439" width="9.109375" style="62"/>
    <col min="10440" max="10442" width="1.44140625" style="62" customWidth="1"/>
    <col min="10443" max="10443" width="34.5546875" style="62" customWidth="1"/>
    <col min="10444" max="10444" width="7.5546875" style="62" customWidth="1"/>
    <col min="10445" max="10445" width="0.88671875" style="62" customWidth="1"/>
    <col min="10446" max="10446" width="16.44140625" style="62" customWidth="1"/>
    <col min="10447" max="10447" width="1" style="62" customWidth="1"/>
    <col min="10448" max="10448" width="16.44140625" style="62" customWidth="1"/>
    <col min="10449" max="10449" width="0.88671875" style="62" customWidth="1"/>
    <col min="10450" max="10450" width="16.44140625" style="62" customWidth="1"/>
    <col min="10451" max="10451" width="0.88671875" style="62" customWidth="1"/>
    <col min="10452" max="10452" width="16.44140625" style="62" customWidth="1"/>
    <col min="10453" max="10453" width="1.44140625" style="62" customWidth="1"/>
    <col min="10454" max="10695" width="9.109375" style="62"/>
    <col min="10696" max="10698" width="1.44140625" style="62" customWidth="1"/>
    <col min="10699" max="10699" width="34.5546875" style="62" customWidth="1"/>
    <col min="10700" max="10700" width="7.5546875" style="62" customWidth="1"/>
    <col min="10701" max="10701" width="0.88671875" style="62" customWidth="1"/>
    <col min="10702" max="10702" width="16.44140625" style="62" customWidth="1"/>
    <col min="10703" max="10703" width="1" style="62" customWidth="1"/>
    <col min="10704" max="10704" width="16.44140625" style="62" customWidth="1"/>
    <col min="10705" max="10705" width="0.88671875" style="62" customWidth="1"/>
    <col min="10706" max="10706" width="16.44140625" style="62" customWidth="1"/>
    <col min="10707" max="10707" width="0.88671875" style="62" customWidth="1"/>
    <col min="10708" max="10708" width="16.44140625" style="62" customWidth="1"/>
    <col min="10709" max="10709" width="1.44140625" style="62" customWidth="1"/>
    <col min="10710" max="10951" width="9.109375" style="62"/>
    <col min="10952" max="10954" width="1.44140625" style="62" customWidth="1"/>
    <col min="10955" max="10955" width="34.5546875" style="62" customWidth="1"/>
    <col min="10956" max="10956" width="7.5546875" style="62" customWidth="1"/>
    <col min="10957" max="10957" width="0.88671875" style="62" customWidth="1"/>
    <col min="10958" max="10958" width="16.44140625" style="62" customWidth="1"/>
    <col min="10959" max="10959" width="1" style="62" customWidth="1"/>
    <col min="10960" max="10960" width="16.44140625" style="62" customWidth="1"/>
    <col min="10961" max="10961" width="0.88671875" style="62" customWidth="1"/>
    <col min="10962" max="10962" width="16.44140625" style="62" customWidth="1"/>
    <col min="10963" max="10963" width="0.88671875" style="62" customWidth="1"/>
    <col min="10964" max="10964" width="16.44140625" style="62" customWidth="1"/>
    <col min="10965" max="10965" width="1.44140625" style="62" customWidth="1"/>
    <col min="10966" max="11207" width="9.109375" style="62"/>
    <col min="11208" max="11210" width="1.44140625" style="62" customWidth="1"/>
    <col min="11211" max="11211" width="34.5546875" style="62" customWidth="1"/>
    <col min="11212" max="11212" width="7.5546875" style="62" customWidth="1"/>
    <col min="11213" max="11213" width="0.88671875" style="62" customWidth="1"/>
    <col min="11214" max="11214" width="16.44140625" style="62" customWidth="1"/>
    <col min="11215" max="11215" width="1" style="62" customWidth="1"/>
    <col min="11216" max="11216" width="16.44140625" style="62" customWidth="1"/>
    <col min="11217" max="11217" width="0.88671875" style="62" customWidth="1"/>
    <col min="11218" max="11218" width="16.44140625" style="62" customWidth="1"/>
    <col min="11219" max="11219" width="0.88671875" style="62" customWidth="1"/>
    <col min="11220" max="11220" width="16.44140625" style="62" customWidth="1"/>
    <col min="11221" max="11221" width="1.44140625" style="62" customWidth="1"/>
    <col min="11222" max="11463" width="9.109375" style="62"/>
    <col min="11464" max="11466" width="1.44140625" style="62" customWidth="1"/>
    <col min="11467" max="11467" width="34.5546875" style="62" customWidth="1"/>
    <col min="11468" max="11468" width="7.5546875" style="62" customWidth="1"/>
    <col min="11469" max="11469" width="0.88671875" style="62" customWidth="1"/>
    <col min="11470" max="11470" width="16.44140625" style="62" customWidth="1"/>
    <col min="11471" max="11471" width="1" style="62" customWidth="1"/>
    <col min="11472" max="11472" width="16.44140625" style="62" customWidth="1"/>
    <col min="11473" max="11473" width="0.88671875" style="62" customWidth="1"/>
    <col min="11474" max="11474" width="16.44140625" style="62" customWidth="1"/>
    <col min="11475" max="11475" width="0.88671875" style="62" customWidth="1"/>
    <col min="11476" max="11476" width="16.44140625" style="62" customWidth="1"/>
    <col min="11477" max="11477" width="1.44140625" style="62" customWidth="1"/>
    <col min="11478" max="11719" width="9.109375" style="62"/>
    <col min="11720" max="11722" width="1.44140625" style="62" customWidth="1"/>
    <col min="11723" max="11723" width="34.5546875" style="62" customWidth="1"/>
    <col min="11724" max="11724" width="7.5546875" style="62" customWidth="1"/>
    <col min="11725" max="11725" width="0.88671875" style="62" customWidth="1"/>
    <col min="11726" max="11726" width="16.44140625" style="62" customWidth="1"/>
    <col min="11727" max="11727" width="1" style="62" customWidth="1"/>
    <col min="11728" max="11728" width="16.44140625" style="62" customWidth="1"/>
    <col min="11729" max="11729" width="0.88671875" style="62" customWidth="1"/>
    <col min="11730" max="11730" width="16.44140625" style="62" customWidth="1"/>
    <col min="11731" max="11731" width="0.88671875" style="62" customWidth="1"/>
    <col min="11732" max="11732" width="16.44140625" style="62" customWidth="1"/>
    <col min="11733" max="11733" width="1.44140625" style="62" customWidth="1"/>
    <col min="11734" max="11975" width="9.109375" style="62"/>
    <col min="11976" max="11978" width="1.44140625" style="62" customWidth="1"/>
    <col min="11979" max="11979" width="34.5546875" style="62" customWidth="1"/>
    <col min="11980" max="11980" width="7.5546875" style="62" customWidth="1"/>
    <col min="11981" max="11981" width="0.88671875" style="62" customWidth="1"/>
    <col min="11982" max="11982" width="16.44140625" style="62" customWidth="1"/>
    <col min="11983" max="11983" width="1" style="62" customWidth="1"/>
    <col min="11984" max="11984" width="16.44140625" style="62" customWidth="1"/>
    <col min="11985" max="11985" width="0.88671875" style="62" customWidth="1"/>
    <col min="11986" max="11986" width="16.44140625" style="62" customWidth="1"/>
    <col min="11987" max="11987" width="0.88671875" style="62" customWidth="1"/>
    <col min="11988" max="11988" width="16.44140625" style="62" customWidth="1"/>
    <col min="11989" max="11989" width="1.44140625" style="62" customWidth="1"/>
    <col min="11990" max="12231" width="9.109375" style="62"/>
    <col min="12232" max="12234" width="1.44140625" style="62" customWidth="1"/>
    <col min="12235" max="12235" width="34.5546875" style="62" customWidth="1"/>
    <col min="12236" max="12236" width="7.5546875" style="62" customWidth="1"/>
    <col min="12237" max="12237" width="0.88671875" style="62" customWidth="1"/>
    <col min="12238" max="12238" width="16.44140625" style="62" customWidth="1"/>
    <col min="12239" max="12239" width="1" style="62" customWidth="1"/>
    <col min="12240" max="12240" width="16.44140625" style="62" customWidth="1"/>
    <col min="12241" max="12241" width="0.88671875" style="62" customWidth="1"/>
    <col min="12242" max="12242" width="16.44140625" style="62" customWidth="1"/>
    <col min="12243" max="12243" width="0.88671875" style="62" customWidth="1"/>
    <col min="12244" max="12244" width="16.44140625" style="62" customWidth="1"/>
    <col min="12245" max="12245" width="1.44140625" style="62" customWidth="1"/>
    <col min="12246" max="12487" width="9.109375" style="62"/>
    <col min="12488" max="12490" width="1.44140625" style="62" customWidth="1"/>
    <col min="12491" max="12491" width="34.5546875" style="62" customWidth="1"/>
    <col min="12492" max="12492" width="7.5546875" style="62" customWidth="1"/>
    <col min="12493" max="12493" width="0.88671875" style="62" customWidth="1"/>
    <col min="12494" max="12494" width="16.44140625" style="62" customWidth="1"/>
    <col min="12495" max="12495" width="1" style="62" customWidth="1"/>
    <col min="12496" max="12496" width="16.44140625" style="62" customWidth="1"/>
    <col min="12497" max="12497" width="0.88671875" style="62" customWidth="1"/>
    <col min="12498" max="12498" width="16.44140625" style="62" customWidth="1"/>
    <col min="12499" max="12499" width="0.88671875" style="62" customWidth="1"/>
    <col min="12500" max="12500" width="16.44140625" style="62" customWidth="1"/>
    <col min="12501" max="12501" width="1.44140625" style="62" customWidth="1"/>
    <col min="12502" max="12743" width="9.109375" style="62"/>
    <col min="12744" max="12746" width="1.44140625" style="62" customWidth="1"/>
    <col min="12747" max="12747" width="34.5546875" style="62" customWidth="1"/>
    <col min="12748" max="12748" width="7.5546875" style="62" customWidth="1"/>
    <col min="12749" max="12749" width="0.88671875" style="62" customWidth="1"/>
    <col min="12750" max="12750" width="16.44140625" style="62" customWidth="1"/>
    <col min="12751" max="12751" width="1" style="62" customWidth="1"/>
    <col min="12752" max="12752" width="16.44140625" style="62" customWidth="1"/>
    <col min="12753" max="12753" width="0.88671875" style="62" customWidth="1"/>
    <col min="12754" max="12754" width="16.44140625" style="62" customWidth="1"/>
    <col min="12755" max="12755" width="0.88671875" style="62" customWidth="1"/>
    <col min="12756" max="12756" width="16.44140625" style="62" customWidth="1"/>
    <col min="12757" max="12757" width="1.44140625" style="62" customWidth="1"/>
    <col min="12758" max="12999" width="9.109375" style="62"/>
    <col min="13000" max="13002" width="1.44140625" style="62" customWidth="1"/>
    <col min="13003" max="13003" width="34.5546875" style="62" customWidth="1"/>
    <col min="13004" max="13004" width="7.5546875" style="62" customWidth="1"/>
    <col min="13005" max="13005" width="0.88671875" style="62" customWidth="1"/>
    <col min="13006" max="13006" width="16.44140625" style="62" customWidth="1"/>
    <col min="13007" max="13007" width="1" style="62" customWidth="1"/>
    <col min="13008" max="13008" width="16.44140625" style="62" customWidth="1"/>
    <col min="13009" max="13009" width="0.88671875" style="62" customWidth="1"/>
    <col min="13010" max="13010" width="16.44140625" style="62" customWidth="1"/>
    <col min="13011" max="13011" width="0.88671875" style="62" customWidth="1"/>
    <col min="13012" max="13012" width="16.44140625" style="62" customWidth="1"/>
    <col min="13013" max="13013" width="1.44140625" style="62" customWidth="1"/>
    <col min="13014" max="13255" width="9.109375" style="62"/>
    <col min="13256" max="13258" width="1.44140625" style="62" customWidth="1"/>
    <col min="13259" max="13259" width="34.5546875" style="62" customWidth="1"/>
    <col min="13260" max="13260" width="7.5546875" style="62" customWidth="1"/>
    <col min="13261" max="13261" width="0.88671875" style="62" customWidth="1"/>
    <col min="13262" max="13262" width="16.44140625" style="62" customWidth="1"/>
    <col min="13263" max="13263" width="1" style="62" customWidth="1"/>
    <col min="13264" max="13264" width="16.44140625" style="62" customWidth="1"/>
    <col min="13265" max="13265" width="0.88671875" style="62" customWidth="1"/>
    <col min="13266" max="13266" width="16.44140625" style="62" customWidth="1"/>
    <col min="13267" max="13267" width="0.88671875" style="62" customWidth="1"/>
    <col min="13268" max="13268" width="16.44140625" style="62" customWidth="1"/>
    <col min="13269" max="13269" width="1.44140625" style="62" customWidth="1"/>
    <col min="13270" max="13511" width="9.109375" style="62"/>
    <col min="13512" max="13514" width="1.44140625" style="62" customWidth="1"/>
    <col min="13515" max="13515" width="34.5546875" style="62" customWidth="1"/>
    <col min="13516" max="13516" width="7.5546875" style="62" customWidth="1"/>
    <col min="13517" max="13517" width="0.88671875" style="62" customWidth="1"/>
    <col min="13518" max="13518" width="16.44140625" style="62" customWidth="1"/>
    <col min="13519" max="13519" width="1" style="62" customWidth="1"/>
    <col min="13520" max="13520" width="16.44140625" style="62" customWidth="1"/>
    <col min="13521" max="13521" width="0.88671875" style="62" customWidth="1"/>
    <col min="13522" max="13522" width="16.44140625" style="62" customWidth="1"/>
    <col min="13523" max="13523" width="0.88671875" style="62" customWidth="1"/>
    <col min="13524" max="13524" width="16.44140625" style="62" customWidth="1"/>
    <col min="13525" max="13525" width="1.44140625" style="62" customWidth="1"/>
    <col min="13526" max="13767" width="9.109375" style="62"/>
    <col min="13768" max="13770" width="1.44140625" style="62" customWidth="1"/>
    <col min="13771" max="13771" width="34.5546875" style="62" customWidth="1"/>
    <col min="13772" max="13772" width="7.5546875" style="62" customWidth="1"/>
    <col min="13773" max="13773" width="0.88671875" style="62" customWidth="1"/>
    <col min="13774" max="13774" width="16.44140625" style="62" customWidth="1"/>
    <col min="13775" max="13775" width="1" style="62" customWidth="1"/>
    <col min="13776" max="13776" width="16.44140625" style="62" customWidth="1"/>
    <col min="13777" max="13777" width="0.88671875" style="62" customWidth="1"/>
    <col min="13778" max="13778" width="16.44140625" style="62" customWidth="1"/>
    <col min="13779" max="13779" width="0.88671875" style="62" customWidth="1"/>
    <col min="13780" max="13780" width="16.44140625" style="62" customWidth="1"/>
    <col min="13781" max="13781" width="1.44140625" style="62" customWidth="1"/>
    <col min="13782" max="14023" width="9.109375" style="62"/>
    <col min="14024" max="14026" width="1.44140625" style="62" customWidth="1"/>
    <col min="14027" max="14027" width="34.5546875" style="62" customWidth="1"/>
    <col min="14028" max="14028" width="7.5546875" style="62" customWidth="1"/>
    <col min="14029" max="14029" width="0.88671875" style="62" customWidth="1"/>
    <col min="14030" max="14030" width="16.44140625" style="62" customWidth="1"/>
    <col min="14031" max="14031" width="1" style="62" customWidth="1"/>
    <col min="14032" max="14032" width="16.44140625" style="62" customWidth="1"/>
    <col min="14033" max="14033" width="0.88671875" style="62" customWidth="1"/>
    <col min="14034" max="14034" width="16.44140625" style="62" customWidth="1"/>
    <col min="14035" max="14035" width="0.88671875" style="62" customWidth="1"/>
    <col min="14036" max="14036" width="16.44140625" style="62" customWidth="1"/>
    <col min="14037" max="14037" width="1.44140625" style="62" customWidth="1"/>
    <col min="14038" max="14279" width="9.109375" style="62"/>
    <col min="14280" max="14282" width="1.44140625" style="62" customWidth="1"/>
    <col min="14283" max="14283" width="34.5546875" style="62" customWidth="1"/>
    <col min="14284" max="14284" width="7.5546875" style="62" customWidth="1"/>
    <col min="14285" max="14285" width="0.88671875" style="62" customWidth="1"/>
    <col min="14286" max="14286" width="16.44140625" style="62" customWidth="1"/>
    <col min="14287" max="14287" width="1" style="62" customWidth="1"/>
    <col min="14288" max="14288" width="16.44140625" style="62" customWidth="1"/>
    <col min="14289" max="14289" width="0.88671875" style="62" customWidth="1"/>
    <col min="14290" max="14290" width="16.44140625" style="62" customWidth="1"/>
    <col min="14291" max="14291" width="0.88671875" style="62" customWidth="1"/>
    <col min="14292" max="14292" width="16.44140625" style="62" customWidth="1"/>
    <col min="14293" max="14293" width="1.44140625" style="62" customWidth="1"/>
    <col min="14294" max="14535" width="9.109375" style="62"/>
    <col min="14536" max="14538" width="1.44140625" style="62" customWidth="1"/>
    <col min="14539" max="14539" width="34.5546875" style="62" customWidth="1"/>
    <col min="14540" max="14540" width="7.5546875" style="62" customWidth="1"/>
    <col min="14541" max="14541" width="0.88671875" style="62" customWidth="1"/>
    <col min="14542" max="14542" width="16.44140625" style="62" customWidth="1"/>
    <col min="14543" max="14543" width="1" style="62" customWidth="1"/>
    <col min="14544" max="14544" width="16.44140625" style="62" customWidth="1"/>
    <col min="14545" max="14545" width="0.88671875" style="62" customWidth="1"/>
    <col min="14546" max="14546" width="16.44140625" style="62" customWidth="1"/>
    <col min="14547" max="14547" width="0.88671875" style="62" customWidth="1"/>
    <col min="14548" max="14548" width="16.44140625" style="62" customWidth="1"/>
    <col min="14549" max="14549" width="1.44140625" style="62" customWidth="1"/>
    <col min="14550" max="14791" width="9.109375" style="62"/>
    <col min="14792" max="14794" width="1.44140625" style="62" customWidth="1"/>
    <col min="14795" max="14795" width="34.5546875" style="62" customWidth="1"/>
    <col min="14796" max="14796" width="7.5546875" style="62" customWidth="1"/>
    <col min="14797" max="14797" width="0.88671875" style="62" customWidth="1"/>
    <col min="14798" max="14798" width="16.44140625" style="62" customWidth="1"/>
    <col min="14799" max="14799" width="1" style="62" customWidth="1"/>
    <col min="14800" max="14800" width="16.44140625" style="62" customWidth="1"/>
    <col min="14801" max="14801" width="0.88671875" style="62" customWidth="1"/>
    <col min="14802" max="14802" width="16.44140625" style="62" customWidth="1"/>
    <col min="14803" max="14803" width="0.88671875" style="62" customWidth="1"/>
    <col min="14804" max="14804" width="16.44140625" style="62" customWidth="1"/>
    <col min="14805" max="14805" width="1.44140625" style="62" customWidth="1"/>
    <col min="14806" max="15047" width="9.109375" style="62"/>
    <col min="15048" max="15050" width="1.44140625" style="62" customWidth="1"/>
    <col min="15051" max="15051" width="34.5546875" style="62" customWidth="1"/>
    <col min="15052" max="15052" width="7.5546875" style="62" customWidth="1"/>
    <col min="15053" max="15053" width="0.88671875" style="62" customWidth="1"/>
    <col min="15054" max="15054" width="16.44140625" style="62" customWidth="1"/>
    <col min="15055" max="15055" width="1" style="62" customWidth="1"/>
    <col min="15056" max="15056" width="16.44140625" style="62" customWidth="1"/>
    <col min="15057" max="15057" width="0.88671875" style="62" customWidth="1"/>
    <col min="15058" max="15058" width="16.44140625" style="62" customWidth="1"/>
    <col min="15059" max="15059" width="0.88671875" style="62" customWidth="1"/>
    <col min="15060" max="15060" width="16.44140625" style="62" customWidth="1"/>
    <col min="15061" max="15061" width="1.44140625" style="62" customWidth="1"/>
    <col min="15062" max="15303" width="9.109375" style="62"/>
    <col min="15304" max="15306" width="1.44140625" style="62" customWidth="1"/>
    <col min="15307" max="15307" width="34.5546875" style="62" customWidth="1"/>
    <col min="15308" max="15308" width="7.5546875" style="62" customWidth="1"/>
    <col min="15309" max="15309" width="0.88671875" style="62" customWidth="1"/>
    <col min="15310" max="15310" width="16.44140625" style="62" customWidth="1"/>
    <col min="15311" max="15311" width="1" style="62" customWidth="1"/>
    <col min="15312" max="15312" width="16.44140625" style="62" customWidth="1"/>
    <col min="15313" max="15313" width="0.88671875" style="62" customWidth="1"/>
    <col min="15314" max="15314" width="16.44140625" style="62" customWidth="1"/>
    <col min="15315" max="15315" width="0.88671875" style="62" customWidth="1"/>
    <col min="15316" max="15316" width="16.44140625" style="62" customWidth="1"/>
    <col min="15317" max="15317" width="1.44140625" style="62" customWidth="1"/>
    <col min="15318" max="15559" width="9.109375" style="62"/>
    <col min="15560" max="15562" width="1.44140625" style="62" customWidth="1"/>
    <col min="15563" max="15563" width="34.5546875" style="62" customWidth="1"/>
    <col min="15564" max="15564" width="7.5546875" style="62" customWidth="1"/>
    <col min="15565" max="15565" width="0.88671875" style="62" customWidth="1"/>
    <col min="15566" max="15566" width="16.44140625" style="62" customWidth="1"/>
    <col min="15567" max="15567" width="1" style="62" customWidth="1"/>
    <col min="15568" max="15568" width="16.44140625" style="62" customWidth="1"/>
    <col min="15569" max="15569" width="0.88671875" style="62" customWidth="1"/>
    <col min="15570" max="15570" width="16.44140625" style="62" customWidth="1"/>
    <col min="15571" max="15571" width="0.88671875" style="62" customWidth="1"/>
    <col min="15572" max="15572" width="16.44140625" style="62" customWidth="1"/>
    <col min="15573" max="15573" width="1.44140625" style="62" customWidth="1"/>
    <col min="15574" max="15815" width="9.109375" style="62"/>
    <col min="15816" max="15818" width="1.44140625" style="62" customWidth="1"/>
    <col min="15819" max="15819" width="34.5546875" style="62" customWidth="1"/>
    <col min="15820" max="15820" width="7.5546875" style="62" customWidth="1"/>
    <col min="15821" max="15821" width="0.88671875" style="62" customWidth="1"/>
    <col min="15822" max="15822" width="16.44140625" style="62" customWidth="1"/>
    <col min="15823" max="15823" width="1" style="62" customWidth="1"/>
    <col min="15824" max="15824" width="16.44140625" style="62" customWidth="1"/>
    <col min="15825" max="15825" width="0.88671875" style="62" customWidth="1"/>
    <col min="15826" max="15826" width="16.44140625" style="62" customWidth="1"/>
    <col min="15827" max="15827" width="0.88671875" style="62" customWidth="1"/>
    <col min="15828" max="15828" width="16.44140625" style="62" customWidth="1"/>
    <col min="15829" max="15829" width="1.44140625" style="62" customWidth="1"/>
    <col min="15830" max="16071" width="9.109375" style="62"/>
    <col min="16072" max="16074" width="1.44140625" style="62" customWidth="1"/>
    <col min="16075" max="16075" width="34.5546875" style="62" customWidth="1"/>
    <col min="16076" max="16076" width="7.5546875" style="62" customWidth="1"/>
    <col min="16077" max="16077" width="0.88671875" style="62" customWidth="1"/>
    <col min="16078" max="16078" width="16.44140625" style="62" customWidth="1"/>
    <col min="16079" max="16079" width="1" style="62" customWidth="1"/>
    <col min="16080" max="16080" width="16.44140625" style="62" customWidth="1"/>
    <col min="16081" max="16081" width="0.88671875" style="62" customWidth="1"/>
    <col min="16082" max="16082" width="16.44140625" style="62" customWidth="1"/>
    <col min="16083" max="16083" width="0.88671875" style="62" customWidth="1"/>
    <col min="16084" max="16084" width="16.44140625" style="62" customWidth="1"/>
    <col min="16085" max="16085" width="1.44140625" style="62" customWidth="1"/>
    <col min="16086" max="16378" width="9.109375" style="62"/>
    <col min="16379" max="16380" width="9.109375" style="62" customWidth="1"/>
    <col min="16381" max="16384" width="9.109375" style="62"/>
  </cols>
  <sheetData>
    <row r="1" spans="1:9" ht="22.95" customHeight="1">
      <c r="A1" s="180" t="s">
        <v>22</v>
      </c>
      <c r="B1" s="61"/>
      <c r="C1" s="61"/>
      <c r="D1" s="61"/>
      <c r="E1" s="61"/>
      <c r="F1" s="61"/>
      <c r="G1" s="61"/>
      <c r="H1" s="61"/>
      <c r="I1" s="159" t="s">
        <v>76</v>
      </c>
    </row>
    <row r="2" spans="1:9" ht="22.95" customHeight="1">
      <c r="A2" s="181" t="s">
        <v>56</v>
      </c>
      <c r="C2" s="62"/>
      <c r="D2" s="62"/>
      <c r="E2" s="62"/>
      <c r="F2" s="62"/>
      <c r="G2" s="62"/>
      <c r="H2" s="62"/>
      <c r="I2" s="159" t="s">
        <v>77</v>
      </c>
    </row>
    <row r="3" spans="1:9" ht="22.95" customHeight="1">
      <c r="A3" s="181" t="s">
        <v>224</v>
      </c>
      <c r="C3" s="62"/>
      <c r="D3" s="62"/>
      <c r="E3" s="62"/>
      <c r="F3" s="62"/>
      <c r="G3" s="62"/>
      <c r="H3" s="62"/>
      <c r="I3" s="62"/>
    </row>
    <row r="4" spans="1:9" ht="10.95" customHeight="1">
      <c r="A4" s="181"/>
      <c r="C4" s="62"/>
      <c r="D4" s="62"/>
      <c r="E4" s="62"/>
      <c r="F4" s="62"/>
      <c r="G4" s="62"/>
      <c r="H4" s="62"/>
      <c r="I4" s="62"/>
    </row>
    <row r="5" spans="1:9" ht="20.7" customHeight="1">
      <c r="B5" s="63"/>
      <c r="C5" s="328" t="s">
        <v>71</v>
      </c>
      <c r="D5" s="328"/>
      <c r="E5" s="328"/>
      <c r="F5" s="328"/>
      <c r="G5" s="328"/>
      <c r="H5" s="328"/>
      <c r="I5" s="328"/>
    </row>
    <row r="6" spans="1:9" ht="20.7" customHeight="1">
      <c r="B6" s="63"/>
      <c r="C6" s="328" t="s">
        <v>13</v>
      </c>
      <c r="D6" s="328"/>
      <c r="E6" s="328"/>
      <c r="F6" s="55"/>
      <c r="G6" s="328" t="s">
        <v>43</v>
      </c>
      <c r="H6" s="328"/>
      <c r="I6" s="328"/>
    </row>
    <row r="7" spans="1:9" s="19" customFormat="1" ht="20.7" customHeight="1">
      <c r="C7" s="143">
        <v>2560</v>
      </c>
      <c r="D7" s="60"/>
      <c r="E7" s="143">
        <v>2559</v>
      </c>
      <c r="F7" s="60"/>
      <c r="G7" s="143">
        <v>2560</v>
      </c>
      <c r="H7" s="60"/>
      <c r="I7" s="143">
        <v>2559</v>
      </c>
    </row>
    <row r="8" spans="1:9" s="19" customFormat="1" ht="20.7" customHeight="1">
      <c r="C8" s="64"/>
      <c r="D8" s="60"/>
      <c r="E8" s="64" t="s">
        <v>112</v>
      </c>
      <c r="F8" s="60"/>
      <c r="G8" s="64"/>
      <c r="H8" s="60"/>
      <c r="I8" s="64" t="s">
        <v>112</v>
      </c>
    </row>
    <row r="9" spans="1:9" ht="20.100000000000001" customHeight="1">
      <c r="A9" s="274" t="s">
        <v>161</v>
      </c>
      <c r="B9" s="61"/>
      <c r="D9" s="275"/>
      <c r="H9" s="275"/>
    </row>
    <row r="10" spans="1:9" ht="20.100000000000001" customHeight="1">
      <c r="A10" s="106" t="s">
        <v>55</v>
      </c>
      <c r="B10" s="276"/>
      <c r="C10" s="277">
        <f>+'PL (T) (9M)'!E37</f>
        <v>-50165</v>
      </c>
      <c r="D10" s="278"/>
      <c r="E10" s="277">
        <f>+'PL (T) (9M)'!G37</f>
        <v>-146731</v>
      </c>
      <c r="F10" s="277"/>
      <c r="G10" s="277">
        <f>'PL (T) (9M)'!I37</f>
        <v>-48572</v>
      </c>
      <c r="H10" s="277"/>
      <c r="I10" s="277">
        <f>+'PL (T) (9M)'!K37</f>
        <v>-249420</v>
      </c>
    </row>
    <row r="11" spans="1:9" ht="20.100000000000001" customHeight="1">
      <c r="A11" s="235" t="s">
        <v>160</v>
      </c>
      <c r="B11" s="276"/>
      <c r="C11" s="279"/>
      <c r="D11" s="279"/>
      <c r="E11" s="280"/>
      <c r="F11" s="281"/>
      <c r="G11" s="281"/>
      <c r="H11" s="281"/>
      <c r="I11" s="280"/>
    </row>
    <row r="12" spans="1:9" ht="20.100000000000001" customHeight="1">
      <c r="A12" s="282" t="s">
        <v>57</v>
      </c>
      <c r="B12" s="276"/>
      <c r="C12" s="283">
        <v>844</v>
      </c>
      <c r="D12" s="278"/>
      <c r="E12" s="283">
        <v>5412</v>
      </c>
      <c r="F12" s="277"/>
      <c r="G12" s="277">
        <v>833</v>
      </c>
      <c r="H12" s="281"/>
      <c r="I12" s="283">
        <v>3537</v>
      </c>
    </row>
    <row r="13" spans="1:9" ht="20.100000000000001" customHeight="1">
      <c r="A13" s="20" t="s">
        <v>168</v>
      </c>
      <c r="B13" s="276"/>
      <c r="C13" s="283">
        <v>10388</v>
      </c>
      <c r="D13" s="278"/>
      <c r="E13" s="124">
        <v>85657</v>
      </c>
      <c r="F13" s="277"/>
      <c r="G13" s="277">
        <v>17063</v>
      </c>
      <c r="H13" s="281"/>
      <c r="I13" s="283">
        <v>55309</v>
      </c>
    </row>
    <row r="14" spans="1:9" ht="20.100000000000001" customHeight="1">
      <c r="A14" s="20" t="s">
        <v>176</v>
      </c>
      <c r="B14" s="276"/>
      <c r="C14" s="283">
        <v>-4522</v>
      </c>
      <c r="D14" s="278"/>
      <c r="E14" s="124" t="s">
        <v>81</v>
      </c>
      <c r="F14" s="277"/>
      <c r="G14" s="277">
        <v>-4509</v>
      </c>
      <c r="H14" s="281"/>
      <c r="I14" s="124" t="s">
        <v>81</v>
      </c>
    </row>
    <row r="15" spans="1:9" ht="20.100000000000001" customHeight="1">
      <c r="A15" s="20" t="s">
        <v>177</v>
      </c>
      <c r="B15" s="276"/>
      <c r="C15" s="283">
        <v>5549</v>
      </c>
      <c r="D15" s="278"/>
      <c r="E15" s="124">
        <v>39786</v>
      </c>
      <c r="F15" s="277"/>
      <c r="G15" s="124" t="s">
        <v>81</v>
      </c>
      <c r="H15" s="281"/>
      <c r="I15" s="124">
        <v>69453</v>
      </c>
    </row>
    <row r="16" spans="1:9" ht="20.100000000000001" customHeight="1">
      <c r="A16" s="20" t="s">
        <v>192</v>
      </c>
      <c r="B16" s="276"/>
      <c r="C16" s="124" t="s">
        <v>81</v>
      </c>
      <c r="D16" s="278"/>
      <c r="E16" s="283">
        <v>42737</v>
      </c>
      <c r="F16" s="277"/>
      <c r="G16" s="124" t="s">
        <v>81</v>
      </c>
      <c r="H16" s="281"/>
      <c r="I16" s="283">
        <v>51737</v>
      </c>
    </row>
    <row r="17" spans="1:9" ht="20.100000000000001" customHeight="1">
      <c r="A17" s="20" t="s">
        <v>200</v>
      </c>
      <c r="B17" s="276">
        <v>5971</v>
      </c>
      <c r="C17" s="124" t="s">
        <v>81</v>
      </c>
      <c r="D17" s="278"/>
      <c r="E17" s="283">
        <v>2553</v>
      </c>
      <c r="F17" s="277"/>
      <c r="G17" s="124" t="s">
        <v>81</v>
      </c>
      <c r="H17" s="281"/>
      <c r="I17" s="217" t="s">
        <v>81</v>
      </c>
    </row>
    <row r="18" spans="1:9" ht="20.100000000000001" customHeight="1">
      <c r="A18" s="20" t="s">
        <v>185</v>
      </c>
      <c r="B18" s="65"/>
      <c r="C18" s="124" t="s">
        <v>81</v>
      </c>
      <c r="D18" s="66"/>
      <c r="E18" s="58" t="s">
        <v>81</v>
      </c>
      <c r="F18" s="281"/>
      <c r="G18" s="124" t="s">
        <v>81</v>
      </c>
      <c r="H18" s="281"/>
      <c r="I18" s="58">
        <v>-3380</v>
      </c>
    </row>
    <row r="19" spans="1:9" ht="20.100000000000001" customHeight="1">
      <c r="A19" s="20" t="s">
        <v>211</v>
      </c>
      <c r="B19" s="65"/>
      <c r="C19" s="124" t="s">
        <v>81</v>
      </c>
      <c r="D19" s="66"/>
      <c r="E19" s="58">
        <v>-446</v>
      </c>
      <c r="F19" s="281"/>
      <c r="G19" s="124" t="s">
        <v>81</v>
      </c>
      <c r="H19" s="281"/>
      <c r="I19" s="58">
        <v>-446</v>
      </c>
    </row>
    <row r="20" spans="1:9" ht="20.100000000000001" customHeight="1">
      <c r="A20" s="20" t="s">
        <v>135</v>
      </c>
      <c r="B20" s="276"/>
      <c r="C20" s="283">
        <v>500</v>
      </c>
      <c r="D20" s="278"/>
      <c r="E20" s="124">
        <v>1000</v>
      </c>
      <c r="F20" s="277"/>
      <c r="G20" s="277">
        <v>500</v>
      </c>
      <c r="H20" s="281"/>
      <c r="I20" s="124">
        <v>1000</v>
      </c>
    </row>
    <row r="21" spans="1:9" ht="20.100000000000001" customHeight="1">
      <c r="A21" s="20" t="s">
        <v>186</v>
      </c>
      <c r="B21" s="276"/>
      <c r="C21" s="283">
        <v>33</v>
      </c>
      <c r="D21" s="278"/>
      <c r="E21" s="124">
        <v>172</v>
      </c>
      <c r="F21" s="277"/>
      <c r="G21" s="277">
        <v>33</v>
      </c>
      <c r="H21" s="281"/>
      <c r="I21" s="283">
        <v>172</v>
      </c>
    </row>
    <row r="22" spans="1:9" ht="20.100000000000001" customHeight="1">
      <c r="A22" s="20" t="s">
        <v>206</v>
      </c>
      <c r="B22" s="276"/>
      <c r="C22" s="283">
        <v>-429</v>
      </c>
      <c r="D22" s="278"/>
      <c r="E22" s="124" t="s">
        <v>81</v>
      </c>
      <c r="F22" s="277"/>
      <c r="G22" s="277">
        <v>-429</v>
      </c>
      <c r="H22" s="281"/>
      <c r="I22" s="217" t="s">
        <v>81</v>
      </c>
    </row>
    <row r="23" spans="1:9" ht="20.100000000000001" customHeight="1">
      <c r="A23" s="20" t="s">
        <v>131</v>
      </c>
      <c r="B23" s="276"/>
      <c r="C23" s="283">
        <v>-337</v>
      </c>
      <c r="D23" s="279"/>
      <c r="E23" s="217" t="s">
        <v>81</v>
      </c>
      <c r="F23" s="281"/>
      <c r="G23" s="277">
        <v>-337</v>
      </c>
      <c r="H23" s="281"/>
      <c r="I23" s="124" t="s">
        <v>81</v>
      </c>
    </row>
    <row r="24" spans="1:9" ht="20.100000000000001" customHeight="1">
      <c r="A24" s="20" t="s">
        <v>51</v>
      </c>
      <c r="B24" s="276"/>
      <c r="C24" s="124" t="s">
        <v>81</v>
      </c>
      <c r="D24" s="279"/>
      <c r="E24" s="58" t="s">
        <v>81</v>
      </c>
      <c r="F24" s="281"/>
      <c r="G24" s="124" t="s">
        <v>81</v>
      </c>
      <c r="H24" s="281"/>
      <c r="I24" s="58">
        <v>-1276</v>
      </c>
    </row>
    <row r="25" spans="1:9" ht="20.100000000000001" customHeight="1">
      <c r="A25" s="20" t="s">
        <v>230</v>
      </c>
      <c r="B25" s="284"/>
      <c r="C25" s="124" t="s">
        <v>81</v>
      </c>
      <c r="D25" s="285"/>
      <c r="E25" s="286">
        <v>3387</v>
      </c>
      <c r="F25" s="281"/>
      <c r="G25" s="124" t="s">
        <v>81</v>
      </c>
      <c r="H25" s="281"/>
      <c r="I25" s="286">
        <v>3377</v>
      </c>
    </row>
    <row r="26" spans="1:9" ht="20.100000000000001" customHeight="1">
      <c r="A26" s="20" t="s">
        <v>213</v>
      </c>
      <c r="B26" s="284"/>
      <c r="C26" s="124" t="s">
        <v>81</v>
      </c>
      <c r="D26" s="285"/>
      <c r="E26" s="286">
        <v>-131745</v>
      </c>
      <c r="F26" s="281"/>
      <c r="G26" s="124" t="s">
        <v>81</v>
      </c>
      <c r="H26" s="281"/>
      <c r="I26" s="315" t="s">
        <v>81</v>
      </c>
    </row>
    <row r="27" spans="1:9" ht="20.100000000000001" customHeight="1">
      <c r="A27" s="20" t="s">
        <v>191</v>
      </c>
      <c r="B27" s="276"/>
      <c r="C27" s="283">
        <v>771</v>
      </c>
      <c r="D27" s="287"/>
      <c r="E27" s="288">
        <v>-871</v>
      </c>
      <c r="F27" s="277"/>
      <c r="G27" s="277">
        <v>771</v>
      </c>
      <c r="H27" s="277"/>
      <c r="I27" s="288">
        <v>-121</v>
      </c>
    </row>
    <row r="28" spans="1:9" ht="20.100000000000001" customHeight="1">
      <c r="A28" s="20" t="s">
        <v>235</v>
      </c>
      <c r="B28" s="276"/>
      <c r="C28" s="217" t="s">
        <v>81</v>
      </c>
      <c r="D28" s="287"/>
      <c r="E28" s="288">
        <v>-902</v>
      </c>
      <c r="F28" s="277"/>
      <c r="G28" s="124" t="s">
        <v>81</v>
      </c>
      <c r="H28" s="277"/>
      <c r="I28" s="288">
        <v>-902</v>
      </c>
    </row>
    <row r="29" spans="1:9" ht="20.100000000000001" customHeight="1">
      <c r="A29" s="20" t="s">
        <v>215</v>
      </c>
      <c r="B29" s="276"/>
      <c r="C29" s="283">
        <v>-4542</v>
      </c>
      <c r="D29" s="287"/>
      <c r="E29" s="124" t="s">
        <v>81</v>
      </c>
      <c r="F29" s="277"/>
      <c r="G29" s="277">
        <v>-4542</v>
      </c>
      <c r="H29" s="277"/>
      <c r="I29" s="69" t="s">
        <v>81</v>
      </c>
    </row>
    <row r="30" spans="1:9" ht="20.100000000000001" customHeight="1">
      <c r="A30" s="20" t="s">
        <v>229</v>
      </c>
      <c r="B30" s="284"/>
      <c r="C30" s="283">
        <v>49</v>
      </c>
      <c r="D30" s="278"/>
      <c r="E30" s="124">
        <v>446</v>
      </c>
      <c r="F30" s="277"/>
      <c r="G30" s="277">
        <v>63</v>
      </c>
      <c r="H30" s="277"/>
      <c r="I30" s="69">
        <v>3128</v>
      </c>
    </row>
    <row r="31" spans="1:9" ht="20.100000000000001" customHeight="1">
      <c r="A31" s="20" t="s">
        <v>46</v>
      </c>
      <c r="B31" s="284"/>
      <c r="C31" s="124" t="s">
        <v>81</v>
      </c>
      <c r="D31" s="278"/>
      <c r="E31" s="283">
        <v>613</v>
      </c>
      <c r="F31" s="277"/>
      <c r="G31" s="124" t="s">
        <v>81</v>
      </c>
      <c r="H31" s="277"/>
      <c r="I31" s="124" t="s">
        <v>81</v>
      </c>
    </row>
    <row r="32" spans="1:9" ht="20.100000000000001" customHeight="1">
      <c r="A32" s="20" t="s">
        <v>199</v>
      </c>
      <c r="B32" s="284"/>
      <c r="C32" s="58">
        <v>-34</v>
      </c>
      <c r="D32" s="278"/>
      <c r="E32" s="283">
        <v>-38</v>
      </c>
      <c r="F32" s="277"/>
      <c r="G32" s="124">
        <v>-34</v>
      </c>
      <c r="H32" s="277"/>
      <c r="I32" s="124">
        <v>-38</v>
      </c>
    </row>
    <row r="33" spans="1:9" ht="20.100000000000001" customHeight="1">
      <c r="A33" s="20" t="s">
        <v>58</v>
      </c>
      <c r="B33" s="276"/>
      <c r="C33" s="283">
        <v>-1320</v>
      </c>
      <c r="D33" s="278"/>
      <c r="E33" s="283">
        <v>-1116</v>
      </c>
      <c r="F33" s="277"/>
      <c r="G33" s="277">
        <v>-1530</v>
      </c>
      <c r="H33" s="277"/>
      <c r="I33" s="283">
        <v>-2018</v>
      </c>
    </row>
    <row r="34" spans="1:9" ht="20.100000000000001" customHeight="1">
      <c r="A34" s="20" t="s">
        <v>0</v>
      </c>
      <c r="B34" s="276"/>
      <c r="C34" s="289">
        <v>1088</v>
      </c>
      <c r="D34" s="285"/>
      <c r="E34" s="289">
        <v>1391</v>
      </c>
      <c r="F34" s="281"/>
      <c r="G34" s="290">
        <v>1088</v>
      </c>
      <c r="H34" s="281"/>
      <c r="I34" s="289">
        <v>617</v>
      </c>
    </row>
    <row r="35" spans="1:9" ht="20.100000000000001" customHeight="1">
      <c r="A35" s="20" t="s">
        <v>220</v>
      </c>
      <c r="B35" s="276"/>
      <c r="C35" s="277">
        <f>SUM(C10:C34)</f>
        <v>-42127</v>
      </c>
      <c r="D35" s="278"/>
      <c r="E35" s="277">
        <f>SUM(E10:E34)</f>
        <v>-98695</v>
      </c>
      <c r="F35" s="277"/>
      <c r="G35" s="277">
        <f>SUM(G10:G34)</f>
        <v>-39602</v>
      </c>
      <c r="H35" s="277"/>
      <c r="I35" s="277">
        <f>SUM(I10:I34)</f>
        <v>-69271</v>
      </c>
    </row>
    <row r="36" spans="1:9" ht="20.100000000000001" customHeight="1">
      <c r="A36" s="274" t="s">
        <v>163</v>
      </c>
      <c r="B36" s="276"/>
      <c r="C36" s="279"/>
      <c r="D36" s="279"/>
      <c r="E36" s="288"/>
      <c r="F36" s="291"/>
      <c r="G36" s="291"/>
      <c r="H36" s="291"/>
      <c r="I36" s="288"/>
    </row>
    <row r="37" spans="1:9" ht="20.100000000000001" customHeight="1">
      <c r="A37" s="20" t="s">
        <v>59</v>
      </c>
      <c r="B37" s="276"/>
      <c r="C37" s="292">
        <v>-5868</v>
      </c>
      <c r="D37" s="279"/>
      <c r="E37" s="292">
        <v>-26476</v>
      </c>
      <c r="F37" s="291"/>
      <c r="G37" s="277">
        <v>-12366</v>
      </c>
      <c r="H37" s="291"/>
      <c r="I37" s="286">
        <v>-23268</v>
      </c>
    </row>
    <row r="38" spans="1:9" ht="20.100000000000001" customHeight="1">
      <c r="A38" s="20" t="s">
        <v>54</v>
      </c>
      <c r="B38" s="284"/>
      <c r="C38" s="124" t="s">
        <v>81</v>
      </c>
      <c r="D38" s="278"/>
      <c r="E38" s="292">
        <v>-27992</v>
      </c>
      <c r="F38" s="277"/>
      <c r="G38" s="124" t="s">
        <v>81</v>
      </c>
      <c r="H38" s="281"/>
      <c r="I38" s="283">
        <v>1835</v>
      </c>
    </row>
    <row r="39" spans="1:9" ht="20.100000000000001" customHeight="1">
      <c r="A39" s="20" t="s">
        <v>187</v>
      </c>
      <c r="B39" s="284"/>
      <c r="C39" s="292">
        <v>3265</v>
      </c>
      <c r="D39" s="278"/>
      <c r="E39" s="124" t="s">
        <v>81</v>
      </c>
      <c r="F39" s="277"/>
      <c r="G39" s="277">
        <v>3252</v>
      </c>
      <c r="H39" s="281"/>
      <c r="I39" s="124" t="s">
        <v>81</v>
      </c>
    </row>
    <row r="40" spans="1:9" ht="20.100000000000001" customHeight="1">
      <c r="A40" s="20" t="s">
        <v>73</v>
      </c>
      <c r="B40" s="284"/>
      <c r="C40" s="292">
        <v>2030</v>
      </c>
      <c r="D40" s="278"/>
      <c r="E40" s="124" t="s">
        <v>81</v>
      </c>
      <c r="F40" s="277"/>
      <c r="G40" s="277">
        <v>2030</v>
      </c>
      <c r="H40" s="281"/>
      <c r="I40" s="124" t="s">
        <v>81</v>
      </c>
    </row>
    <row r="41" spans="1:9" ht="20.100000000000001" customHeight="1">
      <c r="A41" s="20" t="s">
        <v>16</v>
      </c>
      <c r="B41" s="284"/>
      <c r="C41" s="292">
        <v>-61</v>
      </c>
      <c r="D41" s="278"/>
      <c r="E41" s="292">
        <v>-5515</v>
      </c>
      <c r="F41" s="277"/>
      <c r="G41" s="277">
        <v>-61</v>
      </c>
      <c r="H41" s="281"/>
      <c r="I41" s="283">
        <v>-1008</v>
      </c>
    </row>
    <row r="42" spans="1:9" s="63" customFormat="1" ht="20.100000000000001" customHeight="1">
      <c r="A42" s="20" t="s">
        <v>2</v>
      </c>
      <c r="B42" s="293"/>
      <c r="C42" s="292">
        <v>2849</v>
      </c>
      <c r="D42" s="294"/>
      <c r="E42" s="124">
        <v>7629</v>
      </c>
      <c r="F42" s="288"/>
      <c r="G42" s="288">
        <v>2849</v>
      </c>
      <c r="H42" s="288"/>
      <c r="I42" s="286">
        <v>3061</v>
      </c>
    </row>
    <row r="43" spans="1:9" ht="20.100000000000001" customHeight="1">
      <c r="A43" s="274" t="s">
        <v>60</v>
      </c>
      <c r="B43" s="284"/>
      <c r="C43" s="124"/>
      <c r="D43" s="279"/>
      <c r="E43" s="124"/>
      <c r="F43" s="281"/>
      <c r="G43" s="124"/>
      <c r="H43" s="281"/>
      <c r="I43" s="124"/>
    </row>
    <row r="44" spans="1:9" ht="20.100000000000001" customHeight="1">
      <c r="A44" s="20" t="s">
        <v>31</v>
      </c>
      <c r="B44" s="284"/>
      <c r="C44" s="292">
        <v>9807</v>
      </c>
      <c r="D44" s="278"/>
      <c r="E44" s="292">
        <v>48296</v>
      </c>
      <c r="F44" s="277"/>
      <c r="G44" s="277">
        <v>9503</v>
      </c>
      <c r="H44" s="277"/>
      <c r="I44" s="283">
        <v>1460</v>
      </c>
    </row>
    <row r="45" spans="1:9" ht="20.100000000000001" customHeight="1">
      <c r="A45" s="20" t="s">
        <v>188</v>
      </c>
      <c r="B45" s="284"/>
      <c r="C45" s="124">
        <v>-2234</v>
      </c>
      <c r="D45" s="278"/>
      <c r="E45" s="124" t="s">
        <v>81</v>
      </c>
      <c r="F45" s="277"/>
      <c r="G45" s="277">
        <v>-2234</v>
      </c>
      <c r="H45" s="277"/>
      <c r="I45" s="124" t="s">
        <v>81</v>
      </c>
    </row>
    <row r="46" spans="1:9" ht="20.100000000000001" customHeight="1">
      <c r="A46" s="20" t="s">
        <v>189</v>
      </c>
      <c r="B46" s="284"/>
      <c r="C46" s="292">
        <v>-1725</v>
      </c>
      <c r="D46" s="278"/>
      <c r="E46" s="124" t="s">
        <v>81</v>
      </c>
      <c r="F46" s="277"/>
      <c r="G46" s="277">
        <v>-1725</v>
      </c>
      <c r="H46" s="277"/>
      <c r="I46" s="124" t="s">
        <v>81</v>
      </c>
    </row>
    <row r="47" spans="1:9" ht="20.100000000000001" customHeight="1">
      <c r="A47" s="20" t="s">
        <v>32</v>
      </c>
      <c r="B47" s="284"/>
      <c r="C47" s="124" t="s">
        <v>81</v>
      </c>
      <c r="D47" s="278"/>
      <c r="E47" s="295">
        <v>-1916</v>
      </c>
      <c r="F47" s="277"/>
      <c r="G47" s="124" t="s">
        <v>81</v>
      </c>
      <c r="H47" s="277"/>
      <c r="I47" s="283">
        <v>-2569</v>
      </c>
    </row>
    <row r="48" spans="1:9" ht="20.100000000000001" customHeight="1">
      <c r="A48" s="20" t="s">
        <v>33</v>
      </c>
      <c r="B48" s="284"/>
      <c r="C48" s="124" t="s">
        <v>81</v>
      </c>
      <c r="D48" s="279"/>
      <c r="E48" s="292">
        <v>12462</v>
      </c>
      <c r="F48" s="281"/>
      <c r="G48" s="124" t="s">
        <v>81</v>
      </c>
      <c r="H48" s="281"/>
      <c r="I48" s="283">
        <v>-315</v>
      </c>
    </row>
    <row r="49" spans="1:9" ht="20.100000000000001" customHeight="1">
      <c r="A49" s="20" t="s">
        <v>17</v>
      </c>
      <c r="B49" s="284"/>
      <c r="C49" s="69">
        <v>-698</v>
      </c>
      <c r="D49" s="279"/>
      <c r="E49" s="292">
        <v>-4325</v>
      </c>
      <c r="F49" s="281"/>
      <c r="G49" s="295">
        <v>-698</v>
      </c>
      <c r="H49" s="281"/>
      <c r="I49" s="283">
        <v>1308</v>
      </c>
    </row>
    <row r="50" spans="1:9" ht="20.100000000000001" customHeight="1">
      <c r="A50" s="20" t="s">
        <v>5</v>
      </c>
      <c r="B50" s="284"/>
      <c r="C50" s="125" t="s">
        <v>81</v>
      </c>
      <c r="D50" s="279"/>
      <c r="E50" s="296">
        <v>-694</v>
      </c>
      <c r="F50" s="281"/>
      <c r="G50" s="125" t="s">
        <v>81</v>
      </c>
      <c r="H50" s="281"/>
      <c r="I50" s="289">
        <v>-42</v>
      </c>
    </row>
    <row r="51" spans="1:9" ht="20.100000000000001" customHeight="1">
      <c r="A51" s="274" t="s">
        <v>164</v>
      </c>
      <c r="B51" s="284"/>
      <c r="C51" s="277">
        <f>SUM(C35:C50)</f>
        <v>-34762</v>
      </c>
      <c r="D51" s="278"/>
      <c r="E51" s="277">
        <f>SUM(E35:E50)</f>
        <v>-97226</v>
      </c>
      <c r="F51" s="277"/>
      <c r="G51" s="277">
        <f>SUM(G35:G50)</f>
        <v>-39052</v>
      </c>
      <c r="H51" s="281"/>
      <c r="I51" s="277">
        <f>SUM(I35:I50)</f>
        <v>-88809</v>
      </c>
    </row>
    <row r="52" spans="1:9" ht="20.100000000000001" customHeight="1">
      <c r="A52" s="20" t="s">
        <v>61</v>
      </c>
      <c r="B52" s="284"/>
      <c r="C52" s="277">
        <v>-819</v>
      </c>
      <c r="D52" s="278"/>
      <c r="E52" s="277">
        <v>-1207</v>
      </c>
      <c r="F52" s="277"/>
      <c r="G52" s="58">
        <v>-819</v>
      </c>
      <c r="H52" s="277"/>
      <c r="I52" s="295">
        <v>-433</v>
      </c>
    </row>
    <row r="53" spans="1:9" ht="20.100000000000001" customHeight="1">
      <c r="A53" s="20" t="s">
        <v>62</v>
      </c>
      <c r="B53" s="284"/>
      <c r="C53" s="277">
        <v>-99</v>
      </c>
      <c r="D53" s="279"/>
      <c r="E53" s="277">
        <v>-3088</v>
      </c>
      <c r="F53" s="281"/>
      <c r="G53" s="295">
        <v>-99</v>
      </c>
      <c r="H53" s="281"/>
      <c r="I53" s="58">
        <v>-76</v>
      </c>
    </row>
    <row r="54" spans="1:9" ht="20.100000000000001" customHeight="1">
      <c r="A54" s="20" t="s">
        <v>207</v>
      </c>
      <c r="B54" s="284"/>
      <c r="C54" s="277">
        <v>2661</v>
      </c>
      <c r="D54" s="279"/>
      <c r="E54" s="125" t="s">
        <v>81</v>
      </c>
      <c r="F54" s="281"/>
      <c r="G54" s="295">
        <v>2661</v>
      </c>
      <c r="H54" s="281"/>
      <c r="I54" s="125" t="s">
        <v>81</v>
      </c>
    </row>
    <row r="55" spans="1:9" ht="20.100000000000001" customHeight="1">
      <c r="A55" s="274" t="s">
        <v>237</v>
      </c>
      <c r="B55" s="284"/>
      <c r="C55" s="68">
        <f>SUM(C51:C54)</f>
        <v>-33019</v>
      </c>
      <c r="D55" s="67"/>
      <c r="E55" s="68">
        <f>SUM(E51:E54)</f>
        <v>-101521</v>
      </c>
      <c r="F55" s="69"/>
      <c r="G55" s="68">
        <f>SUM(G51:G54)</f>
        <v>-37309</v>
      </c>
      <c r="H55" s="69"/>
      <c r="I55" s="68">
        <f>SUM(I51:I54)</f>
        <v>-89318</v>
      </c>
    </row>
    <row r="56" spans="1:9" s="299" customFormat="1" ht="20.100000000000001" customHeight="1">
      <c r="A56" s="297"/>
      <c r="B56" s="298"/>
      <c r="C56" s="207"/>
      <c r="D56" s="207"/>
      <c r="E56" s="207"/>
      <c r="F56" s="207"/>
      <c r="G56" s="207"/>
      <c r="H56" s="207"/>
      <c r="I56" s="207"/>
    </row>
    <row r="57" spans="1:9" s="299" customFormat="1" ht="20.100000000000001" customHeight="1">
      <c r="A57" s="297"/>
      <c r="B57" s="298"/>
      <c r="C57" s="207"/>
      <c r="D57" s="207"/>
      <c r="E57" s="207"/>
      <c r="F57" s="207"/>
      <c r="G57" s="207"/>
      <c r="H57" s="207"/>
      <c r="I57" s="207"/>
    </row>
    <row r="58" spans="1:9" s="299" customFormat="1" ht="20.100000000000001" customHeight="1">
      <c r="A58" s="301" t="s">
        <v>162</v>
      </c>
      <c r="B58" s="21"/>
      <c r="C58" s="24"/>
      <c r="D58" s="302"/>
      <c r="F58" s="301"/>
      <c r="G58" s="303" t="s">
        <v>205</v>
      </c>
      <c r="H58" s="300"/>
      <c r="I58" s="208"/>
    </row>
    <row r="59" spans="1:9" ht="22.95" customHeight="1">
      <c r="A59" s="180" t="s">
        <v>22</v>
      </c>
      <c r="B59" s="61"/>
      <c r="C59" s="70"/>
      <c r="D59" s="70"/>
      <c r="E59" s="70"/>
      <c r="F59" s="70"/>
      <c r="G59" s="70"/>
      <c r="H59" s="70"/>
      <c r="I59" s="159" t="s">
        <v>76</v>
      </c>
    </row>
    <row r="60" spans="1:9" ht="22.95" customHeight="1">
      <c r="A60" s="181" t="s">
        <v>79</v>
      </c>
      <c r="C60" s="71"/>
      <c r="D60" s="71"/>
      <c r="E60" s="71"/>
      <c r="F60" s="71"/>
      <c r="G60" s="71"/>
      <c r="H60" s="71"/>
      <c r="I60" s="159" t="s">
        <v>77</v>
      </c>
    </row>
    <row r="61" spans="1:9" ht="22.95" customHeight="1">
      <c r="A61" s="181" t="s">
        <v>224</v>
      </c>
      <c r="C61" s="71"/>
      <c r="D61" s="71"/>
      <c r="E61" s="71"/>
      <c r="F61" s="71"/>
      <c r="G61" s="71"/>
      <c r="H61" s="71"/>
      <c r="I61" s="71"/>
    </row>
    <row r="62" spans="1:9" ht="10.95" customHeight="1">
      <c r="A62" s="181"/>
      <c r="C62" s="62"/>
      <c r="D62" s="62"/>
      <c r="E62" s="62"/>
      <c r="F62" s="62"/>
      <c r="G62" s="62"/>
      <c r="H62" s="62"/>
      <c r="I62" s="62"/>
    </row>
    <row r="63" spans="1:9" ht="20.7" customHeight="1">
      <c r="B63" s="63"/>
      <c r="C63" s="328" t="s">
        <v>71</v>
      </c>
      <c r="D63" s="328"/>
      <c r="E63" s="328"/>
      <c r="F63" s="328"/>
      <c r="G63" s="328"/>
      <c r="H63" s="328"/>
      <c r="I63" s="328"/>
    </row>
    <row r="64" spans="1:9" ht="20.7" customHeight="1">
      <c r="B64" s="63"/>
      <c r="C64" s="329" t="s">
        <v>13</v>
      </c>
      <c r="D64" s="329"/>
      <c r="E64" s="329"/>
      <c r="F64" s="55"/>
      <c r="G64" s="328" t="s">
        <v>43</v>
      </c>
      <c r="H64" s="328"/>
      <c r="I64" s="328"/>
    </row>
    <row r="65" spans="1:9" ht="20.7" customHeight="1">
      <c r="A65" s="19"/>
      <c r="B65" s="19"/>
      <c r="C65" s="60" t="s">
        <v>78</v>
      </c>
      <c r="D65" s="60"/>
      <c r="E65" s="60" t="s">
        <v>52</v>
      </c>
      <c r="F65" s="60"/>
      <c r="G65" s="60" t="s">
        <v>78</v>
      </c>
      <c r="H65" s="60"/>
      <c r="I65" s="60" t="s">
        <v>52</v>
      </c>
    </row>
    <row r="66" spans="1:9" s="19" customFormat="1" ht="20.7" customHeight="1">
      <c r="C66" s="64"/>
      <c r="D66" s="60"/>
      <c r="E66" s="64" t="s">
        <v>112</v>
      </c>
      <c r="F66" s="60"/>
      <c r="G66" s="64"/>
      <c r="H66" s="60"/>
      <c r="I66" s="64" t="s">
        <v>112</v>
      </c>
    </row>
    <row r="67" spans="1:9" ht="20.7" customHeight="1">
      <c r="A67" s="274" t="s">
        <v>165</v>
      </c>
      <c r="B67" s="21"/>
      <c r="C67" s="59"/>
      <c r="D67" s="55"/>
      <c r="E67" s="294"/>
      <c r="F67" s="294"/>
      <c r="G67" s="294"/>
      <c r="H67" s="294"/>
    </row>
    <row r="68" spans="1:9" ht="20.7" customHeight="1">
      <c r="A68" s="20" t="s">
        <v>67</v>
      </c>
      <c r="B68" s="21"/>
      <c r="C68" s="75">
        <v>613</v>
      </c>
      <c r="D68" s="74"/>
      <c r="E68" s="75">
        <v>1126</v>
      </c>
      <c r="F68" s="277"/>
      <c r="G68" s="76">
        <v>665</v>
      </c>
      <c r="H68" s="277"/>
      <c r="I68" s="277">
        <v>1539</v>
      </c>
    </row>
    <row r="69" spans="1:9" ht="20.7" customHeight="1">
      <c r="A69" s="20" t="s">
        <v>216</v>
      </c>
      <c r="B69" s="21"/>
      <c r="C69" s="75">
        <v>34</v>
      </c>
      <c r="D69" s="74"/>
      <c r="E69" s="75">
        <v>38</v>
      </c>
      <c r="F69" s="277"/>
      <c r="G69" s="76">
        <v>34</v>
      </c>
      <c r="H69" s="277"/>
      <c r="I69" s="277">
        <v>38</v>
      </c>
    </row>
    <row r="70" spans="1:9" ht="20.7" customHeight="1">
      <c r="A70" s="20" t="s">
        <v>201</v>
      </c>
      <c r="C70" s="57">
        <v>209</v>
      </c>
      <c r="D70" s="85"/>
      <c r="E70" s="57" t="s">
        <v>81</v>
      </c>
      <c r="F70" s="280"/>
      <c r="G70" s="57">
        <v>209</v>
      </c>
      <c r="H70" s="280"/>
      <c r="I70" s="304">
        <v>9872</v>
      </c>
    </row>
    <row r="71" spans="1:9" ht="20.7" customHeight="1">
      <c r="A71" s="20" t="s">
        <v>217</v>
      </c>
      <c r="B71" s="21"/>
      <c r="C71" s="57" t="s">
        <v>81</v>
      </c>
      <c r="D71" s="279"/>
      <c r="E71" s="57">
        <v>-14843</v>
      </c>
      <c r="F71" s="281"/>
      <c r="G71" s="57" t="s">
        <v>81</v>
      </c>
      <c r="H71" s="281"/>
      <c r="I71" s="69">
        <v>-20371</v>
      </c>
    </row>
    <row r="72" spans="1:9" ht="20.7" customHeight="1">
      <c r="A72" s="20" t="s">
        <v>196</v>
      </c>
      <c r="B72" s="21"/>
      <c r="C72" s="57" t="s">
        <v>81</v>
      </c>
      <c r="D72" s="279"/>
      <c r="E72" s="57">
        <v>4718</v>
      </c>
      <c r="F72" s="281"/>
      <c r="G72" s="57" t="s">
        <v>81</v>
      </c>
      <c r="H72" s="281"/>
      <c r="I72" s="69" t="s">
        <v>81</v>
      </c>
    </row>
    <row r="73" spans="1:9" ht="20.7" customHeight="1">
      <c r="A73" s="20" t="s">
        <v>204</v>
      </c>
      <c r="C73" s="57">
        <v>-5549</v>
      </c>
      <c r="D73" s="85"/>
      <c r="E73" s="57">
        <v>-8800</v>
      </c>
      <c r="F73" s="280"/>
      <c r="G73" s="57" t="s">
        <v>81</v>
      </c>
      <c r="H73" s="280"/>
      <c r="I73" s="185" t="s">
        <v>81</v>
      </c>
    </row>
    <row r="74" spans="1:9" ht="20.7" customHeight="1">
      <c r="A74" s="20" t="s">
        <v>190</v>
      </c>
      <c r="B74" s="21"/>
      <c r="C74" s="57" t="s">
        <v>81</v>
      </c>
      <c r="D74" s="23"/>
      <c r="E74" s="57">
        <v>-42737</v>
      </c>
      <c r="F74" s="281"/>
      <c r="G74" s="57" t="s">
        <v>81</v>
      </c>
      <c r="H74" s="281"/>
      <c r="I74" s="25">
        <v>-51737</v>
      </c>
    </row>
    <row r="75" spans="1:9" ht="20.7" customHeight="1">
      <c r="A75" s="20" t="s">
        <v>236</v>
      </c>
      <c r="B75" s="21"/>
      <c r="C75" s="57" t="s">
        <v>81</v>
      </c>
      <c r="D75" s="23"/>
      <c r="E75" s="57">
        <v>24581</v>
      </c>
      <c r="F75" s="281"/>
      <c r="G75" s="57" t="s">
        <v>81</v>
      </c>
      <c r="H75" s="281"/>
      <c r="I75" s="25">
        <v>24581</v>
      </c>
    </row>
    <row r="76" spans="1:9" ht="20.7" customHeight="1">
      <c r="A76" s="20" t="s">
        <v>238</v>
      </c>
      <c r="C76" s="57" t="s">
        <v>81</v>
      </c>
      <c r="E76" s="57" t="s">
        <v>81</v>
      </c>
      <c r="F76" s="295"/>
      <c r="G76" s="57" t="s">
        <v>81</v>
      </c>
      <c r="H76" s="295"/>
      <c r="I76" s="295">
        <v>7656</v>
      </c>
    </row>
    <row r="77" spans="1:9" ht="20.7" customHeight="1">
      <c r="A77" s="20" t="s">
        <v>227</v>
      </c>
      <c r="C77" s="57" t="s">
        <v>81</v>
      </c>
      <c r="E77" s="57">
        <v>-24807</v>
      </c>
      <c r="F77" s="295"/>
      <c r="G77" s="57" t="s">
        <v>81</v>
      </c>
      <c r="H77" s="295"/>
      <c r="I77" s="295" t="s">
        <v>81</v>
      </c>
    </row>
    <row r="78" spans="1:9" ht="20.7" customHeight="1">
      <c r="A78" s="20" t="s">
        <v>66</v>
      </c>
      <c r="C78" s="57" t="s">
        <v>81</v>
      </c>
      <c r="E78" s="57" t="s">
        <v>81</v>
      </c>
      <c r="F78" s="295"/>
      <c r="G78" s="57" t="s">
        <v>81</v>
      </c>
      <c r="H78" s="295"/>
      <c r="I78" s="295">
        <v>-187</v>
      </c>
    </row>
    <row r="79" spans="1:9" ht="20.7" customHeight="1">
      <c r="A79" s="20" t="s">
        <v>231</v>
      </c>
      <c r="C79" s="57" t="s">
        <v>81</v>
      </c>
      <c r="E79" s="57">
        <v>-1000</v>
      </c>
      <c r="F79" s="295"/>
      <c r="G79" s="57" t="s">
        <v>81</v>
      </c>
      <c r="H79" s="295"/>
      <c r="I79" s="295">
        <v>-1000</v>
      </c>
    </row>
    <row r="80" spans="1:9" ht="20.7" customHeight="1">
      <c r="A80" s="20" t="s">
        <v>65</v>
      </c>
      <c r="B80" s="21"/>
      <c r="C80" s="57" t="s">
        <v>81</v>
      </c>
      <c r="D80" s="22"/>
      <c r="E80" s="57">
        <v>676</v>
      </c>
      <c r="F80" s="277"/>
      <c r="G80" s="57" t="s">
        <v>81</v>
      </c>
      <c r="H80" s="277"/>
      <c r="I80" s="26">
        <v>56</v>
      </c>
    </row>
    <row r="81" spans="1:10" ht="20.7" customHeight="1">
      <c r="A81" s="72" t="s">
        <v>63</v>
      </c>
      <c r="B81" s="73"/>
      <c r="C81" s="57" t="s">
        <v>81</v>
      </c>
      <c r="D81" s="22"/>
      <c r="E81" s="57">
        <v>-2061</v>
      </c>
      <c r="F81" s="288"/>
      <c r="G81" s="57" t="s">
        <v>81</v>
      </c>
      <c r="H81" s="288"/>
      <c r="I81" s="216">
        <v>-1962</v>
      </c>
    </row>
    <row r="82" spans="1:10" ht="20.7" customHeight="1">
      <c r="A82" s="20" t="s">
        <v>64</v>
      </c>
      <c r="B82" s="21"/>
      <c r="C82" s="57" t="s">
        <v>81</v>
      </c>
      <c r="D82" s="74"/>
      <c r="E82" s="57">
        <v>-491</v>
      </c>
      <c r="F82" s="277"/>
      <c r="G82" s="57" t="s">
        <v>81</v>
      </c>
      <c r="H82" s="277"/>
      <c r="I82" s="283">
        <v>-76</v>
      </c>
    </row>
    <row r="83" spans="1:10" ht="20.7" customHeight="1">
      <c r="A83" s="274" t="s">
        <v>166</v>
      </c>
      <c r="C83" s="68">
        <f>SUM(C68:C82)</f>
        <v>-4693</v>
      </c>
      <c r="D83" s="67"/>
      <c r="E83" s="68">
        <f>SUM(E68:E82)</f>
        <v>-63600</v>
      </c>
      <c r="F83" s="69"/>
      <c r="G83" s="68">
        <f>SUM(G68:G82)</f>
        <v>908</v>
      </c>
      <c r="H83" s="69"/>
      <c r="I83" s="68">
        <f>SUM(I68:I82)</f>
        <v>-31591</v>
      </c>
    </row>
    <row r="84" spans="1:10" ht="9" customHeight="1">
      <c r="A84" s="20"/>
      <c r="C84" s="77"/>
      <c r="D84" s="77"/>
      <c r="E84" s="78"/>
      <c r="F84" s="279"/>
      <c r="G84" s="279"/>
      <c r="H84" s="279"/>
      <c r="I84" s="78"/>
    </row>
    <row r="85" spans="1:10" ht="20.7" customHeight="1">
      <c r="A85" s="274" t="s">
        <v>167</v>
      </c>
      <c r="B85" s="21"/>
      <c r="C85" s="77"/>
      <c r="D85" s="77"/>
      <c r="E85" s="78"/>
      <c r="F85" s="279"/>
      <c r="G85" s="279"/>
      <c r="H85" s="279"/>
      <c r="I85" s="78"/>
    </row>
    <row r="86" spans="1:10" ht="20.7" customHeight="1">
      <c r="A86" s="20" t="s">
        <v>197</v>
      </c>
      <c r="B86" s="21"/>
      <c r="C86" s="76">
        <v>10486</v>
      </c>
      <c r="D86" s="22"/>
      <c r="E86" s="76">
        <v>36609</v>
      </c>
      <c r="F86" s="277"/>
      <c r="G86" s="76">
        <v>10486</v>
      </c>
      <c r="H86" s="277"/>
      <c r="I86" s="76">
        <v>36608</v>
      </c>
      <c r="J86" s="278"/>
    </row>
    <row r="87" spans="1:10" ht="20.7" customHeight="1">
      <c r="A87" s="20" t="s">
        <v>198</v>
      </c>
      <c r="B87" s="21"/>
      <c r="C87" s="76">
        <v>-363</v>
      </c>
      <c r="D87" s="22"/>
      <c r="E87" s="76">
        <v>-1047</v>
      </c>
      <c r="F87" s="277"/>
      <c r="G87" s="76">
        <v>-363</v>
      </c>
      <c r="H87" s="277"/>
      <c r="I87" s="305">
        <v>-1254</v>
      </c>
      <c r="J87" s="278"/>
    </row>
    <row r="88" spans="1:10" ht="20.7" customHeight="1">
      <c r="A88" s="20" t="s">
        <v>130</v>
      </c>
      <c r="B88" s="21"/>
      <c r="C88" s="76">
        <v>4501</v>
      </c>
      <c r="D88" s="22"/>
      <c r="E88" s="57">
        <v>20000</v>
      </c>
      <c r="F88" s="277"/>
      <c r="G88" s="76">
        <v>4501</v>
      </c>
      <c r="H88" s="277"/>
      <c r="I88" s="57">
        <v>2116</v>
      </c>
      <c r="J88" s="278"/>
    </row>
    <row r="89" spans="1:10" ht="20.7" customHeight="1">
      <c r="A89" s="20" t="s">
        <v>208</v>
      </c>
      <c r="B89" s="21"/>
      <c r="C89" s="76">
        <v>1545</v>
      </c>
      <c r="D89" s="22"/>
      <c r="E89" s="57" t="s">
        <v>81</v>
      </c>
      <c r="F89" s="277"/>
      <c r="G89" s="76">
        <v>1545</v>
      </c>
      <c r="H89" s="277"/>
      <c r="I89" s="57" t="s">
        <v>81</v>
      </c>
      <c r="J89" s="278"/>
    </row>
    <row r="90" spans="1:10" ht="20.7" customHeight="1">
      <c r="A90" s="20" t="s">
        <v>219</v>
      </c>
      <c r="B90" s="21"/>
      <c r="C90" s="58" t="s">
        <v>81</v>
      </c>
      <c r="D90" s="22"/>
      <c r="E90" s="57">
        <v>7469</v>
      </c>
      <c r="F90" s="277"/>
      <c r="G90" s="58" t="s">
        <v>81</v>
      </c>
      <c r="H90" s="277"/>
      <c r="I90" s="57" t="s">
        <v>81</v>
      </c>
      <c r="J90" s="278"/>
    </row>
    <row r="91" spans="1:10" ht="20.7" customHeight="1">
      <c r="A91" s="72" t="s">
        <v>68</v>
      </c>
      <c r="B91" s="73"/>
      <c r="C91" s="76">
        <v>11844</v>
      </c>
      <c r="D91" s="22"/>
      <c r="E91" s="76">
        <v>13796</v>
      </c>
      <c r="F91" s="277"/>
      <c r="G91" s="76">
        <v>11844</v>
      </c>
      <c r="H91" s="277"/>
      <c r="I91" s="38">
        <v>13796</v>
      </c>
      <c r="J91" s="278"/>
    </row>
    <row r="92" spans="1:10" ht="20.7" customHeight="1">
      <c r="A92" s="274" t="s">
        <v>239</v>
      </c>
      <c r="B92" s="63"/>
      <c r="C92" s="206">
        <f>SUM(C86:C91)</f>
        <v>28013</v>
      </c>
      <c r="D92" s="79"/>
      <c r="E92" s="206">
        <f>SUM(E86:E91)</f>
        <v>76827</v>
      </c>
      <c r="F92" s="306"/>
      <c r="G92" s="206">
        <f>SUM(G86:G91)</f>
        <v>28013</v>
      </c>
      <c r="H92" s="306"/>
      <c r="I92" s="206">
        <f>SUM(I86:I91)</f>
        <v>51266</v>
      </c>
    </row>
    <row r="93" spans="1:10" ht="9" customHeight="1">
      <c r="A93" s="307"/>
      <c r="B93" s="63"/>
      <c r="C93" s="80"/>
      <c r="D93" s="80"/>
      <c r="E93" s="82"/>
      <c r="F93" s="308"/>
      <c r="G93" s="83"/>
      <c r="H93" s="308"/>
      <c r="I93" s="82"/>
    </row>
    <row r="94" spans="1:10" ht="20.7" customHeight="1">
      <c r="A94" s="72" t="s">
        <v>218</v>
      </c>
      <c r="B94" s="63"/>
      <c r="C94" s="81">
        <v>854</v>
      </c>
      <c r="D94" s="79"/>
      <c r="E94" s="81">
        <v>-948</v>
      </c>
      <c r="F94" s="306"/>
      <c r="G94" s="125" t="s">
        <v>81</v>
      </c>
      <c r="H94" s="306"/>
      <c r="I94" s="125" t="s">
        <v>81</v>
      </c>
    </row>
    <row r="95" spans="1:10" ht="9" customHeight="1">
      <c r="A95" s="20"/>
      <c r="C95" s="80"/>
      <c r="D95" s="80"/>
      <c r="E95" s="82"/>
      <c r="F95" s="308"/>
      <c r="G95" s="83"/>
      <c r="H95" s="308"/>
      <c r="I95" s="82"/>
    </row>
    <row r="96" spans="1:10" ht="20.7" customHeight="1">
      <c r="A96" s="274" t="s">
        <v>240</v>
      </c>
      <c r="B96" s="21"/>
      <c r="C96" s="82">
        <f>SUM(C92,C83,C55,C94)</f>
        <v>-8845</v>
      </c>
      <c r="D96" s="80"/>
      <c r="E96" s="82">
        <f>SUM(E92,E83,E55,E94)</f>
        <v>-89242</v>
      </c>
      <c r="F96" s="308"/>
      <c r="G96" s="82">
        <f>SUM(G92,G83,G55,G94)</f>
        <v>-8388</v>
      </c>
      <c r="H96" s="308"/>
      <c r="I96" s="82">
        <f>SUM(I92,I83,I55,I94)</f>
        <v>-69643</v>
      </c>
    </row>
    <row r="97" spans="1:9" ht="9" customHeight="1">
      <c r="A97" s="274"/>
      <c r="B97" s="21"/>
      <c r="C97" s="79"/>
      <c r="D97" s="80"/>
      <c r="E97" s="82"/>
      <c r="F97" s="308"/>
      <c r="G97" s="82"/>
      <c r="H97" s="308"/>
      <c r="I97" s="82"/>
    </row>
    <row r="98" spans="1:9" ht="20.7" customHeight="1">
      <c r="A98" s="20" t="s">
        <v>69</v>
      </c>
      <c r="B98" s="21"/>
      <c r="C98" s="81">
        <f>+'BS (T)'!F12</f>
        <v>10853</v>
      </c>
      <c r="D98" s="22"/>
      <c r="E98" s="81">
        <f>+'BS (T)'!H12</f>
        <v>125569</v>
      </c>
      <c r="F98" s="295"/>
      <c r="G98" s="309">
        <f>'BS (T)'!L12</f>
        <v>9554</v>
      </c>
      <c r="H98" s="306"/>
      <c r="I98" s="309">
        <f>+'BS (T)'!N12</f>
        <v>85517</v>
      </c>
    </row>
    <row r="99" spans="1:9" ht="9" customHeight="1">
      <c r="A99" s="20"/>
      <c r="B99" s="21"/>
      <c r="C99" s="79"/>
      <c r="D99" s="22"/>
      <c r="E99" s="186"/>
      <c r="F99" s="306"/>
      <c r="G99" s="306"/>
      <c r="H99" s="306"/>
      <c r="I99" s="306"/>
    </row>
    <row r="100" spans="1:9" ht="20.7" customHeight="1" thickBot="1">
      <c r="A100" s="53" t="s">
        <v>70</v>
      </c>
      <c r="B100" s="21"/>
      <c r="C100" s="310">
        <f>SUM(C96:C98)</f>
        <v>2008</v>
      </c>
      <c r="D100" s="275"/>
      <c r="E100" s="310">
        <f>SUM(E96:E98)</f>
        <v>36327</v>
      </c>
      <c r="F100" s="306">
        <v>0</v>
      </c>
      <c r="G100" s="310">
        <f>SUM(G96:G98)</f>
        <v>1166</v>
      </c>
      <c r="H100" s="308">
        <v>0</v>
      </c>
      <c r="I100" s="310">
        <f>SUM(I96:I98)</f>
        <v>15874</v>
      </c>
    </row>
    <row r="101" spans="1:9" ht="20.100000000000001" customHeight="1" thickTop="1">
      <c r="A101" s="274"/>
      <c r="B101" s="284"/>
      <c r="C101" s="69"/>
      <c r="D101" s="67"/>
      <c r="E101" s="69"/>
      <c r="F101" s="69"/>
      <c r="G101" s="69"/>
      <c r="H101" s="69"/>
      <c r="I101" s="69"/>
    </row>
    <row r="102" spans="1:9" ht="20.100000000000001" customHeight="1">
      <c r="A102" s="274" t="s">
        <v>232</v>
      </c>
      <c r="B102" s="284"/>
      <c r="C102" s="69"/>
      <c r="D102" s="67"/>
      <c r="E102" s="69"/>
      <c r="F102" s="69"/>
      <c r="G102" s="69"/>
      <c r="H102" s="69"/>
      <c r="I102" s="69"/>
    </row>
    <row r="103" spans="1:9" ht="20.100000000000001" customHeight="1">
      <c r="A103" s="282" t="s">
        <v>233</v>
      </c>
      <c r="B103" s="284"/>
      <c r="C103" s="69"/>
      <c r="D103" s="67"/>
      <c r="E103" s="69"/>
      <c r="F103" s="69"/>
      <c r="G103" s="69"/>
      <c r="H103" s="69"/>
      <c r="I103" s="69"/>
    </row>
    <row r="104" spans="1:9" ht="9.6" customHeight="1">
      <c r="A104" s="282"/>
      <c r="B104" s="284"/>
      <c r="C104" s="69"/>
      <c r="D104" s="67"/>
      <c r="E104" s="69"/>
      <c r="F104" s="69"/>
      <c r="G104" s="69"/>
      <c r="H104" s="69"/>
      <c r="I104" s="69"/>
    </row>
    <row r="105" spans="1:9" ht="20.100000000000001" customHeight="1">
      <c r="A105" s="282" t="s">
        <v>234</v>
      </c>
      <c r="B105" s="284"/>
      <c r="C105" s="69"/>
      <c r="D105" s="67"/>
      <c r="E105" s="69"/>
      <c r="F105" s="69"/>
      <c r="G105" s="69"/>
      <c r="H105" s="69"/>
      <c r="I105" s="69"/>
    </row>
    <row r="106" spans="1:9" ht="20.100000000000001" customHeight="1">
      <c r="A106" s="274"/>
      <c r="B106" s="284"/>
      <c r="C106" s="69"/>
      <c r="D106" s="67"/>
      <c r="E106" s="69"/>
      <c r="F106" s="69"/>
      <c r="G106" s="69"/>
      <c r="H106" s="69"/>
      <c r="I106" s="69"/>
    </row>
    <row r="107" spans="1:9" ht="20.100000000000001" customHeight="1">
      <c r="A107" s="274"/>
      <c r="B107" s="284"/>
      <c r="C107" s="69"/>
      <c r="D107" s="67"/>
      <c r="E107" s="69"/>
      <c r="F107" s="69"/>
      <c r="G107" s="69"/>
      <c r="H107" s="69"/>
      <c r="I107" s="69"/>
    </row>
    <row r="108" spans="1:9" ht="20.100000000000001" customHeight="1">
      <c r="A108" s="274"/>
      <c r="B108" s="284"/>
      <c r="C108" s="69"/>
      <c r="D108" s="67"/>
      <c r="E108" s="69"/>
      <c r="F108" s="69"/>
      <c r="G108" s="69"/>
      <c r="H108" s="69"/>
      <c r="I108" s="69"/>
    </row>
    <row r="109" spans="1:9" ht="20.100000000000001" customHeight="1">
      <c r="A109" s="274"/>
      <c r="B109" s="284"/>
      <c r="C109" s="69"/>
      <c r="D109" s="67"/>
      <c r="E109" s="69"/>
      <c r="F109" s="69"/>
      <c r="G109" s="69"/>
      <c r="H109" s="69"/>
      <c r="I109" s="69"/>
    </row>
    <row r="110" spans="1:9" s="299" customFormat="1" ht="20.100000000000001" customHeight="1">
      <c r="A110" s="297"/>
      <c r="B110" s="298"/>
      <c r="C110" s="207"/>
      <c r="D110" s="207"/>
      <c r="E110" s="207"/>
      <c r="F110" s="207"/>
      <c r="G110" s="207"/>
      <c r="H110" s="207"/>
      <c r="I110" s="207"/>
    </row>
    <row r="111" spans="1:9" s="299" customFormat="1" ht="20.100000000000001" customHeight="1">
      <c r="A111" s="301" t="s">
        <v>162</v>
      </c>
      <c r="B111" s="21"/>
      <c r="C111" s="24"/>
      <c r="D111" s="302"/>
      <c r="F111" s="301"/>
      <c r="G111" s="303" t="s">
        <v>205</v>
      </c>
      <c r="H111" s="300"/>
      <c r="I111" s="208"/>
    </row>
    <row r="112" spans="1:9" ht="18" customHeight="1">
      <c r="A112" s="20"/>
      <c r="B112" s="21"/>
      <c r="C112" s="59"/>
      <c r="D112" s="59"/>
      <c r="E112" s="86"/>
      <c r="I112" s="86"/>
    </row>
    <row r="113" spans="3:7">
      <c r="C113" s="84">
        <f>+C100-'BS (T)'!D12</f>
        <v>0</v>
      </c>
      <c r="G113" s="84">
        <f>G100-'BS (T)'!J12</f>
        <v>0</v>
      </c>
    </row>
    <row r="117" spans="3:7">
      <c r="E117" s="294"/>
    </row>
  </sheetData>
  <mergeCells count="6">
    <mergeCell ref="C5:I5"/>
    <mergeCell ref="C6:E6"/>
    <mergeCell ref="G6:I6"/>
    <mergeCell ref="C63:I63"/>
    <mergeCell ref="C64:E64"/>
    <mergeCell ref="G64:I64"/>
  </mergeCells>
  <pageMargins left="0.70866141732283472" right="0.11811023622047245" top="0.78740157480314965" bottom="0.59055118110236227" header="0.39370078740157483" footer="0.39370078740157483"/>
  <pageSetup paperSize="9" scale="68" firstPageNumber="14" fitToHeight="2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5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(T)</vt:lpstr>
      <vt:lpstr>PL (T) (3M) </vt:lpstr>
      <vt:lpstr>PL (T) (9M)</vt:lpstr>
      <vt:lpstr>SE_CON (T)</vt:lpstr>
      <vt:lpstr>SE_COM (T)</vt:lpstr>
      <vt:lpstr>CF (T)</vt:lpstr>
      <vt:lpstr>'BS (T)'!Print_Area</vt:lpstr>
      <vt:lpstr>'CF (T)'!Print_Area</vt:lpstr>
      <vt:lpstr>'PL (T) (3M) '!Print_Area</vt:lpstr>
      <vt:lpstr>'PL (T) (9M)'!Print_Area</vt:lpstr>
      <vt:lpstr>'SE_COM (T)'!Print_Area</vt:lpstr>
      <vt:lpstr>'SE_CON (T)'!Print_Area</vt:lpstr>
    </vt:vector>
  </TitlesOfParts>
  <Company>Chuo Senko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BPRAudit</cp:lastModifiedBy>
  <cp:lastPrinted>2019-01-28T06:23:29Z</cp:lastPrinted>
  <dcterms:created xsi:type="dcterms:W3CDTF">2005-05-17T04:06:56Z</dcterms:created>
  <dcterms:modified xsi:type="dcterms:W3CDTF">2019-01-28T06:24:38Z</dcterms:modified>
</cp:coreProperties>
</file>