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I\CHUO\Draft_Chuo_09.30.17\ENG\"/>
    </mc:Choice>
  </mc:AlternateContent>
  <bookViews>
    <workbookView xWindow="0" yWindow="0" windowWidth="23040" windowHeight="9396" tabRatio="699" activeTab="5"/>
  </bookViews>
  <sheets>
    <sheet name="BS (E)" sheetId="135" r:id="rId1"/>
    <sheet name="PL (E) (3M)" sheetId="139" r:id="rId2"/>
    <sheet name="PL (E) (9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[2]PL!#REF!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>'[3]Actual-ＹＴＤ'!$E$11:$P$37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>'[3]Actual-ＹＴＤ'!$E$11:$P$37</definedName>
    <definedName name="___ACT3" localSheetId="2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2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[6]bblยังไม่จ่าย!#REF!</definedName>
    <definedName name="___DAT11">[6]bblยังไม่จ่าย!#REF!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2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[7]!___weg33</definedName>
    <definedName name="___weg33">[7]!___weg33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2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>'[3]Actual-ＹＴＤ'!$E$11:$P$37</definedName>
    <definedName name="__ACT3" localSheetId="2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>[10]BPR!$F$11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2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[6]bblยังไม่จ่าย!#REF!</definedName>
    <definedName name="__DAT11">[6]bblยังไม่จ่าย!#REF!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[11]FORMC94!$A$6:$M$38</definedName>
    <definedName name="__K4" localSheetId="2">#REF!</definedName>
    <definedName name="__K4">#REF!</definedName>
    <definedName name="__KA1" localSheetId="5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>[12]FF_3!$A$1:$IV$8</definedName>
    <definedName name="__Pbs1" localSheetId="2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[7]!__weg33</definedName>
    <definedName name="__weg33">[7]!__weg33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2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2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>[15]TMS2000!$A$5:$N$425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2">[16]FF_21_a_!#REF!</definedName>
    <definedName name="_c___8">[16]FF_21_a_!#REF!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[17]Revenue!#REF!</definedName>
    <definedName name="_DAT100">[17]Revenue!#REF!</definedName>
    <definedName name="_DAT101" localSheetId="2">[17]Revenue!#REF!</definedName>
    <definedName name="_DAT101">[17]Revenue!#REF!</definedName>
    <definedName name="_DAT102" localSheetId="2">[18]Sheet1!#REF!</definedName>
    <definedName name="_DAT102">[18]Sheet1!#REF!</definedName>
    <definedName name="_DAT103" localSheetId="2">[17]Revenue!#REF!</definedName>
    <definedName name="_DAT103">[17]Revenue!#REF!</definedName>
    <definedName name="_DAT104" localSheetId="2">[17]Revenue!#REF!</definedName>
    <definedName name="_DAT104">[17]Revenue!#REF!</definedName>
    <definedName name="_DAT105" localSheetId="2">[17]Revenue!#REF!</definedName>
    <definedName name="_DAT105">[17]Revenue!#REF!</definedName>
    <definedName name="_DAT106" localSheetId="2">[18]Sheet1!#REF!</definedName>
    <definedName name="_DAT106">[18]Sheet1!#REF!</definedName>
    <definedName name="_DAT107" localSheetId="2">[17]Revenue!#REF!</definedName>
    <definedName name="_DAT107">[17]Revenue!#REF!</definedName>
    <definedName name="_DAT108" localSheetId="2">[17]Revenue!#REF!</definedName>
    <definedName name="_DAT108">[17]Revenue!#REF!</definedName>
    <definedName name="_DAT109" localSheetId="2">[17]Revenue!#REF!</definedName>
    <definedName name="_DAT109">[17]Revenue!#REF!</definedName>
    <definedName name="_DAT11" localSheetId="2">[6]bblยังไม่จ่าย!#REF!</definedName>
    <definedName name="_DAT11">[6]bblยังไม่จ่าย!#REF!</definedName>
    <definedName name="_DAT110" localSheetId="2">[18]Sheet1!#REF!</definedName>
    <definedName name="_DAT110">[18]Sheet1!#REF!</definedName>
    <definedName name="_DAT111" localSheetId="2">[17]Revenue!#REF!</definedName>
    <definedName name="_DAT111">[17]Revenue!#REF!</definedName>
    <definedName name="_DAT112" localSheetId="2">[17]Revenue!#REF!</definedName>
    <definedName name="_DAT112">[17]Revenue!#REF!</definedName>
    <definedName name="_DAT113" localSheetId="2">[17]Revenue!#REF!</definedName>
    <definedName name="_DAT113">[17]Revenue!#REF!</definedName>
    <definedName name="_DAT115" localSheetId="2">[17]Revenue!#REF!</definedName>
    <definedName name="_DAT115">[17]Revenue!#REF!</definedName>
    <definedName name="_DAT116" localSheetId="2">[17]Revenue!#REF!</definedName>
    <definedName name="_DAT116">[17]Revenue!#REF!</definedName>
    <definedName name="_DAT117" localSheetId="2">[17]Revenue!#REF!</definedName>
    <definedName name="_DAT117">[17]Revenue!#REF!</definedName>
    <definedName name="_DAT119" localSheetId="2">[17]Revenue!#REF!</definedName>
    <definedName name="_DAT119">[17]Revenue!#REF!</definedName>
    <definedName name="_DAT12" localSheetId="2">#REF!</definedName>
    <definedName name="_DAT12">#REF!</definedName>
    <definedName name="_DAT120" localSheetId="2">[17]Revenue!#REF!</definedName>
    <definedName name="_DAT120">[17]Revenue!#REF!</definedName>
    <definedName name="_DAT121" localSheetId="2">[17]Revenue!#REF!</definedName>
    <definedName name="_DAT121">[17]Revenue!#REF!</definedName>
    <definedName name="_DAT123" localSheetId="2">[17]Revenue!#REF!</definedName>
    <definedName name="_DAT123">[17]Revenue!#REF!</definedName>
    <definedName name="_DAT124" localSheetId="2">[17]Revenue!#REF!</definedName>
    <definedName name="_DAT124">[17]Revenue!#REF!</definedName>
    <definedName name="_DAT125" localSheetId="2">[17]Revenue!#REF!</definedName>
    <definedName name="_DAT125">[17]Revenue!#REF!</definedName>
    <definedName name="_DAT127" localSheetId="2">[17]Revenue!#REF!</definedName>
    <definedName name="_DAT127">[17]Revenue!#REF!</definedName>
    <definedName name="_DAT128" localSheetId="2">[17]Revenue!#REF!</definedName>
    <definedName name="_DAT128">[17]Revenue!#REF!</definedName>
    <definedName name="_DAT129" localSheetId="2">[17]Revenue!#REF!</definedName>
    <definedName name="_DAT129">[17]Revenue!#REF!</definedName>
    <definedName name="_DAT13" localSheetId="2">#REF!</definedName>
    <definedName name="_DAT13">#REF!</definedName>
    <definedName name="_DAT131" localSheetId="2">[17]Revenue!#REF!</definedName>
    <definedName name="_DAT131">[17]Revenue!#REF!</definedName>
    <definedName name="_DAT132" localSheetId="2">[17]Revenue!#REF!</definedName>
    <definedName name="_DAT132">[17]Revenue!#REF!</definedName>
    <definedName name="_DAT133" localSheetId="2">[17]Revenue!#REF!</definedName>
    <definedName name="_DAT133">[17]Revenue!#REF!</definedName>
    <definedName name="_DAT135" localSheetId="2">[17]Revenue!#REF!</definedName>
    <definedName name="_DAT135">[17]Revenue!#REF!</definedName>
    <definedName name="_DAT136" localSheetId="2">[17]Revenue!#REF!</definedName>
    <definedName name="_DAT136">[17]Revenue!#REF!</definedName>
    <definedName name="_DAT137" localSheetId="2">[17]Revenue!#REF!</definedName>
    <definedName name="_DAT137">[17]Revenue!#REF!</definedName>
    <definedName name="_DAT138" localSheetId="2">[17]Revenue!#REF!</definedName>
    <definedName name="_DAT138">[17]Revenue!#REF!</definedName>
    <definedName name="_DAT139" localSheetId="2">[17]Revenue!#REF!</definedName>
    <definedName name="_DAT139">[17]Revenue!#REF!</definedName>
    <definedName name="_DAT14" localSheetId="2">#REF!</definedName>
    <definedName name="_DAT14">#REF!</definedName>
    <definedName name="_DAT140" localSheetId="2">[17]Revenue!#REF!</definedName>
    <definedName name="_DAT140">[17]Revenue!#REF!</definedName>
    <definedName name="_DAT141" localSheetId="2">[17]Revenue!#REF!</definedName>
    <definedName name="_DAT141">[17]Revenue!#REF!</definedName>
    <definedName name="_DAT142" localSheetId="2">[17]Revenue!#REF!</definedName>
    <definedName name="_DAT142">[17]Revenue!#REF!</definedName>
    <definedName name="_DAT143" localSheetId="2">[17]Revenue!#REF!</definedName>
    <definedName name="_DAT143">[17]Revenue!#REF!</definedName>
    <definedName name="_DAT144" localSheetId="2">[17]Revenue!#REF!</definedName>
    <definedName name="_DAT144">[17]Revenue!#REF!</definedName>
    <definedName name="_DAT145" localSheetId="2">[17]Revenue!#REF!</definedName>
    <definedName name="_DAT145">[17]Revenue!#REF!</definedName>
    <definedName name="_DAT146" localSheetId="2">[17]Revenue!#REF!</definedName>
    <definedName name="_DAT146">[17]Revenue!#REF!</definedName>
    <definedName name="_DAT147" localSheetId="2">[17]Revenue!#REF!</definedName>
    <definedName name="_DAT147">[17]Revenue!#REF!</definedName>
    <definedName name="_DAT148" localSheetId="2">[17]Revenue!#REF!</definedName>
    <definedName name="_DAT148">[17]Revenue!#REF!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[19]Sheet1!#REF!</definedName>
    <definedName name="_DAT27">[19]Sheet1!#REF!</definedName>
    <definedName name="_DAT28" localSheetId="2">'[20]Data-Margin'!#REF!</definedName>
    <definedName name="_DAT28">'[20]Data-Margin'!#REF!</definedName>
    <definedName name="_DAT29" localSheetId="2">[19]Sheet1!#REF!</definedName>
    <definedName name="_DAT29">[19]Sheet1!#REF!</definedName>
    <definedName name="_DAT3" localSheetId="2">#REF!</definedName>
    <definedName name="_DAT3">#REF!</definedName>
    <definedName name="_DAT30" localSheetId="2">[21]Margin!#REF!</definedName>
    <definedName name="_DAT30">[21]Margin!#REF!</definedName>
    <definedName name="_DAT31" localSheetId="2">[19]Sheet1!#REF!</definedName>
    <definedName name="_DAT31">[19]Sheet1!#REF!</definedName>
    <definedName name="_DAT32" localSheetId="2">[21]Margin!#REF!</definedName>
    <definedName name="_DAT32">[21]Margin!#REF!</definedName>
    <definedName name="_DAT33" localSheetId="2">[19]Sheet1!#REF!</definedName>
    <definedName name="_DAT33">[19]Sheet1!#REF!</definedName>
    <definedName name="_DAT34" localSheetId="2">[21]Margin!#REF!</definedName>
    <definedName name="_DAT34">[21]Margin!#REF!</definedName>
    <definedName name="_DAT35" localSheetId="2">[19]Sheet1!#REF!</definedName>
    <definedName name="_DAT35">[19]Sheet1!#REF!</definedName>
    <definedName name="_DAT36" localSheetId="2">[21]Margin!#REF!</definedName>
    <definedName name="_DAT36">[21]Margin!#REF!</definedName>
    <definedName name="_DAT37" localSheetId="2">[19]Sheet1!#REF!</definedName>
    <definedName name="_DAT37">[19]Sheet1!#REF!</definedName>
    <definedName name="_DAT38" localSheetId="2">[21]Margin!#REF!</definedName>
    <definedName name="_DAT38">[21]Margin!#REF!</definedName>
    <definedName name="_DAT39" localSheetId="2">[19]Sheet1!#REF!</definedName>
    <definedName name="_DAT39">[19]Sheet1!#REF!</definedName>
    <definedName name="_DAT4" localSheetId="2">#REF!</definedName>
    <definedName name="_DAT4">#REF!</definedName>
    <definedName name="_DAT40" localSheetId="2">[21]Margin!#REF!</definedName>
    <definedName name="_DAT40">[21]Margin!#REF!</definedName>
    <definedName name="_DAT41" localSheetId="2">[19]Sheet1!#REF!</definedName>
    <definedName name="_DAT41">[19]Sheet1!#REF!</definedName>
    <definedName name="_DAT42" localSheetId="2">[21]Margin!#REF!</definedName>
    <definedName name="_DAT42">[21]Margin!#REF!</definedName>
    <definedName name="_DAT43" localSheetId="2">[19]Sheet1!#REF!</definedName>
    <definedName name="_DAT43">[19]Sheet1!#REF!</definedName>
    <definedName name="_DAT44" localSheetId="2">[21]Margin!#REF!</definedName>
    <definedName name="_DAT44">[21]Margin!#REF!</definedName>
    <definedName name="_DAT45" localSheetId="2">[19]Sheet1!#REF!</definedName>
    <definedName name="_DAT45">[19]Sheet1!#REF!</definedName>
    <definedName name="_DAT46" localSheetId="2">[21]Margin!#REF!</definedName>
    <definedName name="_DAT46">[21]Margin!#REF!</definedName>
    <definedName name="_DAT47" localSheetId="2">[19]Sheet1!#REF!</definedName>
    <definedName name="_DAT47">[19]Sheet1!#REF!</definedName>
    <definedName name="_DAT48" localSheetId="2">[21]Margin!#REF!</definedName>
    <definedName name="_DAT48">[21]Margin!#REF!</definedName>
    <definedName name="_DAT49" localSheetId="2">[19]Sheet1!#REF!</definedName>
    <definedName name="_DAT49">[19]Sheet1!#REF!</definedName>
    <definedName name="_DAT5" localSheetId="2">#REF!</definedName>
    <definedName name="_DAT5">#REF!</definedName>
    <definedName name="_DAT50" localSheetId="2">[21]Margin!#REF!</definedName>
    <definedName name="_DAT50">[21]Margin!#REF!</definedName>
    <definedName name="_DAT51" localSheetId="2">[19]Sheet1!#REF!</definedName>
    <definedName name="_DAT51">[19]Sheet1!#REF!</definedName>
    <definedName name="_DAT52" localSheetId="2">[21]Margin!#REF!</definedName>
    <definedName name="_DAT52">[21]Margin!#REF!</definedName>
    <definedName name="_DAT53" localSheetId="2">[19]Sheet1!#REF!</definedName>
    <definedName name="_DAT53">[19]Sheet1!#REF!</definedName>
    <definedName name="_DAT54" localSheetId="2">[21]Margin!#REF!</definedName>
    <definedName name="_DAT54">[21]Margin!#REF!</definedName>
    <definedName name="_DAT55" localSheetId="2">[19]Sheet1!#REF!</definedName>
    <definedName name="_DAT55">[19]Sheet1!#REF!</definedName>
    <definedName name="_DAT56" localSheetId="2">[21]Margin!#REF!</definedName>
    <definedName name="_DAT56">[21]Margin!#REF!</definedName>
    <definedName name="_DAT57" localSheetId="2">[19]Sheet1!#REF!</definedName>
    <definedName name="_DAT57">[19]Sheet1!#REF!</definedName>
    <definedName name="_DAT58" localSheetId="2">[21]Margin!#REF!</definedName>
    <definedName name="_DAT58">[21]Margin!#REF!</definedName>
    <definedName name="_DAT59" localSheetId="2">[19]Sheet1!#REF!</definedName>
    <definedName name="_DAT59">[19]Sheet1!#REF!</definedName>
    <definedName name="_DAT6" localSheetId="2">#REF!</definedName>
    <definedName name="_DAT6">#REF!</definedName>
    <definedName name="_DAT60" localSheetId="2">[21]Margin!#REF!</definedName>
    <definedName name="_DAT60">[21]Margin!#REF!</definedName>
    <definedName name="_DAT61" localSheetId="2">[19]Sheet1!#REF!</definedName>
    <definedName name="_DAT61">[19]Sheet1!#REF!</definedName>
    <definedName name="_DAT62" localSheetId="2">[21]Margin!#REF!</definedName>
    <definedName name="_DAT62">[21]Margin!#REF!</definedName>
    <definedName name="_DAT63" localSheetId="2">[19]Sheet1!#REF!</definedName>
    <definedName name="_DAT63">[19]Sheet1!#REF!</definedName>
    <definedName name="_DAT64" localSheetId="2">[21]Margin!#REF!</definedName>
    <definedName name="_DAT64">[21]Margin!#REF!</definedName>
    <definedName name="_DAT65" localSheetId="2">[19]Sheet1!#REF!</definedName>
    <definedName name="_DAT65">[19]Sheet1!#REF!</definedName>
    <definedName name="_DAT66" localSheetId="2">[21]Margin!#REF!</definedName>
    <definedName name="_DAT66">[21]Margin!#REF!</definedName>
    <definedName name="_DAT67" localSheetId="2">[19]Sheet1!#REF!</definedName>
    <definedName name="_DAT67">[19]Sheet1!#REF!</definedName>
    <definedName name="_DAT68" localSheetId="2">[21]Margin!#REF!</definedName>
    <definedName name="_DAT68">[21]Margin!#REF!</definedName>
    <definedName name="_DAT69" localSheetId="2">[19]Sheet1!#REF!</definedName>
    <definedName name="_DAT69">[19]Sheet1!#REF!</definedName>
    <definedName name="_DAT7" localSheetId="2">#REF!</definedName>
    <definedName name="_DAT7">#REF!</definedName>
    <definedName name="_DAT70" localSheetId="2">[21]Margin!#REF!</definedName>
    <definedName name="_DAT70">[21]Margin!#REF!</definedName>
    <definedName name="_DAT71" localSheetId="2">[19]Sheet1!#REF!</definedName>
    <definedName name="_DAT71">[19]Sheet1!#REF!</definedName>
    <definedName name="_DAT72" localSheetId="2">[21]Margin!#REF!</definedName>
    <definedName name="_DAT72">[21]Margin!#REF!</definedName>
    <definedName name="_DAT73" localSheetId="2">[19]Sheet1!#REF!</definedName>
    <definedName name="_DAT73">[19]Sheet1!#REF!</definedName>
    <definedName name="_DAT74" localSheetId="2">[21]Margin!#REF!</definedName>
    <definedName name="_DAT74">[21]Margin!#REF!</definedName>
    <definedName name="_DAT75" localSheetId="2">[19]Sheet1!#REF!</definedName>
    <definedName name="_DAT75">[19]Sheet1!#REF!</definedName>
    <definedName name="_DAT76" localSheetId="2">[19]Sheet1!#REF!</definedName>
    <definedName name="_DAT76">[19]Sheet1!#REF!</definedName>
    <definedName name="_DAT77" localSheetId="2">[19]Sheet1!#REF!</definedName>
    <definedName name="_DAT77">[19]Sheet1!#REF!</definedName>
    <definedName name="_DAT78" localSheetId="2">[19]Sheet1!#REF!</definedName>
    <definedName name="_DAT78">[19]Sheet1!#REF!</definedName>
    <definedName name="_DAT79" localSheetId="2">[19]Sheet1!#REF!</definedName>
    <definedName name="_DAT79">[19]Sheet1!#REF!</definedName>
    <definedName name="_DAT8" localSheetId="2">#REF!</definedName>
    <definedName name="_DAT8">#REF!</definedName>
    <definedName name="_DAT80" localSheetId="2">[19]Sheet1!#REF!</definedName>
    <definedName name="_DAT80">[19]Sheet1!#REF!</definedName>
    <definedName name="_DAT81" localSheetId="2">[17]Revenue!#REF!</definedName>
    <definedName name="_DAT81">[17]Revenue!#REF!</definedName>
    <definedName name="_DAT82" localSheetId="2">[22]Sheet1!#REF!</definedName>
    <definedName name="_DAT82">[22]Sheet1!#REF!</definedName>
    <definedName name="_DAT83" localSheetId="2">[17]Revenue!#REF!</definedName>
    <definedName name="_DAT83">[17]Revenue!#REF!</definedName>
    <definedName name="_DAT84" localSheetId="2">[17]Revenue!#REF!</definedName>
    <definedName name="_DAT84">[17]Revenue!#REF!</definedName>
    <definedName name="_DAT85" localSheetId="2">[17]Revenue!#REF!</definedName>
    <definedName name="_DAT85">[17]Revenue!#REF!</definedName>
    <definedName name="_DAT86" localSheetId="2">[18]Sheet1!#REF!</definedName>
    <definedName name="_DAT86">[18]Sheet1!#REF!</definedName>
    <definedName name="_DAT87" localSheetId="2">[17]Revenue!#REF!</definedName>
    <definedName name="_DAT87">[17]Revenue!#REF!</definedName>
    <definedName name="_DAT88" localSheetId="2">[17]Revenue!#REF!</definedName>
    <definedName name="_DAT88">[17]Revenue!#REF!</definedName>
    <definedName name="_DAT89" localSheetId="2">[17]Revenue!#REF!</definedName>
    <definedName name="_DAT89">[17]Revenue!#REF!</definedName>
    <definedName name="_DAT9" localSheetId="2">#REF!</definedName>
    <definedName name="_DAT9">#REF!</definedName>
    <definedName name="_DAT90" localSheetId="2">[18]Sheet1!#REF!</definedName>
    <definedName name="_DAT90">[18]Sheet1!#REF!</definedName>
    <definedName name="_DAT91" localSheetId="2">[17]Revenue!#REF!</definedName>
    <definedName name="_DAT91">[17]Revenue!#REF!</definedName>
    <definedName name="_DAT92" localSheetId="2">[17]Revenue!#REF!</definedName>
    <definedName name="_DAT92">[17]Revenue!#REF!</definedName>
    <definedName name="_DAT93" localSheetId="2">[17]Revenue!#REF!</definedName>
    <definedName name="_DAT93">[17]Revenue!#REF!</definedName>
    <definedName name="_DAT95" localSheetId="2">[17]Revenue!#REF!</definedName>
    <definedName name="_DAT95">[17]Revenue!#REF!</definedName>
    <definedName name="_DAT96" localSheetId="2">[17]Revenue!#REF!</definedName>
    <definedName name="_DAT96">[17]Revenue!#REF!</definedName>
    <definedName name="_DAT97" localSheetId="2">[17]Revenue!#REF!</definedName>
    <definedName name="_DAT97">[17]Revenue!#REF!</definedName>
    <definedName name="_DAT98" localSheetId="2">[18]Sheet1!#REF!</definedName>
    <definedName name="_DAT98">[18]Sheet1!#REF!</definedName>
    <definedName name="_DAT99" localSheetId="2">[17]Revenue!#REF!</definedName>
    <definedName name="_DAT99">[17]Revenue!#REF!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2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2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2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[28]DPLA!#REF!</definedName>
    <definedName name="_ss15">[28]DPLA!#REF!</definedName>
    <definedName name="_ss2" localSheetId="2">[28]DPLA!#REF!</definedName>
    <definedName name="_ss2">[28]DPLA!#REF!</definedName>
    <definedName name="_ss3" localSheetId="2">[28]DPLA!#REF!</definedName>
    <definedName name="_ss3">[28]DPLA!#REF!</definedName>
    <definedName name="_ss4" localSheetId="2">[28]DPLA!#REF!</definedName>
    <definedName name="_ss4">[28]DPLA!#REF!</definedName>
    <definedName name="_ss5" localSheetId="2">[28]DPLA!#REF!</definedName>
    <definedName name="_ss5">[28]DPLA!#REF!</definedName>
    <definedName name="_ss6" localSheetId="2">[28]DPLA!#REF!</definedName>
    <definedName name="_ss6">[28]DPLA!#REF!</definedName>
    <definedName name="_ss7" localSheetId="2">[28]DPLA!#REF!</definedName>
    <definedName name="_ss7">[28]DPLA!#REF!</definedName>
    <definedName name="_ss8" localSheetId="2">[28]DPLA!#REF!</definedName>
    <definedName name="_ss8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'[29]11922'!#REF!</definedName>
    <definedName name="A">'[29]11922'!#REF!</definedName>
    <definedName name="a___7" localSheetId="2">[30]BSI!#REF!</definedName>
    <definedName name="a___7">[30]BSI!#REF!</definedName>
    <definedName name="a___8" localSheetId="2">[30]BSI!#REF!</definedName>
    <definedName name="a___8">[30]BSI!#REF!</definedName>
    <definedName name="A_02" localSheetId="5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2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2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[42]gl!#REF!</definedName>
    <definedName name="analysisde1___8">[42]gl!#REF!</definedName>
    <definedName name="analysisde2" localSheetId="2">[43]gl!#REF!</definedName>
    <definedName name="analysisde2">[43]gl!#REF!</definedName>
    <definedName name="analysisde2___0" localSheetId="2">[44]gl!#REF!</definedName>
    <definedName name="analysisde2___0">[44]gl!#REF!</definedName>
    <definedName name="analysisde2___12" localSheetId="2">[42]gl!#REF!</definedName>
    <definedName name="analysisde2___12">[42]gl!#REF!</definedName>
    <definedName name="analysisde2___14" localSheetId="2">[42]gl!#REF!</definedName>
    <definedName name="analysisde2___14">[42]gl!#REF!</definedName>
    <definedName name="analysisde2___3" localSheetId="2">[42]gl!#REF!</definedName>
    <definedName name="analysisde2___3">[42]gl!#REF!</definedName>
    <definedName name="analysisde2___5" localSheetId="2">[42]gl!#REF!</definedName>
    <definedName name="analysisde2___5">[42]gl!#REF!</definedName>
    <definedName name="analysisde2___6" localSheetId="2">[42]gl!#REF!</definedName>
    <definedName name="analysisde2___6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2">#REF!</definedName>
    <definedName name="ANNUAL_ALLOWAN">#REF!</definedName>
    <definedName name="AP110_72">[45]BPR!$F$11</definedName>
    <definedName name="appendix1" localSheetId="2">[43]gl!#REF!</definedName>
    <definedName name="appendix1">[43]gl!#REF!</definedName>
    <definedName name="appendix1___0" localSheetId="2">[44]gl!#REF!</definedName>
    <definedName name="appendix1___0">[44]gl!#REF!</definedName>
    <definedName name="appendix1___12" localSheetId="2">[42]gl!#REF!</definedName>
    <definedName name="appendix1___12">[42]gl!#REF!</definedName>
    <definedName name="appendix1___14" localSheetId="2">[42]gl!#REF!</definedName>
    <definedName name="appendix1___14">[42]gl!#REF!</definedName>
    <definedName name="appendix1___3" localSheetId="2">[42]gl!#REF!</definedName>
    <definedName name="appendix1___3">[42]gl!#REF!</definedName>
    <definedName name="appendix1___5" localSheetId="2">[42]gl!#REF!</definedName>
    <definedName name="appendix1___5">[42]gl!#REF!</definedName>
    <definedName name="appendix1___6" localSheetId="2">[42]gl!#REF!</definedName>
    <definedName name="appendix1___6">[42]gl!#REF!</definedName>
    <definedName name="appendix1___8" localSheetId="2">[42]gl!#REF!</definedName>
    <definedName name="appendix1___8">[42]gl!#REF!</definedName>
    <definedName name="appendix2_1" localSheetId="2">[43]gl!#REF!</definedName>
    <definedName name="appendix2_1">[43]gl!#REF!</definedName>
    <definedName name="appendix2_1___0" localSheetId="2">[44]gl!#REF!</definedName>
    <definedName name="appendix2_1___0">[44]gl!#REF!</definedName>
    <definedName name="appendix2_1___12" localSheetId="2">[42]gl!#REF!</definedName>
    <definedName name="appendix2_1___12">[42]gl!#REF!</definedName>
    <definedName name="appendix2_1___14" localSheetId="2">[42]gl!#REF!</definedName>
    <definedName name="appendix2_1___14">[42]gl!#REF!</definedName>
    <definedName name="appendix2_1___3" localSheetId="2">[42]gl!#REF!</definedName>
    <definedName name="appendix2_1___3">[42]gl!#REF!</definedName>
    <definedName name="appendix2_1___5" localSheetId="2">[42]gl!#REF!</definedName>
    <definedName name="appendix2_1___5">[42]gl!#REF!</definedName>
    <definedName name="appendix2_1___6" localSheetId="2">[42]gl!#REF!</definedName>
    <definedName name="appendix2_1___6">[42]gl!#REF!</definedName>
    <definedName name="appendix2_1___8" localSheetId="2">[42]gl!#REF!</definedName>
    <definedName name="appendix2_1___8">[42]gl!#REF!</definedName>
    <definedName name="appendix2_2" localSheetId="2">[43]gl!#REF!</definedName>
    <definedName name="appendix2_2">[43]gl!#REF!</definedName>
    <definedName name="appendix2_2___0" localSheetId="2">[44]gl!#REF!</definedName>
    <definedName name="appendix2_2___0">[44]gl!#REF!</definedName>
    <definedName name="appendix2_2___12" localSheetId="2">[42]gl!#REF!</definedName>
    <definedName name="appendix2_2___12">[42]gl!#REF!</definedName>
    <definedName name="appendix2_2___14" localSheetId="2">[42]gl!#REF!</definedName>
    <definedName name="appendix2_2___14">[42]gl!#REF!</definedName>
    <definedName name="appendix2_2___3" localSheetId="2">[42]gl!#REF!</definedName>
    <definedName name="appendix2_2___3">[42]gl!#REF!</definedName>
    <definedName name="appendix2_2___5" localSheetId="2">[42]gl!#REF!</definedName>
    <definedName name="appendix2_2___5">[42]gl!#REF!</definedName>
    <definedName name="appendix2_2___6" localSheetId="2">[42]gl!#REF!</definedName>
    <definedName name="appendix2_2___6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2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2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[58]DEP12!#REF!</definedName>
    <definedName name="BBB">[58]DEP12!#REF!</definedName>
    <definedName name="BBL" localSheetId="2">'[59]ADJ - RATE'!#REF!</definedName>
    <definedName name="BBL">'[59]ADJ - RATE'!#REF!</definedName>
    <definedName name="BC" localSheetId="5">#REF!</definedName>
    <definedName name="BC" localSheetId="2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2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2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2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2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2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2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2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2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2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2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2">'[79]CA Comp'!#REF!</definedName>
    <definedName name="CurrYA">'[79]CA Comp'!#REF!</definedName>
    <definedName name="CurrYA___0" localSheetId="2">'[78]CA Comp'!#REF!</definedName>
    <definedName name="CurrYA___0">'[78]CA Comp'!#REF!</definedName>
    <definedName name="CurrYA___12" localSheetId="2">'[79]CA Comp'!#REF!</definedName>
    <definedName name="CurrYA___12">'[79]CA Comp'!#REF!</definedName>
    <definedName name="CurrYA___14" localSheetId="2">'[79]CA Comp'!#REF!</definedName>
    <definedName name="CurrYA___14">'[79]CA Comp'!#REF!</definedName>
    <definedName name="CurrYA___3" localSheetId="2">'[79]CA Comp'!#REF!</definedName>
    <definedName name="CurrYA___3">'[79]CA Comp'!#REF!</definedName>
    <definedName name="CurrYA___5" localSheetId="2">'[79]CA Comp'!#REF!</definedName>
    <definedName name="CurrYA___5">'[79]CA Comp'!#REF!</definedName>
    <definedName name="CurrYA___6" localSheetId="2">'[79]CA Comp'!#REF!</definedName>
    <definedName name="CurrYA___6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2">#REF!</definedName>
    <definedName name="d">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2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2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2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2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2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2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[96]Conso!#REF!</definedName>
    <definedName name="ed">[96]Conso!#REF!</definedName>
    <definedName name="edgewrqgr" localSheetId="5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2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'[99]TO _ SP'!#REF!</definedName>
    <definedName name="Excel_BuiltIn_Database">'[99]TO _ SP'!#REF!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2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2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2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2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2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2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[123]Sheet1!#REF!</definedName>
    <definedName name="fg">[123]Sheet1!#REF!</definedName>
    <definedName name="fgdfgdf" localSheetId="5">#REF!</definedName>
    <definedName name="fgdfgdf" localSheetId="2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2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2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2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2">'[59]ADJ - RATE'!#REF!</definedName>
    <definedName name="HSCB">'[59]ADJ - RATE'!#REF!</definedName>
    <definedName name="hsgsg" localSheetId="5">#REF!</definedName>
    <definedName name="hsgsg" localSheetId="2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2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2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2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2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2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2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2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2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2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2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2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'[142]B131 '!NCode</definedName>
    <definedName name="NCode">'[142]B131 '!NCode</definedName>
    <definedName name="NCVR" localSheetId="5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2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2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(E) (9M)'!End_Bal,-1)+1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2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>[0]!Visible</definedName>
    <definedName name="OthDebts" localSheetId="5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2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2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2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2">DATE(YEAR('PL (E) (9M)'!Loan_Start),MONTH('PL (E) (9M)'!Loan_Start)+Payment_Number,DAY('PL (E) (9M)'!Loan_Start))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2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2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2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(E)'!$A$1:$P$109</definedName>
    <definedName name="_xlnm.Print_Area" localSheetId="5">'CF (E)'!$A$1:$I$112</definedName>
    <definedName name="_xlnm.Print_Area" localSheetId="1">'PL (E) (3M)'!$A$1:$L$62</definedName>
    <definedName name="_xlnm.Print_Area" localSheetId="2">'PL (E) (9M)'!$A$1:$L$71</definedName>
    <definedName name="_xlnm.Print_Area" localSheetId="4">'SE_COM (E)'!$A$1:$P$41</definedName>
    <definedName name="_xlnm.Print_Area" localSheetId="3">'SE_CON (E)'!$A$1:$Z$46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2">OFFSET('PL (E) (9M)'!Full_Print,0,0,[0]!Last_Row)</definedName>
    <definedName name="Print_Area_Reset">OFFSET(Full_Print,0,0,Last_Row)</definedName>
    <definedName name="Print_PL" localSheetId="5">'[162]19'!#REF!</definedName>
    <definedName name="Print_PL" localSheetId="2">'[162]19'!#REF!</definedName>
    <definedName name="Print_PL">'[162]19'!#REF!</definedName>
    <definedName name="Print_Score" localSheetId="2">[163]!Print_Score</definedName>
    <definedName name="Print_Score">[163]!Print_Score</definedName>
    <definedName name="PRINT_TITL01" localSheetId="5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2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2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2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2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2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'[59]ADJ - RATE'!#REF!</definedName>
    <definedName name="SCB">'[59]ADJ - RATE'!#REF!</definedName>
    <definedName name="sch" localSheetId="5">#REF!</definedName>
    <definedName name="sch" localSheetId="2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2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[168]BS!#REF!</definedName>
    <definedName name="Spec">[168]BS!#REF!</definedName>
    <definedName name="srgetgwe" localSheetId="5">#REF!</definedName>
    <definedName name="srgetgwe" localSheetId="2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2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2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2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2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>#REF!</definedName>
    <definedName name="TotalCA___3" localSheetId="5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2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2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2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2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2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2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2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2">IF('PL (E) (9M)'!Loan_Amount*'PL (E) (9M)'!Interest_Rate*'PL (E) (9M)'!Loan_Years*'PL (E) (9M)'!Loan_Start&gt;0,1,0)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2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2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2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2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[58]DEP12!#REF!</definedName>
    <definedName name="XYZ">[58]DEP12!#REF!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2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2">#REF!</definedName>
    <definedName name="แ">#REF!</definedName>
    <definedName name="โ4305" localSheetId="5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2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2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I84" i="140" l="1"/>
  <c r="E84" i="140"/>
  <c r="L68" i="141" l="1"/>
  <c r="J68" i="141"/>
  <c r="L38" i="139" l="1"/>
  <c r="J38" i="139"/>
  <c r="J46" i="139" s="1"/>
  <c r="H38" i="139"/>
  <c r="F38" i="139"/>
  <c r="C98" i="140" l="1"/>
  <c r="L25" i="136"/>
  <c r="J25" i="136"/>
  <c r="V35" i="136" l="1"/>
  <c r="Z35" i="136" s="1"/>
  <c r="R23" i="136" l="1"/>
  <c r="P23" i="136"/>
  <c r="H21" i="139"/>
  <c r="E98" i="140"/>
  <c r="I93" i="140"/>
  <c r="R40" i="136"/>
  <c r="T40" i="136" s="1"/>
  <c r="I66" i="141" l="1"/>
  <c r="I62" i="141"/>
  <c r="L53" i="141"/>
  <c r="L37" i="137" s="1"/>
  <c r="J53" i="141"/>
  <c r="L23" i="137" s="1"/>
  <c r="H53" i="141"/>
  <c r="F53" i="141"/>
  <c r="N23" i="136" s="1"/>
  <c r="K52" i="141"/>
  <c r="I52" i="141"/>
  <c r="L47" i="141"/>
  <c r="N37" i="137" s="1"/>
  <c r="J47" i="141"/>
  <c r="N23" i="137" s="1"/>
  <c r="H47" i="141"/>
  <c r="F47" i="141"/>
  <c r="L29" i="141"/>
  <c r="J29" i="141"/>
  <c r="H29" i="141"/>
  <c r="F29" i="141"/>
  <c r="L16" i="141"/>
  <c r="J16" i="141"/>
  <c r="H16" i="141"/>
  <c r="F16" i="141"/>
  <c r="J55" i="141" l="1"/>
  <c r="L55" i="141"/>
  <c r="F32" i="141"/>
  <c r="F35" i="141" s="1"/>
  <c r="H32" i="141"/>
  <c r="H35" i="141" s="1"/>
  <c r="F55" i="141"/>
  <c r="H55" i="141"/>
  <c r="J32" i="141"/>
  <c r="L32" i="141"/>
  <c r="L35" i="141" s="1"/>
  <c r="I10" i="140" s="1"/>
  <c r="K53" i="141"/>
  <c r="K54" i="141" s="1"/>
  <c r="K55" i="141" s="1"/>
  <c r="I53" i="141"/>
  <c r="I55" i="141" s="1"/>
  <c r="I54" i="141"/>
  <c r="F37" i="141" l="1"/>
  <c r="F68" i="141" s="1"/>
  <c r="C10" i="140"/>
  <c r="J35" i="141"/>
  <c r="L22" i="137"/>
  <c r="H37" i="141"/>
  <c r="E10" i="140"/>
  <c r="E36" i="140" s="1"/>
  <c r="L37" i="141"/>
  <c r="L36" i="137" s="1"/>
  <c r="I57" i="141"/>
  <c r="I56" i="141"/>
  <c r="K56" i="141"/>
  <c r="H62" i="141" l="1"/>
  <c r="F60" i="141"/>
  <c r="N22" i="136"/>
  <c r="F57" i="141"/>
  <c r="J37" i="141"/>
  <c r="G10" i="140"/>
  <c r="G36" i="140" s="1"/>
  <c r="L60" i="141"/>
  <c r="H57" i="141"/>
  <c r="H66" i="141" s="1"/>
  <c r="H64" i="141" s="1"/>
  <c r="L57" i="141"/>
  <c r="L64" i="141" s="1"/>
  <c r="L66" i="141" s="1"/>
  <c r="I58" i="141"/>
  <c r="K57" i="141"/>
  <c r="X39" i="136" l="1"/>
  <c r="H60" i="141"/>
  <c r="H68" i="141" s="1"/>
  <c r="L62" i="141"/>
  <c r="F64" i="141"/>
  <c r="F66" i="141" s="1"/>
  <c r="J57" i="141"/>
  <c r="J64" i="141" s="1"/>
  <c r="J66" i="141" s="1"/>
  <c r="J60" i="141"/>
  <c r="J62" i="141" s="1"/>
  <c r="K58" i="141"/>
  <c r="K59" i="141" s="1"/>
  <c r="N39" i="136" l="1"/>
  <c r="L21" i="139"/>
  <c r="P32" i="137" l="1"/>
  <c r="P28" i="137"/>
  <c r="P27" i="137"/>
  <c r="P18" i="137"/>
  <c r="P14" i="137"/>
  <c r="P13" i="137"/>
  <c r="J21" i="139" l="1"/>
  <c r="P24" i="135"/>
  <c r="N24" i="135"/>
  <c r="L24" i="135"/>
  <c r="C93" i="140" l="1"/>
  <c r="C84" i="140"/>
  <c r="E93" i="140" l="1"/>
  <c r="G98" i="140"/>
  <c r="G93" i="140"/>
  <c r="G84" i="140"/>
  <c r="J103" i="135" l="1"/>
  <c r="J100" i="135"/>
  <c r="F20" i="136"/>
  <c r="F25" i="136" s="1"/>
  <c r="H20" i="136"/>
  <c r="H25" i="136" s="1"/>
  <c r="X28" i="136"/>
  <c r="P28" i="136"/>
  <c r="T28" i="136" s="1"/>
  <c r="N28" i="136"/>
  <c r="J28" i="136"/>
  <c r="J15" i="136"/>
  <c r="F97" i="135" s="1"/>
  <c r="T14" i="136"/>
  <c r="V14" i="136" s="1"/>
  <c r="V28" i="136" l="1"/>
  <c r="Z28" i="136" s="1"/>
  <c r="H97" i="135"/>
  <c r="X41" i="136"/>
  <c r="R41" i="136"/>
  <c r="P41" i="136"/>
  <c r="F43" i="135"/>
  <c r="H43" i="135"/>
  <c r="J43" i="135"/>
  <c r="T13" i="136"/>
  <c r="R24" i="136"/>
  <c r="R25" i="136" s="1"/>
  <c r="P24" i="136"/>
  <c r="P25" i="136" s="1"/>
  <c r="N24" i="137" l="1"/>
  <c r="T23" i="136"/>
  <c r="T24" i="136" s="1"/>
  <c r="T25" i="136" s="1"/>
  <c r="T41" i="136"/>
  <c r="N38" i="137"/>
  <c r="F34" i="137"/>
  <c r="P34" i="137" s="1"/>
  <c r="N29" i="137"/>
  <c r="L29" i="137"/>
  <c r="P100" i="135" s="1"/>
  <c r="J29" i="137"/>
  <c r="J39" i="137" s="1"/>
  <c r="H29" i="137"/>
  <c r="F29" i="137"/>
  <c r="H20" i="137"/>
  <c r="F20" i="137"/>
  <c r="N15" i="137"/>
  <c r="L15" i="137"/>
  <c r="N100" i="135" s="1"/>
  <c r="J15" i="137"/>
  <c r="J25" i="137" s="1"/>
  <c r="L99" i="135" s="1"/>
  <c r="H15" i="137"/>
  <c r="N95" i="135" s="1"/>
  <c r="F15" i="137"/>
  <c r="R30" i="137"/>
  <c r="T30" i="137" s="1"/>
  <c r="X30" i="137" s="1"/>
  <c r="R16" i="137"/>
  <c r="T16" i="137" s="1"/>
  <c r="X16" i="137" s="1"/>
  <c r="X37" i="136"/>
  <c r="J37" i="136"/>
  <c r="J42" i="136" s="1"/>
  <c r="F37" i="136"/>
  <c r="R29" i="136"/>
  <c r="R42" i="136" s="1"/>
  <c r="L29" i="136"/>
  <c r="H29" i="136"/>
  <c r="J95" i="135" s="1"/>
  <c r="F29" i="136"/>
  <c r="R15" i="136"/>
  <c r="P15" i="136"/>
  <c r="N15" i="136"/>
  <c r="H100" i="135" s="1"/>
  <c r="L15" i="136"/>
  <c r="H15" i="136"/>
  <c r="F15" i="136"/>
  <c r="F94" i="135" s="1"/>
  <c r="F95" i="135" l="1"/>
  <c r="H95" i="135"/>
  <c r="L42" i="136"/>
  <c r="V23" i="136"/>
  <c r="Z23" i="136" s="1"/>
  <c r="P29" i="137"/>
  <c r="F25" i="137"/>
  <c r="L94" i="135" s="1"/>
  <c r="P15" i="137"/>
  <c r="P20" i="137"/>
  <c r="H39" i="137"/>
  <c r="P95" i="135"/>
  <c r="H46" i="139"/>
  <c r="F46" i="139"/>
  <c r="T15" i="136"/>
  <c r="H101" i="135" s="1"/>
  <c r="V40" i="136"/>
  <c r="Z40" i="136" s="1"/>
  <c r="F39" i="137"/>
  <c r="N94" i="135" s="1"/>
  <c r="N39" i="137"/>
  <c r="H25" i="137"/>
  <c r="L95" i="135" s="1"/>
  <c r="N25" i="137"/>
  <c r="L101" i="135" s="1"/>
  <c r="F42" i="136"/>
  <c r="H94" i="135" s="1"/>
  <c r="H42" i="136"/>
  <c r="P42" i="136"/>
  <c r="P37" i="137" l="1"/>
  <c r="P23" i="137"/>
  <c r="N43" i="135"/>
  <c r="P43" i="135"/>
  <c r="L43" i="135"/>
  <c r="L46" i="139" l="1"/>
  <c r="I111" i="135"/>
  <c r="O111" i="135"/>
  <c r="V13" i="136" l="1"/>
  <c r="F99" i="135"/>
  <c r="Z13" i="136" l="1"/>
  <c r="P102" i="135" l="1"/>
  <c r="P104" i="135" s="1"/>
  <c r="P85" i="135"/>
  <c r="J85" i="135"/>
  <c r="H85" i="135"/>
  <c r="P76" i="135"/>
  <c r="J76" i="135"/>
  <c r="J24" i="135"/>
  <c r="J87" i="135" l="1"/>
  <c r="P45" i="135"/>
  <c r="J45" i="135"/>
  <c r="P87" i="135"/>
  <c r="P106" i="135" s="1"/>
  <c r="N45" i="135"/>
  <c r="P111" i="135" l="1"/>
  <c r="I39" i="137" l="1"/>
  <c r="K39" i="137"/>
  <c r="M39" i="137"/>
  <c r="O39" i="137"/>
  <c r="O25" i="137" l="1"/>
  <c r="M25" i="137"/>
  <c r="K25" i="137"/>
  <c r="I25" i="137"/>
  <c r="G25" i="137"/>
  <c r="V34" i="136"/>
  <c r="Z34" i="136" s="1"/>
  <c r="T27" i="136"/>
  <c r="T29" i="136" s="1"/>
  <c r="V29" i="136" l="1"/>
  <c r="Z29" i="136" s="1"/>
  <c r="J101" i="135"/>
  <c r="J102" i="135" s="1"/>
  <c r="J104" i="135" s="1"/>
  <c r="J106" i="135" s="1"/>
  <c r="J111" i="135" s="1"/>
  <c r="V32" i="136"/>
  <c r="T42" i="136"/>
  <c r="V27" i="136"/>
  <c r="Y20" i="136"/>
  <c r="W20" i="136"/>
  <c r="S20" i="136"/>
  <c r="Q20" i="136"/>
  <c r="O20" i="136"/>
  <c r="M20" i="136"/>
  <c r="K20" i="136"/>
  <c r="I20" i="136"/>
  <c r="G20" i="136"/>
  <c r="V18" i="136"/>
  <c r="Z18" i="136" s="1"/>
  <c r="I57" i="139"/>
  <c r="I53" i="139"/>
  <c r="I43" i="139"/>
  <c r="K43" i="139"/>
  <c r="F21" i="139"/>
  <c r="I44" i="139" l="1"/>
  <c r="I45" i="139" s="1"/>
  <c r="K44" i="139"/>
  <c r="K45" i="139" s="1"/>
  <c r="K46" i="139" s="1"/>
  <c r="Z27" i="136"/>
  <c r="Z32" i="136"/>
  <c r="Z37" i="136" s="1"/>
  <c r="V37" i="136"/>
  <c r="I46" i="139" l="1"/>
  <c r="K47" i="139"/>
  <c r="K48" i="139" s="1"/>
  <c r="K49" i="139" s="1"/>
  <c r="K50" i="139" s="1"/>
  <c r="I47" i="139"/>
  <c r="F101" i="135"/>
  <c r="V15" i="136"/>
  <c r="Z14" i="136"/>
  <c r="Z20" i="136"/>
  <c r="V20" i="136"/>
  <c r="H24" i="135"/>
  <c r="H45" i="135" s="1"/>
  <c r="I48" i="139" l="1"/>
  <c r="I49" i="139" s="1"/>
  <c r="Z15" i="136"/>
  <c r="F13" i="139"/>
  <c r="F24" i="139" s="1"/>
  <c r="J13" i="139"/>
  <c r="L13" i="139"/>
  <c r="L24" i="139" s="1"/>
  <c r="L26" i="139" s="1"/>
  <c r="L28" i="139" s="1"/>
  <c r="L59" i="139" s="1"/>
  <c r="H13" i="139"/>
  <c r="H24" i="139" s="1"/>
  <c r="H26" i="139" s="1"/>
  <c r="K102" i="135"/>
  <c r="K104" i="135" s="1"/>
  <c r="M102" i="135"/>
  <c r="M104" i="135" s="1"/>
  <c r="N102" i="135"/>
  <c r="N104" i="135" s="1"/>
  <c r="H102" i="135"/>
  <c r="H104" i="135" s="1"/>
  <c r="G87" i="135"/>
  <c r="F85" i="135"/>
  <c r="L85" i="135"/>
  <c r="M85" i="135"/>
  <c r="N85" i="135"/>
  <c r="F76" i="135"/>
  <c r="L76" i="135"/>
  <c r="M76" i="135"/>
  <c r="N76" i="135"/>
  <c r="H76" i="135"/>
  <c r="G45" i="135"/>
  <c r="F24" i="135"/>
  <c r="K24" i="135"/>
  <c r="M24" i="135"/>
  <c r="K43" i="135"/>
  <c r="M43" i="135"/>
  <c r="L51" i="139" l="1"/>
  <c r="L48" i="139"/>
  <c r="I36" i="140"/>
  <c r="I52" i="140" s="1"/>
  <c r="I56" i="140" s="1"/>
  <c r="I97" i="140" s="1"/>
  <c r="H28" i="139"/>
  <c r="H59" i="139" s="1"/>
  <c r="F26" i="139"/>
  <c r="J24" i="139"/>
  <c r="J26" i="139" s="1"/>
  <c r="G52" i="140" s="1"/>
  <c r="F87" i="135"/>
  <c r="F45" i="135"/>
  <c r="M45" i="135"/>
  <c r="M87" i="135"/>
  <c r="M106" i="135" s="1"/>
  <c r="H87" i="135"/>
  <c r="H106" i="135" s="1"/>
  <c r="H111" i="135" s="1"/>
  <c r="K106" i="135"/>
  <c r="N87" i="135"/>
  <c r="N106" i="135" s="1"/>
  <c r="N111" i="135" s="1"/>
  <c r="L87" i="135"/>
  <c r="L45" i="135"/>
  <c r="K45" i="135"/>
  <c r="H51" i="139" l="1"/>
  <c r="H48" i="139"/>
  <c r="H55" i="139" s="1"/>
  <c r="G56" i="140"/>
  <c r="G97" i="140" s="1"/>
  <c r="G99" i="140" s="1"/>
  <c r="G114" i="140" s="1"/>
  <c r="I99" i="140"/>
  <c r="E52" i="140"/>
  <c r="E56" i="140" s="1"/>
  <c r="F28" i="139"/>
  <c r="C36" i="140"/>
  <c r="C52" i="140" s="1"/>
  <c r="C56" i="140" s="1"/>
  <c r="P36" i="137"/>
  <c r="H53" i="139"/>
  <c r="M111" i="135"/>
  <c r="J28" i="139"/>
  <c r="J59" i="139" s="1"/>
  <c r="K111" i="135"/>
  <c r="F48" i="139" l="1"/>
  <c r="F59" i="139"/>
  <c r="J48" i="139"/>
  <c r="J55" i="139" s="1"/>
  <c r="J57" i="139" s="1"/>
  <c r="L55" i="139"/>
  <c r="L57" i="139" s="1"/>
  <c r="F51" i="139"/>
  <c r="E97" i="140"/>
  <c r="E99" i="140" s="1"/>
  <c r="C97" i="140"/>
  <c r="C99" i="140" s="1"/>
  <c r="C114" i="140" s="1"/>
  <c r="H57" i="139"/>
  <c r="N41" i="136"/>
  <c r="N42" i="136" s="1"/>
  <c r="L53" i="139"/>
  <c r="N24" i="136"/>
  <c r="N25" i="136" s="1"/>
  <c r="P38" i="137"/>
  <c r="P39" i="137" s="1"/>
  <c r="L38" i="137"/>
  <c r="L39" i="137" s="1"/>
  <c r="J51" i="139"/>
  <c r="J53" i="139" s="1"/>
  <c r="F55" i="139" l="1"/>
  <c r="F57" i="139" s="1"/>
  <c r="F53" i="139"/>
  <c r="F100" i="135"/>
  <c r="F102" i="135" s="1"/>
  <c r="F104" i="135" s="1"/>
  <c r="F106" i="135" s="1"/>
  <c r="F111" i="135" s="1"/>
  <c r="V39" i="136"/>
  <c r="V41" i="136" s="1"/>
  <c r="V42" i="136" s="1"/>
  <c r="L24" i="137"/>
  <c r="P24" i="137" s="1"/>
  <c r="P25" i="137" s="1"/>
  <c r="P22" i="137"/>
  <c r="V22" i="136"/>
  <c r="Z22" i="136" s="1"/>
  <c r="Z24" i="136" s="1"/>
  <c r="Z25" i="136" s="1"/>
  <c r="Z39" i="136" l="1"/>
  <c r="Z41" i="136" s="1"/>
  <c r="Z42" i="136" s="1"/>
  <c r="L25" i="137"/>
  <c r="L100" i="135" s="1"/>
  <c r="L102" i="135" s="1"/>
  <c r="L104" i="135" s="1"/>
  <c r="L106" i="135" s="1"/>
  <c r="L111" i="135" s="1"/>
  <c r="V24" i="136"/>
  <c r="V25" i="136" s="1"/>
  <c r="F62" i="141"/>
</calcChain>
</file>

<file path=xl/sharedStrings.xml><?xml version="1.0" encoding="utf-8"?>
<sst xmlns="http://schemas.openxmlformats.org/spreadsheetml/2006/main" count="884" uniqueCount="283">
  <si>
    <t>CURRENT LIABILITIES</t>
  </si>
  <si>
    <t>ASSETS</t>
  </si>
  <si>
    <t>STATEMENT OF CHANGES IN SHAREHOLDERS' EQUITY</t>
  </si>
  <si>
    <t>Other current assets</t>
  </si>
  <si>
    <t>Accrued costs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</si>
  <si>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</si>
  <si>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</si>
  <si>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</si>
  <si>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</si>
  <si>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</si>
  <si>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</si>
  <si>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</si>
  <si>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</si>
  <si>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Work in progress</t>
  </si>
  <si>
    <t>EXPENSES</t>
  </si>
  <si>
    <t>Total</t>
  </si>
  <si>
    <t>Corporate income tax payable</t>
  </si>
  <si>
    <t>Advances received from customers</t>
  </si>
  <si>
    <t>Other components of shareholders' equity</t>
  </si>
  <si>
    <t>Trade and other receivables</t>
  </si>
  <si>
    <t>Commission and services income</t>
  </si>
  <si>
    <t>Administrative expenses</t>
  </si>
  <si>
    <t>CHUO SENKO (THAILAND) PUBLIC COMPANY LIMITED AND ITS SUBSIDIARIES</t>
  </si>
  <si>
    <t>CURRENT  ASSETS</t>
  </si>
  <si>
    <t>Other long-term investments</t>
  </si>
  <si>
    <t>Deferred income tax assets</t>
  </si>
  <si>
    <t>Trade and other payables</t>
  </si>
  <si>
    <t>Employee benefit obligations</t>
  </si>
  <si>
    <t>Provision for long-term demolition</t>
  </si>
  <si>
    <t>Deferred income tax liabilities</t>
  </si>
  <si>
    <t xml:space="preserve">Other non-current liabilities 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</si>
  <si>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</si>
  <si>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</si>
  <si>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</si>
  <si>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</si>
  <si>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</si>
  <si>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</si>
  <si>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</si>
  <si>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 xml:space="preserve">equity attributable </t>
  </si>
  <si>
    <t>paid - up</t>
  </si>
  <si>
    <t>on translation</t>
  </si>
  <si>
    <t>shareholders'</t>
  </si>
  <si>
    <t>to owners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</si>
  <si>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</si>
  <si>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</si>
  <si>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</si>
  <si>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</si>
  <si>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</si>
  <si>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</si>
  <si>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</si>
  <si>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</si>
  <si>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of the Company</t>
  </si>
  <si>
    <t>Interest</t>
  </si>
  <si>
    <t>Gain on sales of fixed assets</t>
  </si>
  <si>
    <t>Share of loss on investment in associates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</si>
  <si>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</si>
  <si>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</si>
  <si>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</si>
  <si>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</si>
  <si>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</si>
  <si>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2016</t>
  </si>
  <si>
    <t>Bank overdraft</t>
  </si>
  <si>
    <t>Gain on sales of investments in subsidiary</t>
  </si>
  <si>
    <t>Depreciation and amortization</t>
  </si>
  <si>
    <t>Gain on sales of investment in subsidiary</t>
  </si>
  <si>
    <t>Provision for employee benefit obligations</t>
  </si>
  <si>
    <t>Interest income</t>
  </si>
  <si>
    <t>operating assets and liabilities</t>
  </si>
  <si>
    <t>Other non-current liabilities</t>
  </si>
  <si>
    <t>Interest paid</t>
  </si>
  <si>
    <t>Income taxes paid</t>
  </si>
  <si>
    <t>Proceeds from sale of equipments</t>
  </si>
  <si>
    <t>In Thousand Baht</t>
  </si>
  <si>
    <t>"UNAUDITED"</t>
  </si>
  <si>
    <t>"REVIEWED"</t>
  </si>
  <si>
    <t>Non-current assets held for sale</t>
  </si>
  <si>
    <t xml:space="preserve"> - Appropriated for legal reserve</t>
  </si>
  <si>
    <t xml:space="preserve"> - Unappropriated</t>
  </si>
  <si>
    <t>Non - controlling interests</t>
  </si>
  <si>
    <t>2017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</si>
  <si>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</si>
  <si>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</si>
  <si>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</si>
  <si>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</si>
  <si>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</si>
  <si>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</si>
  <si>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31, 2016</t>
  </si>
  <si>
    <t>-</t>
  </si>
  <si>
    <t>31, 2015</t>
  </si>
  <si>
    <t>"Restated"</t>
  </si>
  <si>
    <t xml:space="preserve">Current portion of long-term loans </t>
  </si>
  <si>
    <t>- Related parties</t>
  </si>
  <si>
    <t>Long-term loans to - net of current portion</t>
  </si>
  <si>
    <t>Cost of services</t>
  </si>
  <si>
    <t>LOSS BEFORE SHARE OF LOSS FROM</t>
  </si>
  <si>
    <t>Other comprehensive income (loss) - net of income tax</t>
  </si>
  <si>
    <t>Other comprehensive income to be reclassified to profit or loss</t>
  </si>
  <si>
    <t>in subsequent periods</t>
  </si>
  <si>
    <t xml:space="preserve">Other comprehensive income not to be reclassified </t>
  </si>
  <si>
    <t>to profit or loss in subsequent periods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</si>
  <si>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</si>
  <si>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</si>
  <si>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</si>
  <si>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</si>
  <si>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Balance as at January 1, 2017 as restated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</si>
  <si>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</si>
  <si>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</si>
  <si>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</si>
  <si>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</si>
  <si>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</si>
  <si>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Balance as at January 1, 2016 as restated</t>
  </si>
  <si>
    <t>Balance as at  January 1, 2017 as previously reported</t>
  </si>
  <si>
    <t>Transactions with owners, recorded directly in</t>
  </si>
  <si>
    <t>“UNAUDITED”</t>
  </si>
  <si>
    <t>“REVIEWED”</t>
  </si>
  <si>
    <t>Proceeds from long term loan from related parties</t>
  </si>
  <si>
    <t>Share capital - common shares, Baht 5 par value</t>
  </si>
  <si>
    <t>Issued and fully paid-up share capital - 67,499,426 shares,</t>
  </si>
  <si>
    <t>Management fee income</t>
  </si>
  <si>
    <t>7,9</t>
  </si>
  <si>
    <t>Liabilities under finance lease contracts</t>
  </si>
  <si>
    <t>- net of current portion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</si>
  <si>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</si>
  <si>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</si>
  <si>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</si>
  <si>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</si>
  <si>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</si>
  <si>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</si>
  <si>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</si>
  <si>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Balance of  January 1, 2016 as previously reported</t>
  </si>
  <si>
    <t>Income tax (expenses) income</t>
  </si>
  <si>
    <t xml:space="preserve">Authorized share capital - 67,500,000 shares, Baht 5 par value </t>
  </si>
  <si>
    <t xml:space="preserve">Baht 5 par value in 2017 and 47,759,170 shares, Baht 5 par value </t>
  </si>
  <si>
    <t xml:space="preserve"> in 2016 and 45,000,000 shares, Baht 5 par value in 2015</t>
  </si>
  <si>
    <t>- Withholding tax</t>
  </si>
  <si>
    <t>- Others</t>
  </si>
  <si>
    <t>Balance as at January 1, 2016 as previously reported</t>
  </si>
  <si>
    <t xml:space="preserve">Investment in subsidiaries </t>
  </si>
  <si>
    <t xml:space="preserve">Investment in convertible bond </t>
  </si>
  <si>
    <t>Equipment</t>
  </si>
  <si>
    <t>Intangible assets</t>
  </si>
  <si>
    <t>Premium (Discount) on share capital</t>
  </si>
  <si>
    <t>Surplus (Deficit) from the changes in the ownership</t>
  </si>
  <si>
    <t>interest in subsidiaries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</si>
  <si>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</si>
  <si>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</si>
  <si>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</si>
  <si>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Doubtful accounts of receivables from debt consolidation agreement (Reversal)</t>
  </si>
  <si>
    <t>Doubtful accounst of loans to related parties and other parties</t>
  </si>
  <si>
    <t>Doubtful accounts of advance payment for share subscription</t>
  </si>
  <si>
    <t>INVESTMENT IN ASSOCIATES AND INCOME TAX</t>
  </si>
  <si>
    <t xml:space="preserve">Total other comprehensive income to be reclassified </t>
  </si>
  <si>
    <t>LOSS PER SHARE (In Baht)</t>
  </si>
  <si>
    <t>Increase in share capital</t>
  </si>
  <si>
    <t>Loss for the period</t>
  </si>
  <si>
    <t xml:space="preserve">Resulting from the changes in the ownership interest </t>
  </si>
  <si>
    <t xml:space="preserve">Unrealized gain (loss) </t>
  </si>
  <si>
    <t xml:space="preserve">on changes in value </t>
  </si>
  <si>
    <t>of available-for-sale</t>
  </si>
  <si>
    <t>Non -</t>
  </si>
  <si>
    <t>interest  in subsidiaries</t>
  </si>
  <si>
    <t>Surplus (Deficit) from the</t>
  </si>
  <si>
    <t>Appropriated for</t>
  </si>
  <si>
    <t>Premium (Discount)</t>
  </si>
  <si>
    <t>on share capital</t>
  </si>
  <si>
    <t>Unrealized gain ( loss) from</t>
  </si>
  <si>
    <t>Cash flows from operating activities</t>
  </si>
  <si>
    <t>Adjustments for</t>
  </si>
  <si>
    <t>Loss before income tax</t>
  </si>
  <si>
    <t>in subsidiaries without loss of control</t>
  </si>
  <si>
    <t xml:space="preserve">Premium (Discount) </t>
  </si>
  <si>
    <t>on  share capital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</si>
  <si>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</si>
  <si>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</si>
  <si>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</si>
  <si>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</si>
  <si>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generated (paid) from operations</t>
  </si>
  <si>
    <t>Cash flows from investing activities</t>
  </si>
  <si>
    <t>Cash paid for purchase of intangible assets</t>
  </si>
  <si>
    <t>Cash paid for purchase of equipments</t>
  </si>
  <si>
    <t>Net Cash Provided by (Used in) Investing Activities</t>
  </si>
  <si>
    <t>Cash flows from financing activities</t>
  </si>
  <si>
    <t>CASH AND CASH EQUIVALENTS AT END OF PERIOD</t>
  </si>
  <si>
    <t>Impairment loss of investment in subsidiaries (Reversal)</t>
  </si>
  <si>
    <t>Cash paid for employee benefit obligations</t>
  </si>
  <si>
    <t>Cash paid for loan to other parties</t>
  </si>
  <si>
    <t xml:space="preserve">Current portion of payable from debt consolidation agreement </t>
  </si>
  <si>
    <t>Investment in associates</t>
  </si>
  <si>
    <t>Impariment loss of other long-term investments</t>
  </si>
  <si>
    <t xml:space="preserve"> changes in the ownership</t>
  </si>
  <si>
    <t xml:space="preserve">Current portion of receivable from debt consolidation agreement </t>
  </si>
  <si>
    <t>TOTAL ASSETS</t>
  </si>
  <si>
    <t>Finance costs</t>
  </si>
  <si>
    <t>Impairment loss of other non-current assets</t>
  </si>
  <si>
    <t>Unrealized loss on exchange rate</t>
  </si>
  <si>
    <t>Share of loss from investment in associates</t>
  </si>
  <si>
    <t>Receivable from debt consolidation agreement</t>
  </si>
  <si>
    <t xml:space="preserve">Payable from debt consolidation agreement </t>
  </si>
  <si>
    <t>Cash paid for advance payment for share subscription</t>
  </si>
  <si>
    <t>Proceeds from sales of investment in subsidiary</t>
  </si>
  <si>
    <t>Cash paid for purchase of investment in subsidiaries</t>
  </si>
  <si>
    <t>Proceeds from increase in share capital</t>
  </si>
  <si>
    <t>Doubtful accounts of receivable from debt consolidation agreement (Reversal)</t>
  </si>
  <si>
    <t>Doubtful accounts of loans to related parties and other parties</t>
  </si>
  <si>
    <t>Gain on sales of non-current assets held for sale</t>
  </si>
  <si>
    <t>Proceeds from loan to related parties</t>
  </si>
  <si>
    <t xml:space="preserve">Cash paid for loan to related parties 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</si>
  <si>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</si>
  <si>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</si>
  <si>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</si>
  <si>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</si>
  <si>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</si>
  <si>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</si>
  <si>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 xml:space="preserve">Total Shareholders' Equity </t>
  </si>
  <si>
    <t>Defined benefit plan actuarial gain (loss)</t>
  </si>
  <si>
    <t xml:space="preserve">Increase in bank overdrafts </t>
  </si>
  <si>
    <t>Effects from translation of financial statements in foreign currency</t>
  </si>
  <si>
    <t>Cumulative effects from correction of errors</t>
  </si>
  <si>
    <t>30, 2017</t>
  </si>
  <si>
    <t>Dividend income</t>
  </si>
  <si>
    <t>7,20</t>
  </si>
  <si>
    <t>Effect from loss of control in subsidiaries</t>
  </si>
  <si>
    <t>Impairment loss of vehicle (Reversal)</t>
  </si>
  <si>
    <t>Proceeds from long term loan from other parties</t>
  </si>
  <si>
    <t xml:space="preserve">- Related parties </t>
  </si>
  <si>
    <t xml:space="preserve">- Other parties </t>
  </si>
  <si>
    <t>16, 26</t>
  </si>
  <si>
    <t>27</t>
  </si>
  <si>
    <t>9</t>
  </si>
  <si>
    <t>10</t>
  </si>
  <si>
    <t>14</t>
  </si>
  <si>
    <t>Proceeds from loan to other parties</t>
  </si>
  <si>
    <t>- Other parties</t>
  </si>
  <si>
    <t>Deposits at financial institutions pledged as collaterals</t>
  </si>
  <si>
    <t xml:space="preserve">Short-term loans and accrued interest </t>
  </si>
  <si>
    <t>Gain on settlement employee benefit</t>
  </si>
  <si>
    <t xml:space="preserve">Unrealized gain (loss) on changes in value of available-for-sale investments - </t>
  </si>
  <si>
    <t xml:space="preserve">net of income tax </t>
  </si>
  <si>
    <t>net of income tax</t>
  </si>
  <si>
    <t>Unrealized gain (loss) on changes in value of available-for-sale investments -</t>
  </si>
  <si>
    <t xml:space="preserve"> September</t>
  </si>
  <si>
    <t>September</t>
  </si>
  <si>
    <t>Balance as at September 30, 2017</t>
  </si>
  <si>
    <t>Balance as at September 30, 2016</t>
  </si>
  <si>
    <t>Balance as of September 30, 2017</t>
  </si>
  <si>
    <t>Balance as of September 30, 2016</t>
  </si>
  <si>
    <t>AS AT SEPTEMBER 30, 2017</t>
  </si>
  <si>
    <t>FOR THE THREE - MONTH PERIOD ENDED SEPTEMBER 30, 2017</t>
  </si>
  <si>
    <t>FOR THE NINE - MONTH PERIOD ENDED SEPTEMBER 30, 2017</t>
  </si>
  <si>
    <t xml:space="preserve">        ……………………………………………….  Director</t>
  </si>
  <si>
    <t>STATEMENT OF FINANCIAL POSITION (CONTINUED)</t>
  </si>
  <si>
    <t>Doubtful accounst of loans to related parties and other parties (Reversal)</t>
  </si>
  <si>
    <t>Separate  Financial Statements</t>
  </si>
  <si>
    <t>Receivables from debt consolidation agreement - net of current portion</t>
  </si>
  <si>
    <t>in 2017 and 2016 and 45,000,000 shares, Baht 5 par value in 2015</t>
  </si>
  <si>
    <t>REVENUES</t>
  </si>
  <si>
    <t>LOSS FOR THE PERIOD</t>
  </si>
  <si>
    <t>TOTAL COMPREHENSIVE INCOME (LOSS) FOR THE PERIOD</t>
  </si>
  <si>
    <t>Profit (Loss) for the period attributable to :</t>
  </si>
  <si>
    <t>Impairment loss of investment in convertible debentures (Reversal)</t>
  </si>
  <si>
    <t>STATEMENT OF CASH FLOWS</t>
  </si>
  <si>
    <t>Income taxes return</t>
  </si>
  <si>
    <t>STATEMENT OF CASH FLOWS (CONTINUED)</t>
  </si>
  <si>
    <t>Proceeds from interest income</t>
  </si>
  <si>
    <t>Cash paid from loss of control in subsidiaries</t>
  </si>
  <si>
    <t>Decrease in liabilities under finance lease contracts</t>
  </si>
  <si>
    <t>Proceeds from non-controlling interests</t>
  </si>
  <si>
    <t>Cash and cash equivalents at beginning of the period</t>
  </si>
  <si>
    <t>Comprehensive income (loss) for the period attributable to :</t>
  </si>
  <si>
    <t>Separate Financial Statements</t>
  </si>
  <si>
    <t>Loss on declining of work in progress</t>
  </si>
  <si>
    <t xml:space="preserve">Loss from disposal and write-off on fixed assets </t>
  </si>
  <si>
    <t>Cash paid for purchase of other long-term investments</t>
  </si>
  <si>
    <t>Proceeds from advance received from sale of investments</t>
  </si>
  <si>
    <t>Supplementary Disclosure of Cash Flow Information</t>
  </si>
  <si>
    <t>Non-cash items</t>
  </si>
  <si>
    <t>During the year 2016, the Company transfer non-current assets held for sale from equipment, intangible assets and other non-current assets</t>
  </si>
  <si>
    <t>amounting to Baht 4.9 million.</t>
  </si>
  <si>
    <t>Proceeds from dividend  income</t>
  </si>
  <si>
    <t>Provision for long-term demolition (Reversal)</t>
  </si>
  <si>
    <t xml:space="preserve">Net Cash Provided by  Financing Activities </t>
  </si>
  <si>
    <t>NET DECREASE IN CASH AND CASH EQUIVALENTS</t>
  </si>
  <si>
    <t>Net 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</si>
</sst>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\ ;\(#,##0\)"/>
    <numFmt numFmtId="337" formatCode="_(* #,##0.0_);_(* \(#,##0.0\);_(* &quot;-&quot;??_);_(@_)"/>
  </numFmts>
  <fonts count="263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i/>
      <sz val="10.5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0"/>
      <name val="ApFont"/>
    </font>
    <font>
      <sz val="10.5"/>
      <color theme="1"/>
      <name val="Calibri"/>
      <family val="2"/>
    </font>
    <font>
      <b/>
      <i/>
      <sz val="10.5"/>
      <color rgb="FFFF0000"/>
      <name val="Calibri"/>
      <family val="2"/>
    </font>
    <font>
      <i/>
      <u/>
      <sz val="10.5"/>
      <name val="Calibri"/>
      <family val="2"/>
    </font>
    <font>
      <sz val="10.5"/>
      <color rgb="FFFF0000"/>
      <name val="Calibri"/>
      <family val="2"/>
    </font>
    <font>
      <sz val="1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5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94" fontId="7" fillId="0" borderId="0" applyFont="0" applyFill="0" applyBorder="0" applyAlignment="0" applyProtection="0"/>
    <xf numFmtId="195" fontId="9" fillId="0" borderId="0"/>
    <xf numFmtId="205" fontId="24" fillId="0" borderId="0"/>
    <xf numFmtId="198" fontId="17" fillId="0" borderId="0" applyFont="0" applyFill="0" applyBorder="0" applyAlignment="0" applyProtection="0"/>
    <xf numFmtId="0" fontId="7" fillId="0" borderId="0"/>
    <xf numFmtId="0" fontId="28" fillId="0" borderId="0"/>
    <xf numFmtId="198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94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30" fillId="0" borderId="0"/>
    <xf numFmtId="213" fontId="7" fillId="0" borderId="0" applyFont="0" applyFill="0" applyBorder="0" applyAlignment="0" applyProtection="0"/>
    <xf numFmtId="0" fontId="36" fillId="42" borderId="0"/>
    <xf numFmtId="214" fontId="7" fillId="0" borderId="0" applyFont="0" applyFill="0" applyBorder="0" applyAlignment="0" applyProtection="0"/>
    <xf numFmtId="215" fontId="37" fillId="0" borderId="0"/>
    <xf numFmtId="0" fontId="38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20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2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1" fontId="40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21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3" fontId="41" fillId="0" borderId="0" applyFont="0" applyFill="0" applyBorder="0" applyAlignment="0" applyProtection="0"/>
    <xf numFmtId="226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7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3" fontId="41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3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31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37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2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36" fillId="42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28" fontId="40" fillId="0" borderId="0" applyFont="0" applyFill="0" applyBorder="0" applyAlignment="0" applyProtection="0"/>
    <xf numFmtId="200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41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35" fontId="7" fillId="0" borderId="0"/>
    <xf numFmtId="242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43" fontId="46" fillId="0" borderId="0" applyFont="0" applyFill="0" applyBorder="0" applyAlignment="0" applyProtection="0"/>
    <xf numFmtId="192" fontId="40" fillId="0" borderId="0"/>
    <xf numFmtId="241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44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245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9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46" fontId="7" fillId="0" borderId="0" applyFont="0" applyFill="0" applyBorder="0" applyAlignment="0" applyProtection="0"/>
    <xf numFmtId="247" fontId="40" fillId="0" borderId="0"/>
    <xf numFmtId="248" fontId="7" fillId="12" borderId="0" applyFont="0" applyBorder="0"/>
    <xf numFmtId="0" fontId="48" fillId="0" borderId="0"/>
    <xf numFmtId="38" fontId="55" fillId="0" borderId="0"/>
    <xf numFmtId="0" fontId="44" fillId="0" borderId="27"/>
    <xf numFmtId="250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1" fontId="4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0" fontId="48" fillId="0" borderId="0" applyNumberFormat="0" applyFill="0" applyBorder="0" applyAlignment="0" applyProtection="0"/>
    <xf numFmtId="252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53" fontId="7" fillId="17" borderId="0" applyAlignment="0">
      <protection locked="0"/>
    </xf>
    <xf numFmtId="254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56" fontId="65" fillId="0" borderId="0">
      <protection locked="0"/>
    </xf>
    <xf numFmtId="257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58" fontId="7" fillId="0" borderId="0">
      <protection locked="0"/>
    </xf>
    <xf numFmtId="258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59" fontId="72" fillId="45" borderId="0"/>
    <xf numFmtId="237" fontId="73" fillId="0" borderId="0">
      <alignment horizontal="center"/>
    </xf>
    <xf numFmtId="212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259" fontId="75" fillId="47" borderId="0"/>
    <xf numFmtId="191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60" fontId="7" fillId="0" borderId="0" applyFont="0" applyFill="0" applyBorder="0" applyAlignment="0" applyProtection="0"/>
    <xf numFmtId="0" fontId="76" fillId="0" borderId="14"/>
    <xf numFmtId="261" fontId="7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51" fillId="0" borderId="0" applyFont="0" applyFill="0" applyBorder="0" applyAlignment="0" applyProtection="0"/>
    <xf numFmtId="264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196" fontId="40" fillId="0" borderId="0" applyNumberFormat="0" applyFont="0" applyFill="0" applyBorder="0" applyAlignment="0" applyProtection="0"/>
    <xf numFmtId="267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68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44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06" fontId="7" fillId="0" borderId="0" applyFill="0" applyBorder="0" applyAlignment="0"/>
    <xf numFmtId="0" fontId="7" fillId="0" borderId="0" applyFill="0" applyBorder="0" applyAlignment="0"/>
    <xf numFmtId="187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48" fontId="7" fillId="0" borderId="0" applyFont="0" applyFill="0" applyBorder="0" applyAlignment="0" applyProtection="0"/>
    <xf numFmtId="269" fontId="85" fillId="0" borderId="8" applyFont="0" applyBorder="0" applyAlignment="0">
      <alignment horizontal="center" vertical="center"/>
    </xf>
    <xf numFmtId="270" fontId="7" fillId="0" borderId="0"/>
    <xf numFmtId="0" fontId="48" fillId="0" borderId="0"/>
    <xf numFmtId="0" fontId="44" fillId="0" borderId="0"/>
    <xf numFmtId="271" fontId="51" fillId="0" borderId="0" applyFont="0" applyFill="0" applyBorder="0" applyAlignment="0" applyProtection="0"/>
    <xf numFmtId="272" fontId="7" fillId="0" borderId="0" applyNumberFormat="0" applyFill="0" applyBorder="0" applyAlignment="0" applyProtection="0">
      <alignment horizontal="left"/>
    </xf>
    <xf numFmtId="0" fontId="7" fillId="0" borderId="16"/>
    <xf numFmtId="203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73" fontId="52" fillId="0" borderId="0"/>
    <xf numFmtId="274" fontId="37" fillId="0" borderId="0" applyBorder="0" applyAlignment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7" fontId="40" fillId="0" borderId="0"/>
    <xf numFmtId="281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75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44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58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52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37" fillId="0" borderId="0" applyBorder="0"/>
    <xf numFmtId="278" fontId="37" fillId="0" borderId="0" applyBorder="0"/>
    <xf numFmtId="279" fontId="55" fillId="0" borderId="0" applyBorder="0" applyAlignment="0"/>
    <xf numFmtId="278" fontId="37" fillId="0" borderId="0" applyBorder="0"/>
    <xf numFmtId="279" fontId="55" fillId="0" borderId="0" applyBorder="0" applyAlignment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80" fontId="37" fillId="0" borderId="0" applyBorder="0" applyAlignment="0"/>
    <xf numFmtId="226" fontId="41" fillId="0" borderId="3" applyFont="0" applyBorder="0" applyAlignment="0">
      <alignment horizontal="center" vertical="center"/>
    </xf>
    <xf numFmtId="282" fontId="102" fillId="0" borderId="0" applyFont="0" applyFill="0" applyBorder="0" applyAlignment="0" applyProtection="0"/>
    <xf numFmtId="243" fontId="55" fillId="0" borderId="0" applyFont="0" applyFill="0" applyBorder="0" applyAlignment="0" applyProtection="0"/>
    <xf numFmtId="243" fontId="78" fillId="0" borderId="0" applyFont="0" applyFill="0" applyBorder="0" applyAlignment="0" applyProtection="0"/>
    <xf numFmtId="216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9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213" fontId="7" fillId="0" borderId="0" applyFont="0" applyFill="0" applyBorder="0" applyAlignment="0" applyProtection="0"/>
    <xf numFmtId="38" fontId="56" fillId="0" borderId="0" applyFill="0" applyBorder="0" applyAlignment="0" applyProtection="0"/>
    <xf numFmtId="194" fontId="7" fillId="0" borderId="0" applyFont="0" applyFill="0" applyBorder="0" applyAlignment="0" applyProtection="0"/>
    <xf numFmtId="38" fontId="56" fillId="0" borderId="0" applyFill="0" applyBorder="0" applyAlignment="0" applyProtection="0"/>
    <xf numFmtId="214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84" fontId="7" fillId="0" borderId="0" applyFont="0" applyFill="0" applyBorder="0" applyAlignment="0" applyProtection="0"/>
    <xf numFmtId="0" fontId="112" fillId="0" borderId="0"/>
    <xf numFmtId="285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86" fontId="114" fillId="0" borderId="0" applyFont="0" applyFill="0" applyBorder="0" applyAlignment="0" applyProtection="0"/>
    <xf numFmtId="287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88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89" fontId="7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260" fontId="78" fillId="0" borderId="0" applyFont="0" applyFill="0" applyBorder="0" applyAlignment="0" applyProtection="0"/>
    <xf numFmtId="19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7" fillId="0" borderId="0"/>
    <xf numFmtId="0" fontId="7" fillId="0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211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36" fillId="42" borderId="0"/>
    <xf numFmtId="0" fontId="117" fillId="42" borderId="0"/>
    <xf numFmtId="290" fontId="118" fillId="0" borderId="0" applyFont="0" applyFill="0" applyBorder="0" applyAlignment="0" applyProtection="0"/>
    <xf numFmtId="262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60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41" fontId="7" fillId="12" borderId="20" applyNumberFormat="0" applyFill="0" applyBorder="0">
      <alignment vertical="top" wrapText="1"/>
    </xf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203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0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291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92" fontId="7" fillId="0" borderId="0"/>
    <xf numFmtId="293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94" fontId="40" fillId="0" borderId="0" applyFont="0" applyFill="0" applyBorder="0" applyAlignment="0" applyProtection="0"/>
    <xf numFmtId="295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192" fontId="40" fillId="0" borderId="0"/>
    <xf numFmtId="192" fontId="40" fillId="0" borderId="0"/>
    <xf numFmtId="192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5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96" fontId="134" fillId="0" borderId="0" applyFill="0" applyBorder="0" applyAlignment="0" applyProtection="0"/>
    <xf numFmtId="40" fontId="134" fillId="0" borderId="0" applyFill="0" applyBorder="0" applyAlignment="0" applyProtection="0"/>
    <xf numFmtId="297" fontId="14" fillId="111" borderId="0" applyFill="0" applyBorder="0" applyAlignment="0">
      <alignment vertical="top"/>
    </xf>
    <xf numFmtId="298" fontId="14" fillId="0" borderId="0" applyFill="0" applyBorder="0" applyAlignment="0" applyProtection="0"/>
    <xf numFmtId="192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136" fillId="0" borderId="0" applyFill="0" applyBorder="0" applyAlignment="0" applyProtection="0"/>
    <xf numFmtId="192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202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36" fillId="0" borderId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36" fillId="0" borderId="0" applyFill="0" applyBorder="0" applyAlignment="0" applyProtection="0"/>
    <xf numFmtId="202" fontId="136" fillId="0" borderId="0" applyFill="0" applyBorder="0" applyAlignment="0" applyProtection="0"/>
    <xf numFmtId="190" fontId="135" fillId="0" borderId="0" applyFont="0" applyFill="0" applyBorder="0" applyAlignment="0" applyProtection="0"/>
    <xf numFmtId="300" fontId="7" fillId="0" borderId="0" applyFont="0" applyFill="0" applyBorder="0" applyAlignment="0" applyProtection="0"/>
    <xf numFmtId="195" fontId="136" fillId="0" borderId="0" applyFill="0" applyBorder="0" applyAlignment="0" applyProtection="0"/>
    <xf numFmtId="202" fontId="136" fillId="0" borderId="0" applyFill="0" applyBorder="0" applyAlignment="0" applyProtection="0"/>
    <xf numFmtId="194" fontId="7" fillId="0" borderId="0" applyNumberFormat="0" applyFill="0" applyBorder="0" applyAlignment="0" applyProtection="0"/>
    <xf numFmtId="195" fontId="136" fillId="0" borderId="0" applyFill="0" applyBorder="0" applyAlignment="0" applyProtection="0"/>
    <xf numFmtId="194" fontId="124" fillId="0" borderId="0" applyFont="0" applyFill="0" applyBorder="0" applyAlignment="0" applyProtection="0"/>
    <xf numFmtId="210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5" fontId="136" fillId="0" borderId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302" fontId="120" fillId="0" borderId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136" fillId="0" borderId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5" fontId="136" fillId="0" borderId="0" applyFill="0" applyBorder="0" applyAlignment="0" applyProtection="0"/>
    <xf numFmtId="19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ill="0" applyBorder="0" applyAlignment="0" applyProtection="0"/>
    <xf numFmtId="19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2" fontId="120" fillId="0" borderId="0" applyFill="0" applyBorder="0" applyAlignment="0" applyProtection="0"/>
    <xf numFmtId="43" fontId="17" fillId="0" borderId="0" applyFont="0" applyFill="0" applyBorder="0" applyAlignment="0" applyProtection="0"/>
    <xf numFmtId="302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30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6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04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302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04" fontId="136" fillId="0" borderId="0" applyFill="0" applyBorder="0" applyAlignment="0" applyProtection="0"/>
    <xf numFmtId="194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7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39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303" fontId="7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0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0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307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7" fillId="0" borderId="0"/>
    <xf numFmtId="207" fontId="78" fillId="0" borderId="0"/>
    <xf numFmtId="207" fontId="78" fillId="0" borderId="0"/>
    <xf numFmtId="189" fontId="7" fillId="0" borderId="0"/>
    <xf numFmtId="303" fontId="114" fillId="0" borderId="0"/>
    <xf numFmtId="303" fontId="110" fillId="0" borderId="0"/>
    <xf numFmtId="303" fontId="114" fillId="0" borderId="0"/>
    <xf numFmtId="303" fontId="114" fillId="0" borderId="0"/>
    <xf numFmtId="303" fontId="114" fillId="0" borderId="0"/>
    <xf numFmtId="309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71" fontId="143" fillId="0" borderId="4"/>
    <xf numFmtId="310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11" fontId="78" fillId="0" borderId="0"/>
    <xf numFmtId="311" fontId="78" fillId="0" borderId="0"/>
    <xf numFmtId="311" fontId="78" fillId="0" borderId="0"/>
    <xf numFmtId="312" fontId="114" fillId="0" borderId="0"/>
    <xf numFmtId="312" fontId="110" fillId="0" borderId="0"/>
    <xf numFmtId="312" fontId="114" fillId="0" borderId="0"/>
    <xf numFmtId="312" fontId="114" fillId="0" borderId="0"/>
    <xf numFmtId="312" fontId="114" fillId="0" borderId="0"/>
    <xf numFmtId="313" fontId="110" fillId="0" borderId="0"/>
    <xf numFmtId="314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48" fontId="7" fillId="12" borderId="0" applyFont="0" applyBorder="0"/>
    <xf numFmtId="249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50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300" fontId="78" fillId="0" borderId="0"/>
    <xf numFmtId="300" fontId="78" fillId="0" borderId="0"/>
    <xf numFmtId="300" fontId="78" fillId="0" borderId="0"/>
    <xf numFmtId="204" fontId="114" fillId="0" borderId="0"/>
    <xf numFmtId="204" fontId="110" fillId="0" borderId="0"/>
    <xf numFmtId="204" fontId="114" fillId="0" borderId="0"/>
    <xf numFmtId="204" fontId="114" fillId="0" borderId="0"/>
    <xf numFmtId="204" fontId="114" fillId="0" borderId="0"/>
    <xf numFmtId="204" fontId="110" fillId="0" borderId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190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0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315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316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317" fontId="66" fillId="0" borderId="45">
      <alignment horizontal="left"/>
    </xf>
    <xf numFmtId="318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319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320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321" fontId="7" fillId="0" borderId="0"/>
    <xf numFmtId="204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205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91" fontId="7" fillId="0" borderId="0" applyFont="0" applyFill="0" applyBorder="0" applyAlignment="0" applyProtection="0"/>
    <xf numFmtId="0" fontId="188" fillId="0" borderId="4">
      <alignment horizontal="center"/>
    </xf>
    <xf numFmtId="188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322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322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323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95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24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24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24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24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24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24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24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24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63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24" fontId="120" fillId="32" borderId="25" applyNumberFormat="0" applyFont="0" applyAlignment="0" applyProtection="0"/>
    <xf numFmtId="0" fontId="7" fillId="120" borderId="48" applyNumberFormat="0" applyFont="0" applyAlignment="0" applyProtection="0"/>
    <xf numFmtId="324" fontId="120" fillId="32" borderId="25" applyNumberFormat="0" applyFont="0" applyAlignment="0" applyProtection="0"/>
    <xf numFmtId="0" fontId="7" fillId="120" borderId="48" applyNumberFormat="0" applyFont="0" applyAlignment="0" applyProtection="0"/>
    <xf numFmtId="324" fontId="120" fillId="32" borderId="25" applyNumberFormat="0" applyFont="0" applyAlignment="0" applyProtection="0"/>
    <xf numFmtId="324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120" fillId="32" borderId="25" applyNumberFormat="0" applyFont="0" applyAlignment="0" applyProtection="0"/>
    <xf numFmtId="324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25" fontId="14" fillId="111" borderId="0" applyFill="0" applyBorder="0" applyAlignment="0" applyProtection="0">
      <protection locked="0"/>
    </xf>
    <xf numFmtId="187" fontId="14" fillId="111" borderId="0" applyFill="0" applyBorder="0" applyAlignment="0" applyProtection="0">
      <alignment vertical="top"/>
    </xf>
    <xf numFmtId="198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26" fontId="144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72" fontId="7" fillId="0" borderId="0" applyNumberFormat="0" applyFill="0" applyBorder="0" applyAlignment="0" applyProtection="0">
      <alignment horizontal="left"/>
    </xf>
    <xf numFmtId="296" fontId="7" fillId="0" borderId="0"/>
    <xf numFmtId="260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27" fontId="210" fillId="124" borderId="0" applyBorder="0" applyAlignment="0" applyProtection="0"/>
    <xf numFmtId="0" fontId="211" fillId="0" borderId="0" applyNumberFormat="0" applyFill="0" applyBorder="0" applyAlignment="0" applyProtection="0"/>
    <xf numFmtId="323" fontId="7" fillId="0" borderId="0">
      <alignment horizontal="center"/>
    </xf>
    <xf numFmtId="39" fontId="212" fillId="0" borderId="0"/>
    <xf numFmtId="212" fontId="7" fillId="0" borderId="0" applyFont="0" applyFill="0" applyBorder="0" applyAlignment="0" applyProtection="0"/>
    <xf numFmtId="281" fontId="101" fillId="0" borderId="0" applyFont="0" applyFill="0" applyBorder="0" applyAlignment="0" applyProtection="0"/>
    <xf numFmtId="281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43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28" fontId="220" fillId="0" borderId="2">
      <protection locked="0"/>
    </xf>
    <xf numFmtId="328" fontId="220" fillId="0" borderId="2">
      <protection locked="0"/>
    </xf>
    <xf numFmtId="328" fontId="220" fillId="0" borderId="2">
      <protection locked="0"/>
    </xf>
    <xf numFmtId="328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29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80" fontId="37" fillId="0" borderId="0" applyBorder="0" applyAlignment="0"/>
    <xf numFmtId="280" fontId="37" fillId="0" borderId="0" applyBorder="0" applyAlignment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278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7" fillId="0" borderId="0" applyFont="0" applyFill="0" applyBorder="0" applyAlignment="0" applyProtection="0"/>
    <xf numFmtId="198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98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0" fontId="17" fillId="0" borderId="0" applyFont="0" applyFill="0" applyBorder="0" applyAlignment="0" applyProtection="0"/>
    <xf numFmtId="33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91" fontId="232" fillId="0" borderId="0" applyFont="0" applyFill="0" applyBorder="0" applyAlignment="0" applyProtection="0"/>
    <xf numFmtId="193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205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332" fontId="239" fillId="0" borderId="0" applyFont="0" applyFill="0" applyBorder="0" applyAlignment="0" applyProtection="0"/>
    <xf numFmtId="333" fontId="239" fillId="0" borderId="0" applyFont="0" applyFill="0" applyBorder="0" applyAlignment="0" applyProtection="0"/>
    <xf numFmtId="334" fontId="239" fillId="0" borderId="0" applyFont="0" applyFill="0" applyBorder="0" applyAlignment="0" applyProtection="0"/>
    <xf numFmtId="335" fontId="239" fillId="0" borderId="0" applyFont="0" applyFill="0" applyBorder="0" applyAlignment="0" applyProtection="0"/>
    <xf numFmtId="0" fontId="212" fillId="0" borderId="0"/>
    <xf numFmtId="205" fontId="24" fillId="0" borderId="0"/>
    <xf numFmtId="0" fontId="237" fillId="0" borderId="0"/>
    <xf numFmtId="202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216" fontId="241" fillId="0" borderId="0" applyFont="0" applyFill="0" applyBorder="0" applyAlignment="0" applyProtection="0"/>
    <xf numFmtId="192" fontId="242" fillId="0" borderId="0" applyFont="0" applyFill="0" applyBorder="0" applyAlignment="0" applyProtection="0"/>
    <xf numFmtId="194" fontId="242" fillId="0" borderId="0" applyFont="0" applyFill="0" applyBorder="0" applyAlignment="0" applyProtection="0"/>
    <xf numFmtId="193" fontId="242" fillId="0" borderId="0" applyFont="0" applyFill="0" applyBorder="0" applyAlignment="0" applyProtection="0"/>
    <xf numFmtId="0" fontId="7" fillId="0" borderId="0"/>
    <xf numFmtId="205" fontId="212" fillId="0" borderId="0"/>
    <xf numFmtId="0" fontId="243" fillId="0" borderId="0"/>
    <xf numFmtId="192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91" fontId="55" fillId="0" borderId="0" applyFont="0" applyFill="0" applyBorder="0" applyAlignment="0" applyProtection="0"/>
    <xf numFmtId="25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8" fillId="0" borderId="0"/>
    <xf numFmtId="194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7" fillId="0" borderId="0"/>
    <xf numFmtId="194" fontId="2" fillId="0" borderId="0" applyFont="0" applyFill="0" applyBorder="0" applyAlignment="0" applyProtection="0"/>
  </cellStyleXfs>
  <cellXfs count="355">
    <xf numFmtId="0" fontId="0" fillId="0" borderId="0" xfId="0"/>
    <xf numFmtId="207" fontId="246" fillId="0" borderId="0" xfId="9" applyNumberFormat="1" applyFont="1" applyFill="1" applyAlignment="1">
      <alignment horizontal="left"/>
    </xf>
    <xf numFmtId="196" fontId="246" fillId="0" borderId="0" xfId="2" applyNumberFormat="1" applyFont="1" applyFill="1" applyAlignment="1">
      <alignment horizontal="left"/>
    </xf>
    <xf numFmtId="207" fontId="247" fillId="0" borderId="0" xfId="9" applyNumberFormat="1" applyFont="1" applyFill="1"/>
    <xf numFmtId="0" fontId="247" fillId="0" borderId="0" xfId="9" applyFont="1" applyFill="1" applyBorder="1" applyAlignment="1"/>
    <xf numFmtId="194" fontId="247" fillId="0" borderId="0" xfId="9" quotePrefix="1" applyNumberFormat="1" applyFont="1" applyFill="1" applyBorder="1" applyAlignment="1"/>
    <xf numFmtId="207" fontId="247" fillId="0" borderId="0" xfId="9" applyNumberFormat="1" applyFont="1" applyFill="1" applyAlignment="1">
      <alignment horizontal="center"/>
    </xf>
    <xf numFmtId="0" fontId="247" fillId="0" borderId="0" xfId="9" applyNumberFormat="1" applyFont="1" applyFill="1" applyAlignment="1">
      <alignment horizontal="center"/>
    </xf>
    <xf numFmtId="49" fontId="247" fillId="0" borderId="0" xfId="9" applyNumberFormat="1" applyFont="1" applyFill="1" applyBorder="1" applyAlignment="1">
      <alignment horizontal="center"/>
    </xf>
    <xf numFmtId="0" fontId="246" fillId="0" borderId="0" xfId="9" applyFont="1" applyFill="1" applyAlignment="1">
      <alignment horizontal="left"/>
    </xf>
    <xf numFmtId="194" fontId="247" fillId="0" borderId="0" xfId="9" applyNumberFormat="1" applyFont="1" applyFill="1"/>
    <xf numFmtId="194" fontId="247" fillId="0" borderId="0" xfId="1148" applyNumberFormat="1" applyFont="1" applyFill="1"/>
    <xf numFmtId="196" fontId="247" fillId="0" borderId="0" xfId="2" applyNumberFormat="1" applyFont="1" applyFill="1"/>
    <xf numFmtId="194" fontId="247" fillId="0" borderId="0" xfId="4894" applyNumberFormat="1" applyFont="1" applyFill="1"/>
    <xf numFmtId="194" fontId="247" fillId="0" borderId="0" xfId="1148" applyNumberFormat="1" applyFont="1" applyFill="1" applyBorder="1"/>
    <xf numFmtId="194" fontId="247" fillId="0" borderId="0" xfId="4894" applyNumberFormat="1" applyFont="1" applyFill="1" applyBorder="1"/>
    <xf numFmtId="196" fontId="247" fillId="0" borderId="0" xfId="2" applyNumberFormat="1" applyFont="1" applyFill="1" applyBorder="1"/>
    <xf numFmtId="194" fontId="247" fillId="0" borderId="0" xfId="10" applyFont="1" applyFill="1"/>
    <xf numFmtId="194" fontId="247" fillId="0" borderId="0" xfId="10" applyNumberFormat="1" applyFont="1" applyFill="1" applyBorder="1"/>
    <xf numFmtId="196" fontId="247" fillId="0" borderId="6" xfId="2" applyNumberFormat="1" applyFont="1" applyFill="1" applyBorder="1"/>
    <xf numFmtId="0" fontId="246" fillId="0" borderId="0" xfId="9" applyFont="1" applyFill="1"/>
    <xf numFmtId="0" fontId="247" fillId="0" borderId="0" xfId="9" applyFont="1" applyFill="1" applyAlignment="1">
      <alignment horizontal="left"/>
    </xf>
    <xf numFmtId="10" fontId="247" fillId="0" borderId="0" xfId="12" applyNumberFormat="1" applyFont="1" applyFill="1"/>
    <xf numFmtId="10" fontId="247" fillId="0" borderId="0" xfId="10" applyNumberFormat="1" applyFont="1" applyFill="1"/>
    <xf numFmtId="0" fontId="247" fillId="0" borderId="0" xfId="1148" applyFont="1" applyFill="1"/>
    <xf numFmtId="194" fontId="247" fillId="0" borderId="0" xfId="9" applyNumberFormat="1" applyFont="1" applyFill="1" applyBorder="1"/>
    <xf numFmtId="0" fontId="247" fillId="0" borderId="0" xfId="4902" applyFont="1" applyFill="1"/>
    <xf numFmtId="208" fontId="246" fillId="0" borderId="0" xfId="9" applyNumberFormat="1" applyFont="1" applyFill="1" applyAlignment="1">
      <alignment horizontal="left"/>
    </xf>
    <xf numFmtId="194" fontId="247" fillId="0" borderId="0" xfId="10" applyNumberFormat="1" applyFont="1" applyFill="1"/>
    <xf numFmtId="196" fontId="247" fillId="0" borderId="8" xfId="2" applyNumberFormat="1" applyFont="1" applyFill="1" applyBorder="1"/>
    <xf numFmtId="0" fontId="247" fillId="0" borderId="0" xfId="9" applyFont="1" applyFill="1"/>
    <xf numFmtId="196" fontId="247" fillId="0" borderId="11" xfId="2" applyNumberFormat="1" applyFont="1" applyFill="1" applyBorder="1"/>
    <xf numFmtId="208" fontId="246" fillId="0" borderId="0" xfId="9" applyNumberFormat="1" applyFont="1" applyFill="1"/>
    <xf numFmtId="0" fontId="248" fillId="0" borderId="0" xfId="1150" applyFont="1" applyFill="1"/>
    <xf numFmtId="0" fontId="248" fillId="0" borderId="0" xfId="1148" applyFont="1" applyFill="1"/>
    <xf numFmtId="208" fontId="247" fillId="0" borderId="0" xfId="9" applyNumberFormat="1" applyFont="1" applyFill="1"/>
    <xf numFmtId="207" fontId="247" fillId="0" borderId="0" xfId="9" applyNumberFormat="1" applyFont="1" applyFill="1" applyBorder="1"/>
    <xf numFmtId="194" fontId="247" fillId="0" borderId="0" xfId="10" applyFont="1" applyFill="1" applyBorder="1" applyAlignment="1">
      <alignment horizontal="right"/>
    </xf>
    <xf numFmtId="0" fontId="249" fillId="0" borderId="0" xfId="9" applyFont="1" applyFill="1"/>
    <xf numFmtId="196" fontId="247" fillId="0" borderId="0" xfId="2" applyNumberFormat="1" applyFont="1" applyFill="1" applyBorder="1" applyAlignment="1">
      <alignment horizontal="right"/>
    </xf>
    <xf numFmtId="194" fontId="247" fillId="0" borderId="0" xfId="10" applyFont="1" applyFill="1" applyBorder="1"/>
    <xf numFmtId="194" fontId="247" fillId="0" borderId="0" xfId="9" applyNumberFormat="1" applyFont="1" applyFill="1" applyBorder="1" applyAlignment="1">
      <alignment horizontal="center"/>
    </xf>
    <xf numFmtId="194" fontId="247" fillId="0" borderId="0" xfId="9" applyNumberFormat="1" applyFont="1" applyFill="1" applyAlignment="1">
      <alignment horizontal="center"/>
    </xf>
    <xf numFmtId="194" fontId="247" fillId="0" borderId="0" xfId="1148" applyNumberFormat="1" applyFont="1" applyFill="1" applyAlignment="1">
      <alignment horizontal="center" vertical="center"/>
    </xf>
    <xf numFmtId="196" fontId="247" fillId="0" borderId="2" xfId="2" applyNumberFormat="1" applyFont="1" applyFill="1" applyBorder="1" applyAlignment="1">
      <alignment horizontal="center"/>
    </xf>
    <xf numFmtId="196" fontId="247" fillId="0" borderId="0" xfId="2" applyNumberFormat="1" applyFont="1" applyFill="1" applyBorder="1" applyAlignment="1">
      <alignment horizontal="center"/>
    </xf>
    <xf numFmtId="194" fontId="247" fillId="0" borderId="0" xfId="1148" applyNumberFormat="1" applyFont="1" applyFill="1" applyBorder="1" applyAlignment="1">
      <alignment horizontal="center"/>
    </xf>
    <xf numFmtId="194" fontId="247" fillId="0" borderId="0" xfId="1148" applyNumberFormat="1" applyFont="1" applyFill="1" applyAlignment="1">
      <alignment horizontal="center"/>
    </xf>
    <xf numFmtId="194" fontId="247" fillId="0" borderId="0" xfId="10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210" fontId="247" fillId="0" borderId="0" xfId="11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/>
    <xf numFmtId="208" fontId="247" fillId="0" borderId="0" xfId="9" applyNumberFormat="1" applyFont="1" applyFill="1" applyBorder="1" applyAlignment="1">
      <alignment horizontal="right"/>
    </xf>
    <xf numFmtId="208" fontId="247" fillId="0" borderId="0" xfId="10" applyNumberFormat="1" applyFont="1" applyFill="1" applyBorder="1"/>
    <xf numFmtId="196" fontId="247" fillId="0" borderId="0" xfId="10" applyNumberFormat="1" applyFont="1" applyFill="1"/>
    <xf numFmtId="194" fontId="250" fillId="0" borderId="0" xfId="9" applyNumberFormat="1" applyFont="1" applyFill="1"/>
    <xf numFmtId="196" fontId="250" fillId="0" borderId="0" xfId="2" applyNumberFormat="1" applyFont="1" applyFill="1"/>
    <xf numFmtId="196" fontId="247" fillId="0" borderId="0" xfId="9" applyNumberFormat="1" applyFont="1" applyFill="1"/>
    <xf numFmtId="196" fontId="251" fillId="0" borderId="0" xfId="2" applyNumberFormat="1" applyFont="1" applyFill="1" applyBorder="1" applyAlignment="1">
      <alignment horizontal="right"/>
    </xf>
    <xf numFmtId="0" fontId="247" fillId="0" borderId="0" xfId="9" quotePrefix="1" applyFont="1" applyFill="1" applyBorder="1" applyAlignment="1"/>
    <xf numFmtId="9" fontId="247" fillId="0" borderId="0" xfId="12" applyFont="1" applyFill="1" applyBorder="1"/>
    <xf numFmtId="208" fontId="247" fillId="0" borderId="0" xfId="9" applyNumberFormat="1" applyFont="1" applyFill="1" applyBorder="1"/>
    <xf numFmtId="194" fontId="247" fillId="0" borderId="0" xfId="10" applyFont="1" applyFill="1" applyBorder="1" applyAlignment="1">
      <alignment horizontal="center"/>
    </xf>
    <xf numFmtId="200" fontId="247" fillId="0" borderId="0" xfId="10" applyNumberFormat="1" applyFont="1" applyFill="1" applyBorder="1" applyAlignment="1">
      <alignment horizontal="center"/>
    </xf>
    <xf numFmtId="200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left"/>
    </xf>
    <xf numFmtId="209" fontId="247" fillId="0" borderId="0" xfId="10" applyNumberFormat="1" applyFont="1" applyFill="1" applyBorder="1"/>
    <xf numFmtId="209" fontId="247" fillId="0" borderId="0" xfId="9" applyNumberFormat="1" applyFont="1" applyFill="1" applyBorder="1" applyAlignment="1">
      <alignment horizontal="right"/>
    </xf>
    <xf numFmtId="209" fontId="247" fillId="0" borderId="0" xfId="9" applyNumberFormat="1" applyFont="1" applyFill="1" applyBorder="1"/>
    <xf numFmtId="207" fontId="247" fillId="0" borderId="0" xfId="10" applyNumberFormat="1" applyFont="1" applyFill="1" applyBorder="1"/>
    <xf numFmtId="196" fontId="247" fillId="0" borderId="0" xfId="10" applyNumberFormat="1" applyFont="1" applyFill="1" applyBorder="1"/>
    <xf numFmtId="196" fontId="247" fillId="0" borderId="0" xfId="9" applyNumberFormat="1" applyFont="1" applyFill="1" applyBorder="1"/>
    <xf numFmtId="207" fontId="253" fillId="0" borderId="0" xfId="9" applyNumberFormat="1" applyFont="1" applyFill="1" applyAlignment="1">
      <alignment horizontal="left"/>
    </xf>
    <xf numFmtId="0" fontId="247" fillId="0" borderId="0" xfId="0" applyFont="1" applyBorder="1" applyAlignment="1"/>
    <xf numFmtId="0" fontId="251" fillId="0" borderId="0" xfId="0" applyFont="1" applyBorder="1" applyAlignment="1">
      <alignment horizontal="center"/>
    </xf>
    <xf numFmtId="336" fontId="247" fillId="0" borderId="0" xfId="0" applyNumberFormat="1" applyFont="1" applyBorder="1" applyAlignment="1"/>
    <xf numFmtId="336" fontId="247" fillId="0" borderId="0" xfId="0" applyNumberFormat="1" applyFont="1" applyBorder="1" applyAlignment="1">
      <alignment horizontal="right"/>
    </xf>
    <xf numFmtId="0" fontId="247" fillId="0" borderId="8" xfId="0" applyFont="1" applyBorder="1" applyAlignment="1"/>
    <xf numFmtId="336" fontId="247" fillId="0" borderId="8" xfId="0" applyNumberFormat="1" applyFont="1" applyBorder="1" applyAlignment="1">
      <alignment horizontal="right"/>
    </xf>
    <xf numFmtId="49" fontId="247" fillId="0" borderId="56" xfId="9" quotePrefix="1" applyNumberFormat="1" applyFont="1" applyFill="1" applyBorder="1" applyAlignment="1">
      <alignment horizontal="center"/>
    </xf>
    <xf numFmtId="196" fontId="247" fillId="0" borderId="56" xfId="2" quotePrefix="1" applyNumberFormat="1" applyFont="1" applyFill="1" applyBorder="1" applyAlignment="1">
      <alignment horizontal="center"/>
    </xf>
    <xf numFmtId="49" fontId="247" fillId="0" borderId="11" xfId="9" quotePrefix="1" applyNumberFormat="1" applyFont="1" applyFill="1" applyBorder="1" applyAlignment="1">
      <alignment horizontal="center"/>
    </xf>
    <xf numFmtId="196" fontId="247" fillId="0" borderId="11" xfId="2" quotePrefix="1" applyNumberFormat="1" applyFont="1" applyFill="1" applyBorder="1" applyAlignment="1">
      <alignment horizontal="center"/>
    </xf>
    <xf numFmtId="196" fontId="247" fillId="0" borderId="55" xfId="2" applyNumberFormat="1" applyFont="1" applyFill="1" applyBorder="1"/>
    <xf numFmtId="0" fontId="246" fillId="0" borderId="0" xfId="1150" applyFont="1" applyFill="1"/>
    <xf numFmtId="208" fontId="247" fillId="0" borderId="0" xfId="9" applyNumberFormat="1" applyFont="1" applyFill="1" applyAlignment="1">
      <alignment horizontal="left"/>
    </xf>
    <xf numFmtId="194" fontId="247" fillId="0" borderId="11" xfId="10" applyNumberFormat="1" applyFont="1" applyFill="1" applyBorder="1" applyAlignment="1">
      <alignment horizontal="center"/>
    </xf>
    <xf numFmtId="196" fontId="247" fillId="0" borderId="11" xfId="2" applyNumberFormat="1" applyFont="1" applyFill="1" applyBorder="1" applyAlignment="1">
      <alignment horizontal="center"/>
    </xf>
    <xf numFmtId="194" fontId="247" fillId="0" borderId="11" xfId="10" applyNumberFormat="1" applyFont="1" applyFill="1" applyBorder="1" applyAlignment="1">
      <alignment horizontal="center" vertical="center"/>
    </xf>
    <xf numFmtId="0" fontId="256" fillId="0" borderId="0" xfId="0" applyFont="1" applyFill="1" applyAlignment="1">
      <alignment vertical="center"/>
    </xf>
    <xf numFmtId="0" fontId="246" fillId="0" borderId="0" xfId="0" applyFont="1" applyFill="1" applyAlignment="1">
      <alignment vertical="center"/>
    </xf>
    <xf numFmtId="196" fontId="247" fillId="0" borderId="7" xfId="2" applyNumberFormat="1" applyFont="1" applyFill="1" applyBorder="1"/>
    <xf numFmtId="196" fontId="247" fillId="0" borderId="11" xfId="2" applyNumberFormat="1" applyFont="1" applyFill="1" applyBorder="1" applyAlignment="1">
      <alignment horizontal="right"/>
    </xf>
    <xf numFmtId="208" fontId="247" fillId="0" borderId="0" xfId="9" applyNumberFormat="1" applyFont="1" applyFill="1" applyAlignment="1"/>
    <xf numFmtId="207" fontId="247" fillId="0" borderId="0" xfId="9" applyNumberFormat="1" applyFont="1" applyFill="1" applyAlignment="1"/>
    <xf numFmtId="194" fontId="247" fillId="0" borderId="0" xfId="9" applyNumberFormat="1" applyFont="1" applyFill="1" applyAlignment="1"/>
    <xf numFmtId="207" fontId="247" fillId="0" borderId="0" xfId="9" quotePrefix="1" applyNumberFormat="1" applyFont="1" applyFill="1" applyBorder="1" applyAlignment="1">
      <alignment horizontal="center"/>
    </xf>
    <xf numFmtId="207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49" fontId="247" fillId="0" borderId="0" xfId="9" applyNumberFormat="1" applyFont="1" applyFill="1" applyAlignment="1">
      <alignment horizontal="center"/>
    </xf>
    <xf numFmtId="0" fontId="247" fillId="0" borderId="11" xfId="9" applyNumberFormat="1" applyFont="1" applyFill="1" applyBorder="1" applyAlignment="1">
      <alignment horizontal="center"/>
    </xf>
    <xf numFmtId="49" fontId="247" fillId="0" borderId="0" xfId="1148" applyNumberFormat="1" applyFont="1" applyFill="1" applyAlignment="1">
      <alignment horizontal="center"/>
    </xf>
    <xf numFmtId="0" fontId="247" fillId="0" borderId="0" xfId="1148" applyNumberFormat="1" applyFont="1" applyFill="1" applyAlignment="1">
      <alignment horizontal="center"/>
    </xf>
    <xf numFmtId="49" fontId="252" fillId="0" borderId="0" xfId="9" applyNumberFormat="1" applyFont="1" applyFill="1" applyBorder="1" applyAlignment="1">
      <alignment horizontal="center"/>
    </xf>
    <xf numFmtId="1" fontId="247" fillId="0" borderId="0" xfId="9" applyNumberFormat="1" applyFont="1" applyFill="1" applyBorder="1" applyAlignment="1">
      <alignment horizontal="center"/>
    </xf>
    <xf numFmtId="38" fontId="255" fillId="0" borderId="0" xfId="0" applyNumberFormat="1" applyFont="1" applyFill="1" applyAlignment="1">
      <alignment vertical="center"/>
    </xf>
    <xf numFmtId="38" fontId="255" fillId="0" borderId="0" xfId="0" applyNumberFormat="1" applyFont="1" applyFill="1" applyAlignment="1">
      <alignment horizontal="left" vertical="center" indent="3"/>
    </xf>
    <xf numFmtId="194" fontId="246" fillId="0" borderId="0" xfId="9" applyNumberFormat="1" applyFont="1" applyFill="1" applyBorder="1" applyAlignment="1"/>
    <xf numFmtId="207" fontId="247" fillId="0" borderId="0" xfId="9" applyNumberFormat="1" applyFont="1" applyFill="1" applyBorder="1" applyAlignment="1"/>
    <xf numFmtId="196" fontId="247" fillId="0" borderId="0" xfId="9" applyNumberFormat="1" applyFont="1" applyFill="1" applyBorder="1" applyAlignment="1"/>
    <xf numFmtId="16" fontId="247" fillId="0" borderId="0" xfId="9" quotePrefix="1" applyNumberFormat="1" applyFont="1" applyFill="1" applyBorder="1" applyAlignment="1"/>
    <xf numFmtId="3" fontId="247" fillId="0" borderId="0" xfId="9" quotePrefix="1" applyNumberFormat="1" applyFont="1" applyFill="1" applyBorder="1" applyAlignment="1">
      <alignment horizontal="center"/>
    </xf>
    <xf numFmtId="0" fontId="247" fillId="0" borderId="0" xfId="9" applyNumberFormat="1" applyFont="1" applyFill="1" applyBorder="1"/>
    <xf numFmtId="0" fontId="247" fillId="0" borderId="0" xfId="9" quotePrefix="1" applyNumberFormat="1" applyFont="1" applyFill="1" applyBorder="1" applyAlignment="1">
      <alignment horizontal="center"/>
    </xf>
    <xf numFmtId="207" fontId="247" fillId="0" borderId="11" xfId="9" applyNumberFormat="1" applyFont="1" applyFill="1" applyBorder="1" applyAlignment="1">
      <alignment horizontal="center"/>
    </xf>
    <xf numFmtId="207" fontId="247" fillId="0" borderId="11" xfId="9" quotePrefix="1" applyNumberFormat="1" applyFont="1" applyFill="1" applyBorder="1" applyAlignment="1">
      <alignment horizontal="center"/>
    </xf>
    <xf numFmtId="194" fontId="247" fillId="0" borderId="0" xfId="10" applyNumberFormat="1" applyFont="1" applyFill="1" applyBorder="1" applyAlignment="1">
      <alignment horizontal="right"/>
    </xf>
    <xf numFmtId="196" fontId="247" fillId="0" borderId="0" xfId="2" applyNumberFormat="1" applyFont="1" applyFill="1" applyBorder="1" applyAlignment="1"/>
    <xf numFmtId="207" fontId="247" fillId="0" borderId="0" xfId="10" applyNumberFormat="1" applyFont="1" applyFill="1" applyBorder="1" applyAlignment="1">
      <alignment horizontal="right"/>
    </xf>
    <xf numFmtId="196" fontId="247" fillId="0" borderId="0" xfId="4894" applyNumberFormat="1" applyFont="1" applyFill="1" applyBorder="1" applyAlignment="1">
      <alignment horizontal="right"/>
    </xf>
    <xf numFmtId="194" fontId="247" fillId="0" borderId="0" xfId="2" applyFont="1" applyFill="1" applyBorder="1"/>
    <xf numFmtId="196" fontId="247" fillId="0" borderId="0" xfId="4894" applyNumberFormat="1" applyFont="1" applyFill="1" applyBorder="1"/>
    <xf numFmtId="194" fontId="247" fillId="0" borderId="0" xfId="9" quotePrefix="1" applyNumberFormat="1" applyFont="1" applyFill="1" applyBorder="1" applyAlignment="1">
      <alignment horizontal="left"/>
    </xf>
    <xf numFmtId="196" fontId="247" fillId="0" borderId="0" xfId="4894" applyNumberFormat="1" applyFont="1" applyFill="1" applyBorder="1" applyAlignment="1">
      <alignment horizontal="center"/>
    </xf>
    <xf numFmtId="0" fontId="247" fillId="0" borderId="0" xfId="1148" applyFont="1" applyFill="1" applyAlignment="1"/>
    <xf numFmtId="194" fontId="247" fillId="0" borderId="0" xfId="9" applyNumberFormat="1" applyFont="1" applyFill="1" applyBorder="1" applyAlignment="1"/>
    <xf numFmtId="194" fontId="247" fillId="0" borderId="0" xfId="2" applyFont="1" applyFill="1" applyBorder="1" applyAlignment="1"/>
    <xf numFmtId="207" fontId="247" fillId="0" borderId="0" xfId="4894" applyNumberFormat="1" applyFont="1" applyFill="1" applyBorder="1" applyAlignment="1">
      <alignment horizontal="right"/>
    </xf>
    <xf numFmtId="194" fontId="247" fillId="0" borderId="0" xfId="9" applyNumberFormat="1" applyFont="1" applyFill="1" applyBorder="1" applyAlignment="1">
      <alignment horizontal="left"/>
    </xf>
    <xf numFmtId="0" fontId="247" fillId="0" borderId="0" xfId="1148" applyFont="1" applyFill="1" applyBorder="1" applyAlignment="1">
      <alignment horizontal="left"/>
    </xf>
    <xf numFmtId="207" fontId="247" fillId="0" borderId="0" xfId="1148" applyNumberFormat="1" applyFont="1" applyFill="1" applyBorder="1"/>
    <xf numFmtId="194" fontId="247" fillId="0" borderId="0" xfId="4894" applyNumberFormat="1" applyFont="1" applyFill="1" applyBorder="1" applyAlignment="1">
      <alignment horizontal="right"/>
    </xf>
    <xf numFmtId="196" fontId="247" fillId="0" borderId="0" xfId="1148" applyNumberFormat="1" applyFont="1" applyFill="1" applyBorder="1"/>
    <xf numFmtId="196" fontId="247" fillId="0" borderId="55" xfId="2" applyNumberFormat="1" applyFont="1" applyFill="1" applyBorder="1" applyAlignment="1"/>
    <xf numFmtId="196" fontId="247" fillId="0" borderId="6" xfId="10" applyNumberFormat="1" applyFont="1" applyFill="1" applyBorder="1" applyAlignment="1">
      <alignment horizontal="right"/>
    </xf>
    <xf numFmtId="196" fontId="247" fillId="0" borderId="0" xfId="10" applyNumberFormat="1" applyFont="1" applyFill="1" applyBorder="1" applyAlignment="1">
      <alignment horizontal="right"/>
    </xf>
    <xf numFmtId="207" fontId="247" fillId="0" borderId="0" xfId="10" quotePrefix="1" applyNumberFormat="1" applyFont="1" applyFill="1" applyBorder="1" applyAlignment="1">
      <alignment horizontal="right"/>
    </xf>
    <xf numFmtId="207" fontId="247" fillId="0" borderId="0" xfId="10" quotePrefix="1" applyNumberFormat="1" applyFont="1" applyFill="1" applyBorder="1" applyAlignment="1">
      <alignment horizontal="center"/>
    </xf>
    <xf numFmtId="207" fontId="258" fillId="0" borderId="0" xfId="9" applyNumberFormat="1" applyFont="1" applyFill="1" applyBorder="1"/>
    <xf numFmtId="196" fontId="247" fillId="0" borderId="0" xfId="10" quotePrefix="1" applyNumberFormat="1" applyFont="1" applyFill="1" applyBorder="1" applyAlignment="1">
      <alignment horizontal="right"/>
    </xf>
    <xf numFmtId="196" fontId="258" fillId="0" borderId="0" xfId="9" applyNumberFormat="1" applyFont="1" applyFill="1" applyBorder="1"/>
    <xf numFmtId="207" fontId="247" fillId="0" borderId="0" xfId="4894" applyNumberFormat="1" applyFont="1" applyFill="1" applyBorder="1" applyAlignment="1">
      <alignment horizontal="center"/>
    </xf>
    <xf numFmtId="196" fontId="247" fillId="0" borderId="0" xfId="10" quotePrefix="1" applyNumberFormat="1" applyFont="1" applyFill="1" applyBorder="1" applyAlignment="1">
      <alignment horizontal="center"/>
    </xf>
    <xf numFmtId="207" fontId="258" fillId="0" borderId="0" xfId="2" applyNumberFormat="1" applyFont="1" applyFill="1" applyBorder="1" applyAlignment="1">
      <alignment horizontal="center"/>
    </xf>
    <xf numFmtId="194" fontId="247" fillId="0" borderId="0" xfId="2" applyFont="1" applyFill="1" applyBorder="1" applyAlignment="1">
      <alignment horizontal="right"/>
    </xf>
    <xf numFmtId="196" fontId="258" fillId="0" borderId="0" xfId="2" applyNumberFormat="1" applyFont="1" applyFill="1" applyBorder="1" applyAlignment="1">
      <alignment horizontal="center"/>
    </xf>
    <xf numFmtId="207" fontId="258" fillId="0" borderId="0" xfId="9" applyNumberFormat="1" applyFont="1" applyFill="1" applyBorder="1" applyAlignment="1">
      <alignment horizontal="center"/>
    </xf>
    <xf numFmtId="196" fontId="258" fillId="0" borderId="0" xfId="9" applyNumberFormat="1" applyFont="1" applyFill="1" applyBorder="1" applyAlignment="1">
      <alignment horizontal="center"/>
    </xf>
    <xf numFmtId="196" fontId="247" fillId="0" borderId="11" xfId="2" applyNumberFormat="1" applyFont="1" applyFill="1" applyBorder="1" applyAlignment="1"/>
    <xf numFmtId="196" fontId="247" fillId="0" borderId="11" xfId="10" applyNumberFormat="1" applyFont="1" applyFill="1" applyBorder="1" applyAlignment="1">
      <alignment horizontal="right"/>
    </xf>
    <xf numFmtId="196" fontId="247" fillId="0" borderId="7" xfId="10" applyNumberFormat="1" applyFont="1" applyFill="1" applyBorder="1" applyAlignment="1">
      <alignment horizontal="right"/>
    </xf>
    <xf numFmtId="38" fontId="254" fillId="0" borderId="0" xfId="0" applyNumberFormat="1" applyFont="1" applyFill="1" applyAlignment="1">
      <alignment vertical="center"/>
    </xf>
    <xf numFmtId="194" fontId="246" fillId="0" borderId="0" xfId="11" applyNumberFormat="1" applyFont="1" applyFill="1" applyBorder="1" applyAlignment="1">
      <alignment horizontal="left"/>
    </xf>
    <xf numFmtId="196" fontId="247" fillId="0" borderId="0" xfId="9" quotePrefix="1" applyNumberFormat="1" applyFont="1" applyFill="1" applyBorder="1" applyAlignment="1">
      <alignment horizontal="center"/>
    </xf>
    <xf numFmtId="207" fontId="247" fillId="0" borderId="0" xfId="9" applyNumberFormat="1" applyFont="1" applyFill="1" applyBorder="1" applyAlignment="1">
      <alignment horizontal="right"/>
    </xf>
    <xf numFmtId="196" fontId="247" fillId="0" borderId="0" xfId="9" applyNumberFormat="1" applyFont="1" applyFill="1" applyBorder="1" applyAlignment="1">
      <alignment horizontal="right"/>
    </xf>
    <xf numFmtId="194" fontId="247" fillId="0" borderId="0" xfId="9" applyNumberFormat="1" applyFont="1" applyFill="1" applyBorder="1" applyAlignment="1">
      <alignment horizontal="right"/>
    </xf>
    <xf numFmtId="196" fontId="247" fillId="0" borderId="0" xfId="9" applyNumberFormat="1" applyFont="1" applyFill="1" applyBorder="1" applyAlignment="1">
      <alignment horizontal="center"/>
    </xf>
    <xf numFmtId="207" fontId="247" fillId="0" borderId="0" xfId="10" applyNumberFormat="1" applyFont="1" applyFill="1" applyBorder="1" applyAlignment="1">
      <alignment horizontal="center"/>
    </xf>
    <xf numFmtId="196" fontId="247" fillId="0" borderId="0" xfId="10" applyNumberFormat="1" applyFont="1" applyFill="1" applyBorder="1" applyAlignment="1">
      <alignment horizontal="center"/>
    </xf>
    <xf numFmtId="196" fontId="247" fillId="0" borderId="0" xfId="9" applyNumberFormat="1" applyFont="1" applyFill="1" applyBorder="1" applyAlignment="1">
      <alignment horizontal="center" vertical="center"/>
    </xf>
    <xf numFmtId="196" fontId="247" fillId="0" borderId="55" xfId="10" applyNumberFormat="1" applyFont="1" applyFill="1" applyBorder="1" applyAlignment="1">
      <alignment horizontal="right"/>
    </xf>
    <xf numFmtId="194" fontId="247" fillId="0" borderId="0" xfId="4894" applyNumberFormat="1" applyFont="1" applyFill="1" applyBorder="1" applyAlignment="1">
      <alignment horizontal="center"/>
    </xf>
    <xf numFmtId="194" fontId="247" fillId="0" borderId="11" xfId="4894" applyNumberFormat="1" applyFont="1" applyFill="1" applyBorder="1" applyAlignment="1">
      <alignment horizontal="center"/>
    </xf>
    <xf numFmtId="207" fontId="247" fillId="0" borderId="11" xfId="4894" applyNumberFormat="1" applyFont="1" applyFill="1" applyBorder="1" applyAlignment="1">
      <alignment horizontal="center"/>
    </xf>
    <xf numFmtId="196" fontId="247" fillId="0" borderId="11" xfId="4894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 vertical="center"/>
    </xf>
    <xf numFmtId="0" fontId="247" fillId="0" borderId="0" xfId="9" applyFont="1" applyFill="1" applyBorder="1" applyAlignment="1" applyProtection="1">
      <alignment horizontal="center"/>
      <protection locked="0"/>
    </xf>
    <xf numFmtId="207" fontId="251" fillId="0" borderId="0" xfId="9" applyNumberFormat="1" applyFont="1" applyFill="1" applyBorder="1" applyAlignment="1">
      <alignment horizontal="center" vertical="center"/>
    </xf>
    <xf numFmtId="207" fontId="251" fillId="0" borderId="0" xfId="9" applyNumberFormat="1" applyFont="1" applyFill="1" applyBorder="1"/>
    <xf numFmtId="196" fontId="251" fillId="0" borderId="0" xfId="9" applyNumberFormat="1" applyFont="1" applyFill="1" applyBorder="1" applyAlignment="1">
      <alignment horizontal="center" vertical="center"/>
    </xf>
    <xf numFmtId="194" fontId="247" fillId="0" borderId="0" xfId="1148" applyNumberFormat="1" applyFont="1" applyFill="1" applyBorder="1" applyAlignment="1">
      <alignment horizontal="left"/>
    </xf>
    <xf numFmtId="196" fontId="247" fillId="0" borderId="7" xfId="1148" applyNumberFormat="1" applyFont="1" applyFill="1" applyBorder="1"/>
    <xf numFmtId="194" fontId="247" fillId="0" borderId="0" xfId="9" quotePrefix="1" applyNumberFormat="1" applyFont="1" applyFill="1" applyBorder="1"/>
    <xf numFmtId="194" fontId="247" fillId="0" borderId="0" xfId="1148" applyNumberFormat="1" applyFont="1" applyFill="1" applyBorder="1" applyAlignment="1">
      <alignment horizontal="right"/>
    </xf>
    <xf numFmtId="207" fontId="247" fillId="0" borderId="0" xfId="1148" applyNumberFormat="1" applyFont="1" applyFill="1" applyBorder="1" applyAlignment="1">
      <alignment horizontal="right"/>
    </xf>
    <xf numFmtId="196" fontId="247" fillId="0" borderId="0" xfId="1148" applyNumberFormat="1" applyFont="1" applyFill="1" applyBorder="1" applyAlignment="1">
      <alignment horizontal="center"/>
    </xf>
    <xf numFmtId="194" fontId="247" fillId="0" borderId="0" xfId="11" applyNumberFormat="1" applyFont="1" applyFill="1" applyBorder="1" applyAlignment="1">
      <alignment horizontal="left" indent="2"/>
    </xf>
    <xf numFmtId="196" fontId="247" fillId="0" borderId="11" xfId="4894" applyNumberFormat="1" applyFont="1" applyFill="1" applyBorder="1" applyAlignment="1">
      <alignment horizontal="right"/>
    </xf>
    <xf numFmtId="196" fontId="247" fillId="0" borderId="11" xfId="1148" applyNumberFormat="1" applyFont="1" applyFill="1" applyBorder="1"/>
    <xf numFmtId="194" fontId="246" fillId="0" borderId="0" xfId="11" applyNumberFormat="1" applyFont="1" applyFill="1" applyBorder="1"/>
    <xf numFmtId="194" fontId="247" fillId="0" borderId="0" xfId="11" applyNumberFormat="1" applyFont="1" applyFill="1" applyBorder="1"/>
    <xf numFmtId="196" fontId="247" fillId="0" borderId="6" xfId="9" applyNumberFormat="1" applyFont="1" applyFill="1" applyBorder="1"/>
    <xf numFmtId="196" fontId="247" fillId="0" borderId="7" xfId="9" applyNumberFormat="1" applyFont="1" applyFill="1" applyBorder="1"/>
    <xf numFmtId="0" fontId="246" fillId="0" borderId="0" xfId="9" applyFont="1" applyFill="1" applyAlignment="1"/>
    <xf numFmtId="196" fontId="247" fillId="0" borderId="0" xfId="2" applyNumberFormat="1" applyFont="1" applyFill="1" applyAlignment="1"/>
    <xf numFmtId="196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9" applyFont="1" applyFill="1" applyAlignment="1">
      <alignment horizontal="center"/>
    </xf>
    <xf numFmtId="192" fontId="247" fillId="0" borderId="0" xfId="9" applyNumberFormat="1" applyFont="1" applyFill="1" applyBorder="1" applyAlignment="1"/>
    <xf numFmtId="192" fontId="247" fillId="0" borderId="0" xfId="9" applyNumberFormat="1" applyFont="1" applyFill="1" applyBorder="1" applyAlignment="1">
      <alignment horizontal="center"/>
    </xf>
    <xf numFmtId="192" fontId="247" fillId="0" borderId="0" xfId="9" applyNumberFormat="1" applyFont="1" applyFill="1" applyAlignment="1">
      <alignment horizontal="center"/>
    </xf>
    <xf numFmtId="9" fontId="246" fillId="0" borderId="0" xfId="12" applyFont="1" applyFill="1" applyAlignment="1"/>
    <xf numFmtId="0" fontId="247" fillId="0" borderId="0" xfId="9" applyFont="1" applyFill="1" applyAlignment="1">
      <alignment horizontal="right"/>
    </xf>
    <xf numFmtId="194" fontId="247" fillId="0" borderId="0" xfId="10" applyNumberFormat="1" applyFont="1" applyFill="1" applyBorder="1" applyAlignment="1"/>
    <xf numFmtId="196" fontId="247" fillId="0" borderId="0" xfId="2" quotePrefix="1" applyNumberFormat="1" applyFont="1" applyFill="1" applyBorder="1" applyAlignment="1">
      <alignment horizontal="center"/>
    </xf>
    <xf numFmtId="0" fontId="247" fillId="0" borderId="0" xfId="9" quotePrefix="1" applyFont="1" applyFill="1"/>
    <xf numFmtId="0" fontId="251" fillId="0" borderId="0" xfId="9" applyFont="1" applyFill="1" applyAlignment="1">
      <alignment horizontal="center"/>
    </xf>
    <xf numFmtId="196" fontId="247" fillId="0" borderId="56" xfId="2" applyNumberFormat="1" applyFont="1" applyFill="1" applyBorder="1" applyAlignment="1"/>
    <xf numFmtId="196" fontId="247" fillId="0" borderId="56" xfId="2" applyNumberFormat="1" applyFont="1" applyFill="1" applyBorder="1" applyAlignment="1">
      <alignment horizontal="center"/>
    </xf>
    <xf numFmtId="0" fontId="252" fillId="0" borderId="0" xfId="9" applyFont="1" applyFill="1" applyAlignment="1">
      <alignment horizontal="center"/>
    </xf>
    <xf numFmtId="0" fontId="252" fillId="0" borderId="0" xfId="9" applyFont="1" applyFill="1" applyBorder="1" applyAlignment="1">
      <alignment horizontal="center"/>
    </xf>
    <xf numFmtId="38" fontId="254" fillId="0" borderId="0" xfId="0" applyNumberFormat="1" applyFont="1" applyFill="1" applyAlignment="1">
      <alignment horizontal="left" vertical="center" indent="3"/>
    </xf>
    <xf numFmtId="196" fontId="259" fillId="0" borderId="0" xfId="2" applyNumberFormat="1" applyFont="1" applyFill="1"/>
    <xf numFmtId="0" fontId="254" fillId="0" borderId="0" xfId="4903" applyFont="1" applyFill="1" applyBorder="1" applyAlignment="1">
      <alignment horizontal="center" vertical="center"/>
    </xf>
    <xf numFmtId="0" fontId="254" fillId="0" borderId="56" xfId="4903" applyFont="1" applyFill="1" applyBorder="1" applyAlignment="1">
      <alignment horizontal="center" vertical="center"/>
    </xf>
    <xf numFmtId="0" fontId="254" fillId="0" borderId="11" xfId="4903" applyFont="1" applyFill="1" applyBorder="1" applyAlignment="1">
      <alignment horizontal="center" vertical="center"/>
    </xf>
    <xf numFmtId="0" fontId="254" fillId="0" borderId="0" xfId="4903" applyFont="1" applyFill="1" applyAlignment="1">
      <alignment horizontal="center" vertical="center"/>
    </xf>
    <xf numFmtId="196" fontId="247" fillId="0" borderId="2" xfId="2" applyNumberFormat="1" applyFont="1" applyFill="1" applyBorder="1" applyAlignment="1"/>
    <xf numFmtId="0" fontId="260" fillId="0" borderId="0" xfId="9" applyFont="1" applyFill="1" applyAlignment="1">
      <alignment horizontal="center"/>
    </xf>
    <xf numFmtId="196" fontId="250" fillId="0" borderId="0" xfId="2" applyNumberFormat="1" applyFont="1" applyFill="1" applyBorder="1" applyAlignment="1"/>
    <xf numFmtId="196" fontId="246" fillId="0" borderId="0" xfId="2" applyNumberFormat="1" applyFont="1" applyFill="1" applyAlignment="1"/>
    <xf numFmtId="208" fontId="246" fillId="0" borderId="0" xfId="1148" applyNumberFormat="1" applyFont="1" applyFill="1" applyAlignment="1"/>
    <xf numFmtId="208" fontId="247" fillId="0" borderId="0" xfId="1148" applyNumberFormat="1" applyFont="1" applyFill="1" applyBorder="1" applyAlignment="1"/>
    <xf numFmtId="207" fontId="247" fillId="0" borderId="0" xfId="4894" applyNumberFormat="1" applyFont="1" applyFill="1"/>
    <xf numFmtId="0" fontId="247" fillId="0" borderId="0" xfId="1148" applyFont="1" applyFill="1" applyAlignment="1">
      <alignment horizontal="left"/>
    </xf>
    <xf numFmtId="0" fontId="246" fillId="0" borderId="0" xfId="1148" applyFont="1" applyFill="1" applyAlignment="1"/>
    <xf numFmtId="0" fontId="247" fillId="0" borderId="0" xfId="1148" applyFont="1" applyFill="1" applyAlignment="1">
      <alignment horizontal="center"/>
    </xf>
    <xf numFmtId="0" fontId="247" fillId="0" borderId="0" xfId="1148" applyFont="1" applyFill="1" applyBorder="1" applyAlignment="1"/>
    <xf numFmtId="0" fontId="247" fillId="0" borderId="0" xfId="1148" applyFont="1" applyFill="1" applyBorder="1" applyAlignment="1">
      <alignment horizontal="center"/>
    </xf>
    <xf numFmtId="196" fontId="247" fillId="0" borderId="0" xfId="2" applyNumberFormat="1" applyFont="1" applyFill="1" applyAlignment="1">
      <alignment horizontal="right"/>
    </xf>
    <xf numFmtId="196" fontId="247" fillId="0" borderId="6" xfId="2" applyNumberFormat="1" applyFont="1" applyFill="1" applyBorder="1" applyAlignment="1">
      <alignment horizontal="right"/>
    </xf>
    <xf numFmtId="196" fontId="247" fillId="0" borderId="8" xfId="2" applyNumberFormat="1" applyFont="1" applyFill="1" applyBorder="1" applyAlignment="1">
      <alignment horizontal="right"/>
    </xf>
    <xf numFmtId="0" fontId="251" fillId="0" borderId="0" xfId="9" applyNumberFormat="1" applyFont="1" applyFill="1" applyBorder="1" applyAlignment="1">
      <alignment horizontal="center"/>
    </xf>
    <xf numFmtId="0" fontId="251" fillId="0" borderId="0" xfId="1148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49" fontId="251" fillId="0" borderId="0" xfId="1148" applyNumberFormat="1" applyFont="1" applyFill="1" applyAlignment="1">
      <alignment horizontal="center"/>
    </xf>
    <xf numFmtId="0" fontId="251" fillId="0" borderId="0" xfId="1148" applyNumberFormat="1" applyFont="1" applyFill="1" applyAlignment="1">
      <alignment horizontal="center"/>
    </xf>
    <xf numFmtId="0" fontId="251" fillId="0" borderId="0" xfId="9" applyNumberFormat="1" applyFont="1" applyFill="1" applyAlignment="1">
      <alignment horizontal="center"/>
    </xf>
    <xf numFmtId="0" fontId="251" fillId="0" borderId="0" xfId="0" applyFont="1" applyFill="1" applyBorder="1" applyAlignment="1"/>
    <xf numFmtId="207" fontId="251" fillId="0" borderId="0" xfId="9" applyNumberFormat="1" applyFont="1" applyFill="1"/>
    <xf numFmtId="0" fontId="251" fillId="0" borderId="0" xfId="4902" applyFont="1" applyFill="1" applyAlignment="1">
      <alignment horizontal="center"/>
    </xf>
    <xf numFmtId="207" fontId="251" fillId="0" borderId="0" xfId="9" applyNumberFormat="1" applyFont="1" applyFill="1" applyAlignment="1">
      <alignment horizontal="center"/>
    </xf>
    <xf numFmtId="0" fontId="246" fillId="0" borderId="0" xfId="9" applyFont="1" applyFill="1" applyBorder="1" applyAlignment="1">
      <alignment horizontal="left"/>
    </xf>
    <xf numFmtId="0" fontId="246" fillId="0" borderId="0" xfId="4902" applyFont="1" applyFill="1"/>
    <xf numFmtId="49" fontId="251" fillId="0" borderId="0" xfId="9" applyNumberFormat="1" applyFont="1" applyFill="1" applyBorder="1" applyAlignment="1">
      <alignment horizontal="center"/>
    </xf>
    <xf numFmtId="194" fontId="247" fillId="0" borderId="56" xfId="10" applyFont="1" applyFill="1" applyBorder="1" applyAlignment="1">
      <alignment horizontal="right"/>
    </xf>
    <xf numFmtId="196" fontId="247" fillId="0" borderId="56" xfId="2" applyNumberFormat="1" applyFont="1" applyFill="1" applyBorder="1" applyAlignment="1">
      <alignment horizontal="right"/>
    </xf>
    <xf numFmtId="196" fontId="247" fillId="0" borderId="56" xfId="2" applyNumberFormat="1" applyFont="1" applyFill="1" applyBorder="1"/>
    <xf numFmtId="196" fontId="247" fillId="0" borderId="55" xfId="2" applyNumberFormat="1" applyFont="1" applyFill="1" applyBorder="1" applyAlignment="1">
      <alignment horizontal="center"/>
    </xf>
    <xf numFmtId="337" fontId="247" fillId="0" borderId="0" xfId="10" applyNumberFormat="1" applyFont="1" applyFill="1" applyBorder="1" applyAlignment="1">
      <alignment horizontal="center"/>
    </xf>
    <xf numFmtId="337" fontId="247" fillId="0" borderId="0" xfId="9" applyNumberFormat="1" applyFont="1" applyFill="1" applyBorder="1" applyAlignment="1">
      <alignment horizontal="center"/>
    </xf>
    <xf numFmtId="337" fontId="247" fillId="0" borderId="0" xfId="9" applyNumberFormat="1" applyFont="1" applyFill="1" applyAlignment="1">
      <alignment horizontal="center"/>
    </xf>
    <xf numFmtId="196" fontId="262" fillId="0" borderId="0" xfId="4894" applyNumberFormat="1" applyFont="1" applyFill="1" applyAlignment="1">
      <alignment horizontal="center"/>
    </xf>
    <xf numFmtId="0" fontId="254" fillId="0" borderId="0" xfId="0" applyFont="1" applyBorder="1" applyAlignment="1">
      <alignment horizontal="right"/>
    </xf>
    <xf numFmtId="207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196" fontId="251" fillId="0" borderId="0" xfId="10" applyNumberFormat="1" applyFont="1" applyFill="1" applyBorder="1" applyAlignment="1">
      <alignment horizontal="right"/>
    </xf>
    <xf numFmtId="196" fontId="247" fillId="0" borderId="11" xfId="2" applyNumberFormat="1" applyFont="1" applyFill="1" applyBorder="1" applyAlignment="1">
      <alignment horizontal="center"/>
    </xf>
    <xf numFmtId="194" fontId="247" fillId="0" borderId="0" xfId="10" applyNumberFormat="1" applyFont="1" applyFill="1" applyAlignment="1">
      <alignment horizontal="center"/>
    </xf>
    <xf numFmtId="194" fontId="247" fillId="0" borderId="7" xfId="10" applyNumberFormat="1" applyFont="1" applyFill="1" applyBorder="1" applyAlignment="1">
      <alignment horizontal="center"/>
    </xf>
    <xf numFmtId="207" fontId="247" fillId="0" borderId="0" xfId="9" applyNumberFormat="1" applyFont="1" applyFill="1" applyBorder="1" applyAlignment="1">
      <alignment horizontal="center"/>
    </xf>
    <xf numFmtId="207" fontId="247" fillId="0" borderId="0" xfId="9" quotePrefix="1" applyNumberFormat="1" applyFont="1" applyFill="1" applyBorder="1"/>
    <xf numFmtId="207" fontId="247" fillId="0" borderId="0" xfId="9" quotePrefix="1" applyNumberFormat="1" applyFont="1" applyFill="1" applyBorder="1" applyAlignment="1">
      <alignment horizontal="center"/>
    </xf>
    <xf numFmtId="207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196" fontId="251" fillId="0" borderId="0" xfId="10" applyNumberFormat="1" applyFont="1" applyFill="1" applyBorder="1" applyAlignment="1">
      <alignment horizontal="right"/>
    </xf>
    <xf numFmtId="0" fontId="254" fillId="0" borderId="0" xfId="0" applyFont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96" fontId="247" fillId="0" borderId="11" xfId="2" applyNumberFormat="1" applyFont="1" applyFill="1" applyBorder="1" applyAlignment="1">
      <alignment horizontal="center"/>
    </xf>
    <xf numFmtId="196" fontId="247" fillId="0" borderId="6" xfId="2" applyNumberFormat="1" applyFont="1" applyFill="1" applyBorder="1" applyAlignment="1">
      <alignment horizontal="center"/>
    </xf>
    <xf numFmtId="196" fontId="247" fillId="0" borderId="11" xfId="2" applyNumberFormat="1" applyFont="1" applyFill="1" applyBorder="1" applyAlignment="1">
      <alignment horizontal="center"/>
    </xf>
    <xf numFmtId="194" fontId="247" fillId="0" borderId="0" xfId="1148" applyNumberFormat="1" applyFont="1" applyFill="1" applyAlignment="1"/>
    <xf numFmtId="194" fontId="247" fillId="0" borderId="0" xfId="4894" applyNumberFormat="1" applyFont="1" applyFill="1" applyAlignment="1"/>
    <xf numFmtId="194" fontId="247" fillId="0" borderId="0" xfId="1148" applyNumberFormat="1" applyFont="1" applyFill="1" applyBorder="1" applyAlignment="1"/>
    <xf numFmtId="194" fontId="247" fillId="0" borderId="0" xfId="4894" applyNumberFormat="1" applyFont="1" applyFill="1" applyBorder="1" applyAlignment="1"/>
    <xf numFmtId="194" fontId="247" fillId="0" borderId="0" xfId="10" applyFont="1" applyFill="1" applyAlignment="1"/>
    <xf numFmtId="207" fontId="247" fillId="0" borderId="0" xfId="4904" applyNumberFormat="1" applyFont="1" applyFill="1" applyBorder="1" applyAlignment="1">
      <alignment horizontal="center"/>
    </xf>
    <xf numFmtId="196" fontId="247" fillId="0" borderId="6" xfId="2" applyNumberFormat="1" applyFont="1" applyFill="1" applyBorder="1" applyAlignment="1"/>
    <xf numFmtId="10" fontId="247" fillId="0" borderId="0" xfId="12" applyNumberFormat="1" applyFont="1" applyFill="1" applyAlignment="1"/>
    <xf numFmtId="10" fontId="247" fillId="0" borderId="0" xfId="10" applyNumberFormat="1" applyFont="1" applyFill="1" applyAlignment="1"/>
    <xf numFmtId="0" fontId="247" fillId="0" borderId="0" xfId="4902" applyFont="1" applyFill="1" applyAlignment="1"/>
    <xf numFmtId="196" fontId="247" fillId="0" borderId="8" xfId="2" applyNumberFormat="1" applyFont="1" applyFill="1" applyBorder="1" applyAlignment="1"/>
    <xf numFmtId="208" fontId="246" fillId="0" borderId="0" xfId="9" applyNumberFormat="1" applyFont="1" applyFill="1" applyAlignment="1"/>
    <xf numFmtId="0" fontId="256" fillId="0" borderId="0" xfId="0" applyFont="1" applyFill="1" applyAlignment="1"/>
    <xf numFmtId="0" fontId="246" fillId="0" borderId="0" xfId="1150" applyFont="1" applyFill="1" applyAlignment="1"/>
    <xf numFmtId="0" fontId="248" fillId="0" borderId="0" xfId="1150" applyFont="1" applyFill="1" applyAlignment="1"/>
    <xf numFmtId="207" fontId="251" fillId="0" borderId="0" xfId="9" applyNumberFormat="1" applyFont="1" applyFill="1" applyAlignment="1"/>
    <xf numFmtId="0" fontId="246" fillId="0" borderId="0" xfId="4902" applyFont="1" applyFill="1" applyAlignment="1"/>
    <xf numFmtId="0" fontId="248" fillId="0" borderId="0" xfId="1148" applyFont="1" applyFill="1" applyAlignment="1"/>
    <xf numFmtId="0" fontId="249" fillId="0" borderId="0" xfId="9" applyFont="1" applyFill="1" applyAlignment="1"/>
    <xf numFmtId="194" fontId="247" fillId="0" borderId="0" xfId="10" applyNumberFormat="1" applyFont="1" applyFill="1" applyAlignment="1"/>
    <xf numFmtId="196" fontId="247" fillId="0" borderId="7" xfId="2" applyNumberFormat="1" applyFont="1" applyFill="1" applyBorder="1" applyAlignment="1"/>
    <xf numFmtId="38" fontId="255" fillId="0" borderId="0" xfId="0" applyNumberFormat="1" applyFont="1" applyFill="1" applyAlignment="1">
      <alignment horizontal="left"/>
    </xf>
    <xf numFmtId="194" fontId="250" fillId="0" borderId="0" xfId="9" applyNumberFormat="1" applyFont="1" applyFill="1" applyAlignment="1"/>
    <xf numFmtId="38" fontId="255" fillId="0" borderId="0" xfId="0" applyNumberFormat="1" applyFont="1" applyFill="1" applyAlignment="1"/>
    <xf numFmtId="196" fontId="250" fillId="0" borderId="0" xfId="2" applyNumberFormat="1" applyFont="1" applyFill="1" applyAlignment="1"/>
    <xf numFmtId="196" fontId="247" fillId="0" borderId="0" xfId="9" applyNumberFormat="1" applyFont="1" applyFill="1" applyAlignment="1"/>
    <xf numFmtId="196" fontId="247" fillId="0" borderId="0" xfId="10" applyNumberFormat="1" applyFont="1" applyFill="1" applyAlignment="1"/>
    <xf numFmtId="9" fontId="247" fillId="0" borderId="0" xfId="12" applyFont="1" applyFill="1" applyBorder="1" applyAlignment="1"/>
    <xf numFmtId="208" fontId="247" fillId="0" borderId="0" xfId="9" applyNumberFormat="1" applyFont="1" applyFill="1" applyBorder="1" applyAlignment="1"/>
    <xf numFmtId="194" fontId="247" fillId="0" borderId="0" xfId="10" applyFont="1" applyFill="1" applyBorder="1" applyAlignment="1"/>
    <xf numFmtId="208" fontId="247" fillId="0" borderId="0" xfId="10" applyNumberFormat="1" applyFont="1" applyFill="1" applyBorder="1" applyAlignment="1"/>
    <xf numFmtId="209" fontId="247" fillId="0" borderId="0" xfId="10" applyNumberFormat="1" applyFont="1" applyFill="1" applyBorder="1" applyAlignment="1"/>
    <xf numFmtId="209" fontId="247" fillId="0" borderId="0" xfId="9" applyNumberFormat="1" applyFont="1" applyFill="1" applyBorder="1" applyAlignment="1"/>
    <xf numFmtId="207" fontId="247" fillId="0" borderId="0" xfId="10" applyNumberFormat="1" applyFont="1" applyFill="1" applyBorder="1" applyAlignment="1"/>
    <xf numFmtId="196" fontId="247" fillId="0" borderId="0" xfId="10" applyNumberFormat="1" applyFont="1" applyFill="1" applyBorder="1" applyAlignment="1"/>
    <xf numFmtId="0" fontId="247" fillId="0" borderId="0" xfId="4893" quotePrefix="1" applyFont="1" applyFill="1" applyAlignment="1"/>
    <xf numFmtId="0" fontId="247" fillId="0" borderId="0" xfId="9" quotePrefix="1" applyFont="1" applyFill="1" applyAlignment="1"/>
    <xf numFmtId="38" fontId="254" fillId="0" borderId="0" xfId="0" applyNumberFormat="1" applyFont="1" applyFill="1" applyAlignment="1">
      <alignment horizontal="left"/>
    </xf>
    <xf numFmtId="196" fontId="259" fillId="0" borderId="0" xfId="2" applyNumberFormat="1" applyFont="1" applyFill="1" applyAlignment="1"/>
    <xf numFmtId="2" fontId="259" fillId="0" borderId="0" xfId="9" applyNumberFormat="1" applyFont="1" applyFill="1" applyAlignment="1"/>
    <xf numFmtId="208" fontId="247" fillId="0" borderId="0" xfId="1148" applyNumberFormat="1" applyFont="1" applyFill="1" applyAlignment="1"/>
    <xf numFmtId="207" fontId="247" fillId="0" borderId="0" xfId="1148" applyNumberFormat="1" applyFont="1" applyFill="1" applyAlignment="1"/>
    <xf numFmtId="196" fontId="261" fillId="0" borderId="0" xfId="2" applyNumberFormat="1" applyFont="1" applyFill="1" applyAlignment="1"/>
    <xf numFmtId="207" fontId="247" fillId="0" borderId="0" xfId="4894" applyNumberFormat="1" applyFont="1" applyFill="1" applyAlignment="1"/>
    <xf numFmtId="0" fontId="247" fillId="0" borderId="0" xfId="1149" applyFont="1" applyFill="1" applyAlignment="1"/>
    <xf numFmtId="207" fontId="247" fillId="0" borderId="0" xfId="1149" applyNumberFormat="1" applyFont="1" applyFill="1" applyBorder="1" applyAlignment="1"/>
    <xf numFmtId="208" fontId="247" fillId="0" borderId="0" xfId="4894" applyNumberFormat="1" applyFont="1" applyFill="1" applyAlignment="1"/>
    <xf numFmtId="208" fontId="247" fillId="0" borderId="0" xfId="4894" applyNumberFormat="1" applyFont="1" applyFill="1" applyBorder="1" applyAlignment="1"/>
    <xf numFmtId="38" fontId="254" fillId="0" borderId="0" xfId="0" applyNumberFormat="1" applyFont="1" applyFill="1" applyAlignment="1"/>
    <xf numFmtId="0" fontId="246" fillId="0" borderId="0" xfId="1148" applyFont="1" applyFill="1" applyAlignment="1">
      <alignment horizontal="left"/>
    </xf>
    <xf numFmtId="207" fontId="253" fillId="0" borderId="0" xfId="1148" applyNumberFormat="1" applyFont="1" applyFill="1" applyAlignment="1"/>
    <xf numFmtId="196" fontId="253" fillId="0" borderId="0" xfId="2" applyNumberFormat="1" applyFont="1" applyFill="1" applyAlignment="1"/>
    <xf numFmtId="208" fontId="254" fillId="0" borderId="0" xfId="1148" applyNumberFormat="1" applyFont="1" applyFill="1" applyAlignment="1"/>
    <xf numFmtId="208" fontId="253" fillId="0" borderId="0" xfId="1148" applyNumberFormat="1" applyFont="1" applyFill="1" applyAlignment="1"/>
    <xf numFmtId="0" fontId="253" fillId="0" borderId="0" xfId="9" applyFont="1" applyFill="1" applyAlignment="1"/>
    <xf numFmtId="0" fontId="254" fillId="0" borderId="0" xfId="9" applyFont="1" applyFill="1" applyAlignment="1">
      <alignment horizontal="left"/>
    </xf>
    <xf numFmtId="0" fontId="254" fillId="0" borderId="0" xfId="9" applyFont="1" applyFill="1" applyBorder="1" applyAlignment="1">
      <alignment horizontal="left"/>
    </xf>
    <xf numFmtId="196" fontId="254" fillId="0" borderId="0" xfId="2" applyNumberFormat="1" applyFont="1" applyFill="1" applyAlignment="1">
      <alignment horizontal="left"/>
    </xf>
    <xf numFmtId="207" fontId="254" fillId="0" borderId="0" xfId="9" applyNumberFormat="1" applyFont="1" applyFill="1"/>
    <xf numFmtId="0" fontId="254" fillId="0" borderId="0" xfId="9" applyFont="1" applyFill="1"/>
    <xf numFmtId="0" fontId="253" fillId="0" borderId="0" xfId="9" applyFont="1" applyFill="1" applyAlignment="1">
      <alignment horizontal="left"/>
    </xf>
    <xf numFmtId="207" fontId="254" fillId="0" borderId="0" xfId="9" applyNumberFormat="1" applyFont="1" applyFill="1" applyBorder="1"/>
    <xf numFmtId="196" fontId="254" fillId="0" borderId="0" xfId="2" applyNumberFormat="1" applyFont="1" applyFill="1" applyAlignment="1">
      <alignment horizontal="right"/>
    </xf>
    <xf numFmtId="207" fontId="254" fillId="0" borderId="0" xfId="9" applyNumberFormat="1" applyFont="1" applyFill="1" applyBorder="1" applyAlignment="1"/>
    <xf numFmtId="196" fontId="254" fillId="0" borderId="0" xfId="9" applyNumberFormat="1" applyFont="1" applyFill="1" applyBorder="1" applyAlignment="1"/>
    <xf numFmtId="194" fontId="254" fillId="0" borderId="0" xfId="10" applyFont="1" applyFill="1" applyBorder="1"/>
    <xf numFmtId="194" fontId="254" fillId="0" borderId="0" xfId="9" applyNumberFormat="1" applyFont="1" applyFill="1" applyBorder="1" applyAlignment="1"/>
    <xf numFmtId="196" fontId="253" fillId="0" borderId="0" xfId="2" applyNumberFormat="1" applyFont="1" applyFill="1" applyAlignment="1">
      <alignment horizontal="left"/>
    </xf>
    <xf numFmtId="207" fontId="254" fillId="0" borderId="0" xfId="9" applyNumberFormat="1" applyFont="1" applyFill="1" applyAlignment="1"/>
    <xf numFmtId="0" fontId="254" fillId="0" borderId="0" xfId="9" applyFont="1" applyFill="1" applyAlignment="1"/>
    <xf numFmtId="0" fontId="254" fillId="0" borderId="0" xfId="9" applyFont="1" applyFill="1" applyBorder="1" applyAlignment="1"/>
    <xf numFmtId="196" fontId="254" fillId="0" borderId="0" xfId="2" applyNumberFormat="1" applyFont="1" applyFill="1" applyAlignment="1"/>
    <xf numFmtId="0" fontId="253" fillId="0" borderId="0" xfId="0" applyFont="1" applyFill="1" applyAlignment="1"/>
    <xf numFmtId="0" fontId="254" fillId="0" borderId="0" xfId="0" applyFont="1" applyFill="1" applyAlignment="1"/>
    <xf numFmtId="0" fontId="254" fillId="0" borderId="0" xfId="0" applyFont="1" applyFill="1" applyBorder="1" applyAlignment="1"/>
    <xf numFmtId="196" fontId="247" fillId="0" borderId="11" xfId="2" applyNumberFormat="1" applyFont="1" applyFill="1" applyBorder="1" applyAlignment="1">
      <alignment horizontal="center"/>
    </xf>
    <xf numFmtId="207" fontId="247" fillId="0" borderId="11" xfId="9" applyNumberFormat="1" applyFont="1" applyFill="1" applyBorder="1" applyAlignment="1">
      <alignment horizontal="center"/>
    </xf>
    <xf numFmtId="194" fontId="247" fillId="0" borderId="55" xfId="9" applyNumberFormat="1" applyFont="1" applyFill="1" applyBorder="1" applyAlignment="1">
      <alignment horizontal="center"/>
    </xf>
    <xf numFmtId="16" fontId="247" fillId="0" borderId="6" xfId="9" applyNumberFormat="1" applyFont="1" applyFill="1" applyBorder="1" applyAlignment="1">
      <alignment horizontal="center"/>
    </xf>
    <xf numFmtId="0" fontId="247" fillId="0" borderId="6" xfId="9" applyFont="1" applyFill="1" applyBorder="1" applyAlignment="1">
      <alignment horizontal="center"/>
    </xf>
    <xf numFmtId="0" fontId="254" fillId="0" borderId="0" xfId="0" applyFont="1" applyBorder="1" applyAlignment="1">
      <alignment horizontal="right"/>
    </xf>
    <xf numFmtId="207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207" fontId="247" fillId="0" borderId="0" xfId="9" quotePrefix="1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196" fontId="251" fillId="0" borderId="0" xfId="10" applyNumberFormat="1" applyFont="1" applyFill="1" applyBorder="1" applyAlignment="1">
      <alignment horizontal="right"/>
    </xf>
    <xf numFmtId="192" fontId="247" fillId="0" borderId="11" xfId="9" applyNumberFormat="1" applyFont="1" applyFill="1" applyBorder="1" applyAlignment="1">
      <alignment horizontal="center"/>
    </xf>
    <xf numFmtId="194" fontId="247" fillId="0" borderId="11" xfId="9" applyNumberFormat="1" applyFont="1" applyFill="1" applyBorder="1" applyAlignment="1">
      <alignment horizontal="center"/>
    </xf>
    <xf numFmtId="192" fontId="247" fillId="0" borderId="6" xfId="9" applyNumberFormat="1" applyFont="1" applyFill="1" applyBorder="1" applyAlignment="1">
      <alignment horizontal="center"/>
    </xf>
    <xf numFmtId="196" fontId="247" fillId="0" borderId="11" xfId="2" applyNumberFormat="1" applyFont="1" applyFill="1" applyBorder="1" applyAlignment="1">
      <alignment horizontal="center"/>
    </xf>
    <xf numFmtId="196" fontId="247" fillId="0" borderId="6" xfId="2" applyNumberFormat="1" applyFont="1" applyFill="1" applyBorder="1" applyAlignment="1">
      <alignment horizontal="center"/>
    </xf>
  </cellXfs>
  <cellStyles count="4905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 5" xfId="4904"/>
    <cellStyle name="Comma 3 20" xfId="2845"/>
    <cellStyle name="Comma 3 21" xfId="4894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5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6"/>
    <cellStyle name="Normal 141" xfId="4897"/>
    <cellStyle name="Normal 142" xfId="4898"/>
    <cellStyle name="Normal 143" xfId="4899"/>
    <cellStyle name="Normal 144" xfId="4900"/>
    <cellStyle name="Normal 145" xfId="4901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_PL CST+CSA" xfId="3850"/>
    <cellStyle name="Normal 34" xfId="45"/>
    <cellStyle name="Normal 34 2" xfId="865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2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_PL CST+CSA" xfId="3966"/>
    <cellStyle name="Normal 49" xfId="59"/>
    <cellStyle name="Normal 49 2" xfId="91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3"/>
    <cellStyle name="Normal_CM Q3'07" xfId="4893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D5F8FF"/>
      <color rgb="FFFFCCFF"/>
      <color rgb="FFFFFFA3"/>
      <color rgb="FFCCFFCC"/>
      <color rgb="FF9999FF"/>
      <color rgb="FFCC99FF"/>
      <color rgb="FFFF66CC"/>
      <color rgb="FFCCFF99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GS_STD"/>
      <sheetName val="OP_STD"/>
      <sheetName val="03100(SS)"/>
      <sheetName val="AssetAcc"/>
      <sheetName val="Bang gia tong ho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ELEC45-0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K113"/>
  <sheetViews>
    <sheetView view="pageBreakPreview" topLeftCell="A51" zoomScale="110" zoomScaleNormal="110" zoomScaleSheetLayoutView="110" workbookViewId="0">
      <selection activeCell="C95" sqref="C95"/>
    </sheetView>
  </sheetViews>
  <sheetFormatPr defaultColWidth="35.44140625" defaultRowHeight="14.4"/>
  <cols>
    <col min="1" max="1" width="3.6640625" style="36" customWidth="1"/>
    <col min="2" max="2" width="2.44140625" style="36" customWidth="1"/>
    <col min="3" max="3" width="51.6640625" style="36" customWidth="1"/>
    <col min="4" max="4" width="6.109375" style="49" customWidth="1"/>
    <col min="5" max="5" width="0.5546875" style="36" customWidth="1"/>
    <col min="6" max="6" width="11.6640625" style="36" customWidth="1"/>
    <col min="7" max="7" width="0.5546875" style="36" customWidth="1"/>
    <col min="8" max="8" width="11.6640625" style="36" customWidth="1"/>
    <col min="9" max="9" width="0.5546875" style="36" customWidth="1"/>
    <col min="10" max="10" width="11.6640625" style="36" customWidth="1"/>
    <col min="11" max="11" width="0.5546875" style="36" customWidth="1"/>
    <col min="12" max="12" width="11.6640625" style="36" customWidth="1"/>
    <col min="13" max="13" width="0.5546875" style="36" customWidth="1"/>
    <col min="14" max="14" width="10.6640625" style="72" customWidth="1"/>
    <col min="15" max="15" width="0.5546875" style="40" customWidth="1"/>
    <col min="16" max="16" width="11.6640625" style="36" customWidth="1"/>
    <col min="17" max="17" width="0.44140625" style="36" customWidth="1"/>
    <col min="18" max="18" width="9.88671875" style="36" bestFit="1" customWidth="1"/>
    <col min="19" max="19" width="0.44140625" style="36" customWidth="1"/>
    <col min="20" max="20" width="9.88671875" style="36" bestFit="1" customWidth="1"/>
    <col min="21" max="21" width="0.44140625" style="36" customWidth="1"/>
    <col min="22" max="22" width="9.88671875" style="36" bestFit="1" customWidth="1"/>
    <col min="23" max="23" width="0.44140625" style="36" customWidth="1"/>
    <col min="24" max="24" width="9.88671875" style="36" bestFit="1" customWidth="1"/>
    <col min="25" max="25" width="0.44140625" style="36" customWidth="1"/>
    <col min="26" max="26" width="23.109375" style="36" customWidth="1"/>
    <col min="27" max="27" width="19.44140625" style="36" customWidth="1"/>
    <col min="28" max="28" width="0.44140625" style="36" customWidth="1"/>
    <col min="29" max="29" width="23.6640625" style="36" customWidth="1"/>
    <col min="30" max="30" width="0.44140625" style="36" customWidth="1"/>
    <col min="31" max="31" width="23.109375" style="36" customWidth="1"/>
    <col min="32" max="32" width="0.44140625" style="36" customWidth="1"/>
    <col min="33" max="33" width="17.109375" style="36" customWidth="1"/>
    <col min="34" max="34" width="0.44140625" style="36" customWidth="1"/>
    <col min="35" max="35" width="13.6640625" style="36" bestFit="1" customWidth="1"/>
    <col min="36" max="36" width="0.44140625" style="36" customWidth="1"/>
    <col min="37" max="37" width="13.6640625" style="36" bestFit="1" customWidth="1"/>
    <col min="38" max="16384" width="35.44140625" style="36"/>
  </cols>
  <sheetData>
    <row r="1" spans="1:37" s="325" customFormat="1" ht="20.100000000000001" customHeight="1">
      <c r="A1" s="73" t="s">
        <v>22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8"/>
      <c r="O1" s="329"/>
    </row>
    <row r="2" spans="1:37" s="325" customFormat="1" ht="20.100000000000001" customHeight="1">
      <c r="A2" s="73" t="s">
        <v>57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8"/>
      <c r="O2" s="329"/>
    </row>
    <row r="3" spans="1:37" s="325" customFormat="1" ht="20.100000000000001" customHeight="1">
      <c r="A3" s="73" t="s">
        <v>246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8"/>
      <c r="O3" s="329"/>
    </row>
    <row r="4" spans="1:37" ht="20.100000000000001" customHeight="1">
      <c r="A4" s="109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1"/>
    </row>
    <row r="5" spans="1:37" ht="20.100000000000001" customHeight="1">
      <c r="A5" s="109" t="s">
        <v>1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1"/>
    </row>
    <row r="6" spans="1:37" ht="20.100000000000001" customHeight="1">
      <c r="E6" s="36">
        <v>0</v>
      </c>
      <c r="F6" s="340" t="s">
        <v>72</v>
      </c>
      <c r="G6" s="340"/>
      <c r="H6" s="340"/>
      <c r="I6" s="340"/>
      <c r="J6" s="340"/>
      <c r="K6" s="340"/>
      <c r="L6" s="340"/>
      <c r="M6" s="340"/>
      <c r="N6" s="340"/>
      <c r="O6" s="340"/>
      <c r="P6" s="340"/>
    </row>
    <row r="7" spans="1:37" ht="20.100000000000001" customHeight="1">
      <c r="E7" s="98">
        <v>0</v>
      </c>
      <c r="F7" s="342" t="s">
        <v>56</v>
      </c>
      <c r="G7" s="342"/>
      <c r="H7" s="342"/>
      <c r="I7" s="342"/>
      <c r="J7" s="342"/>
      <c r="K7" s="112">
        <v>0</v>
      </c>
      <c r="L7" s="343" t="s">
        <v>252</v>
      </c>
      <c r="M7" s="343"/>
      <c r="N7" s="343"/>
      <c r="O7" s="343"/>
      <c r="P7" s="343"/>
    </row>
    <row r="8" spans="1:37" ht="20.100000000000001" customHeight="1">
      <c r="D8" s="36"/>
      <c r="E8" s="98">
        <v>0</v>
      </c>
      <c r="F8" s="255" t="s">
        <v>240</v>
      </c>
      <c r="G8" s="98">
        <v>0</v>
      </c>
      <c r="H8" s="97" t="s">
        <v>83</v>
      </c>
      <c r="I8" s="97"/>
      <c r="J8" s="97" t="s">
        <v>83</v>
      </c>
      <c r="K8" s="36">
        <v>0</v>
      </c>
      <c r="L8" s="255" t="s">
        <v>241</v>
      </c>
      <c r="M8" s="98">
        <v>0</v>
      </c>
      <c r="N8" s="97" t="s">
        <v>83</v>
      </c>
      <c r="P8" s="97" t="s">
        <v>83</v>
      </c>
    </row>
    <row r="9" spans="1:37" ht="20.100000000000001" customHeight="1">
      <c r="D9" s="36"/>
      <c r="E9" s="98"/>
      <c r="F9" s="113" t="s">
        <v>218</v>
      </c>
      <c r="G9" s="49"/>
      <c r="H9" s="97" t="s">
        <v>86</v>
      </c>
      <c r="I9" s="97"/>
      <c r="J9" s="97" t="s">
        <v>88</v>
      </c>
      <c r="K9" s="114"/>
      <c r="L9" s="115" t="s">
        <v>218</v>
      </c>
      <c r="M9" s="49"/>
      <c r="N9" s="97" t="s">
        <v>86</v>
      </c>
      <c r="P9" s="97" t="s">
        <v>88</v>
      </c>
    </row>
    <row r="10" spans="1:37" ht="20.100000000000001" customHeight="1">
      <c r="E10" s="98"/>
      <c r="F10" s="98" t="s">
        <v>84</v>
      </c>
      <c r="G10" s="98"/>
      <c r="H10" s="97"/>
      <c r="I10" s="97"/>
      <c r="J10" s="97"/>
      <c r="L10" s="98" t="s">
        <v>84</v>
      </c>
      <c r="M10" s="98"/>
      <c r="N10" s="97"/>
      <c r="P10" s="97"/>
    </row>
    <row r="11" spans="1:37" ht="20.100000000000001" customHeight="1">
      <c r="D11" s="102" t="s">
        <v>44</v>
      </c>
      <c r="E11" s="98"/>
      <c r="F11" s="116" t="s">
        <v>85</v>
      </c>
      <c r="G11" s="98"/>
      <c r="H11" s="117" t="s">
        <v>89</v>
      </c>
      <c r="I11" s="97"/>
      <c r="J11" s="117" t="s">
        <v>89</v>
      </c>
      <c r="L11" s="116" t="s">
        <v>85</v>
      </c>
      <c r="M11" s="98"/>
      <c r="N11" s="117" t="s">
        <v>89</v>
      </c>
      <c r="P11" s="117" t="s">
        <v>89</v>
      </c>
    </row>
    <row r="12" spans="1:37" ht="20.100000000000001" customHeight="1">
      <c r="A12" s="235" t="s">
        <v>23</v>
      </c>
      <c r="B12" s="52"/>
      <c r="C12" s="52"/>
      <c r="E12" s="25"/>
      <c r="F12" s="25"/>
      <c r="G12" s="25"/>
      <c r="K12" s="25"/>
      <c r="L12" s="25"/>
      <c r="M12" s="25"/>
    </row>
    <row r="13" spans="1:37" ht="20.100000000000001" customHeight="1">
      <c r="A13" s="66" t="s">
        <v>11</v>
      </c>
      <c r="C13" s="25"/>
      <c r="D13" s="225">
        <v>8</v>
      </c>
      <c r="E13" s="118"/>
      <c r="F13" s="119">
        <v>2008</v>
      </c>
      <c r="G13" s="118"/>
      <c r="H13" s="119">
        <v>10853</v>
      </c>
      <c r="I13" s="120"/>
      <c r="J13" s="119">
        <v>125569</v>
      </c>
      <c r="K13" s="25"/>
      <c r="L13" s="121">
        <v>1166</v>
      </c>
      <c r="M13" s="25"/>
      <c r="N13" s="121">
        <v>9554</v>
      </c>
      <c r="P13" s="119">
        <v>85517</v>
      </c>
      <c r="Q13" s="36">
        <v>9554576.9600000009</v>
      </c>
      <c r="AA13" s="122"/>
      <c r="AC13" s="122"/>
      <c r="AE13" s="122"/>
      <c r="AG13" s="122"/>
      <c r="AI13" s="122"/>
      <c r="AK13" s="122"/>
    </row>
    <row r="14" spans="1:37" ht="20.100000000000001" customHeight="1">
      <c r="A14" s="66" t="s">
        <v>19</v>
      </c>
      <c r="C14" s="25"/>
      <c r="D14" s="225"/>
      <c r="E14" s="118"/>
      <c r="F14" s="119"/>
      <c r="G14" s="118"/>
      <c r="H14" s="119"/>
      <c r="I14" s="120"/>
      <c r="J14" s="119"/>
      <c r="K14" s="25"/>
      <c r="L14" s="121"/>
      <c r="M14" s="25"/>
      <c r="N14" s="123"/>
      <c r="P14" s="119"/>
      <c r="AA14" s="122"/>
      <c r="AC14" s="122"/>
      <c r="AE14" s="122"/>
      <c r="AG14" s="122"/>
      <c r="AI14" s="122"/>
      <c r="AK14" s="122"/>
    </row>
    <row r="15" spans="1:37" ht="20.100000000000001" customHeight="1">
      <c r="A15" s="124" t="s">
        <v>91</v>
      </c>
      <c r="D15" s="225" t="s">
        <v>119</v>
      </c>
      <c r="E15" s="118"/>
      <c r="F15" s="45">
        <v>57</v>
      </c>
      <c r="G15" s="118"/>
      <c r="H15" s="45" t="s">
        <v>87</v>
      </c>
      <c r="I15" s="120"/>
      <c r="J15" s="119">
        <v>11519</v>
      </c>
      <c r="K15" s="25"/>
      <c r="L15" s="121">
        <v>68</v>
      </c>
      <c r="M15" s="62"/>
      <c r="N15" s="125" t="s">
        <v>87</v>
      </c>
      <c r="P15" s="119">
        <v>32021</v>
      </c>
      <c r="Q15" s="36">
        <v>0</v>
      </c>
      <c r="AA15" s="122"/>
      <c r="AC15" s="122"/>
      <c r="AE15" s="122"/>
      <c r="AG15" s="122"/>
      <c r="AI15" s="122"/>
      <c r="AK15" s="122"/>
    </row>
    <row r="16" spans="1:37" ht="20.100000000000001" customHeight="1">
      <c r="A16" s="124" t="s">
        <v>232</v>
      </c>
      <c r="D16" s="225">
        <v>9</v>
      </c>
      <c r="E16" s="118"/>
      <c r="F16" s="119">
        <v>2313</v>
      </c>
      <c r="G16" s="118"/>
      <c r="H16" s="119">
        <v>6231</v>
      </c>
      <c r="I16" s="120"/>
      <c r="J16" s="45">
        <v>140547</v>
      </c>
      <c r="K16" s="25"/>
      <c r="L16" s="121">
        <v>328</v>
      </c>
      <c r="M16" s="25"/>
      <c r="N16" s="125">
        <v>4291</v>
      </c>
      <c r="P16" s="119">
        <v>2387</v>
      </c>
      <c r="Q16" s="36">
        <v>0</v>
      </c>
      <c r="AA16" s="122"/>
      <c r="AC16" s="122"/>
      <c r="AE16" s="122"/>
      <c r="AG16" s="122"/>
      <c r="AI16" s="122"/>
      <c r="AK16" s="122"/>
    </row>
    <row r="17" spans="1:37" s="110" customFormat="1" ht="20.100000000000001" customHeight="1">
      <c r="A17" s="126" t="s">
        <v>190</v>
      </c>
      <c r="D17" s="225">
        <v>10</v>
      </c>
      <c r="E17" s="118"/>
      <c r="F17" s="45">
        <v>2440</v>
      </c>
      <c r="G17" s="118"/>
      <c r="H17" s="119">
        <v>38</v>
      </c>
      <c r="I17" s="120"/>
      <c r="J17" s="45" t="s">
        <v>87</v>
      </c>
      <c r="K17" s="25"/>
      <c r="L17" s="125">
        <v>2440</v>
      </c>
      <c r="M17" s="25"/>
      <c r="N17" s="125">
        <v>38</v>
      </c>
      <c r="O17" s="40"/>
      <c r="P17" s="45" t="s">
        <v>87</v>
      </c>
      <c r="AA17" s="128"/>
      <c r="AC17" s="128"/>
      <c r="AE17" s="128"/>
      <c r="AG17" s="128"/>
      <c r="AI17" s="128"/>
      <c r="AK17" s="128"/>
    </row>
    <row r="18" spans="1:37" ht="20.100000000000001" customHeight="1">
      <c r="A18" s="66" t="s">
        <v>13</v>
      </c>
      <c r="D18" s="225">
        <v>11</v>
      </c>
      <c r="E18" s="118"/>
      <c r="F18" s="45" t="s">
        <v>87</v>
      </c>
      <c r="G18" s="118"/>
      <c r="H18" s="45" t="s">
        <v>87</v>
      </c>
      <c r="I18" s="129"/>
      <c r="J18" s="119">
        <v>15845</v>
      </c>
      <c r="K18" s="25"/>
      <c r="L18" s="125" t="s">
        <v>87</v>
      </c>
      <c r="M18" s="25"/>
      <c r="N18" s="125" t="s">
        <v>87</v>
      </c>
      <c r="P18" s="119">
        <v>1835</v>
      </c>
      <c r="Q18" s="36">
        <v>0</v>
      </c>
      <c r="AA18" s="122"/>
      <c r="AC18" s="122"/>
      <c r="AE18" s="122"/>
      <c r="AG18" s="122"/>
      <c r="AI18" s="122"/>
      <c r="AK18" s="122"/>
    </row>
    <row r="19" spans="1:37" ht="20.100000000000001" customHeight="1">
      <c r="A19" s="66" t="s">
        <v>90</v>
      </c>
      <c r="D19" s="225"/>
      <c r="E19" s="118"/>
      <c r="F19" s="119"/>
      <c r="G19" s="118"/>
      <c r="H19" s="119"/>
      <c r="I19" s="129"/>
      <c r="J19" s="119"/>
      <c r="K19" s="25"/>
      <c r="L19" s="125"/>
      <c r="M19" s="25"/>
      <c r="N19" s="125"/>
      <c r="P19" s="119"/>
      <c r="AA19" s="122"/>
      <c r="AC19" s="122"/>
      <c r="AE19" s="122"/>
      <c r="AG19" s="122"/>
      <c r="AI19" s="122"/>
      <c r="AK19" s="122"/>
    </row>
    <row r="20" spans="1:37" ht="20.100000000000001" customHeight="1">
      <c r="A20" s="124" t="s">
        <v>91</v>
      </c>
      <c r="D20" s="225">
        <v>7</v>
      </c>
      <c r="E20" s="118"/>
      <c r="F20" s="45" t="s">
        <v>87</v>
      </c>
      <c r="G20" s="118"/>
      <c r="H20" s="119">
        <v>107</v>
      </c>
      <c r="I20" s="129"/>
      <c r="J20" s="45" t="s">
        <v>87</v>
      </c>
      <c r="K20" s="25"/>
      <c r="L20" s="125" t="s">
        <v>87</v>
      </c>
      <c r="M20" s="25"/>
      <c r="N20" s="121">
        <v>107</v>
      </c>
      <c r="P20" s="119">
        <v>18314</v>
      </c>
      <c r="Q20" s="36">
        <v>365079.76</v>
      </c>
      <c r="AA20" s="122"/>
      <c r="AC20" s="122"/>
      <c r="AE20" s="122"/>
      <c r="AG20" s="122"/>
      <c r="AI20" s="122"/>
      <c r="AK20" s="122"/>
    </row>
    <row r="21" spans="1:37" ht="20.100000000000001" customHeight="1">
      <c r="A21" s="124" t="s">
        <v>232</v>
      </c>
      <c r="B21" s="130"/>
      <c r="D21" s="225">
        <v>14</v>
      </c>
      <c r="E21" s="118"/>
      <c r="F21" s="45" t="s">
        <v>87</v>
      </c>
      <c r="G21" s="48"/>
      <c r="H21" s="45" t="s">
        <v>87</v>
      </c>
      <c r="I21" s="129"/>
      <c r="J21" s="119">
        <v>9300</v>
      </c>
      <c r="K21" s="25"/>
      <c r="L21" s="125" t="s">
        <v>87</v>
      </c>
      <c r="M21" s="41"/>
      <c r="N21" s="125" t="s">
        <v>87</v>
      </c>
      <c r="O21" s="63"/>
      <c r="P21" s="45" t="s">
        <v>87</v>
      </c>
      <c r="Q21" s="36">
        <v>7695257.8499999996</v>
      </c>
      <c r="AA21" s="122"/>
      <c r="AC21" s="122"/>
      <c r="AE21" s="122"/>
      <c r="AG21" s="122"/>
      <c r="AI21" s="122"/>
      <c r="AK21" s="122"/>
    </row>
    <row r="22" spans="1:37" s="132" customFormat="1" ht="20.100000000000001" customHeight="1">
      <c r="A22" s="131" t="s">
        <v>75</v>
      </c>
      <c r="C22" s="14"/>
      <c r="D22" s="226"/>
      <c r="E22" s="133"/>
      <c r="F22" s="119">
        <v>9</v>
      </c>
      <c r="G22" s="133"/>
      <c r="H22" s="119">
        <v>1705</v>
      </c>
      <c r="J22" s="45" t="s">
        <v>87</v>
      </c>
      <c r="K22" s="14"/>
      <c r="L22" s="121">
        <v>9</v>
      </c>
      <c r="M22" s="14"/>
      <c r="N22" s="134">
        <v>1705</v>
      </c>
      <c r="P22" s="45" t="s">
        <v>87</v>
      </c>
      <c r="Q22" s="132">
        <v>1704683.05</v>
      </c>
    </row>
    <row r="23" spans="1:37" ht="20.100000000000001" customHeight="1">
      <c r="A23" s="66" t="s">
        <v>3</v>
      </c>
      <c r="C23" s="25"/>
      <c r="D23" s="225">
        <v>12</v>
      </c>
      <c r="E23" s="118"/>
      <c r="F23" s="119">
        <v>3583</v>
      </c>
      <c r="G23" s="118"/>
      <c r="H23" s="119">
        <v>3522</v>
      </c>
      <c r="I23" s="132"/>
      <c r="J23" s="119">
        <v>10492</v>
      </c>
      <c r="K23" s="25"/>
      <c r="L23" s="121">
        <v>3236</v>
      </c>
      <c r="M23" s="25"/>
      <c r="N23" s="134">
        <v>3175</v>
      </c>
      <c r="P23" s="119">
        <v>1777</v>
      </c>
      <c r="Q23" s="36">
        <v>3179331.67</v>
      </c>
      <c r="AA23" s="122"/>
      <c r="AC23" s="122"/>
      <c r="AE23" s="122"/>
      <c r="AG23" s="122"/>
      <c r="AI23" s="122"/>
      <c r="AK23" s="122"/>
    </row>
    <row r="24" spans="1:37" ht="20.100000000000001" customHeight="1">
      <c r="A24" s="235" t="s">
        <v>5</v>
      </c>
      <c r="B24" s="25"/>
      <c r="C24" s="25"/>
      <c r="D24" s="225"/>
      <c r="E24" s="118"/>
      <c r="F24" s="135">
        <f>SUM(F13:F23)</f>
        <v>10410</v>
      </c>
      <c r="G24" s="118"/>
      <c r="H24" s="135">
        <f>SUM(H13:H23)</f>
        <v>22456</v>
      </c>
      <c r="I24" s="120"/>
      <c r="J24" s="135">
        <f>SUM(J13:J23)</f>
        <v>313272</v>
      </c>
      <c r="K24" s="118">
        <f>SUM(K13:K23)</f>
        <v>0</v>
      </c>
      <c r="L24" s="136">
        <f>SUM(L13:L23)</f>
        <v>7247</v>
      </c>
      <c r="M24" s="118">
        <f>SUM(M13:M23)</f>
        <v>0</v>
      </c>
      <c r="N24" s="136">
        <f>SUM(N13:N23)</f>
        <v>18870</v>
      </c>
      <c r="P24" s="136">
        <f>SUM(P13:P23)</f>
        <v>141851</v>
      </c>
      <c r="Q24" s="36">
        <v>22606329.290000003</v>
      </c>
      <c r="AA24" s="122"/>
      <c r="AC24" s="122"/>
      <c r="AE24" s="122"/>
      <c r="AG24" s="122"/>
      <c r="AI24" s="122"/>
      <c r="AK24" s="122"/>
    </row>
    <row r="25" spans="1:37" ht="20.100000000000001" customHeight="1">
      <c r="A25" s="109"/>
      <c r="B25" s="25"/>
      <c r="C25" s="25"/>
      <c r="D25" s="225"/>
      <c r="E25" s="118"/>
      <c r="F25" s="119"/>
      <c r="G25" s="118"/>
      <c r="H25" s="119"/>
      <c r="I25" s="120"/>
      <c r="J25" s="119"/>
      <c r="K25" s="118"/>
      <c r="L25" s="137"/>
      <c r="M25" s="118"/>
      <c r="N25" s="137"/>
      <c r="P25" s="137"/>
      <c r="AA25" s="122"/>
      <c r="AC25" s="122"/>
      <c r="AE25" s="122"/>
      <c r="AG25" s="122"/>
      <c r="AI25" s="122"/>
      <c r="AK25" s="122"/>
    </row>
    <row r="26" spans="1:37" ht="20.100000000000001" customHeight="1">
      <c r="A26" s="235" t="s">
        <v>12</v>
      </c>
      <c r="B26" s="25"/>
      <c r="C26" s="25"/>
      <c r="D26" s="225"/>
      <c r="E26" s="118"/>
      <c r="F26" s="118"/>
      <c r="G26" s="118"/>
      <c r="H26" s="120"/>
      <c r="I26" s="120"/>
      <c r="J26" s="120"/>
      <c r="K26" s="25"/>
      <c r="L26" s="118"/>
      <c r="M26" s="118"/>
      <c r="N26" s="137"/>
      <c r="AA26" s="122"/>
      <c r="AC26" s="122"/>
      <c r="AE26" s="122"/>
      <c r="AG26" s="122"/>
      <c r="AI26" s="122"/>
      <c r="AK26" s="122"/>
    </row>
    <row r="27" spans="1:37" ht="20.100000000000001" customHeight="1">
      <c r="A27" s="66" t="s">
        <v>233</v>
      </c>
      <c r="B27" s="130"/>
      <c r="D27" s="225">
        <v>13</v>
      </c>
      <c r="E27" s="118"/>
      <c r="F27" s="119">
        <v>46630</v>
      </c>
      <c r="G27" s="118"/>
      <c r="H27" s="119">
        <v>46630</v>
      </c>
      <c r="I27" s="138"/>
      <c r="J27" s="119">
        <v>46630</v>
      </c>
      <c r="K27" s="25"/>
      <c r="L27" s="119">
        <v>46630</v>
      </c>
      <c r="M27" s="118"/>
      <c r="N27" s="119">
        <v>46630</v>
      </c>
      <c r="P27" s="119">
        <v>46630</v>
      </c>
      <c r="Q27" s="36">
        <v>46630000</v>
      </c>
      <c r="AA27" s="122"/>
      <c r="AC27" s="122"/>
      <c r="AE27" s="122"/>
      <c r="AG27" s="122"/>
      <c r="AI27" s="122"/>
      <c r="AK27" s="122"/>
    </row>
    <row r="28" spans="1:37" ht="20.100000000000001" customHeight="1">
      <c r="A28" s="66" t="s">
        <v>253</v>
      </c>
      <c r="B28" s="130"/>
      <c r="D28" s="225">
        <v>10</v>
      </c>
      <c r="E28" s="118"/>
      <c r="F28" s="119">
        <v>2586</v>
      </c>
      <c r="G28" s="118"/>
      <c r="H28" s="119">
        <v>3731</v>
      </c>
      <c r="I28" s="138"/>
      <c r="J28" s="139" t="s">
        <v>87</v>
      </c>
      <c r="K28" s="25"/>
      <c r="L28" s="119">
        <v>2586</v>
      </c>
      <c r="M28" s="118"/>
      <c r="N28" s="119">
        <v>3731</v>
      </c>
      <c r="P28" s="98" t="s">
        <v>87</v>
      </c>
      <c r="AA28" s="122"/>
      <c r="AC28" s="122"/>
      <c r="AE28" s="122"/>
      <c r="AG28" s="122"/>
      <c r="AI28" s="122"/>
      <c r="AK28" s="122"/>
    </row>
    <row r="29" spans="1:37" ht="20.100000000000001" customHeight="1">
      <c r="A29" s="66" t="s">
        <v>92</v>
      </c>
      <c r="B29" s="25"/>
      <c r="D29" s="225"/>
      <c r="E29" s="118"/>
      <c r="F29" s="138"/>
      <c r="G29" s="118"/>
      <c r="H29" s="140"/>
      <c r="I29" s="140"/>
      <c r="J29" s="140"/>
      <c r="K29" s="25"/>
      <c r="L29" s="141"/>
      <c r="M29" s="118"/>
      <c r="N29" s="142"/>
      <c r="Q29" s="36">
        <v>101600</v>
      </c>
      <c r="AA29" s="122"/>
      <c r="AC29" s="122"/>
      <c r="AE29" s="122"/>
      <c r="AG29" s="122"/>
      <c r="AI29" s="122"/>
      <c r="AK29" s="122"/>
    </row>
    <row r="30" spans="1:37" ht="20.100000000000001" customHeight="1">
      <c r="A30" s="124" t="s">
        <v>91</v>
      </c>
      <c r="D30" s="225">
        <v>7</v>
      </c>
      <c r="E30" s="118"/>
      <c r="F30" s="45" t="s">
        <v>87</v>
      </c>
      <c r="G30" s="118"/>
      <c r="H30" s="119">
        <v>102</v>
      </c>
      <c r="I30" s="129"/>
      <c r="J30" s="119">
        <v>15713</v>
      </c>
      <c r="K30" s="25"/>
      <c r="L30" s="45" t="s">
        <v>87</v>
      </c>
      <c r="M30" s="119"/>
      <c r="N30" s="119">
        <v>102</v>
      </c>
      <c r="O30" s="119"/>
      <c r="P30" s="119">
        <v>44312</v>
      </c>
      <c r="Q30" s="36">
        <v>365079.76</v>
      </c>
      <c r="AA30" s="122"/>
      <c r="AC30" s="122"/>
      <c r="AE30" s="122"/>
      <c r="AG30" s="122"/>
      <c r="AI30" s="122"/>
      <c r="AK30" s="122"/>
    </row>
    <row r="31" spans="1:37" ht="20.100000000000001" customHeight="1">
      <c r="A31" s="124" t="s">
        <v>232</v>
      </c>
      <c r="B31" s="130"/>
      <c r="D31" s="225">
        <v>14</v>
      </c>
      <c r="E31" s="118"/>
      <c r="F31" s="139" t="s">
        <v>87</v>
      </c>
      <c r="G31" s="48"/>
      <c r="H31" s="143" t="s">
        <v>87</v>
      </c>
      <c r="I31" s="129"/>
      <c r="J31" s="119">
        <v>35713</v>
      </c>
      <c r="K31" s="25"/>
      <c r="L31" s="125" t="s">
        <v>87</v>
      </c>
      <c r="M31" s="41"/>
      <c r="N31" s="125" t="s">
        <v>87</v>
      </c>
      <c r="O31" s="63"/>
      <c r="P31" s="98" t="s">
        <v>87</v>
      </c>
      <c r="Q31" s="36">
        <v>7695257.8499999996</v>
      </c>
      <c r="AA31" s="122"/>
      <c r="AC31" s="122"/>
      <c r="AE31" s="122"/>
      <c r="AG31" s="122"/>
      <c r="AI31" s="122"/>
      <c r="AK31" s="122"/>
    </row>
    <row r="32" spans="1:37" ht="20.100000000000001" customHeight="1">
      <c r="A32" s="66" t="s">
        <v>137</v>
      </c>
      <c r="B32" s="25"/>
      <c r="D32" s="225">
        <v>15</v>
      </c>
      <c r="E32" s="118"/>
      <c r="F32" s="139" t="s">
        <v>87</v>
      </c>
      <c r="G32" s="118"/>
      <c r="H32" s="139" t="s">
        <v>87</v>
      </c>
      <c r="I32" s="139"/>
      <c r="J32" s="139" t="s">
        <v>87</v>
      </c>
      <c r="K32" s="25"/>
      <c r="L32" s="144" t="s">
        <v>87</v>
      </c>
      <c r="M32" s="118"/>
      <c r="N32" s="144" t="s">
        <v>87</v>
      </c>
      <c r="P32" s="119">
        <v>68161</v>
      </c>
      <c r="Q32" s="36">
        <v>0</v>
      </c>
      <c r="AA32" s="122"/>
      <c r="AC32" s="122"/>
      <c r="AE32" s="122"/>
      <c r="AG32" s="122"/>
      <c r="AI32" s="122"/>
      <c r="AK32" s="122"/>
    </row>
    <row r="33" spans="1:37" ht="20.100000000000001" customHeight="1">
      <c r="A33" s="66" t="s">
        <v>187</v>
      </c>
      <c r="B33" s="25"/>
      <c r="D33" s="225"/>
      <c r="E33" s="118"/>
      <c r="F33" s="139" t="s">
        <v>87</v>
      </c>
      <c r="G33" s="48"/>
      <c r="H33" s="139" t="s">
        <v>87</v>
      </c>
      <c r="I33" s="138"/>
      <c r="J33" s="119">
        <v>2548</v>
      </c>
      <c r="K33" s="25"/>
      <c r="L33" s="144" t="s">
        <v>87</v>
      </c>
      <c r="M33" s="48"/>
      <c r="N33" s="144" t="s">
        <v>87</v>
      </c>
      <c r="O33" s="63"/>
      <c r="P33" s="98" t="s">
        <v>87</v>
      </c>
      <c r="Q33" s="36">
        <v>0</v>
      </c>
      <c r="AA33" s="122"/>
      <c r="AC33" s="122"/>
      <c r="AE33" s="122"/>
      <c r="AG33" s="122"/>
      <c r="AI33" s="122"/>
      <c r="AK33" s="122"/>
    </row>
    <row r="34" spans="1:37" ht="20.100000000000001" customHeight="1">
      <c r="A34" s="66" t="s">
        <v>24</v>
      </c>
      <c r="B34" s="25"/>
      <c r="D34" s="225">
        <v>16</v>
      </c>
      <c r="E34" s="118"/>
      <c r="F34" s="119">
        <v>1134</v>
      </c>
      <c r="G34" s="119"/>
      <c r="H34" s="119">
        <v>1583</v>
      </c>
      <c r="I34" s="119"/>
      <c r="J34" s="119">
        <v>3862</v>
      </c>
      <c r="K34" s="119"/>
      <c r="L34" s="119">
        <v>1134</v>
      </c>
      <c r="M34" s="119"/>
      <c r="N34" s="119">
        <v>1583</v>
      </c>
      <c r="O34" s="119"/>
      <c r="P34" s="119">
        <v>3863</v>
      </c>
      <c r="Q34" s="36">
        <v>1582812.5</v>
      </c>
      <c r="AA34" s="122"/>
      <c r="AC34" s="122"/>
      <c r="AE34" s="122"/>
      <c r="AG34" s="122"/>
      <c r="AI34" s="122"/>
      <c r="AK34" s="122"/>
    </row>
    <row r="35" spans="1:37" ht="20.100000000000001" customHeight="1">
      <c r="A35" s="66" t="s">
        <v>138</v>
      </c>
      <c r="B35" s="25"/>
      <c r="D35" s="225">
        <v>16</v>
      </c>
      <c r="E35" s="118"/>
      <c r="F35" s="139" t="s">
        <v>87</v>
      </c>
      <c r="G35" s="48"/>
      <c r="H35" s="139" t="s">
        <v>87</v>
      </c>
      <c r="I35" s="139"/>
      <c r="J35" s="139" t="s">
        <v>87</v>
      </c>
      <c r="K35" s="25"/>
      <c r="L35" s="144" t="s">
        <v>87</v>
      </c>
      <c r="M35" s="118"/>
      <c r="N35" s="144" t="s">
        <v>87</v>
      </c>
      <c r="P35" s="98" t="s">
        <v>87</v>
      </c>
      <c r="Q35" s="36">
        <v>0</v>
      </c>
      <c r="AA35" s="122"/>
      <c r="AC35" s="122"/>
      <c r="AE35" s="122"/>
      <c r="AG35" s="122"/>
      <c r="AI35" s="122"/>
      <c r="AK35" s="122"/>
    </row>
    <row r="36" spans="1:37" ht="20.100000000000001" customHeight="1">
      <c r="A36" s="66" t="s">
        <v>207</v>
      </c>
      <c r="B36" s="25"/>
      <c r="D36" s="225">
        <v>17</v>
      </c>
      <c r="E36" s="118"/>
      <c r="F36" s="139" t="s">
        <v>87</v>
      </c>
      <c r="G36" s="48"/>
      <c r="H36" s="145" t="s">
        <v>87</v>
      </c>
      <c r="I36" s="145"/>
      <c r="J36" s="145" t="s">
        <v>87</v>
      </c>
      <c r="K36" s="122"/>
      <c r="L36" s="144" t="s">
        <v>87</v>
      </c>
      <c r="M36" s="146"/>
      <c r="N36" s="147" t="s">
        <v>87</v>
      </c>
      <c r="P36" s="98" t="s">
        <v>87</v>
      </c>
      <c r="Q36" s="36">
        <v>0</v>
      </c>
      <c r="AA36" s="122"/>
      <c r="AC36" s="122"/>
      <c r="AE36" s="122"/>
      <c r="AG36" s="122"/>
      <c r="AI36" s="122"/>
      <c r="AK36" s="122"/>
    </row>
    <row r="37" spans="1:37" ht="20.100000000000001" customHeight="1">
      <c r="A37" s="66" t="s">
        <v>139</v>
      </c>
      <c r="B37" s="25"/>
      <c r="D37" s="225">
        <v>18</v>
      </c>
      <c r="E37" s="118"/>
      <c r="F37" s="119">
        <v>2</v>
      </c>
      <c r="G37" s="119"/>
      <c r="H37" s="119">
        <v>1704</v>
      </c>
      <c r="I37" s="119"/>
      <c r="J37" s="119">
        <v>22589</v>
      </c>
      <c r="K37" s="119"/>
      <c r="L37" s="45" t="s">
        <v>87</v>
      </c>
      <c r="M37" s="119"/>
      <c r="N37" s="119">
        <v>1691</v>
      </c>
      <c r="O37" s="119"/>
      <c r="P37" s="119">
        <v>10126</v>
      </c>
      <c r="Q37" s="36">
        <v>1690633</v>
      </c>
      <c r="AA37" s="122"/>
      <c r="AC37" s="122"/>
      <c r="AE37" s="122"/>
      <c r="AG37" s="122"/>
      <c r="AI37" s="122"/>
      <c r="AK37" s="122"/>
    </row>
    <row r="38" spans="1:37" ht="20.100000000000001" customHeight="1">
      <c r="A38" s="66" t="s">
        <v>140</v>
      </c>
      <c r="B38" s="25"/>
      <c r="D38" s="225"/>
      <c r="E38" s="118"/>
      <c r="F38" s="119">
        <v>265</v>
      </c>
      <c r="G38" s="119"/>
      <c r="H38" s="119">
        <v>666</v>
      </c>
      <c r="I38" s="119"/>
      <c r="J38" s="119">
        <v>3550</v>
      </c>
      <c r="K38" s="119"/>
      <c r="L38" s="119">
        <v>265</v>
      </c>
      <c r="M38" s="119"/>
      <c r="N38" s="119">
        <v>666</v>
      </c>
      <c r="O38" s="119"/>
      <c r="P38" s="119">
        <v>3225</v>
      </c>
      <c r="Q38" s="36">
        <v>666206.44999999995</v>
      </c>
      <c r="AA38" s="122"/>
      <c r="AC38" s="122"/>
      <c r="AE38" s="122"/>
      <c r="AG38" s="122"/>
      <c r="AI38" s="122"/>
      <c r="AK38" s="122"/>
    </row>
    <row r="39" spans="1:37" ht="20.100000000000001" customHeight="1">
      <c r="A39" s="66" t="s">
        <v>25</v>
      </c>
      <c r="B39" s="25"/>
      <c r="D39" s="225">
        <v>26</v>
      </c>
      <c r="E39" s="118"/>
      <c r="F39" s="139" t="s">
        <v>87</v>
      </c>
      <c r="G39" s="118"/>
      <c r="H39" s="148" t="s">
        <v>87</v>
      </c>
      <c r="I39" s="148"/>
      <c r="J39" s="119">
        <v>9919</v>
      </c>
      <c r="K39" s="25"/>
      <c r="L39" s="144" t="s">
        <v>87</v>
      </c>
      <c r="M39" s="118"/>
      <c r="N39" s="149" t="s">
        <v>87</v>
      </c>
      <c r="P39" s="119">
        <v>4433</v>
      </c>
      <c r="Q39" s="36">
        <v>0</v>
      </c>
      <c r="AA39" s="122"/>
      <c r="AC39" s="122"/>
      <c r="AE39" s="122"/>
      <c r="AG39" s="122"/>
      <c r="AI39" s="122"/>
      <c r="AK39" s="122"/>
    </row>
    <row r="40" spans="1:37" ht="20.100000000000001" customHeight="1">
      <c r="A40" s="66" t="s">
        <v>10</v>
      </c>
      <c r="B40" s="25"/>
      <c r="D40" s="227"/>
      <c r="E40" s="118"/>
      <c r="F40" s="138"/>
      <c r="G40" s="118"/>
      <c r="H40" s="138"/>
      <c r="I40" s="138"/>
      <c r="J40" s="138"/>
      <c r="K40" s="25"/>
      <c r="L40" s="141"/>
      <c r="M40" s="118"/>
      <c r="N40" s="71"/>
      <c r="AA40" s="122"/>
      <c r="AC40" s="122"/>
      <c r="AE40" s="122"/>
      <c r="AG40" s="122"/>
      <c r="AI40" s="122"/>
      <c r="AK40" s="122"/>
    </row>
    <row r="41" spans="1:37" ht="20.100000000000001" customHeight="1">
      <c r="A41" s="175" t="s">
        <v>134</v>
      </c>
      <c r="B41" s="130"/>
      <c r="D41" s="225"/>
      <c r="E41" s="118"/>
      <c r="F41" s="119">
        <v>245</v>
      </c>
      <c r="G41" s="119"/>
      <c r="H41" s="119">
        <v>2806</v>
      </c>
      <c r="I41" s="119"/>
      <c r="J41" s="119">
        <v>17384</v>
      </c>
      <c r="K41" s="119"/>
      <c r="L41" s="119">
        <v>245</v>
      </c>
      <c r="M41" s="119"/>
      <c r="N41" s="119">
        <v>2806</v>
      </c>
      <c r="O41" s="119"/>
      <c r="P41" s="119">
        <v>8429</v>
      </c>
      <c r="Q41" s="36">
        <v>2806262.82</v>
      </c>
      <c r="AA41" s="122"/>
      <c r="AC41" s="122"/>
      <c r="AE41" s="122"/>
      <c r="AG41" s="122"/>
      <c r="AI41" s="122"/>
      <c r="AK41" s="122"/>
    </row>
    <row r="42" spans="1:37" ht="20.100000000000001" customHeight="1">
      <c r="A42" s="175" t="s">
        <v>135</v>
      </c>
      <c r="D42" s="225"/>
      <c r="E42" s="118"/>
      <c r="F42" s="150">
        <v>4514</v>
      </c>
      <c r="G42" s="119"/>
      <c r="H42" s="150">
        <v>7396</v>
      </c>
      <c r="I42" s="119"/>
      <c r="J42" s="150">
        <v>17118</v>
      </c>
      <c r="K42" s="119"/>
      <c r="L42" s="119">
        <v>4514</v>
      </c>
      <c r="M42" s="119"/>
      <c r="N42" s="119">
        <v>7396</v>
      </c>
      <c r="O42" s="119"/>
      <c r="P42" s="150">
        <v>10735</v>
      </c>
      <c r="Q42" s="36">
        <v>4544970.95</v>
      </c>
      <c r="AA42" s="122"/>
      <c r="AC42" s="122"/>
      <c r="AE42" s="122"/>
      <c r="AG42" s="122"/>
      <c r="AI42" s="122"/>
      <c r="AK42" s="122"/>
    </row>
    <row r="43" spans="1:37" ht="20.100000000000001" customHeight="1">
      <c r="A43" s="235" t="s">
        <v>208</v>
      </c>
      <c r="B43" s="25"/>
      <c r="C43" s="25"/>
      <c r="D43" s="225"/>
      <c r="E43" s="118"/>
      <c r="F43" s="151">
        <f>SUM(F27:F42)</f>
        <v>55376</v>
      </c>
      <c r="G43" s="118"/>
      <c r="H43" s="151">
        <f>SUM(H27:H42)</f>
        <v>64618</v>
      </c>
      <c r="I43" s="120"/>
      <c r="J43" s="151">
        <f>SUM(J27:J42)</f>
        <v>175026</v>
      </c>
      <c r="K43" s="118">
        <f>SUM(K33:K42)</f>
        <v>0</v>
      </c>
      <c r="L43" s="136">
        <f>SUM(L27:L42)</f>
        <v>55374</v>
      </c>
      <c r="M43" s="118">
        <f>SUM(M33:M42)</f>
        <v>0</v>
      </c>
      <c r="N43" s="136">
        <f>SUM(N27:N42)</f>
        <v>64605</v>
      </c>
      <c r="P43" s="151">
        <f>SUM(P26:P42)</f>
        <v>199914</v>
      </c>
      <c r="Q43" s="36">
        <v>58022485.720000006</v>
      </c>
      <c r="AA43" s="122"/>
      <c r="AC43" s="122"/>
      <c r="AE43" s="122"/>
      <c r="AG43" s="122"/>
      <c r="AI43" s="122"/>
      <c r="AK43" s="122"/>
    </row>
    <row r="44" spans="1:37" ht="7.5" customHeight="1">
      <c r="A44" s="109"/>
      <c r="B44" s="25"/>
      <c r="C44" s="25"/>
      <c r="D44" s="225"/>
      <c r="E44" s="118"/>
      <c r="F44" s="118"/>
      <c r="G44" s="118"/>
      <c r="H44" s="120"/>
      <c r="I44" s="120"/>
      <c r="J44" s="120"/>
      <c r="K44" s="118"/>
      <c r="L44" s="118"/>
      <c r="M44" s="118"/>
      <c r="N44" s="137"/>
      <c r="AA44" s="122"/>
      <c r="AC44" s="122"/>
      <c r="AE44" s="122"/>
      <c r="AG44" s="122"/>
      <c r="AI44" s="122"/>
      <c r="AK44" s="122"/>
    </row>
    <row r="45" spans="1:37" ht="20.100000000000001" customHeight="1" thickBot="1">
      <c r="A45" s="235" t="s">
        <v>191</v>
      </c>
      <c r="B45" s="130"/>
      <c r="C45" s="41"/>
      <c r="D45" s="225"/>
      <c r="E45" s="118"/>
      <c r="F45" s="152">
        <f>SUM(F24,F43)</f>
        <v>65786</v>
      </c>
      <c r="G45" s="118">
        <f>SUM(G24,G43)</f>
        <v>0</v>
      </c>
      <c r="H45" s="152">
        <f>SUM(H24,H43)</f>
        <v>87074</v>
      </c>
      <c r="I45" s="120"/>
      <c r="J45" s="152">
        <f>SUM(J24,J43)</f>
        <v>488298</v>
      </c>
      <c r="K45" s="118">
        <f>SUM(K24,K43)</f>
        <v>0</v>
      </c>
      <c r="L45" s="152">
        <f>SUM(L24,L43)</f>
        <v>62621</v>
      </c>
      <c r="M45" s="118">
        <f>SUM(M24,M43)</f>
        <v>0</v>
      </c>
      <c r="N45" s="152">
        <f>SUM(N24,N43)</f>
        <v>83475</v>
      </c>
      <c r="P45" s="152">
        <f>SUM(P24,P43)</f>
        <v>341765</v>
      </c>
      <c r="Q45" s="36">
        <v>80628815.010000005</v>
      </c>
    </row>
    <row r="46" spans="1:37" ht="20.100000000000001" customHeight="1" thickTop="1">
      <c r="A46" s="109"/>
      <c r="B46" s="130"/>
      <c r="C46" s="41"/>
      <c r="D46" s="225"/>
      <c r="E46" s="118"/>
      <c r="F46" s="137"/>
      <c r="G46" s="118"/>
      <c r="H46" s="137"/>
      <c r="I46" s="120"/>
      <c r="J46" s="137"/>
      <c r="K46" s="118"/>
      <c r="L46" s="137"/>
      <c r="M46" s="118"/>
      <c r="N46" s="137"/>
      <c r="P46" s="137"/>
    </row>
    <row r="47" spans="1:37" ht="20.100000000000001" customHeight="1">
      <c r="A47" s="109"/>
      <c r="B47" s="130"/>
      <c r="C47" s="41"/>
      <c r="E47" s="118"/>
      <c r="F47" s="137"/>
      <c r="G47" s="118"/>
      <c r="H47" s="137"/>
      <c r="I47" s="120"/>
      <c r="J47" s="137"/>
      <c r="K47" s="118"/>
      <c r="L47" s="137"/>
      <c r="M47" s="118"/>
      <c r="N47" s="137"/>
      <c r="P47" s="137"/>
    </row>
    <row r="48" spans="1:37" ht="20.100000000000001" customHeight="1">
      <c r="A48" s="109"/>
      <c r="B48" s="130"/>
      <c r="C48" s="41"/>
      <c r="E48" s="118"/>
      <c r="F48" s="137"/>
      <c r="G48" s="118"/>
      <c r="H48" s="137"/>
      <c r="I48" s="120"/>
      <c r="J48" s="137"/>
      <c r="K48" s="118"/>
      <c r="L48" s="137"/>
      <c r="M48" s="118"/>
      <c r="N48" s="137"/>
      <c r="P48" s="137"/>
    </row>
    <row r="49" spans="1:16" ht="20.100000000000001" customHeight="1">
      <c r="A49" s="4"/>
      <c r="B49" s="25"/>
      <c r="C49" s="153" t="s">
        <v>249</v>
      </c>
      <c r="E49" s="25"/>
      <c r="F49" s="25"/>
      <c r="G49" s="25"/>
      <c r="J49" s="153" t="s">
        <v>249</v>
      </c>
      <c r="K49" s="25"/>
      <c r="L49" s="25"/>
      <c r="M49" s="25"/>
      <c r="O49" s="36"/>
    </row>
    <row r="50" spans="1:16" ht="20.100000000000001" customHeight="1">
      <c r="A50" s="4"/>
      <c r="B50" s="25"/>
      <c r="C50" s="153"/>
      <c r="E50" s="25"/>
      <c r="F50" s="25"/>
      <c r="G50" s="25"/>
      <c r="J50" s="153"/>
      <c r="K50" s="25"/>
      <c r="L50" s="25"/>
      <c r="M50" s="25"/>
      <c r="O50" s="36"/>
    </row>
    <row r="51" spans="1:16" s="325" customFormat="1" ht="20.100000000000001" customHeight="1">
      <c r="A51" s="73" t="s">
        <v>22</v>
      </c>
      <c r="B51" s="330"/>
      <c r="C51" s="330"/>
      <c r="D51" s="330"/>
      <c r="E51" s="330"/>
      <c r="F51" s="330"/>
      <c r="G51" s="330"/>
      <c r="H51" s="327"/>
      <c r="I51" s="327"/>
      <c r="J51" s="327"/>
      <c r="K51" s="330"/>
      <c r="L51" s="330"/>
      <c r="M51" s="330"/>
      <c r="N51" s="328"/>
    </row>
    <row r="52" spans="1:16" s="325" customFormat="1" ht="20.100000000000001" customHeight="1">
      <c r="A52" s="73" t="s">
        <v>250</v>
      </c>
      <c r="B52" s="330"/>
      <c r="C52" s="330"/>
      <c r="D52" s="330"/>
      <c r="E52" s="330"/>
      <c r="F52" s="330"/>
      <c r="G52" s="330"/>
      <c r="H52" s="327"/>
      <c r="I52" s="327"/>
      <c r="J52" s="327"/>
      <c r="K52" s="330"/>
      <c r="L52" s="330"/>
      <c r="M52" s="330"/>
      <c r="N52" s="328"/>
    </row>
    <row r="53" spans="1:16" s="325" customFormat="1" ht="20.100000000000001" customHeight="1">
      <c r="A53" s="73" t="s">
        <v>246</v>
      </c>
      <c r="B53" s="330"/>
      <c r="C53" s="330"/>
      <c r="D53" s="330"/>
      <c r="E53" s="330"/>
      <c r="F53" s="330"/>
      <c r="G53" s="330"/>
      <c r="H53" s="327"/>
      <c r="I53" s="327"/>
      <c r="J53" s="327"/>
      <c r="K53" s="330"/>
      <c r="L53" s="330"/>
      <c r="M53" s="330"/>
      <c r="N53" s="328"/>
    </row>
    <row r="54" spans="1:16" ht="20.100000000000001" customHeight="1">
      <c r="A54" s="109"/>
      <c r="B54" s="127"/>
      <c r="C54" s="127"/>
      <c r="D54" s="127"/>
      <c r="E54" s="127"/>
      <c r="F54" s="127"/>
      <c r="G54" s="127"/>
      <c r="H54" s="110"/>
      <c r="I54" s="110"/>
      <c r="J54" s="110"/>
      <c r="K54" s="127"/>
      <c r="L54" s="127"/>
      <c r="M54" s="127"/>
      <c r="N54" s="111"/>
      <c r="O54" s="36"/>
    </row>
    <row r="55" spans="1:16" ht="20.100000000000001" customHeight="1">
      <c r="A55" s="154" t="s">
        <v>58</v>
      </c>
      <c r="B55" s="127"/>
      <c r="C55" s="127"/>
      <c r="D55" s="127"/>
      <c r="E55" s="127"/>
      <c r="F55" s="127"/>
      <c r="G55" s="127"/>
      <c r="H55" s="110"/>
      <c r="I55" s="110"/>
      <c r="J55" s="110"/>
      <c r="K55" s="127"/>
      <c r="L55" s="127"/>
      <c r="M55" s="127"/>
      <c r="N55" s="111"/>
      <c r="O55" s="36"/>
    </row>
    <row r="56" spans="1:16" ht="20.100000000000001" customHeight="1">
      <c r="A56" s="25"/>
      <c r="B56" s="25"/>
      <c r="C56" s="25"/>
      <c r="E56" s="127"/>
      <c r="F56" s="340" t="s">
        <v>72</v>
      </c>
      <c r="G56" s="340"/>
      <c r="H56" s="340"/>
      <c r="I56" s="340"/>
      <c r="J56" s="340"/>
      <c r="K56" s="340"/>
      <c r="L56" s="340"/>
      <c r="M56" s="340"/>
      <c r="N56" s="340"/>
      <c r="O56" s="340"/>
      <c r="P56" s="340"/>
    </row>
    <row r="57" spans="1:16" ht="20.100000000000001" customHeight="1">
      <c r="A57" s="25"/>
      <c r="B57" s="25"/>
      <c r="C57" s="25"/>
      <c r="E57" s="41"/>
      <c r="F57" s="341" t="s">
        <v>56</v>
      </c>
      <c r="G57" s="341"/>
      <c r="H57" s="341"/>
      <c r="I57" s="341"/>
      <c r="J57" s="341"/>
      <c r="K57" s="5"/>
      <c r="L57" s="341" t="s">
        <v>252</v>
      </c>
      <c r="M57" s="341"/>
      <c r="N57" s="341"/>
      <c r="O57" s="341"/>
      <c r="P57" s="341"/>
    </row>
    <row r="58" spans="1:16" ht="20.100000000000001" customHeight="1">
      <c r="A58" s="25"/>
      <c r="B58" s="25"/>
      <c r="C58" s="25"/>
      <c r="D58" s="36"/>
      <c r="E58" s="98">
        <v>0</v>
      </c>
      <c r="F58" s="255" t="s">
        <v>241</v>
      </c>
      <c r="G58" s="98">
        <v>0</v>
      </c>
      <c r="H58" s="97" t="s">
        <v>83</v>
      </c>
      <c r="I58" s="97"/>
      <c r="J58" s="97" t="s">
        <v>83</v>
      </c>
      <c r="L58" s="255" t="s">
        <v>241</v>
      </c>
      <c r="M58" s="98">
        <v>0</v>
      </c>
      <c r="N58" s="155" t="s">
        <v>83</v>
      </c>
      <c r="O58" s="36"/>
      <c r="P58" s="97" t="s">
        <v>83</v>
      </c>
    </row>
    <row r="59" spans="1:16" ht="20.100000000000001" customHeight="1">
      <c r="A59" s="25"/>
      <c r="B59" s="25"/>
      <c r="C59" s="25"/>
      <c r="D59" s="36"/>
      <c r="E59" s="98"/>
      <c r="F59" s="115" t="s">
        <v>218</v>
      </c>
      <c r="G59" s="49"/>
      <c r="H59" s="97" t="s">
        <v>86</v>
      </c>
      <c r="I59" s="97"/>
      <c r="J59" s="97" t="s">
        <v>88</v>
      </c>
      <c r="K59" s="114"/>
      <c r="L59" s="115" t="s">
        <v>218</v>
      </c>
      <c r="M59" s="49"/>
      <c r="N59" s="155" t="s">
        <v>86</v>
      </c>
      <c r="O59" s="36"/>
      <c r="P59" s="97" t="s">
        <v>88</v>
      </c>
    </row>
    <row r="60" spans="1:16" ht="20.100000000000001" customHeight="1">
      <c r="E60" s="98"/>
      <c r="F60" s="98" t="s">
        <v>84</v>
      </c>
      <c r="G60" s="98"/>
      <c r="H60" s="97"/>
      <c r="I60" s="97"/>
      <c r="J60" s="97"/>
      <c r="L60" s="98" t="s">
        <v>84</v>
      </c>
      <c r="M60" s="98"/>
      <c r="N60" s="155"/>
      <c r="P60" s="97"/>
    </row>
    <row r="61" spans="1:16" ht="20.100000000000001" customHeight="1">
      <c r="D61" s="102" t="s">
        <v>44</v>
      </c>
      <c r="E61" s="98"/>
      <c r="F61" s="116" t="s">
        <v>85</v>
      </c>
      <c r="G61" s="98"/>
      <c r="H61" s="117" t="s">
        <v>89</v>
      </c>
      <c r="I61" s="97"/>
      <c r="J61" s="117" t="s">
        <v>89</v>
      </c>
      <c r="L61" s="116" t="s">
        <v>85</v>
      </c>
      <c r="M61" s="98"/>
      <c r="N61" s="117" t="s">
        <v>89</v>
      </c>
      <c r="P61" s="117" t="s">
        <v>89</v>
      </c>
    </row>
    <row r="62" spans="1:16" ht="20.100000000000001" customHeight="1">
      <c r="A62" s="235" t="s">
        <v>0</v>
      </c>
      <c r="B62" s="25"/>
      <c r="C62" s="25"/>
      <c r="E62" s="25"/>
      <c r="F62" s="25"/>
      <c r="G62" s="25"/>
      <c r="K62" s="25"/>
      <c r="L62" s="25"/>
      <c r="M62" s="25"/>
    </row>
    <row r="63" spans="1:16" ht="20.100000000000001" customHeight="1">
      <c r="A63" s="36" t="s">
        <v>61</v>
      </c>
      <c r="C63" s="25"/>
      <c r="D63" s="225">
        <v>19</v>
      </c>
      <c r="E63" s="25"/>
      <c r="F63" s="119">
        <v>44871</v>
      </c>
      <c r="G63" s="118"/>
      <c r="H63" s="119">
        <v>34385</v>
      </c>
      <c r="I63" s="156"/>
      <c r="J63" s="98" t="s">
        <v>87</v>
      </c>
      <c r="K63" s="25"/>
      <c r="L63" s="157">
        <v>44870</v>
      </c>
      <c r="M63" s="118"/>
      <c r="N63" s="157">
        <v>34385</v>
      </c>
      <c r="P63" s="98" t="s">
        <v>87</v>
      </c>
    </row>
    <row r="64" spans="1:16" ht="20.100000000000001" customHeight="1">
      <c r="A64" s="36" t="s">
        <v>26</v>
      </c>
      <c r="C64" s="25"/>
      <c r="D64" s="225"/>
      <c r="E64" s="158"/>
      <c r="F64" s="119"/>
      <c r="G64" s="158"/>
      <c r="H64" s="119"/>
      <c r="I64" s="156"/>
      <c r="J64" s="156"/>
      <c r="K64" s="25"/>
      <c r="L64" s="119"/>
      <c r="M64" s="158"/>
      <c r="N64" s="71"/>
    </row>
    <row r="65" spans="1:37" ht="20.100000000000001" customHeight="1">
      <c r="A65" s="124" t="s">
        <v>91</v>
      </c>
      <c r="D65" s="227" t="s">
        <v>220</v>
      </c>
      <c r="E65" s="118"/>
      <c r="F65" s="119">
        <v>2564</v>
      </c>
      <c r="G65" s="118"/>
      <c r="H65" s="119">
        <v>1145</v>
      </c>
      <c r="I65" s="156"/>
      <c r="J65" s="119">
        <v>1163</v>
      </c>
      <c r="K65" s="25"/>
      <c r="L65" s="119">
        <v>2589</v>
      </c>
      <c r="M65" s="118"/>
      <c r="N65" s="157">
        <v>1145</v>
      </c>
      <c r="P65" s="119">
        <v>12533</v>
      </c>
      <c r="AA65" s="122"/>
      <c r="AC65" s="122"/>
      <c r="AE65" s="122"/>
      <c r="AG65" s="122"/>
      <c r="AI65" s="122"/>
      <c r="AK65" s="122"/>
    </row>
    <row r="66" spans="1:37" ht="20.100000000000001" customHeight="1">
      <c r="A66" s="124" t="s">
        <v>232</v>
      </c>
      <c r="D66" s="227">
        <v>20</v>
      </c>
      <c r="E66" s="118"/>
      <c r="F66" s="119">
        <v>20946</v>
      </c>
      <c r="G66" s="118"/>
      <c r="H66" s="119">
        <v>12468</v>
      </c>
      <c r="I66" s="156"/>
      <c r="J66" s="119">
        <v>142211</v>
      </c>
      <c r="K66" s="25"/>
      <c r="L66" s="119">
        <v>19797</v>
      </c>
      <c r="M66" s="118"/>
      <c r="N66" s="157">
        <v>11737</v>
      </c>
      <c r="P66" s="119">
        <v>8518</v>
      </c>
      <c r="AA66" s="122"/>
      <c r="AC66" s="122"/>
      <c r="AE66" s="122"/>
      <c r="AG66" s="122"/>
      <c r="AI66" s="122"/>
      <c r="AK66" s="122"/>
    </row>
    <row r="67" spans="1:37" ht="20.100000000000001" customHeight="1">
      <c r="A67" s="36" t="s">
        <v>186</v>
      </c>
      <c r="D67" s="227">
        <v>10</v>
      </c>
      <c r="E67" s="118"/>
      <c r="F67" s="119">
        <v>11763</v>
      </c>
      <c r="G67" s="118"/>
      <c r="H67" s="119">
        <v>13997</v>
      </c>
      <c r="I67" s="156"/>
      <c r="J67" s="98" t="s">
        <v>87</v>
      </c>
      <c r="K67" s="25"/>
      <c r="L67" s="119">
        <v>11763</v>
      </c>
      <c r="M67" s="118"/>
      <c r="N67" s="157">
        <v>13997</v>
      </c>
      <c r="P67" s="98" t="s">
        <v>87</v>
      </c>
      <c r="AA67" s="122"/>
      <c r="AC67" s="122"/>
      <c r="AE67" s="122"/>
      <c r="AG67" s="122"/>
      <c r="AI67" s="122"/>
      <c r="AK67" s="122"/>
    </row>
    <row r="68" spans="1:37" ht="20.100000000000001" customHeight="1">
      <c r="A68" s="36" t="s">
        <v>234</v>
      </c>
      <c r="D68" s="227"/>
      <c r="E68" s="118"/>
      <c r="F68" s="119"/>
      <c r="G68" s="118"/>
      <c r="H68" s="119"/>
      <c r="I68" s="156"/>
      <c r="J68" s="253"/>
      <c r="K68" s="25"/>
      <c r="L68" s="119"/>
      <c r="M68" s="118"/>
      <c r="N68" s="157"/>
      <c r="P68" s="253"/>
      <c r="AA68" s="122"/>
      <c r="AC68" s="122"/>
      <c r="AE68" s="122"/>
      <c r="AG68" s="122"/>
      <c r="AI68" s="122"/>
      <c r="AK68" s="122"/>
    </row>
    <row r="69" spans="1:37" ht="20.100000000000001" customHeight="1">
      <c r="A69" s="254" t="s">
        <v>224</v>
      </c>
      <c r="D69" s="227">
        <v>7</v>
      </c>
      <c r="E69" s="118"/>
      <c r="F69" s="119">
        <v>4597</v>
      </c>
      <c r="G69" s="118"/>
      <c r="H69" s="247" t="s">
        <v>87</v>
      </c>
      <c r="I69" s="156"/>
      <c r="J69" s="247" t="s">
        <v>87</v>
      </c>
      <c r="K69" s="25"/>
      <c r="L69" s="119">
        <v>4597</v>
      </c>
      <c r="M69" s="118"/>
      <c r="N69" s="159" t="s">
        <v>87</v>
      </c>
      <c r="P69" s="159" t="s">
        <v>87</v>
      </c>
      <c r="AA69" s="122"/>
      <c r="AC69" s="122"/>
      <c r="AE69" s="122"/>
      <c r="AG69" s="122"/>
      <c r="AI69" s="122"/>
      <c r="AK69" s="122"/>
    </row>
    <row r="70" spans="1:37" ht="20.100000000000001" customHeight="1">
      <c r="A70" s="254" t="s">
        <v>225</v>
      </c>
      <c r="D70" s="227">
        <v>21</v>
      </c>
      <c r="E70" s="118"/>
      <c r="F70" s="119">
        <v>1595</v>
      </c>
      <c r="G70" s="118"/>
      <c r="H70" s="98" t="s">
        <v>87</v>
      </c>
      <c r="I70" s="156"/>
      <c r="J70" s="98" t="s">
        <v>87</v>
      </c>
      <c r="K70" s="25"/>
      <c r="L70" s="119">
        <v>1595</v>
      </c>
      <c r="M70" s="118"/>
      <c r="N70" s="159" t="s">
        <v>87</v>
      </c>
      <c r="P70" s="159" t="s">
        <v>87</v>
      </c>
      <c r="AA70" s="122"/>
      <c r="AC70" s="122"/>
      <c r="AE70" s="122"/>
      <c r="AG70" s="122"/>
      <c r="AI70" s="122"/>
      <c r="AK70" s="122"/>
    </row>
    <row r="71" spans="1:37" ht="20.100000000000001" customHeight="1">
      <c r="A71" s="36" t="s">
        <v>17</v>
      </c>
      <c r="C71" s="25"/>
      <c r="D71" s="225"/>
      <c r="E71" s="118"/>
      <c r="F71" s="45" t="s">
        <v>87</v>
      </c>
      <c r="G71" s="118"/>
      <c r="H71" s="119">
        <v>89</v>
      </c>
      <c r="I71" s="156"/>
      <c r="J71" s="119">
        <v>54435</v>
      </c>
      <c r="K71" s="25"/>
      <c r="L71" s="159" t="s">
        <v>87</v>
      </c>
      <c r="M71" s="118"/>
      <c r="N71" s="159" t="s">
        <v>87</v>
      </c>
      <c r="P71" s="119">
        <v>2569</v>
      </c>
      <c r="AA71" s="122"/>
      <c r="AC71" s="122"/>
      <c r="AE71" s="122"/>
      <c r="AG71" s="122"/>
      <c r="AI71" s="122"/>
      <c r="AK71" s="122"/>
    </row>
    <row r="72" spans="1:37" ht="20.100000000000001" customHeight="1">
      <c r="A72" s="4" t="s">
        <v>4</v>
      </c>
      <c r="C72" s="25"/>
      <c r="D72" s="225"/>
      <c r="E72" s="118"/>
      <c r="F72" s="45" t="s">
        <v>87</v>
      </c>
      <c r="G72" s="118"/>
      <c r="H72" s="160" t="s">
        <v>87</v>
      </c>
      <c r="I72" s="160"/>
      <c r="J72" s="119">
        <v>315</v>
      </c>
      <c r="K72" s="25"/>
      <c r="L72" s="159" t="s">
        <v>87</v>
      </c>
      <c r="M72" s="118"/>
      <c r="N72" s="161" t="s">
        <v>87</v>
      </c>
      <c r="P72" s="119">
        <v>315</v>
      </c>
      <c r="AA72" s="122"/>
      <c r="AC72" s="122"/>
      <c r="AE72" s="122"/>
      <c r="AG72" s="122"/>
      <c r="AI72" s="122"/>
      <c r="AK72" s="122"/>
    </row>
    <row r="73" spans="1:37" ht="20.100000000000001" customHeight="1">
      <c r="A73" s="36" t="s">
        <v>128</v>
      </c>
      <c r="C73" s="25"/>
      <c r="D73" s="225">
        <v>22</v>
      </c>
      <c r="E73" s="118"/>
      <c r="F73" s="119">
        <v>1141</v>
      </c>
      <c r="G73" s="118"/>
      <c r="H73" s="119">
        <v>3194</v>
      </c>
      <c r="I73" s="156"/>
      <c r="J73" s="119">
        <v>2073</v>
      </c>
      <c r="K73" s="25"/>
      <c r="L73" s="119">
        <v>1141</v>
      </c>
      <c r="M73" s="118"/>
      <c r="N73" s="159">
        <v>3194</v>
      </c>
      <c r="P73" s="119">
        <v>1589</v>
      </c>
      <c r="AA73" s="122"/>
      <c r="AC73" s="122"/>
      <c r="AE73" s="122"/>
      <c r="AG73" s="122"/>
      <c r="AI73" s="122"/>
      <c r="AK73" s="122"/>
    </row>
    <row r="74" spans="1:37" ht="20.100000000000001" customHeight="1">
      <c r="A74" s="4" t="s">
        <v>16</v>
      </c>
      <c r="B74" s="25"/>
      <c r="D74" s="225"/>
      <c r="E74" s="118"/>
      <c r="F74" s="45" t="s">
        <v>87</v>
      </c>
      <c r="G74" s="118"/>
      <c r="H74" s="98" t="s">
        <v>87</v>
      </c>
      <c r="I74" s="156"/>
      <c r="J74" s="119">
        <v>41</v>
      </c>
      <c r="K74" s="25"/>
      <c r="L74" s="162" t="s">
        <v>87</v>
      </c>
      <c r="M74" s="118"/>
      <c r="N74" s="159" t="s">
        <v>87</v>
      </c>
      <c r="P74" s="98" t="s">
        <v>87</v>
      </c>
      <c r="AA74" s="122"/>
      <c r="AC74" s="122"/>
      <c r="AE74" s="122"/>
      <c r="AG74" s="122"/>
      <c r="AI74" s="122"/>
      <c r="AK74" s="122"/>
    </row>
    <row r="75" spans="1:37" ht="20.100000000000001" customHeight="1">
      <c r="A75" s="4" t="s">
        <v>8</v>
      </c>
      <c r="B75" s="25"/>
      <c r="D75" s="225">
        <v>23</v>
      </c>
      <c r="E75" s="118"/>
      <c r="F75" s="119">
        <v>5608</v>
      </c>
      <c r="G75" s="118"/>
      <c r="H75" s="119">
        <v>6306</v>
      </c>
      <c r="I75" s="156"/>
      <c r="J75" s="119">
        <v>16556</v>
      </c>
      <c r="K75" s="25"/>
      <c r="L75" s="119">
        <v>5608</v>
      </c>
      <c r="M75" s="118"/>
      <c r="N75" s="157">
        <v>6306</v>
      </c>
      <c r="P75" s="119">
        <v>4918</v>
      </c>
      <c r="AA75" s="122"/>
      <c r="AC75" s="122"/>
      <c r="AE75" s="122"/>
      <c r="AG75" s="122"/>
      <c r="AI75" s="122"/>
      <c r="AK75" s="122"/>
    </row>
    <row r="76" spans="1:37" ht="20.100000000000001" customHeight="1">
      <c r="A76" s="235" t="s">
        <v>209</v>
      </c>
      <c r="C76" s="25"/>
      <c r="D76" s="225"/>
      <c r="E76" s="118"/>
      <c r="F76" s="163">
        <f>SUM(F63:F75)</f>
        <v>93085</v>
      </c>
      <c r="G76" s="118"/>
      <c r="H76" s="163">
        <f>SUM(H63:H75)</f>
        <v>71584</v>
      </c>
      <c r="I76" s="120"/>
      <c r="J76" s="163">
        <f>SUM(J63:J75)</f>
        <v>216794</v>
      </c>
      <c r="K76" s="118"/>
      <c r="L76" s="163">
        <f>SUM(L63:L75)</f>
        <v>91960</v>
      </c>
      <c r="M76" s="118">
        <f>SUM(M63:M75)</f>
        <v>0</v>
      </c>
      <c r="N76" s="163">
        <f>SUM(N63:N75)</f>
        <v>70764</v>
      </c>
      <c r="P76" s="163">
        <f>SUM(P63:P75)</f>
        <v>30442</v>
      </c>
      <c r="AA76" s="122"/>
      <c r="AC76" s="122"/>
      <c r="AE76" s="122"/>
      <c r="AG76" s="122"/>
      <c r="AI76" s="122"/>
      <c r="AK76" s="122"/>
    </row>
    <row r="77" spans="1:37" ht="7.5" customHeight="1">
      <c r="A77" s="154"/>
      <c r="B77" s="66"/>
      <c r="C77" s="25"/>
      <c r="D77" s="225"/>
      <c r="E77" s="118"/>
      <c r="F77" s="137"/>
      <c r="G77" s="118"/>
      <c r="H77" s="137"/>
      <c r="I77" s="120"/>
      <c r="J77" s="137"/>
      <c r="K77" s="118"/>
      <c r="L77" s="137"/>
      <c r="M77" s="118"/>
      <c r="N77" s="137"/>
      <c r="O77" s="36"/>
      <c r="P77" s="137"/>
      <c r="AA77" s="122"/>
      <c r="AC77" s="122"/>
      <c r="AE77" s="122"/>
      <c r="AG77" s="122"/>
      <c r="AI77" s="122"/>
      <c r="AK77" s="122"/>
    </row>
    <row r="78" spans="1:37" ht="20.100000000000001" customHeight="1">
      <c r="A78" s="235" t="s">
        <v>7</v>
      </c>
      <c r="B78" s="25"/>
      <c r="C78" s="25"/>
      <c r="D78" s="225"/>
      <c r="E78" s="118"/>
      <c r="F78" s="118"/>
      <c r="G78" s="118"/>
      <c r="H78" s="120"/>
      <c r="I78" s="120"/>
      <c r="J78" s="120"/>
      <c r="K78" s="25"/>
      <c r="L78" s="118"/>
      <c r="M78" s="118"/>
      <c r="N78" s="137"/>
      <c r="AA78" s="122"/>
      <c r="AC78" s="122"/>
      <c r="AE78" s="122"/>
      <c r="AG78" s="122"/>
      <c r="AI78" s="122"/>
      <c r="AK78" s="122"/>
    </row>
    <row r="79" spans="1:37" ht="20.100000000000001" customHeight="1">
      <c r="A79" s="4" t="s">
        <v>120</v>
      </c>
      <c r="C79" s="25"/>
      <c r="D79" s="226"/>
      <c r="E79" s="133"/>
      <c r="F79" s="164"/>
      <c r="G79" s="133"/>
      <c r="H79" s="143"/>
      <c r="I79" s="129"/>
      <c r="J79" s="119"/>
      <c r="K79" s="14"/>
      <c r="L79" s="164"/>
      <c r="M79" s="133"/>
      <c r="N79" s="125"/>
      <c r="P79" s="119"/>
      <c r="Q79" s="36">
        <v>714811.36</v>
      </c>
      <c r="AA79" s="122"/>
      <c r="AC79" s="122"/>
      <c r="AE79" s="122"/>
      <c r="AG79" s="122"/>
      <c r="AI79" s="122"/>
      <c r="AK79" s="122"/>
    </row>
    <row r="80" spans="1:37" ht="20.100000000000001" customHeight="1">
      <c r="A80" s="60" t="s">
        <v>121</v>
      </c>
      <c r="C80" s="25"/>
      <c r="D80" s="226">
        <v>22</v>
      </c>
      <c r="E80" s="133"/>
      <c r="F80" s="164" t="s">
        <v>87</v>
      </c>
      <c r="G80" s="133"/>
      <c r="H80" s="143" t="s">
        <v>87</v>
      </c>
      <c r="I80" s="129"/>
      <c r="J80" s="119">
        <v>4868</v>
      </c>
      <c r="K80" s="14"/>
      <c r="L80" s="45" t="s">
        <v>87</v>
      </c>
      <c r="M80" s="133"/>
      <c r="N80" s="125" t="s">
        <v>87</v>
      </c>
      <c r="P80" s="119">
        <v>3206</v>
      </c>
      <c r="AA80" s="122"/>
      <c r="AC80" s="122"/>
      <c r="AE80" s="122"/>
      <c r="AG80" s="122"/>
      <c r="AI80" s="122"/>
      <c r="AK80" s="122"/>
    </row>
    <row r="81" spans="1:37" ht="20.100000000000001" customHeight="1">
      <c r="A81" s="66" t="s">
        <v>27</v>
      </c>
      <c r="C81" s="25"/>
      <c r="D81" s="226">
        <v>24</v>
      </c>
      <c r="E81" s="133"/>
      <c r="F81" s="119">
        <v>6795</v>
      </c>
      <c r="G81" s="133"/>
      <c r="H81" s="119">
        <v>13325</v>
      </c>
      <c r="I81" s="129"/>
      <c r="J81" s="119">
        <v>45593</v>
      </c>
      <c r="K81" s="14"/>
      <c r="L81" s="45">
        <v>6795</v>
      </c>
      <c r="M81" s="133"/>
      <c r="N81" s="119">
        <v>13325</v>
      </c>
      <c r="P81" s="119">
        <v>18166</v>
      </c>
      <c r="Q81" s="36">
        <v>1748373.67</v>
      </c>
      <c r="AA81" s="122"/>
      <c r="AC81" s="122"/>
      <c r="AE81" s="122"/>
      <c r="AG81" s="122"/>
      <c r="AI81" s="122"/>
      <c r="AK81" s="122"/>
    </row>
    <row r="82" spans="1:37" ht="20.100000000000001" customHeight="1">
      <c r="A82" s="66" t="s">
        <v>28</v>
      </c>
      <c r="C82" s="25"/>
      <c r="D82" s="226"/>
      <c r="E82" s="133"/>
      <c r="F82" s="119">
        <v>334</v>
      </c>
      <c r="G82" s="133"/>
      <c r="H82" s="119">
        <v>334</v>
      </c>
      <c r="I82" s="129"/>
      <c r="J82" s="119">
        <v>4000</v>
      </c>
      <c r="K82" s="14"/>
      <c r="L82" s="119">
        <v>334</v>
      </c>
      <c r="M82" s="133"/>
      <c r="N82" s="119">
        <v>334</v>
      </c>
      <c r="P82" s="119">
        <v>4000</v>
      </c>
      <c r="Q82" s="36">
        <v>334295.82</v>
      </c>
      <c r="AA82" s="122"/>
      <c r="AC82" s="122"/>
      <c r="AE82" s="122"/>
      <c r="AG82" s="122"/>
      <c r="AI82" s="122"/>
      <c r="AK82" s="122"/>
    </row>
    <row r="83" spans="1:37" ht="20.100000000000001" customHeight="1">
      <c r="A83" s="66" t="s">
        <v>29</v>
      </c>
      <c r="C83" s="25"/>
      <c r="D83" s="226">
        <v>26</v>
      </c>
      <c r="E83" s="133"/>
      <c r="F83" s="119">
        <v>136</v>
      </c>
      <c r="G83" s="133"/>
      <c r="H83" s="119">
        <v>125</v>
      </c>
      <c r="I83" s="129"/>
      <c r="J83" s="119">
        <v>152</v>
      </c>
      <c r="K83" s="14"/>
      <c r="L83" s="121">
        <v>136</v>
      </c>
      <c r="M83" s="133"/>
      <c r="N83" s="119">
        <v>125</v>
      </c>
      <c r="P83" s="119">
        <v>141</v>
      </c>
      <c r="Q83" s="36">
        <v>125062.5</v>
      </c>
      <c r="AA83" s="122"/>
      <c r="AC83" s="122"/>
      <c r="AE83" s="122"/>
      <c r="AG83" s="122"/>
      <c r="AI83" s="122"/>
      <c r="AK83" s="122"/>
    </row>
    <row r="84" spans="1:37" ht="20.100000000000001" customHeight="1">
      <c r="A84" s="66" t="s">
        <v>30</v>
      </c>
      <c r="C84" s="25"/>
      <c r="D84" s="226"/>
      <c r="E84" s="133"/>
      <c r="F84" s="165" t="s">
        <v>87</v>
      </c>
      <c r="G84" s="133"/>
      <c r="H84" s="166" t="s">
        <v>87</v>
      </c>
      <c r="I84" s="143"/>
      <c r="J84" s="150">
        <v>1429</v>
      </c>
      <c r="K84" s="14"/>
      <c r="L84" s="167" t="s">
        <v>87</v>
      </c>
      <c r="M84" s="133"/>
      <c r="N84" s="167" t="s">
        <v>87</v>
      </c>
      <c r="P84" s="150">
        <v>42</v>
      </c>
      <c r="Q84" s="36">
        <v>0</v>
      </c>
      <c r="AA84" s="122"/>
      <c r="AC84" s="122"/>
      <c r="AE84" s="122"/>
      <c r="AG84" s="122"/>
      <c r="AI84" s="122"/>
      <c r="AK84" s="122"/>
    </row>
    <row r="85" spans="1:37" ht="20.100000000000001" customHeight="1">
      <c r="A85" s="235" t="s">
        <v>211</v>
      </c>
      <c r="B85" s="66"/>
      <c r="C85" s="25"/>
      <c r="D85" s="225"/>
      <c r="E85" s="118"/>
      <c r="F85" s="151">
        <f>SUM(F79:F84)</f>
        <v>7265</v>
      </c>
      <c r="G85" s="118"/>
      <c r="H85" s="151">
        <f>SUM(H79:H84)</f>
        <v>13784</v>
      </c>
      <c r="I85" s="120"/>
      <c r="J85" s="151">
        <f>SUM(J79:J84)</f>
        <v>56042</v>
      </c>
      <c r="K85" s="118"/>
      <c r="L85" s="151">
        <f>SUM(L79:M84)</f>
        <v>7265</v>
      </c>
      <c r="M85" s="118">
        <f>SUM(M79:N84)</f>
        <v>13784</v>
      </c>
      <c r="N85" s="151">
        <f>SUM(N79:O84)</f>
        <v>13784</v>
      </c>
      <c r="O85" s="36"/>
      <c r="P85" s="151">
        <f>SUM(P79:P84)</f>
        <v>25555</v>
      </c>
      <c r="Q85" s="36">
        <v>4970739.3499999996</v>
      </c>
      <c r="AA85" s="122"/>
      <c r="AC85" s="122"/>
      <c r="AE85" s="122"/>
      <c r="AG85" s="122"/>
      <c r="AI85" s="122"/>
      <c r="AK85" s="122"/>
    </row>
    <row r="86" spans="1:37" ht="7.5" customHeight="1">
      <c r="A86" s="154"/>
      <c r="B86" s="66"/>
      <c r="C86" s="25"/>
      <c r="D86" s="225"/>
      <c r="E86" s="118"/>
      <c r="F86" s="137"/>
      <c r="G86" s="118"/>
      <c r="H86" s="137"/>
      <c r="I86" s="120"/>
      <c r="J86" s="137"/>
      <c r="K86" s="118"/>
      <c r="L86" s="137"/>
      <c r="M86" s="118"/>
      <c r="N86" s="137"/>
      <c r="O86" s="36"/>
      <c r="P86" s="137"/>
      <c r="AA86" s="122"/>
      <c r="AC86" s="122"/>
      <c r="AE86" s="122"/>
      <c r="AG86" s="122"/>
      <c r="AI86" s="122"/>
      <c r="AK86" s="122"/>
    </row>
    <row r="87" spans="1:37" ht="20.100000000000001" customHeight="1">
      <c r="A87" s="235" t="s">
        <v>210</v>
      </c>
      <c r="B87" s="66"/>
      <c r="C87" s="25"/>
      <c r="D87" s="225"/>
      <c r="E87" s="118"/>
      <c r="F87" s="151">
        <f>SUM(F76,F85)</f>
        <v>100350</v>
      </c>
      <c r="G87" s="118">
        <f>SUM(G76,G85)</f>
        <v>0</v>
      </c>
      <c r="H87" s="151">
        <f>SUM(H76,H85)</f>
        <v>85368</v>
      </c>
      <c r="I87" s="120"/>
      <c r="J87" s="151">
        <f>SUM(J76,J85)</f>
        <v>272836</v>
      </c>
      <c r="K87" s="118"/>
      <c r="L87" s="151">
        <f>SUM(L76,L85)</f>
        <v>99225</v>
      </c>
      <c r="M87" s="118">
        <f>SUM(M76,M85)</f>
        <v>13784</v>
      </c>
      <c r="N87" s="151">
        <f>SUM(N76,N85)</f>
        <v>84548</v>
      </c>
      <c r="P87" s="151">
        <f>SUM(P76,P85)</f>
        <v>55997</v>
      </c>
      <c r="Q87" s="36">
        <v>73459412.769999996</v>
      </c>
      <c r="AA87" s="122"/>
      <c r="AC87" s="122"/>
      <c r="AE87" s="122"/>
      <c r="AG87" s="122"/>
      <c r="AI87" s="122"/>
      <c r="AK87" s="122"/>
    </row>
    <row r="88" spans="1:37" ht="20.100000000000001" customHeight="1">
      <c r="A88" s="235" t="s">
        <v>9</v>
      </c>
      <c r="B88" s="25"/>
      <c r="C88" s="25"/>
      <c r="D88" s="225"/>
      <c r="E88" s="25"/>
      <c r="F88" s="168"/>
      <c r="G88" s="169"/>
      <c r="H88" s="170"/>
      <c r="I88" s="170"/>
      <c r="J88" s="170"/>
      <c r="K88" s="171"/>
      <c r="L88" s="168"/>
      <c r="M88" s="169"/>
      <c r="N88" s="172"/>
    </row>
    <row r="89" spans="1:37" ht="20.100000000000001" customHeight="1">
      <c r="A89" s="127" t="s">
        <v>116</v>
      </c>
      <c r="C89" s="25"/>
      <c r="D89" s="225"/>
      <c r="E89" s="158"/>
      <c r="F89" s="158"/>
      <c r="G89" s="158"/>
      <c r="H89" s="156"/>
      <c r="I89" s="156"/>
      <c r="J89" s="156"/>
      <c r="K89" s="25"/>
      <c r="L89" s="118"/>
      <c r="M89" s="25"/>
    </row>
    <row r="90" spans="1:37" ht="20.100000000000001" customHeight="1">
      <c r="A90" s="25" t="s">
        <v>131</v>
      </c>
      <c r="B90" s="25"/>
      <c r="D90" s="225"/>
      <c r="E90" s="158"/>
      <c r="F90" s="158"/>
      <c r="G90" s="158"/>
      <c r="H90" s="156"/>
      <c r="I90" s="156"/>
      <c r="J90" s="156"/>
      <c r="K90" s="25"/>
      <c r="L90" s="118"/>
      <c r="M90" s="25"/>
    </row>
    <row r="91" spans="1:37" ht="20.100000000000001" customHeight="1" thickBot="1">
      <c r="A91" s="25" t="s">
        <v>254</v>
      </c>
      <c r="B91" s="25"/>
      <c r="C91" s="173"/>
      <c r="D91" s="225">
        <v>25</v>
      </c>
      <c r="E91" s="158"/>
      <c r="F91" s="174">
        <v>337500</v>
      </c>
      <c r="G91" s="158"/>
      <c r="H91" s="174">
        <v>337500</v>
      </c>
      <c r="I91" s="156"/>
      <c r="J91" s="174">
        <v>225000</v>
      </c>
      <c r="K91" s="25"/>
      <c r="L91" s="174">
        <v>337500</v>
      </c>
      <c r="M91" s="25"/>
      <c r="N91" s="174">
        <v>337500</v>
      </c>
      <c r="P91" s="174">
        <v>225000</v>
      </c>
    </row>
    <row r="92" spans="1:37" ht="20.100000000000001" customHeight="1" thickTop="1">
      <c r="A92" s="25" t="s">
        <v>117</v>
      </c>
      <c r="B92" s="25"/>
      <c r="D92" s="225"/>
      <c r="E92" s="118"/>
      <c r="F92" s="118"/>
      <c r="G92" s="118"/>
      <c r="H92" s="120"/>
      <c r="I92" s="120"/>
      <c r="J92" s="120"/>
      <c r="K92" s="25"/>
      <c r="L92" s="118"/>
      <c r="M92" s="118"/>
      <c r="N92" s="137"/>
      <c r="AA92" s="122"/>
      <c r="AC92" s="122"/>
      <c r="AE92" s="122"/>
      <c r="AG92" s="122"/>
      <c r="AI92" s="122"/>
      <c r="AK92" s="122"/>
    </row>
    <row r="93" spans="1:37" ht="20.100000000000001" customHeight="1">
      <c r="A93" s="175" t="s">
        <v>132</v>
      </c>
      <c r="B93" s="25"/>
      <c r="D93" s="225"/>
      <c r="E93" s="118"/>
      <c r="F93" s="118"/>
      <c r="G93" s="118"/>
      <c r="H93" s="120"/>
      <c r="I93" s="120"/>
      <c r="J93" s="120"/>
      <c r="K93" s="25"/>
      <c r="L93" s="118"/>
      <c r="M93" s="118"/>
      <c r="N93" s="137"/>
      <c r="AA93" s="122"/>
      <c r="AC93" s="122"/>
      <c r="AE93" s="122"/>
      <c r="AG93" s="122"/>
      <c r="AI93" s="122"/>
      <c r="AK93" s="122"/>
    </row>
    <row r="94" spans="1:37" ht="20.100000000000001" customHeight="1">
      <c r="A94" s="173" t="s">
        <v>133</v>
      </c>
      <c r="B94" s="25"/>
      <c r="D94" s="226">
        <v>25</v>
      </c>
      <c r="E94" s="133"/>
      <c r="F94" s="134">
        <f>+'SE_CON (E)'!F25</f>
        <v>337497</v>
      </c>
      <c r="G94" s="176"/>
      <c r="H94" s="134">
        <f>+'SE_CON (E)'!F42</f>
        <v>238796</v>
      </c>
      <c r="I94" s="177"/>
      <c r="J94" s="134">
        <v>225000</v>
      </c>
      <c r="K94" s="14"/>
      <c r="L94" s="134">
        <f>+'SE_COM (E)'!F25</f>
        <v>337497</v>
      </c>
      <c r="M94" s="14"/>
      <c r="N94" s="134">
        <f>+'SE_COM (E)'!F39</f>
        <v>238796</v>
      </c>
      <c r="P94" s="134">
        <v>225000</v>
      </c>
      <c r="AA94" s="122"/>
      <c r="AC94" s="122"/>
      <c r="AE94" s="122"/>
      <c r="AG94" s="122"/>
      <c r="AI94" s="122"/>
      <c r="AK94" s="122"/>
    </row>
    <row r="95" spans="1:37" ht="20.100000000000001" customHeight="1">
      <c r="A95" s="25" t="s">
        <v>141</v>
      </c>
      <c r="C95" s="25"/>
      <c r="D95" s="225"/>
      <c r="E95" s="118"/>
      <c r="F95" s="134">
        <f>+'SE_CON (E)'!H25</f>
        <v>-5895</v>
      </c>
      <c r="G95" s="118"/>
      <c r="H95" s="134">
        <f>+'SE_CON (E)'!H15</f>
        <v>80963</v>
      </c>
      <c r="I95" s="120"/>
      <c r="J95" s="134">
        <f>+'SE_CON (E)'!H29</f>
        <v>80963</v>
      </c>
      <c r="K95" s="25"/>
      <c r="L95" s="134">
        <f>+'SE_COM (E)'!H25</f>
        <v>-5895</v>
      </c>
      <c r="M95" s="118"/>
      <c r="N95" s="134">
        <f>+'SE_COM (E)'!H15</f>
        <v>80963</v>
      </c>
      <c r="P95" s="134">
        <f>+'SE_COM (E)'!H29</f>
        <v>80963</v>
      </c>
      <c r="AA95" s="122"/>
      <c r="AC95" s="122"/>
      <c r="AE95" s="122"/>
      <c r="AG95" s="122"/>
      <c r="AI95" s="122"/>
      <c r="AK95" s="122"/>
    </row>
    <row r="96" spans="1:37" ht="20.100000000000001" customHeight="1">
      <c r="A96" s="25" t="s">
        <v>142</v>
      </c>
      <c r="C96" s="25"/>
      <c r="D96" s="226"/>
      <c r="E96" s="118"/>
      <c r="F96" s="134"/>
      <c r="G96" s="118"/>
      <c r="H96" s="120"/>
      <c r="I96" s="120"/>
      <c r="J96" s="120"/>
      <c r="K96" s="25"/>
      <c r="L96" s="134"/>
      <c r="M96" s="118"/>
      <c r="N96" s="137"/>
      <c r="AA96" s="122"/>
      <c r="AC96" s="122"/>
      <c r="AE96" s="122"/>
      <c r="AG96" s="122"/>
      <c r="AI96" s="122"/>
      <c r="AK96" s="122"/>
    </row>
    <row r="97" spans="1:37" ht="20.100000000000001" customHeight="1">
      <c r="A97" s="25" t="s">
        <v>143</v>
      </c>
      <c r="B97" s="25"/>
      <c r="D97" s="226"/>
      <c r="E97" s="118"/>
      <c r="F97" s="129">
        <f>+'SE_CON (E)'!J25</f>
        <v>-226</v>
      </c>
      <c r="G97" s="118"/>
      <c r="H97" s="129">
        <f>+'SE_CON (E)'!J15</f>
        <v>-226</v>
      </c>
      <c r="I97" s="120"/>
      <c r="J97" s="134">
        <v>21935</v>
      </c>
      <c r="K97" s="25"/>
      <c r="L97" s="178" t="s">
        <v>87</v>
      </c>
      <c r="M97" s="118"/>
      <c r="N97" s="161" t="s">
        <v>87</v>
      </c>
      <c r="O97" s="63"/>
      <c r="P97" s="98" t="s">
        <v>87</v>
      </c>
      <c r="AA97" s="122"/>
      <c r="AC97" s="122"/>
      <c r="AE97" s="122"/>
      <c r="AG97" s="122"/>
      <c r="AI97" s="122"/>
      <c r="AK97" s="122"/>
    </row>
    <row r="98" spans="1:37" ht="20.100000000000001" customHeight="1">
      <c r="A98" s="14" t="s">
        <v>212</v>
      </c>
      <c r="D98" s="225"/>
      <c r="E98" s="118"/>
      <c r="F98" s="118"/>
      <c r="G98" s="118"/>
      <c r="H98" s="120"/>
      <c r="I98" s="120"/>
      <c r="J98" s="120"/>
      <c r="K98" s="25"/>
      <c r="L98" s="134"/>
      <c r="M98" s="118"/>
      <c r="N98" s="137"/>
      <c r="O98" s="36"/>
      <c r="AA98" s="122"/>
      <c r="AC98" s="122"/>
      <c r="AE98" s="122"/>
      <c r="AG98" s="122"/>
      <c r="AI98" s="122"/>
      <c r="AK98" s="122"/>
    </row>
    <row r="99" spans="1:37" ht="20.100000000000001" customHeight="1">
      <c r="A99" s="25" t="s">
        <v>76</v>
      </c>
      <c r="B99" s="25"/>
      <c r="C99" s="173"/>
      <c r="D99" s="226"/>
      <c r="E99" s="133"/>
      <c r="F99" s="134">
        <f>+'SE_CON (E)'!L25</f>
        <v>11250</v>
      </c>
      <c r="G99" s="133"/>
      <c r="H99" s="134">
        <v>11250</v>
      </c>
      <c r="I99" s="129"/>
      <c r="J99" s="134">
        <v>11250</v>
      </c>
      <c r="K99" s="14"/>
      <c r="L99" s="134">
        <f>+'SE_COM (E)'!J25</f>
        <v>11250</v>
      </c>
      <c r="M99" s="133"/>
      <c r="N99" s="134">
        <v>11250</v>
      </c>
      <c r="P99" s="134">
        <v>11250</v>
      </c>
      <c r="AA99" s="122"/>
      <c r="AC99" s="122"/>
      <c r="AE99" s="122"/>
      <c r="AG99" s="122"/>
      <c r="AI99" s="122"/>
      <c r="AK99" s="122"/>
    </row>
    <row r="100" spans="1:37" ht="20.100000000000001" customHeight="1">
      <c r="A100" s="25" t="s">
        <v>77</v>
      </c>
      <c r="B100" s="25"/>
      <c r="C100" s="173"/>
      <c r="D100" s="226"/>
      <c r="E100" s="133"/>
      <c r="F100" s="129">
        <f>+'SE_CON (E)'!N25</f>
        <v>-378244</v>
      </c>
      <c r="G100" s="133"/>
      <c r="H100" s="129">
        <f>+'SE_CON (E)'!N15</f>
        <v>-329236</v>
      </c>
      <c r="I100" s="129"/>
      <c r="J100" s="121">
        <f>+'SE_CON (E)'!N29</f>
        <v>-98826</v>
      </c>
      <c r="K100" s="14"/>
      <c r="L100" s="134">
        <f>+'SE_COM (E)'!L25</f>
        <v>-379997</v>
      </c>
      <c r="M100" s="133"/>
      <c r="N100" s="121">
        <f>+'SE_COM (E)'!L15</f>
        <v>-332582</v>
      </c>
      <c r="P100" s="36">
        <f>+'SE_COM (E)'!L29</f>
        <v>-32009</v>
      </c>
      <c r="AA100" s="122"/>
      <c r="AC100" s="122"/>
      <c r="AE100" s="122"/>
      <c r="AG100" s="122"/>
      <c r="AI100" s="122"/>
      <c r="AK100" s="122"/>
    </row>
    <row r="101" spans="1:37" ht="20.100000000000001" customHeight="1">
      <c r="A101" s="25" t="s">
        <v>18</v>
      </c>
      <c r="C101" s="179"/>
      <c r="D101" s="226"/>
      <c r="E101" s="133"/>
      <c r="F101" s="181">
        <f>+'SE_CON (E)'!T25</f>
        <v>1054</v>
      </c>
      <c r="G101" s="133"/>
      <c r="H101" s="181">
        <f>+'SE_CON (E)'!T15</f>
        <v>159</v>
      </c>
      <c r="I101" s="129"/>
      <c r="J101" s="180">
        <f>+'SE_CON (E)'!T29</f>
        <v>-8064</v>
      </c>
      <c r="K101" s="14"/>
      <c r="L101" s="181">
        <f>+'SE_COM (E)'!N25</f>
        <v>541</v>
      </c>
      <c r="M101" s="133"/>
      <c r="N101" s="181">
        <v>500</v>
      </c>
      <c r="O101" s="36"/>
      <c r="P101" s="181">
        <v>564</v>
      </c>
      <c r="AA101" s="122"/>
      <c r="AC101" s="122"/>
      <c r="AE101" s="122"/>
      <c r="AG101" s="122"/>
      <c r="AI101" s="122"/>
      <c r="AK101" s="122"/>
    </row>
    <row r="102" spans="1:37" ht="20.100000000000001" customHeight="1">
      <c r="A102" s="235" t="s">
        <v>144</v>
      </c>
      <c r="B102" s="25"/>
      <c r="D102" s="225"/>
      <c r="E102" s="118"/>
      <c r="F102" s="137">
        <f>SUM(F94:F101)</f>
        <v>-34564</v>
      </c>
      <c r="G102" s="118"/>
      <c r="H102" s="137">
        <f>SUM(H94:H101)</f>
        <v>1706</v>
      </c>
      <c r="I102" s="120"/>
      <c r="J102" s="137">
        <f>SUM(J94:J101)</f>
        <v>232258</v>
      </c>
      <c r="K102" s="118">
        <f>SUM(K94:K101)</f>
        <v>0</v>
      </c>
      <c r="L102" s="137">
        <f>SUM(L94:L101)</f>
        <v>-36604</v>
      </c>
      <c r="M102" s="118">
        <f>SUM(M94:M101)</f>
        <v>0</v>
      </c>
      <c r="N102" s="137">
        <f>SUM(N94:N101)</f>
        <v>-1073</v>
      </c>
      <c r="P102" s="134">
        <f>SUM(P94:P101)</f>
        <v>285768</v>
      </c>
      <c r="AA102" s="122"/>
      <c r="AC102" s="122"/>
      <c r="AE102" s="122"/>
      <c r="AG102" s="122"/>
      <c r="AI102" s="122"/>
      <c r="AK102" s="122"/>
    </row>
    <row r="103" spans="1:37" ht="20.100000000000001" customHeight="1">
      <c r="A103" s="173" t="s">
        <v>78</v>
      </c>
      <c r="B103" s="25"/>
      <c r="D103" s="225"/>
      <c r="E103" s="118"/>
      <c r="F103" s="48" t="s">
        <v>87</v>
      </c>
      <c r="G103" s="48"/>
      <c r="H103" s="160" t="s">
        <v>87</v>
      </c>
      <c r="I103" s="120"/>
      <c r="J103" s="120">
        <f>+'SE_CON (E)'!X29</f>
        <v>-16796</v>
      </c>
      <c r="K103" s="25"/>
      <c r="L103" s="48" t="s">
        <v>87</v>
      </c>
      <c r="M103" s="118"/>
      <c r="N103" s="137">
        <v>0</v>
      </c>
      <c r="P103" s="98" t="s">
        <v>87</v>
      </c>
      <c r="AA103" s="122"/>
      <c r="AC103" s="122"/>
      <c r="AE103" s="122"/>
      <c r="AG103" s="122"/>
      <c r="AI103" s="122"/>
      <c r="AK103" s="122"/>
    </row>
    <row r="104" spans="1:37" ht="20.100000000000001" customHeight="1">
      <c r="A104" s="235" t="s">
        <v>213</v>
      </c>
      <c r="B104" s="25"/>
      <c r="C104" s="183"/>
      <c r="D104" s="225"/>
      <c r="E104" s="25"/>
      <c r="F104" s="163">
        <f>SUM(F102:F103)</f>
        <v>-34564</v>
      </c>
      <c r="G104" s="25"/>
      <c r="H104" s="163">
        <f>SUM(H102:H103)</f>
        <v>1706</v>
      </c>
      <c r="J104" s="163">
        <f>SUM(J102:J103)</f>
        <v>215462</v>
      </c>
      <c r="K104" s="25">
        <f>SUM(K102:K103)</f>
        <v>0</v>
      </c>
      <c r="L104" s="184">
        <f>SUM(L102:L103)</f>
        <v>-36604</v>
      </c>
      <c r="M104" s="25">
        <f>SUM(M102:M103)</f>
        <v>0</v>
      </c>
      <c r="N104" s="184">
        <f>SUM(N102:N103)</f>
        <v>-1073</v>
      </c>
      <c r="P104" s="184">
        <f>SUM(P102:P103)</f>
        <v>285768</v>
      </c>
      <c r="AA104" s="122"/>
      <c r="AC104" s="122"/>
      <c r="AE104" s="122"/>
      <c r="AG104" s="122"/>
      <c r="AI104" s="122"/>
      <c r="AK104" s="122"/>
    </row>
    <row r="105" spans="1:37" ht="7.5" customHeight="1">
      <c r="A105" s="182"/>
      <c r="B105" s="25"/>
      <c r="C105" s="183"/>
      <c r="D105" s="225"/>
      <c r="E105" s="25"/>
      <c r="F105" s="25"/>
      <c r="G105" s="25"/>
      <c r="K105" s="25"/>
      <c r="L105" s="25"/>
      <c r="M105" s="25"/>
      <c r="AA105" s="122"/>
      <c r="AC105" s="122"/>
      <c r="AE105" s="122"/>
      <c r="AG105" s="122"/>
      <c r="AI105" s="122"/>
      <c r="AK105" s="122"/>
    </row>
    <row r="106" spans="1:37" ht="20.100000000000001" customHeight="1" thickBot="1">
      <c r="A106" s="235" t="s">
        <v>145</v>
      </c>
      <c r="B106" s="25"/>
      <c r="C106" s="183"/>
      <c r="D106" s="225"/>
      <c r="E106" s="25"/>
      <c r="F106" s="152">
        <f>SUM(F87,F104)</f>
        <v>65786</v>
      </c>
      <c r="G106" s="25"/>
      <c r="H106" s="152">
        <f>SUM(H87,H104)</f>
        <v>87074</v>
      </c>
      <c r="J106" s="152">
        <f>SUM(J87,J104)</f>
        <v>488298</v>
      </c>
      <c r="K106" s="25">
        <f>SUM(K87,K104)</f>
        <v>0</v>
      </c>
      <c r="L106" s="185">
        <f>SUM(L87,L104)</f>
        <v>62621</v>
      </c>
      <c r="M106" s="25">
        <f>SUM(M87,M104)</f>
        <v>13784</v>
      </c>
      <c r="N106" s="185">
        <f>SUM(N87,N104)</f>
        <v>83475</v>
      </c>
      <c r="P106" s="185">
        <f>SUM(P87,P104)</f>
        <v>341765</v>
      </c>
      <c r="AA106" s="122"/>
      <c r="AC106" s="122"/>
      <c r="AE106" s="122"/>
      <c r="AG106" s="122"/>
      <c r="AI106" s="122"/>
      <c r="AK106" s="122"/>
    </row>
    <row r="107" spans="1:37" ht="20.100000000000001" customHeight="1" thickTop="1">
      <c r="A107" s="182"/>
      <c r="B107" s="25"/>
      <c r="C107" s="183"/>
      <c r="D107" s="225"/>
      <c r="E107" s="25"/>
      <c r="F107" s="137"/>
      <c r="G107" s="25"/>
      <c r="H107" s="137"/>
      <c r="J107" s="137"/>
      <c r="K107" s="25"/>
      <c r="L107" s="72"/>
      <c r="M107" s="25"/>
      <c r="P107" s="72"/>
      <c r="AA107" s="122"/>
      <c r="AC107" s="122"/>
      <c r="AE107" s="122"/>
      <c r="AG107" s="122"/>
      <c r="AI107" s="122"/>
      <c r="AK107" s="122"/>
    </row>
    <row r="108" spans="1:37" ht="11.25" customHeight="1">
      <c r="A108" s="182"/>
      <c r="B108" s="25"/>
      <c r="C108" s="183"/>
      <c r="D108" s="225"/>
      <c r="E108" s="25"/>
      <c r="F108" s="137"/>
      <c r="G108" s="25"/>
      <c r="H108" s="137"/>
      <c r="J108" s="137"/>
      <c r="K108" s="25"/>
      <c r="L108" s="72"/>
      <c r="M108" s="25"/>
      <c r="P108" s="72"/>
      <c r="AA108" s="122"/>
      <c r="AC108" s="122"/>
      <c r="AE108" s="122"/>
      <c r="AG108" s="122"/>
      <c r="AI108" s="122"/>
      <c r="AK108" s="122"/>
    </row>
    <row r="109" spans="1:37" ht="20.100000000000001" customHeight="1">
      <c r="A109" s="4"/>
      <c r="B109" s="25"/>
      <c r="C109" s="153" t="s">
        <v>249</v>
      </c>
      <c r="E109" s="25"/>
      <c r="F109" s="25"/>
      <c r="G109" s="25"/>
      <c r="J109" s="153" t="s">
        <v>249</v>
      </c>
      <c r="K109" s="25"/>
      <c r="L109" s="25"/>
      <c r="M109" s="25"/>
      <c r="O109" s="36"/>
    </row>
    <row r="110" spans="1:37" ht="20.100000000000001" customHeight="1">
      <c r="A110" s="72"/>
      <c r="B110" s="25"/>
      <c r="C110" s="25"/>
      <c r="E110" s="25"/>
      <c r="F110" s="25"/>
      <c r="G110" s="25"/>
      <c r="K110" s="25"/>
      <c r="L110" s="25"/>
      <c r="M110" s="25"/>
    </row>
    <row r="111" spans="1:37">
      <c r="A111" s="25"/>
      <c r="B111" s="25"/>
      <c r="C111" s="41"/>
      <c r="E111" s="25"/>
      <c r="F111" s="122">
        <f>+F45-F106</f>
        <v>0</v>
      </c>
      <c r="G111" s="25"/>
      <c r="H111" s="122">
        <f t="shared" ref="H111:P111" si="0">+H45-H106</f>
        <v>0</v>
      </c>
      <c r="I111" s="122">
        <f t="shared" si="0"/>
        <v>0</v>
      </c>
      <c r="J111" s="122">
        <f t="shared" si="0"/>
        <v>0</v>
      </c>
      <c r="K111" s="122">
        <f t="shared" si="0"/>
        <v>0</v>
      </c>
      <c r="L111" s="122">
        <f t="shared" si="0"/>
        <v>0</v>
      </c>
      <c r="M111" s="122">
        <f t="shared" si="0"/>
        <v>-13784</v>
      </c>
      <c r="N111" s="122">
        <f t="shared" si="0"/>
        <v>0</v>
      </c>
      <c r="O111" s="122">
        <f t="shared" si="0"/>
        <v>0</v>
      </c>
      <c r="P111" s="122">
        <f t="shared" si="0"/>
        <v>0</v>
      </c>
    </row>
    <row r="112" spans="1:37" s="69" customFormat="1" ht="20.25" customHeight="1">
      <c r="A112" s="25"/>
      <c r="B112" s="25"/>
      <c r="C112" s="25"/>
      <c r="D112" s="49"/>
      <c r="E112" s="25"/>
      <c r="F112" s="40"/>
      <c r="G112" s="18"/>
      <c r="H112" s="70"/>
      <c r="I112" s="70"/>
      <c r="J112" s="70"/>
      <c r="K112" s="18"/>
      <c r="L112" s="40"/>
      <c r="M112" s="18"/>
      <c r="N112" s="71"/>
      <c r="O112" s="40"/>
      <c r="P112" s="36"/>
      <c r="Q112" s="36"/>
      <c r="R112" s="36"/>
      <c r="S112" s="36"/>
      <c r="T112" s="36"/>
      <c r="U112" s="36"/>
      <c r="V112" s="36"/>
      <c r="W112" s="36"/>
      <c r="X112" s="36"/>
    </row>
    <row r="113" spans="16:24">
      <c r="P113" s="69"/>
      <c r="Q113" s="69"/>
      <c r="R113" s="69"/>
      <c r="S113" s="69"/>
      <c r="T113" s="69"/>
      <c r="U113" s="69"/>
      <c r="V113" s="69"/>
      <c r="W113" s="69"/>
      <c r="X113" s="69"/>
    </row>
  </sheetData>
  <mergeCells count="6">
    <mergeCell ref="F6:P6"/>
    <mergeCell ref="F57:J57"/>
    <mergeCell ref="L57:P57"/>
    <mergeCell ref="F56:P56"/>
    <mergeCell ref="F7:J7"/>
    <mergeCell ref="L7:P7"/>
  </mergeCells>
  <pageMargins left="0.74803149606299213" right="0.47244094488188981" top="0.78740157480314965" bottom="0.47244094488188981" header="0.31496062992125984" footer="0.31496062992125984"/>
  <pageSetup paperSize="9" scale="67" firstPageNumber="7" fitToHeight="3" orientation="portrait" useFirstPageNumber="1" r:id="rId1"/>
  <headerFooter>
    <oddFooter>&amp;L&amp;"-,Regular"The accompanying notes form an integral part of these financial statements.&amp;R&amp;"-,Regular"&amp;P</oddFooter>
  </headerFooter>
  <rowBreaks count="1" manualBreakCount="1">
    <brk id="5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30"/>
  <sheetViews>
    <sheetView view="pageBreakPreview" topLeftCell="A41" zoomScale="110" zoomScaleNormal="100" zoomScaleSheetLayoutView="110" workbookViewId="0">
      <selection activeCell="A55" sqref="A55"/>
    </sheetView>
  </sheetViews>
  <sheetFormatPr defaultColWidth="19.44140625" defaultRowHeight="14.4"/>
  <cols>
    <col min="1" max="2" width="2.44140625" style="95" customWidth="1"/>
    <col min="3" max="3" width="62.33203125" style="95" customWidth="1"/>
    <col min="4" max="4" width="9.5546875" style="6" bestFit="1" customWidth="1"/>
    <col min="5" max="5" width="0.88671875" style="95" customWidth="1"/>
    <col min="6" max="6" width="13.88671875" style="51" customWidth="1"/>
    <col min="7" max="7" width="0.88671875" style="51" customWidth="1"/>
    <col min="8" max="8" width="14.44140625" style="187" customWidth="1"/>
    <col min="9" max="9" width="1.5546875" style="51" customWidth="1"/>
    <col min="10" max="10" width="14.6640625" style="290" customWidth="1"/>
    <col min="11" max="11" width="0.88671875" style="51" customWidth="1"/>
    <col min="12" max="12" width="13" style="187" customWidth="1"/>
    <col min="13" max="13" width="4.6640625" style="95" customWidth="1"/>
    <col min="14" max="16384" width="19.44140625" style="95"/>
  </cols>
  <sheetData>
    <row r="1" spans="1:14" s="332" customFormat="1" ht="20.25" customHeight="1">
      <c r="A1" s="73" t="s">
        <v>22</v>
      </c>
      <c r="B1" s="73"/>
      <c r="C1" s="73"/>
      <c r="D1" s="73"/>
      <c r="E1" s="73"/>
      <c r="F1" s="73"/>
      <c r="G1" s="73"/>
      <c r="H1" s="331"/>
      <c r="I1" s="73"/>
      <c r="J1" s="73"/>
      <c r="K1" s="73"/>
      <c r="L1" s="259" t="s">
        <v>73</v>
      </c>
    </row>
    <row r="2" spans="1:14" s="332" customFormat="1" ht="20.25" customHeight="1">
      <c r="A2" s="73" t="s">
        <v>172</v>
      </c>
      <c r="B2" s="73"/>
      <c r="C2" s="73"/>
      <c r="D2" s="73"/>
      <c r="E2" s="73"/>
      <c r="F2" s="73"/>
      <c r="G2" s="73"/>
      <c r="H2" s="331"/>
      <c r="I2" s="73"/>
      <c r="J2" s="344" t="s">
        <v>74</v>
      </c>
      <c r="K2" s="344"/>
      <c r="L2" s="344"/>
    </row>
    <row r="3" spans="1:14" s="332" customFormat="1" ht="20.25" customHeight="1">
      <c r="A3" s="73" t="s">
        <v>247</v>
      </c>
      <c r="B3" s="73"/>
      <c r="C3" s="73"/>
      <c r="D3" s="73"/>
      <c r="E3" s="73"/>
      <c r="F3" s="73"/>
      <c r="G3" s="73"/>
      <c r="H3" s="331"/>
      <c r="I3" s="73"/>
      <c r="J3" s="73"/>
      <c r="K3" s="73"/>
      <c r="L3" s="331"/>
    </row>
    <row r="4" spans="1:14" ht="20.25" customHeight="1">
      <c r="A4" s="73"/>
      <c r="B4" s="73"/>
      <c r="C4" s="73"/>
      <c r="D4" s="1"/>
      <c r="E4" s="1"/>
      <c r="F4" s="1"/>
      <c r="G4" s="1"/>
      <c r="H4" s="2"/>
      <c r="I4" s="1"/>
      <c r="J4" s="1"/>
      <c r="K4" s="1"/>
      <c r="L4" s="2"/>
    </row>
    <row r="5" spans="1:14" ht="18" customHeight="1">
      <c r="D5" s="101"/>
      <c r="E5" s="256"/>
      <c r="F5" s="348" t="s">
        <v>72</v>
      </c>
      <c r="G5" s="348"/>
      <c r="H5" s="348"/>
      <c r="I5" s="348"/>
      <c r="J5" s="348"/>
      <c r="K5" s="348"/>
      <c r="L5" s="348"/>
      <c r="M5" s="4"/>
    </row>
    <row r="6" spans="1:14" ht="18" customHeight="1">
      <c r="D6" s="101"/>
      <c r="E6" s="256"/>
      <c r="F6" s="343" t="s">
        <v>56</v>
      </c>
      <c r="G6" s="343"/>
      <c r="H6" s="343"/>
      <c r="I6" s="4"/>
      <c r="J6" s="343" t="s">
        <v>252</v>
      </c>
      <c r="K6" s="343"/>
      <c r="L6" s="343"/>
      <c r="M6" s="5"/>
    </row>
    <row r="7" spans="1:14" s="6" customFormat="1" ht="18" customHeight="1">
      <c r="E7" s="7"/>
      <c r="F7" s="80" t="s">
        <v>79</v>
      </c>
      <c r="G7" s="8"/>
      <c r="H7" s="81" t="s">
        <v>60</v>
      </c>
      <c r="I7" s="8"/>
      <c r="J7" s="80" t="s">
        <v>79</v>
      </c>
      <c r="K7" s="8"/>
      <c r="L7" s="81" t="s">
        <v>60</v>
      </c>
    </row>
    <row r="8" spans="1:14" s="6" customFormat="1" ht="18" customHeight="1">
      <c r="D8" s="102" t="s">
        <v>44</v>
      </c>
      <c r="E8" s="7"/>
      <c r="F8" s="82"/>
      <c r="G8" s="8"/>
      <c r="H8" s="83" t="s">
        <v>89</v>
      </c>
      <c r="I8" s="8"/>
      <c r="J8" s="82"/>
      <c r="K8" s="8"/>
      <c r="L8" s="83" t="s">
        <v>89</v>
      </c>
    </row>
    <row r="9" spans="1:14" ht="18" customHeight="1">
      <c r="A9" s="9" t="s">
        <v>255</v>
      </c>
      <c r="B9" s="96"/>
      <c r="C9" s="96"/>
      <c r="D9" s="103"/>
      <c r="E9" s="264"/>
      <c r="F9" s="264"/>
      <c r="G9" s="264"/>
      <c r="I9" s="264"/>
      <c r="J9" s="265"/>
      <c r="K9" s="8"/>
      <c r="M9" s="96"/>
    </row>
    <row r="10" spans="1:14" ht="18" customHeight="1">
      <c r="A10" s="126" t="s">
        <v>20</v>
      </c>
      <c r="B10" s="96"/>
      <c r="C10" s="96"/>
      <c r="D10" s="228"/>
      <c r="E10" s="266"/>
      <c r="F10" s="45" t="s">
        <v>87</v>
      </c>
      <c r="G10" s="267"/>
      <c r="H10" s="45">
        <v>19043</v>
      </c>
      <c r="I10" s="266"/>
      <c r="J10" s="45" t="s">
        <v>87</v>
      </c>
      <c r="K10" s="8"/>
      <c r="L10" s="45" t="s">
        <v>87</v>
      </c>
      <c r="M10" s="268"/>
    </row>
    <row r="11" spans="1:14" ht="18" customHeight="1">
      <c r="A11" s="126" t="s">
        <v>118</v>
      </c>
      <c r="B11" s="96"/>
      <c r="C11" s="96"/>
      <c r="D11" s="228"/>
      <c r="E11" s="266"/>
      <c r="F11" s="45" t="s">
        <v>87</v>
      </c>
      <c r="G11" s="267"/>
      <c r="H11" s="45">
        <v>4553</v>
      </c>
      <c r="I11" s="266"/>
      <c r="J11" s="269" t="s">
        <v>87</v>
      </c>
      <c r="K11" s="8"/>
      <c r="L11" s="45">
        <v>4553</v>
      </c>
    </row>
    <row r="12" spans="1:14" ht="18" customHeight="1">
      <c r="A12" s="126" t="s">
        <v>6</v>
      </c>
      <c r="B12" s="96"/>
      <c r="C12" s="96"/>
      <c r="D12" s="228"/>
      <c r="E12" s="266"/>
      <c r="F12" s="119">
        <v>1098</v>
      </c>
      <c r="G12" s="267"/>
      <c r="H12" s="45">
        <v>3426</v>
      </c>
      <c r="I12" s="266"/>
      <c r="J12" s="119">
        <v>1173</v>
      </c>
      <c r="K12" s="8"/>
      <c r="L12" s="45">
        <v>3439</v>
      </c>
      <c r="M12" s="268"/>
    </row>
    <row r="13" spans="1:14" ht="18" customHeight="1">
      <c r="A13" s="9" t="s">
        <v>80</v>
      </c>
      <c r="B13" s="96"/>
      <c r="D13" s="230"/>
      <c r="E13" s="96"/>
      <c r="F13" s="270">
        <f>SUM(F10:F12)</f>
        <v>1098</v>
      </c>
      <c r="G13" s="196"/>
      <c r="H13" s="270">
        <f>SUM(H10:H12)</f>
        <v>27022</v>
      </c>
      <c r="I13" s="266"/>
      <c r="J13" s="135">
        <f>SUM(J10:J12)</f>
        <v>1173</v>
      </c>
      <c r="K13" s="8"/>
      <c r="L13" s="270">
        <f>SUM(L10:L12)</f>
        <v>7992</v>
      </c>
      <c r="M13" s="268"/>
    </row>
    <row r="14" spans="1:14" s="74" customFormat="1" ht="8.1" customHeight="1">
      <c r="D14" s="231"/>
      <c r="E14" s="75"/>
      <c r="G14" s="76"/>
      <c r="H14" s="77"/>
      <c r="I14" s="266"/>
      <c r="J14" s="77"/>
      <c r="K14" s="8"/>
      <c r="L14" s="77"/>
      <c r="M14" s="77"/>
      <c r="N14" s="76"/>
    </row>
    <row r="15" spans="1:14" ht="18" customHeight="1">
      <c r="A15" s="186" t="s">
        <v>14</v>
      </c>
      <c r="B15" s="21"/>
      <c r="C15" s="96"/>
      <c r="D15" s="230"/>
      <c r="E15" s="96"/>
      <c r="F15" s="271"/>
      <c r="G15" s="272"/>
      <c r="I15" s="266"/>
      <c r="J15" s="271"/>
      <c r="K15" s="8"/>
      <c r="M15" s="268"/>
    </row>
    <row r="16" spans="1:14" ht="18" customHeight="1">
      <c r="A16" s="126" t="s">
        <v>93</v>
      </c>
      <c r="B16" s="96"/>
      <c r="D16" s="230"/>
      <c r="E16" s="127"/>
      <c r="F16" s="48" t="s">
        <v>87</v>
      </c>
      <c r="G16" s="196"/>
      <c r="H16" s="119">
        <v>9110</v>
      </c>
      <c r="I16" s="266"/>
      <c r="J16" s="45" t="s">
        <v>87</v>
      </c>
      <c r="K16" s="96"/>
      <c r="L16" s="119">
        <v>294</v>
      </c>
      <c r="M16" s="268"/>
    </row>
    <row r="17" spans="1:14" ht="18" customHeight="1">
      <c r="A17" s="126" t="s">
        <v>21</v>
      </c>
      <c r="B17" s="96"/>
      <c r="D17" s="230"/>
      <c r="E17" s="127"/>
      <c r="F17" s="119">
        <v>10248</v>
      </c>
      <c r="G17" s="196"/>
      <c r="H17" s="119">
        <v>51216</v>
      </c>
      <c r="I17" s="96"/>
      <c r="J17" s="119">
        <v>9671</v>
      </c>
      <c r="K17" s="96"/>
      <c r="L17" s="119">
        <v>36799</v>
      </c>
      <c r="M17" s="268"/>
    </row>
    <row r="18" spans="1:14" ht="18" customHeight="1">
      <c r="A18" s="126" t="s">
        <v>146</v>
      </c>
      <c r="B18" s="96"/>
      <c r="D18" s="228"/>
      <c r="E18" s="127"/>
      <c r="F18" s="119">
        <v>2762</v>
      </c>
      <c r="G18" s="196"/>
      <c r="H18" s="119">
        <v>15662</v>
      </c>
      <c r="I18" s="196"/>
      <c r="J18" s="119">
        <v>3012</v>
      </c>
      <c r="K18" s="196"/>
      <c r="L18" s="119">
        <v>18938</v>
      </c>
      <c r="M18" s="268"/>
    </row>
    <row r="19" spans="1:14" ht="18" customHeight="1">
      <c r="A19" s="273" t="s">
        <v>251</v>
      </c>
      <c r="B19" s="96"/>
      <c r="D19" s="228"/>
      <c r="E19" s="127"/>
      <c r="F19" s="45" t="s">
        <v>87</v>
      </c>
      <c r="G19" s="196"/>
      <c r="H19" s="45">
        <v>-2227</v>
      </c>
      <c r="I19" s="96"/>
      <c r="J19" s="45" t="s">
        <v>87</v>
      </c>
      <c r="K19" s="96"/>
      <c r="L19" s="45">
        <v>-2491</v>
      </c>
      <c r="M19" s="268"/>
    </row>
    <row r="20" spans="1:14" ht="18" customHeight="1">
      <c r="A20" s="126" t="s">
        <v>192</v>
      </c>
      <c r="B20" s="96"/>
      <c r="D20" s="228"/>
      <c r="E20" s="127"/>
      <c r="F20" s="119">
        <v>403</v>
      </c>
      <c r="G20" s="196"/>
      <c r="H20" s="119">
        <v>102</v>
      </c>
      <c r="I20" s="196"/>
      <c r="J20" s="119">
        <v>403</v>
      </c>
      <c r="K20" s="196"/>
      <c r="L20" s="119">
        <v>166</v>
      </c>
      <c r="M20" s="268"/>
    </row>
    <row r="21" spans="1:14" ht="18" customHeight="1">
      <c r="A21" s="9" t="s">
        <v>81</v>
      </c>
      <c r="B21" s="96"/>
      <c r="C21" s="96"/>
      <c r="D21" s="230"/>
      <c r="E21" s="96"/>
      <c r="F21" s="270">
        <f>SUM(F16:G20)</f>
        <v>13413</v>
      </c>
      <c r="G21" s="196"/>
      <c r="H21" s="270">
        <f>SUM(H16:H20)</f>
        <v>73863</v>
      </c>
      <c r="I21" s="196"/>
      <c r="J21" s="270">
        <f>SUM(J16:J20)</f>
        <v>13086</v>
      </c>
      <c r="K21" s="196"/>
      <c r="L21" s="270">
        <f>SUM(L16:L20)</f>
        <v>53706</v>
      </c>
      <c r="M21" s="268"/>
    </row>
    <row r="22" spans="1:14" s="74" customFormat="1" ht="8.1" customHeight="1">
      <c r="D22" s="231"/>
      <c r="E22" s="75"/>
      <c r="F22" s="78"/>
      <c r="G22" s="196"/>
      <c r="H22" s="79"/>
      <c r="I22" s="196"/>
      <c r="J22" s="79"/>
      <c r="K22" s="196"/>
      <c r="L22" s="79"/>
      <c r="M22" s="77"/>
      <c r="N22" s="76"/>
    </row>
    <row r="23" spans="1:14" ht="18" customHeight="1">
      <c r="A23" s="27" t="s">
        <v>94</v>
      </c>
      <c r="C23" s="96"/>
      <c r="D23" s="230"/>
      <c r="E23" s="96"/>
      <c r="F23" s="196"/>
      <c r="G23" s="196"/>
      <c r="H23" s="119"/>
      <c r="I23" s="196"/>
      <c r="J23" s="196"/>
      <c r="K23" s="196"/>
      <c r="L23" s="119"/>
      <c r="M23" s="268"/>
    </row>
    <row r="24" spans="1:14" ht="18" customHeight="1">
      <c r="A24" s="27" t="s">
        <v>150</v>
      </c>
      <c r="C24" s="96"/>
      <c r="D24" s="230"/>
      <c r="E24" s="96"/>
      <c r="F24" s="119">
        <f>+F13-F21</f>
        <v>-12315</v>
      </c>
      <c r="G24" s="196"/>
      <c r="H24" s="119">
        <f>+H13-H21</f>
        <v>-46841</v>
      </c>
      <c r="I24" s="196"/>
      <c r="J24" s="119">
        <f>+J13-J21</f>
        <v>-11913</v>
      </c>
      <c r="K24" s="196"/>
      <c r="L24" s="119">
        <f>+L13-L21</f>
        <v>-45714</v>
      </c>
      <c r="M24" s="268"/>
    </row>
    <row r="25" spans="1:14" ht="18" customHeight="1">
      <c r="A25" s="86" t="s">
        <v>54</v>
      </c>
      <c r="C25" s="96"/>
      <c r="D25" s="230"/>
      <c r="E25" s="96"/>
      <c r="F25" s="87" t="s">
        <v>87</v>
      </c>
      <c r="G25" s="196"/>
      <c r="H25" s="150">
        <v>-205</v>
      </c>
      <c r="I25" s="196"/>
      <c r="J25" s="87" t="s">
        <v>87</v>
      </c>
      <c r="K25" s="48"/>
      <c r="L25" s="261" t="s">
        <v>87</v>
      </c>
      <c r="M25" s="268"/>
    </row>
    <row r="26" spans="1:14" ht="18" customHeight="1">
      <c r="A26" s="27" t="s">
        <v>101</v>
      </c>
      <c r="B26" s="96"/>
      <c r="C26" s="96"/>
      <c r="D26" s="230"/>
      <c r="E26" s="96"/>
      <c r="F26" s="274">
        <f>SUM(F24:F25)</f>
        <v>-12315</v>
      </c>
      <c r="G26" s="196"/>
      <c r="H26" s="274">
        <f>SUM(H24:H25)</f>
        <v>-47046</v>
      </c>
      <c r="I26" s="196"/>
      <c r="J26" s="274">
        <f>SUM(J24:J25)</f>
        <v>-11913</v>
      </c>
      <c r="K26" s="196"/>
      <c r="L26" s="274">
        <f>SUM(L24:L25)</f>
        <v>-45714</v>
      </c>
    </row>
    <row r="27" spans="1:14" ht="18" customHeight="1">
      <c r="A27" s="51" t="s">
        <v>130</v>
      </c>
      <c r="B27" s="96"/>
      <c r="C27" s="96"/>
      <c r="D27" s="230">
        <v>26</v>
      </c>
      <c r="E27" s="127"/>
      <c r="F27" s="87" t="s">
        <v>87</v>
      </c>
      <c r="G27" s="196"/>
      <c r="H27" s="150">
        <v>-35</v>
      </c>
      <c r="I27" s="196"/>
      <c r="J27" s="87" t="s">
        <v>87</v>
      </c>
      <c r="K27" s="196"/>
      <c r="L27" s="261" t="s">
        <v>87</v>
      </c>
      <c r="M27" s="268"/>
    </row>
    <row r="28" spans="1:14" ht="18" customHeight="1">
      <c r="A28" s="275" t="s">
        <v>256</v>
      </c>
      <c r="B28" s="96"/>
      <c r="C28" s="96"/>
      <c r="D28" s="230"/>
      <c r="E28" s="96"/>
      <c r="F28" s="274">
        <f>SUM(F26:F27)</f>
        <v>-12315</v>
      </c>
      <c r="G28" s="196"/>
      <c r="H28" s="274">
        <f>H26+H27</f>
        <v>-47081</v>
      </c>
      <c r="I28" s="196"/>
      <c r="J28" s="274">
        <f>SUM(J26:J27)</f>
        <v>-11913</v>
      </c>
      <c r="K28" s="196"/>
      <c r="L28" s="274">
        <f>SUM(L26:L27)</f>
        <v>-45714</v>
      </c>
      <c r="M28" s="268"/>
    </row>
    <row r="29" spans="1:14" s="74" customFormat="1" ht="8.1" customHeight="1">
      <c r="D29" s="231"/>
      <c r="E29" s="75"/>
      <c r="F29" s="78"/>
      <c r="G29" s="196"/>
      <c r="H29" s="79"/>
      <c r="I29" s="196"/>
      <c r="J29" s="79"/>
      <c r="K29" s="196"/>
      <c r="L29" s="79"/>
      <c r="M29" s="77"/>
      <c r="N29" s="76"/>
    </row>
    <row r="30" spans="1:14" ht="18" customHeight="1">
      <c r="A30" s="276" t="s">
        <v>95</v>
      </c>
      <c r="B30" s="96"/>
      <c r="C30" s="51"/>
      <c r="D30" s="230"/>
      <c r="E30" s="96"/>
      <c r="F30" s="196"/>
      <c r="G30" s="196"/>
      <c r="H30" s="119"/>
      <c r="I30" s="196"/>
      <c r="J30" s="196"/>
      <c r="K30" s="196"/>
      <c r="L30" s="119"/>
      <c r="M30" s="96"/>
    </row>
    <row r="31" spans="1:14" s="74" customFormat="1" ht="8.1" customHeight="1">
      <c r="D31" s="231"/>
      <c r="E31" s="75"/>
      <c r="G31" s="196"/>
      <c r="H31" s="77"/>
      <c r="I31" s="196"/>
      <c r="J31" s="77"/>
      <c r="K31" s="196"/>
      <c r="L31" s="77"/>
      <c r="M31" s="77"/>
      <c r="N31" s="76"/>
    </row>
    <row r="32" spans="1:14" ht="18" customHeight="1">
      <c r="A32" s="277" t="s">
        <v>96</v>
      </c>
      <c r="B32" s="278"/>
      <c r="C32" s="51"/>
      <c r="D32" s="279"/>
      <c r="E32" s="96"/>
      <c r="F32" s="196"/>
      <c r="G32" s="196"/>
      <c r="H32" s="119"/>
      <c r="I32" s="196"/>
      <c r="J32" s="196"/>
      <c r="K32" s="127"/>
      <c r="L32" s="119"/>
      <c r="M32" s="96"/>
    </row>
    <row r="33" spans="1:14" ht="18" customHeight="1">
      <c r="A33" s="277" t="s">
        <v>97</v>
      </c>
      <c r="B33" s="278"/>
      <c r="C33" s="51"/>
      <c r="D33" s="279"/>
      <c r="E33" s="96"/>
      <c r="F33" s="196"/>
      <c r="G33" s="196"/>
      <c r="H33" s="119"/>
      <c r="I33" s="196"/>
      <c r="J33" s="196"/>
      <c r="K33" s="127"/>
      <c r="L33" s="119"/>
      <c r="M33" s="96"/>
    </row>
    <row r="34" spans="1:14" ht="18" customHeight="1">
      <c r="A34" s="126" t="s">
        <v>236</v>
      </c>
      <c r="B34" s="51"/>
      <c r="C34" s="51"/>
      <c r="D34" s="233" t="s">
        <v>226</v>
      </c>
      <c r="E34" s="96"/>
      <c r="F34" s="95">
        <v>7</v>
      </c>
      <c r="G34" s="95"/>
      <c r="H34" s="95">
        <v>-30</v>
      </c>
      <c r="I34" s="127"/>
      <c r="J34" s="45">
        <v>7</v>
      </c>
      <c r="K34" s="127"/>
      <c r="L34" s="119">
        <v>-30</v>
      </c>
      <c r="M34" s="96"/>
    </row>
    <row r="35" spans="1:14" ht="18" customHeight="1">
      <c r="A35" s="126" t="s">
        <v>237</v>
      </c>
      <c r="B35" s="51"/>
      <c r="C35" s="51"/>
      <c r="D35" s="233"/>
      <c r="E35" s="96"/>
      <c r="F35" s="95"/>
      <c r="G35" s="95"/>
      <c r="H35" s="95"/>
      <c r="I35" s="127"/>
      <c r="J35" s="45"/>
      <c r="K35" s="127"/>
      <c r="L35" s="119"/>
      <c r="M35" s="96"/>
    </row>
    <row r="36" spans="1:14" ht="18" customHeight="1">
      <c r="A36" s="273" t="s">
        <v>103</v>
      </c>
      <c r="B36" s="51"/>
      <c r="C36" s="51"/>
      <c r="D36" s="234"/>
      <c r="E36" s="96"/>
      <c r="F36" s="261">
        <v>211</v>
      </c>
      <c r="G36" s="196"/>
      <c r="H36" s="263">
        <v>6</v>
      </c>
      <c r="I36" s="127"/>
      <c r="J36" s="87" t="s">
        <v>87</v>
      </c>
      <c r="K36" s="41"/>
      <c r="L36" s="87" t="s">
        <v>87</v>
      </c>
      <c r="M36" s="96"/>
    </row>
    <row r="37" spans="1:14" ht="18" customHeight="1">
      <c r="A37" s="280" t="s">
        <v>151</v>
      </c>
      <c r="B37" s="51"/>
      <c r="C37" s="51"/>
      <c r="D37" s="234"/>
      <c r="E37" s="96"/>
      <c r="F37" s="119"/>
      <c r="G37" s="196"/>
      <c r="H37" s="119"/>
      <c r="I37" s="127"/>
      <c r="J37" s="48"/>
      <c r="K37" s="41"/>
      <c r="L37" s="45"/>
      <c r="M37" s="96"/>
    </row>
    <row r="38" spans="1:14" ht="18" customHeight="1">
      <c r="A38" s="280" t="s">
        <v>99</v>
      </c>
      <c r="B38" s="51"/>
      <c r="C38" s="51"/>
      <c r="D38" s="233"/>
      <c r="E38" s="96"/>
      <c r="F38" s="150">
        <f>SUM(F34:F36)</f>
        <v>218</v>
      </c>
      <c r="G38" s="196"/>
      <c r="H38" s="150">
        <f>SUM(H34:H36)</f>
        <v>-24</v>
      </c>
      <c r="I38" s="127"/>
      <c r="J38" s="150">
        <f>SUM(J34:J36)</f>
        <v>7</v>
      </c>
      <c r="K38" s="127"/>
      <c r="L38" s="150">
        <f>SUM(L34:L36)</f>
        <v>-30</v>
      </c>
      <c r="M38" s="96"/>
    </row>
    <row r="39" spans="1:14" s="74" customFormat="1" ht="8.1" customHeight="1">
      <c r="D39" s="231"/>
      <c r="E39" s="75"/>
      <c r="F39" s="78"/>
      <c r="G39" s="196"/>
      <c r="H39" s="79"/>
      <c r="I39" s="196"/>
      <c r="J39" s="79"/>
      <c r="K39" s="196"/>
      <c r="L39" s="79"/>
      <c r="M39" s="77"/>
      <c r="N39" s="76"/>
    </row>
    <row r="40" spans="1:14" ht="18" customHeight="1">
      <c r="A40" s="189" t="s">
        <v>98</v>
      </c>
      <c r="B40" s="281"/>
      <c r="C40" s="51"/>
      <c r="D40" s="279"/>
      <c r="E40" s="96"/>
      <c r="F40" s="196"/>
      <c r="G40" s="196"/>
      <c r="H40" s="119"/>
      <c r="I40" s="127"/>
      <c r="J40" s="196"/>
      <c r="K40" s="127"/>
      <c r="L40" s="119"/>
      <c r="M40" s="96"/>
    </row>
    <row r="41" spans="1:14" ht="18" customHeight="1">
      <c r="A41" s="189" t="s">
        <v>99</v>
      </c>
      <c r="B41" s="281"/>
      <c r="C41" s="51"/>
      <c r="D41" s="279"/>
      <c r="E41" s="96"/>
      <c r="F41" s="196"/>
      <c r="G41" s="196"/>
      <c r="H41" s="119"/>
      <c r="I41" s="127"/>
      <c r="J41" s="196"/>
      <c r="K41" s="127"/>
      <c r="L41" s="119"/>
      <c r="M41" s="96"/>
    </row>
    <row r="42" spans="1:14" ht="18" customHeight="1">
      <c r="A42" s="126" t="s">
        <v>214</v>
      </c>
      <c r="B42" s="51"/>
      <c r="C42" s="51"/>
      <c r="D42" s="234">
        <v>24</v>
      </c>
      <c r="E42" s="96"/>
      <c r="F42" s="45" t="s">
        <v>87</v>
      </c>
      <c r="G42" s="196"/>
      <c r="H42" s="45" t="s">
        <v>87</v>
      </c>
      <c r="I42" s="127"/>
      <c r="J42" s="45" t="s">
        <v>87</v>
      </c>
      <c r="K42" s="41"/>
      <c r="L42" s="45" t="s">
        <v>87</v>
      </c>
      <c r="M42" s="96"/>
    </row>
    <row r="43" spans="1:14" s="51" customFormat="1" ht="18" customHeight="1">
      <c r="A43" s="282" t="s">
        <v>100</v>
      </c>
      <c r="C43" s="94"/>
      <c r="D43" s="230"/>
      <c r="E43" s="110"/>
      <c r="F43" s="238"/>
      <c r="G43" s="196"/>
      <c r="H43" s="239"/>
      <c r="I43" s="37">
        <f>SUM(I36:I42)</f>
        <v>0</v>
      </c>
      <c r="J43" s="200"/>
      <c r="K43" s="37">
        <f>SUM(K36:K42)</f>
        <v>0</v>
      </c>
      <c r="L43" s="200"/>
    </row>
    <row r="44" spans="1:14" s="51" customFormat="1" ht="18" customHeight="1">
      <c r="A44" s="282" t="s">
        <v>99</v>
      </c>
      <c r="C44" s="94"/>
      <c r="D44" s="230"/>
      <c r="E44" s="110"/>
      <c r="F44" s="261" t="s">
        <v>87</v>
      </c>
      <c r="G44" s="196"/>
      <c r="H44" s="339" t="s">
        <v>87</v>
      </c>
      <c r="I44" s="37">
        <f>SUM(I35:I43)</f>
        <v>0</v>
      </c>
      <c r="J44" s="261" t="s">
        <v>87</v>
      </c>
      <c r="K44" s="37">
        <f>SUM(K35:K43)</f>
        <v>0</v>
      </c>
      <c r="L44" s="261" t="s">
        <v>87</v>
      </c>
    </row>
    <row r="45" spans="1:14" ht="6.75" customHeight="1">
      <c r="A45" s="96"/>
      <c r="B45" s="96"/>
      <c r="C45" s="96"/>
      <c r="D45" s="230"/>
      <c r="E45" s="96"/>
      <c r="F45" s="283"/>
      <c r="G45" s="196"/>
      <c r="I45" s="37">
        <f>SUM(I38:I44)</f>
        <v>0</v>
      </c>
      <c r="J45" s="251"/>
      <c r="K45" s="37">
        <f>SUM(K38:K44)</f>
        <v>0</v>
      </c>
      <c r="M45" s="96"/>
    </row>
    <row r="46" spans="1:14" s="51" customFormat="1" ht="18" customHeight="1">
      <c r="A46" s="189" t="s">
        <v>95</v>
      </c>
      <c r="B46" s="94"/>
      <c r="C46" s="94"/>
      <c r="D46" s="230"/>
      <c r="E46" s="110"/>
      <c r="F46" s="150">
        <f>SUM(F38,F44)</f>
        <v>218</v>
      </c>
      <c r="G46" s="196"/>
      <c r="H46" s="150">
        <f>SUM(H38,H44)</f>
        <v>-24</v>
      </c>
      <c r="I46" s="37">
        <f>SUM(I39:I45)</f>
        <v>0</v>
      </c>
      <c r="J46" s="150">
        <f>SUM(J38,J44)</f>
        <v>7</v>
      </c>
      <c r="K46" s="37">
        <f>SUM(K39:K45)</f>
        <v>0</v>
      </c>
      <c r="L46" s="150">
        <f>SUM(L38,L44)</f>
        <v>-30</v>
      </c>
    </row>
    <row r="47" spans="1:14" ht="6.75" customHeight="1">
      <c r="A47" s="96"/>
      <c r="B47" s="96"/>
      <c r="C47" s="96"/>
      <c r="D47" s="230"/>
      <c r="E47" s="96"/>
      <c r="F47" s="283"/>
      <c r="G47" s="283"/>
      <c r="I47" s="37">
        <f>SUM(I40:I46)</f>
        <v>0</v>
      </c>
      <c r="J47" s="283"/>
      <c r="K47" s="37">
        <f>SUM(K40:K46)</f>
        <v>0</v>
      </c>
      <c r="M47" s="96"/>
    </row>
    <row r="48" spans="1:14" ht="18" customHeight="1" thickBot="1">
      <c r="A48" s="189" t="s">
        <v>257</v>
      </c>
      <c r="B48" s="96"/>
      <c r="C48" s="96"/>
      <c r="D48" s="230"/>
      <c r="E48" s="96"/>
      <c r="F48" s="284">
        <f>SUM(F28,F46)</f>
        <v>-12097</v>
      </c>
      <c r="G48" s="283"/>
      <c r="H48" s="284">
        <f>SUM(H28,H46)</f>
        <v>-47105</v>
      </c>
      <c r="I48" s="37">
        <f>SUM(I41:I47)</f>
        <v>0</v>
      </c>
      <c r="J48" s="284">
        <f>SUM(J28,J46)</f>
        <v>-11906</v>
      </c>
      <c r="K48" s="37">
        <f>SUM(K41:K47)</f>
        <v>0</v>
      </c>
      <c r="L48" s="284">
        <f>SUM(L28,L46)</f>
        <v>-45744</v>
      </c>
      <c r="M48" s="96"/>
    </row>
    <row r="49" spans="1:20" ht="6.75" customHeight="1" thickTop="1">
      <c r="A49" s="96"/>
      <c r="B49" s="96"/>
      <c r="C49" s="96"/>
      <c r="D49" s="230"/>
      <c r="E49" s="96"/>
      <c r="F49" s="283"/>
      <c r="G49" s="283"/>
      <c r="I49" s="37">
        <f>SUM(I42:I48)</f>
        <v>0</v>
      </c>
      <c r="J49" s="283"/>
      <c r="K49" s="37">
        <f>SUM(K42:K48)</f>
        <v>0</v>
      </c>
      <c r="M49" s="96"/>
    </row>
    <row r="50" spans="1:20" ht="18" customHeight="1">
      <c r="A50" s="275" t="s">
        <v>258</v>
      </c>
      <c r="B50" s="96"/>
      <c r="C50" s="96"/>
      <c r="D50" s="230"/>
      <c r="E50" s="96"/>
      <c r="F50" s="196"/>
      <c r="G50" s="196"/>
      <c r="H50" s="119"/>
      <c r="I50" s="127"/>
      <c r="J50" s="196"/>
      <c r="K50" s="37">
        <f t="shared" ref="K50" si="0">SUM(K43:K49)</f>
        <v>0</v>
      </c>
      <c r="L50" s="119"/>
      <c r="M50" s="96"/>
    </row>
    <row r="51" spans="1:20" ht="18" customHeight="1">
      <c r="A51" s="94" t="s">
        <v>102</v>
      </c>
      <c r="C51" s="96"/>
      <c r="D51" s="230"/>
      <c r="E51" s="96"/>
      <c r="F51" s="45">
        <f>+F28</f>
        <v>-12315</v>
      </c>
      <c r="G51" s="41"/>
      <c r="H51" s="45">
        <f>+H28</f>
        <v>-47081</v>
      </c>
      <c r="I51" s="46"/>
      <c r="J51" s="45">
        <f>+J28</f>
        <v>-11913</v>
      </c>
      <c r="K51" s="46"/>
      <c r="L51" s="45">
        <f>+L28</f>
        <v>-45714</v>
      </c>
      <c r="M51" s="42"/>
    </row>
    <row r="52" spans="1:20" ht="18" customHeight="1">
      <c r="A52" s="51" t="s">
        <v>55</v>
      </c>
      <c r="C52" s="96"/>
      <c r="D52" s="230"/>
      <c r="E52" s="96"/>
      <c r="F52" s="41" t="s">
        <v>87</v>
      </c>
      <c r="G52" s="41"/>
      <c r="H52" s="45" t="s">
        <v>87</v>
      </c>
      <c r="I52" s="46"/>
      <c r="J52" s="46" t="s">
        <v>87</v>
      </c>
      <c r="K52" s="47"/>
      <c r="L52" s="45" t="s">
        <v>87</v>
      </c>
      <c r="M52" s="42"/>
    </row>
    <row r="53" spans="1:20" ht="18" customHeight="1" thickBot="1">
      <c r="A53" s="96"/>
      <c r="B53" s="51"/>
      <c r="C53" s="96"/>
      <c r="D53" s="230"/>
      <c r="E53" s="96"/>
      <c r="F53" s="44">
        <f>SUM(F51:F52)</f>
        <v>-12315</v>
      </c>
      <c r="G53" s="41"/>
      <c r="H53" s="44">
        <f>+H28</f>
        <v>-47081</v>
      </c>
      <c r="I53" s="41">
        <f t="shared" ref="I53:L53" si="1">SUM(I51:I52)</f>
        <v>0</v>
      </c>
      <c r="J53" s="44">
        <f t="shared" si="1"/>
        <v>-11913</v>
      </c>
      <c r="K53" s="47"/>
      <c r="L53" s="44">
        <f t="shared" si="1"/>
        <v>-45714</v>
      </c>
      <c r="M53" s="42"/>
    </row>
    <row r="54" spans="1:20" ht="18" customHeight="1" thickTop="1">
      <c r="A54" s="275" t="s">
        <v>268</v>
      </c>
      <c r="B54" s="96"/>
      <c r="C54" s="96"/>
      <c r="D54" s="230"/>
      <c r="E54" s="96"/>
      <c r="F54" s="283"/>
      <c r="G54" s="283"/>
      <c r="I54" s="127"/>
      <c r="J54" s="283"/>
      <c r="K54" s="47"/>
      <c r="M54" s="96"/>
    </row>
    <row r="55" spans="1:20" ht="18" customHeight="1">
      <c r="A55" s="94" t="s">
        <v>102</v>
      </c>
      <c r="C55" s="96"/>
      <c r="D55" s="7"/>
      <c r="E55" s="96"/>
      <c r="F55" s="45">
        <f>+F48</f>
        <v>-12097</v>
      </c>
      <c r="G55" s="41"/>
      <c r="H55" s="45">
        <f>+H48</f>
        <v>-47105</v>
      </c>
      <c r="I55" s="46"/>
      <c r="J55" s="45">
        <f>+J48</f>
        <v>-11906</v>
      </c>
      <c r="K55" s="47"/>
      <c r="L55" s="45">
        <f>+L48</f>
        <v>-45744</v>
      </c>
      <c r="M55" s="42"/>
    </row>
    <row r="56" spans="1:20" ht="18" customHeight="1">
      <c r="A56" s="51" t="s">
        <v>55</v>
      </c>
      <c r="C56" s="96"/>
      <c r="D56" s="7"/>
      <c r="E56" s="96"/>
      <c r="F56" s="41" t="s">
        <v>87</v>
      </c>
      <c r="G56" s="41"/>
      <c r="H56" s="45" t="s">
        <v>87</v>
      </c>
      <c r="I56" s="46"/>
      <c r="J56" s="46" t="s">
        <v>87</v>
      </c>
      <c r="K56" s="47"/>
      <c r="L56" s="45" t="s">
        <v>87</v>
      </c>
      <c r="M56" s="42"/>
    </row>
    <row r="57" spans="1:20" ht="18" customHeight="1" thickBot="1">
      <c r="A57" s="96"/>
      <c r="B57" s="51"/>
      <c r="C57" s="96"/>
      <c r="D57" s="7"/>
      <c r="E57" s="96"/>
      <c r="F57" s="44">
        <f>SUM(F55:F56)</f>
        <v>-12097</v>
      </c>
      <c r="G57" s="41"/>
      <c r="H57" s="44">
        <f>+H48</f>
        <v>-47105</v>
      </c>
      <c r="I57" s="41">
        <f t="shared" ref="I57:L57" si="2">SUM(I55:I56)</f>
        <v>0</v>
      </c>
      <c r="J57" s="44">
        <f t="shared" si="2"/>
        <v>-11906</v>
      </c>
      <c r="K57" s="47"/>
      <c r="L57" s="44">
        <f t="shared" si="2"/>
        <v>-45744</v>
      </c>
      <c r="M57" s="42"/>
    </row>
    <row r="58" spans="1:20" ht="7.5" customHeight="1" thickTop="1">
      <c r="A58" s="96"/>
      <c r="B58" s="96"/>
      <c r="C58" s="96"/>
      <c r="D58" s="7"/>
      <c r="E58" s="96"/>
      <c r="F58" s="41"/>
      <c r="G58" s="41"/>
      <c r="H58" s="45"/>
      <c r="I58" s="41"/>
      <c r="J58" s="48"/>
      <c r="K58" s="47"/>
      <c r="L58" s="45"/>
      <c r="M58" s="42"/>
    </row>
    <row r="59" spans="1:20" s="110" customFormat="1" ht="18" customHeight="1" thickBot="1">
      <c r="A59" s="186" t="s">
        <v>152</v>
      </c>
      <c r="B59" s="127"/>
      <c r="D59" s="237" t="s">
        <v>227</v>
      </c>
      <c r="E59" s="127"/>
      <c r="F59" s="252">
        <f>+F28/65692</f>
        <v>-0.18746574925409487</v>
      </c>
      <c r="G59" s="242"/>
      <c r="H59" s="252">
        <f>+H28/47759</f>
        <v>-0.9858037228585188</v>
      </c>
      <c r="I59" s="243"/>
      <c r="J59" s="252">
        <f>+J28/65692</f>
        <v>-0.18134628265237776</v>
      </c>
      <c r="K59" s="244"/>
      <c r="L59" s="252">
        <f>+L28/47759</f>
        <v>-0.95718084549508997</v>
      </c>
      <c r="M59" s="42"/>
      <c r="T59" s="110">
        <v>-5.9077633444552093</v>
      </c>
    </row>
    <row r="60" spans="1:20" s="110" customFormat="1" ht="20.25" customHeight="1" thickTop="1">
      <c r="A60" s="186"/>
      <c r="B60" s="127"/>
      <c r="D60" s="237"/>
      <c r="E60" s="127"/>
      <c r="F60" s="242"/>
      <c r="G60" s="242"/>
      <c r="H60" s="242"/>
      <c r="I60" s="243"/>
      <c r="J60" s="242"/>
      <c r="K60" s="244"/>
      <c r="L60" s="242"/>
      <c r="M60" s="42"/>
    </row>
    <row r="61" spans="1:20" ht="20.25" customHeight="1">
      <c r="B61" s="96"/>
      <c r="C61" s="285"/>
      <c r="D61" s="42"/>
      <c r="E61" s="96"/>
      <c r="F61" s="286"/>
      <c r="G61" s="286"/>
      <c r="H61" s="287"/>
      <c r="I61" s="286"/>
      <c r="J61" s="286"/>
      <c r="K61" s="286"/>
      <c r="L61" s="288"/>
      <c r="M61" s="96"/>
    </row>
    <row r="62" spans="1:20" ht="20.25" customHeight="1">
      <c r="B62" s="96"/>
      <c r="C62" s="285" t="s">
        <v>127</v>
      </c>
      <c r="D62" s="42"/>
      <c r="E62" s="96"/>
      <c r="F62" s="286"/>
      <c r="G62" s="286"/>
      <c r="H62" s="287" t="s">
        <v>127</v>
      </c>
      <c r="I62" s="286"/>
      <c r="J62" s="286"/>
      <c r="K62" s="286"/>
      <c r="L62" s="288"/>
      <c r="M62" s="96"/>
    </row>
    <row r="63" spans="1:20" ht="12" customHeight="1">
      <c r="A63" s="289"/>
      <c r="B63" s="96"/>
      <c r="C63" s="96"/>
      <c r="D63" s="42"/>
      <c r="E63" s="96"/>
      <c r="F63" s="96"/>
      <c r="G63" s="96"/>
      <c r="I63" s="96"/>
      <c r="K63" s="96"/>
      <c r="M63" s="96"/>
    </row>
    <row r="64" spans="1:20" ht="20.25" customHeight="1">
      <c r="A64" s="4"/>
      <c r="B64" s="110"/>
      <c r="C64" s="110"/>
      <c r="D64" s="256"/>
      <c r="E64" s="110"/>
      <c r="F64" s="4"/>
      <c r="G64" s="4"/>
      <c r="H64" s="119"/>
      <c r="I64" s="4"/>
      <c r="J64" s="349"/>
      <c r="K64" s="349"/>
      <c r="L64" s="349"/>
      <c r="M64" s="110"/>
    </row>
    <row r="65" spans="1:13" ht="20.25" customHeight="1">
      <c r="A65" s="4"/>
      <c r="B65" s="110"/>
      <c r="C65" s="110"/>
      <c r="D65" s="256"/>
      <c r="E65" s="110"/>
      <c r="F65" s="4"/>
      <c r="G65" s="4"/>
      <c r="H65" s="119"/>
      <c r="I65" s="4"/>
      <c r="J65" s="258"/>
      <c r="K65" s="258"/>
      <c r="L65" s="59"/>
      <c r="M65" s="110"/>
    </row>
    <row r="66" spans="1:13" ht="20.25" customHeight="1">
      <c r="A66" s="345"/>
      <c r="B66" s="345"/>
      <c r="C66" s="345"/>
      <c r="D66" s="345"/>
      <c r="E66" s="345"/>
      <c r="F66" s="345"/>
      <c r="G66" s="345"/>
      <c r="H66" s="345"/>
      <c r="I66" s="345"/>
      <c r="J66" s="345"/>
      <c r="K66" s="345"/>
      <c r="L66" s="345"/>
      <c r="M66" s="110"/>
    </row>
    <row r="67" spans="1:13" ht="20.25" customHeight="1">
      <c r="A67" s="345"/>
      <c r="B67" s="345"/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110"/>
    </row>
    <row r="68" spans="1:13" ht="20.25" customHeight="1">
      <c r="A68" s="345"/>
      <c r="B68" s="345"/>
      <c r="C68" s="345"/>
      <c r="D68" s="345"/>
      <c r="E68" s="345"/>
      <c r="F68" s="345"/>
      <c r="G68" s="345"/>
      <c r="H68" s="345"/>
      <c r="I68" s="345"/>
      <c r="J68" s="345"/>
      <c r="K68" s="345"/>
      <c r="L68" s="345"/>
      <c r="M68" s="110"/>
    </row>
    <row r="69" spans="1:13" ht="20.25" customHeight="1">
      <c r="A69" s="110"/>
      <c r="B69" s="110"/>
      <c r="C69" s="110"/>
      <c r="D69" s="8"/>
      <c r="E69" s="256"/>
      <c r="F69" s="346"/>
      <c r="G69" s="346"/>
      <c r="H69" s="346"/>
      <c r="I69" s="346"/>
      <c r="J69" s="346"/>
      <c r="K69" s="346"/>
      <c r="L69" s="346"/>
      <c r="M69" s="346"/>
    </row>
    <row r="70" spans="1:13" ht="20.25" customHeight="1">
      <c r="A70" s="110"/>
      <c r="B70" s="110"/>
      <c r="C70" s="110"/>
      <c r="D70" s="8"/>
      <c r="E70" s="256"/>
      <c r="F70" s="346"/>
      <c r="G70" s="346"/>
      <c r="H70" s="346"/>
      <c r="I70" s="4"/>
      <c r="J70" s="346"/>
      <c r="K70" s="346"/>
      <c r="L70" s="346"/>
      <c r="M70" s="60"/>
    </row>
    <row r="71" spans="1:13" s="6" customFormat="1" ht="20.25" customHeight="1">
      <c r="A71" s="256"/>
      <c r="B71" s="256"/>
      <c r="C71" s="256"/>
      <c r="D71" s="105"/>
      <c r="E71" s="49"/>
      <c r="F71" s="8"/>
      <c r="G71" s="8"/>
      <c r="H71" s="45"/>
      <c r="I71" s="8"/>
      <c r="J71" s="8"/>
      <c r="K71" s="8"/>
      <c r="L71" s="45"/>
      <c r="M71" s="256"/>
    </row>
    <row r="72" spans="1:13" ht="20.25" customHeight="1">
      <c r="A72" s="127"/>
      <c r="B72" s="127"/>
      <c r="C72" s="127"/>
      <c r="D72" s="8"/>
      <c r="E72" s="127"/>
      <c r="F72" s="127"/>
      <c r="G72" s="127"/>
      <c r="H72" s="119"/>
      <c r="I72" s="127"/>
      <c r="J72" s="196"/>
      <c r="K72" s="127"/>
      <c r="L72" s="119"/>
      <c r="M72" s="127"/>
    </row>
    <row r="73" spans="1:13" ht="20.25" customHeight="1">
      <c r="A73" s="127"/>
      <c r="B73" s="127"/>
      <c r="C73" s="127"/>
      <c r="D73" s="8"/>
      <c r="E73" s="127"/>
      <c r="F73" s="196"/>
      <c r="G73" s="196"/>
      <c r="H73" s="119"/>
      <c r="I73" s="127"/>
      <c r="J73" s="196"/>
      <c r="K73" s="127"/>
      <c r="L73" s="119"/>
      <c r="M73" s="127"/>
    </row>
    <row r="74" spans="1:13" ht="20.25" customHeight="1">
      <c r="A74" s="127"/>
      <c r="B74" s="127"/>
      <c r="C74" s="127"/>
      <c r="D74" s="8"/>
      <c r="E74" s="127"/>
      <c r="F74" s="196"/>
      <c r="G74" s="196"/>
      <c r="H74" s="119"/>
      <c r="I74" s="127"/>
      <c r="J74" s="196"/>
      <c r="K74" s="127"/>
      <c r="L74" s="119"/>
      <c r="M74" s="127"/>
    </row>
    <row r="75" spans="1:13" ht="20.25" customHeight="1">
      <c r="A75" s="127"/>
      <c r="B75" s="127"/>
      <c r="C75" s="127"/>
      <c r="D75" s="8"/>
      <c r="E75" s="127"/>
      <c r="F75" s="196"/>
      <c r="G75" s="196"/>
      <c r="H75" s="119"/>
      <c r="I75" s="127"/>
      <c r="J75" s="196"/>
      <c r="K75" s="127"/>
      <c r="L75" s="119"/>
      <c r="M75" s="127"/>
    </row>
    <row r="76" spans="1:13" ht="20.25" customHeight="1">
      <c r="A76" s="127"/>
      <c r="B76" s="127"/>
      <c r="C76" s="127"/>
      <c r="D76" s="8"/>
      <c r="E76" s="127"/>
      <c r="F76" s="196"/>
      <c r="G76" s="196"/>
      <c r="H76" s="119"/>
      <c r="I76" s="127"/>
      <c r="J76" s="196"/>
      <c r="K76" s="127"/>
      <c r="L76" s="119"/>
      <c r="M76" s="127"/>
    </row>
    <row r="77" spans="1:13" ht="20.25" customHeight="1">
      <c r="A77" s="127"/>
      <c r="B77" s="127"/>
      <c r="C77" s="127"/>
      <c r="D77" s="8"/>
      <c r="E77" s="127"/>
      <c r="F77" s="196"/>
      <c r="G77" s="196"/>
      <c r="H77" s="119"/>
      <c r="I77" s="127"/>
      <c r="J77" s="196"/>
      <c r="K77" s="127"/>
      <c r="L77" s="119"/>
      <c r="M77" s="127"/>
    </row>
    <row r="78" spans="1:13" ht="20.25" customHeight="1">
      <c r="A78" s="127"/>
      <c r="B78" s="127"/>
      <c r="C78" s="127"/>
      <c r="D78" s="8"/>
      <c r="E78" s="127"/>
      <c r="F78" s="291"/>
      <c r="G78" s="196"/>
      <c r="H78" s="119"/>
      <c r="I78" s="127"/>
      <c r="J78" s="291"/>
      <c r="K78" s="127"/>
      <c r="L78" s="119"/>
      <c r="M78" s="127"/>
    </row>
    <row r="79" spans="1:13" ht="20.25" customHeight="1">
      <c r="A79" s="127"/>
      <c r="B79" s="127"/>
      <c r="C79" s="127"/>
      <c r="D79" s="8"/>
      <c r="E79" s="127"/>
      <c r="F79" s="196"/>
      <c r="G79" s="196"/>
      <c r="H79" s="119"/>
      <c r="I79" s="127"/>
      <c r="J79" s="196"/>
      <c r="K79" s="127"/>
      <c r="L79" s="119"/>
      <c r="M79" s="127"/>
    </row>
    <row r="80" spans="1:13" ht="20.25" customHeight="1">
      <c r="A80" s="127"/>
      <c r="B80" s="127"/>
      <c r="C80" s="127"/>
      <c r="D80" s="8"/>
      <c r="E80" s="127"/>
      <c r="F80" s="196"/>
      <c r="G80" s="196"/>
      <c r="H80" s="119"/>
      <c r="I80" s="127"/>
      <c r="J80" s="196"/>
      <c r="K80" s="127"/>
      <c r="L80" s="119"/>
      <c r="M80" s="127"/>
    </row>
    <row r="81" spans="1:13" ht="20.25" customHeight="1">
      <c r="A81" s="127"/>
      <c r="B81" s="127"/>
      <c r="C81" s="127"/>
      <c r="D81" s="8"/>
      <c r="E81" s="127"/>
      <c r="F81" s="196"/>
      <c r="G81" s="196"/>
      <c r="H81" s="119"/>
      <c r="I81" s="127"/>
      <c r="J81" s="196"/>
      <c r="K81" s="127"/>
      <c r="L81" s="119"/>
      <c r="M81" s="127"/>
    </row>
    <row r="82" spans="1:13" ht="20.25" customHeight="1">
      <c r="A82" s="127"/>
      <c r="B82" s="127"/>
      <c r="C82" s="127"/>
      <c r="D82" s="8"/>
      <c r="E82" s="127"/>
      <c r="F82" s="196"/>
      <c r="G82" s="196"/>
      <c r="H82" s="119"/>
      <c r="I82" s="127"/>
      <c r="J82" s="196"/>
      <c r="K82" s="127"/>
      <c r="L82" s="119"/>
      <c r="M82" s="127"/>
    </row>
    <row r="83" spans="1:13" ht="20.25" customHeight="1">
      <c r="A83" s="127"/>
      <c r="B83" s="127"/>
      <c r="C83" s="127"/>
      <c r="D83" s="8"/>
      <c r="E83" s="127"/>
      <c r="F83" s="196"/>
      <c r="G83" s="196"/>
      <c r="H83" s="119"/>
      <c r="I83" s="127"/>
      <c r="J83" s="196"/>
      <c r="K83" s="127"/>
      <c r="L83" s="119"/>
      <c r="M83" s="127"/>
    </row>
    <row r="84" spans="1:13" ht="20.25" customHeight="1">
      <c r="A84" s="127"/>
      <c r="B84" s="127"/>
      <c r="C84" s="127"/>
      <c r="D84" s="8"/>
      <c r="E84" s="127"/>
      <c r="F84" s="196"/>
      <c r="G84" s="196"/>
      <c r="H84" s="119"/>
      <c r="I84" s="127"/>
      <c r="J84" s="196"/>
      <c r="K84" s="127"/>
      <c r="L84" s="119"/>
      <c r="M84" s="127"/>
    </row>
    <row r="85" spans="1:13" ht="20.25" customHeight="1">
      <c r="A85" s="127"/>
      <c r="B85" s="127"/>
      <c r="C85" s="127"/>
      <c r="D85" s="8"/>
      <c r="E85" s="127"/>
      <c r="F85" s="196"/>
      <c r="G85" s="196"/>
      <c r="H85" s="119"/>
      <c r="I85" s="127"/>
      <c r="J85" s="196"/>
      <c r="K85" s="127"/>
      <c r="L85" s="119"/>
      <c r="M85" s="127"/>
    </row>
    <row r="86" spans="1:13" ht="20.25" customHeight="1">
      <c r="A86" s="127"/>
      <c r="B86" s="127"/>
      <c r="C86" s="127"/>
      <c r="D86" s="8"/>
      <c r="E86" s="127"/>
      <c r="F86" s="196"/>
      <c r="G86" s="196"/>
      <c r="H86" s="119"/>
      <c r="I86" s="127"/>
      <c r="J86" s="196"/>
      <c r="K86" s="127"/>
      <c r="L86" s="119"/>
      <c r="M86" s="127"/>
    </row>
    <row r="87" spans="1:13" ht="20.25" customHeight="1">
      <c r="A87" s="127"/>
      <c r="B87" s="127"/>
      <c r="C87" s="127"/>
      <c r="D87" s="8"/>
      <c r="E87" s="127"/>
      <c r="F87" s="196"/>
      <c r="G87" s="196"/>
      <c r="H87" s="119"/>
      <c r="I87" s="127"/>
      <c r="J87" s="196"/>
      <c r="K87" s="127"/>
      <c r="L87" s="119"/>
      <c r="M87" s="127"/>
    </row>
    <row r="88" spans="1:13" ht="20.25" customHeight="1">
      <c r="A88" s="4"/>
      <c r="B88" s="110"/>
      <c r="C88" s="127"/>
      <c r="D88" s="8"/>
      <c r="E88" s="127"/>
      <c r="F88" s="196"/>
      <c r="G88" s="196"/>
      <c r="H88" s="119"/>
      <c r="I88" s="127"/>
      <c r="J88" s="196"/>
      <c r="K88" s="127"/>
      <c r="L88" s="119"/>
      <c r="M88" s="127"/>
    </row>
    <row r="89" spans="1:13" ht="20.25" customHeight="1">
      <c r="A89" s="127"/>
      <c r="B89" s="127"/>
      <c r="C89" s="127"/>
      <c r="D89" s="8"/>
      <c r="E89" s="127"/>
      <c r="F89" s="196"/>
      <c r="G89" s="196"/>
      <c r="H89" s="119"/>
      <c r="I89" s="127"/>
      <c r="J89" s="196"/>
      <c r="K89" s="127"/>
      <c r="L89" s="119"/>
      <c r="M89" s="127"/>
    </row>
    <row r="90" spans="1:13" ht="20.25" customHeight="1">
      <c r="A90" s="127"/>
      <c r="B90" s="127"/>
      <c r="C90" s="127"/>
      <c r="D90" s="8"/>
      <c r="E90" s="127"/>
      <c r="F90" s="196"/>
      <c r="G90" s="196"/>
      <c r="H90" s="119"/>
      <c r="I90" s="127"/>
      <c r="J90" s="196"/>
      <c r="K90" s="127"/>
      <c r="L90" s="119"/>
      <c r="M90" s="127"/>
    </row>
    <row r="91" spans="1:13" ht="20.25" customHeight="1">
      <c r="A91" s="127"/>
      <c r="B91" s="127"/>
      <c r="C91" s="127"/>
      <c r="D91" s="8"/>
      <c r="E91" s="127"/>
      <c r="F91" s="196"/>
      <c r="G91" s="196"/>
      <c r="H91" s="119"/>
      <c r="I91" s="127"/>
      <c r="J91" s="196"/>
      <c r="K91" s="127"/>
      <c r="L91" s="119"/>
      <c r="M91" s="127"/>
    </row>
    <row r="92" spans="1:13" ht="10.5" customHeight="1">
      <c r="A92" s="127"/>
      <c r="B92" s="127"/>
      <c r="C92" s="127"/>
      <c r="D92" s="8"/>
      <c r="E92" s="127"/>
      <c r="F92" s="196"/>
      <c r="G92" s="196"/>
      <c r="H92" s="119"/>
      <c r="I92" s="127"/>
      <c r="J92" s="196"/>
      <c r="K92" s="127"/>
      <c r="L92" s="119"/>
      <c r="M92" s="127"/>
    </row>
    <row r="93" spans="1:13" s="51" customFormat="1">
      <c r="A93" s="4"/>
      <c r="B93" s="4"/>
      <c r="C93" s="292"/>
      <c r="D93" s="49"/>
      <c r="E93" s="110"/>
      <c r="F93" s="196"/>
      <c r="G93" s="196"/>
      <c r="H93" s="119"/>
      <c r="I93" s="127"/>
      <c r="J93" s="196"/>
      <c r="K93" s="127"/>
      <c r="L93" s="119"/>
      <c r="M93" s="4"/>
    </row>
    <row r="94" spans="1:13" s="51" customFormat="1">
      <c r="A94" s="4"/>
      <c r="B94" s="292"/>
      <c r="C94" s="292"/>
      <c r="D94" s="49"/>
      <c r="E94" s="110"/>
      <c r="F94" s="37"/>
      <c r="G94" s="293"/>
      <c r="H94" s="39"/>
      <c r="I94" s="63"/>
      <c r="J94" s="37"/>
      <c r="K94" s="63"/>
      <c r="L94" s="39"/>
      <c r="M94" s="4"/>
    </row>
    <row r="95" spans="1:13" ht="9.75" customHeight="1">
      <c r="A95" s="127"/>
      <c r="B95" s="127"/>
      <c r="C95" s="127"/>
      <c r="D95" s="8"/>
      <c r="E95" s="127"/>
      <c r="F95" s="196"/>
      <c r="G95" s="196"/>
      <c r="H95" s="119"/>
      <c r="I95" s="127"/>
      <c r="J95" s="196"/>
      <c r="K95" s="127"/>
      <c r="L95" s="119"/>
      <c r="M95" s="127"/>
    </row>
    <row r="96" spans="1:13" ht="20.25" customHeight="1">
      <c r="A96" s="127"/>
      <c r="B96" s="127"/>
      <c r="C96" s="127"/>
      <c r="D96" s="8"/>
      <c r="E96" s="127"/>
      <c r="F96" s="196"/>
      <c r="G96" s="196"/>
      <c r="H96" s="119"/>
      <c r="I96" s="127"/>
      <c r="J96" s="196"/>
      <c r="K96" s="127"/>
      <c r="L96" s="119"/>
      <c r="M96" s="127"/>
    </row>
    <row r="97" spans="1:13" ht="20.25" customHeight="1">
      <c r="A97" s="127"/>
      <c r="B97" s="127"/>
      <c r="C97" s="127"/>
      <c r="D97" s="8"/>
      <c r="E97" s="127"/>
      <c r="F97" s="41"/>
      <c r="G97" s="41"/>
      <c r="H97" s="45"/>
      <c r="I97" s="41"/>
      <c r="J97" s="41"/>
      <c r="K97" s="41"/>
      <c r="L97" s="45"/>
      <c r="M97" s="41"/>
    </row>
    <row r="98" spans="1:13" ht="20.25" customHeight="1">
      <c r="A98" s="127"/>
      <c r="B98" s="292"/>
      <c r="C98" s="127"/>
      <c r="D98" s="8"/>
      <c r="E98" s="127"/>
      <c r="F98" s="41"/>
      <c r="G98" s="41"/>
      <c r="H98" s="45"/>
      <c r="I98" s="41"/>
      <c r="J98" s="48"/>
      <c r="K98" s="41"/>
      <c r="L98" s="45"/>
      <c r="M98" s="41"/>
    </row>
    <row r="99" spans="1:13" ht="10.5" customHeight="1">
      <c r="A99" s="127"/>
      <c r="B99" s="127"/>
      <c r="C99" s="127"/>
      <c r="D99" s="8"/>
      <c r="E99" s="127"/>
      <c r="F99" s="41"/>
      <c r="G99" s="41"/>
      <c r="H99" s="45"/>
      <c r="I99" s="41"/>
      <c r="J99" s="41"/>
      <c r="K99" s="41"/>
      <c r="L99" s="45"/>
      <c r="M99" s="41"/>
    </row>
    <row r="100" spans="1:13" ht="20.25" customHeight="1">
      <c r="A100" s="127"/>
      <c r="B100" s="127"/>
      <c r="C100" s="127"/>
      <c r="D100" s="8"/>
      <c r="E100" s="127"/>
      <c r="F100" s="196"/>
      <c r="G100" s="196"/>
      <c r="H100" s="119"/>
      <c r="I100" s="127"/>
      <c r="J100" s="196"/>
      <c r="K100" s="127"/>
      <c r="L100" s="119"/>
      <c r="M100" s="127"/>
    </row>
    <row r="101" spans="1:13" ht="20.25" customHeight="1">
      <c r="A101" s="127"/>
      <c r="B101" s="127"/>
      <c r="C101" s="127"/>
      <c r="D101" s="8"/>
      <c r="E101" s="127"/>
      <c r="F101" s="41"/>
      <c r="G101" s="41"/>
      <c r="H101" s="45"/>
      <c r="I101" s="41"/>
      <c r="J101" s="41"/>
      <c r="K101" s="41"/>
      <c r="L101" s="45"/>
      <c r="M101" s="41"/>
    </row>
    <row r="102" spans="1:13" ht="20.25" customHeight="1">
      <c r="A102" s="127"/>
      <c r="B102" s="292"/>
      <c r="C102" s="127"/>
      <c r="D102" s="8"/>
      <c r="E102" s="127"/>
      <c r="F102" s="41"/>
      <c r="G102" s="41"/>
      <c r="H102" s="45"/>
      <c r="I102" s="41"/>
      <c r="J102" s="48"/>
      <c r="K102" s="41"/>
      <c r="L102" s="45"/>
      <c r="M102" s="41"/>
    </row>
    <row r="103" spans="1:13" ht="9.75" customHeight="1">
      <c r="A103" s="127"/>
      <c r="B103" s="127"/>
      <c r="C103" s="127"/>
      <c r="D103" s="8"/>
      <c r="E103" s="127"/>
      <c r="F103" s="41"/>
      <c r="G103" s="41"/>
      <c r="H103" s="45"/>
      <c r="I103" s="41"/>
      <c r="J103" s="48"/>
      <c r="K103" s="41"/>
      <c r="L103" s="45"/>
      <c r="M103" s="41"/>
    </row>
    <row r="104" spans="1:13" ht="20.25" customHeight="1">
      <c r="A104" s="4"/>
      <c r="B104" s="127"/>
      <c r="C104" s="127"/>
      <c r="D104" s="8"/>
      <c r="E104" s="127"/>
      <c r="F104" s="41"/>
      <c r="G104" s="41"/>
      <c r="H104" s="45"/>
      <c r="I104" s="41"/>
      <c r="J104" s="48"/>
      <c r="K104" s="41"/>
      <c r="L104" s="45"/>
      <c r="M104" s="41"/>
    </row>
    <row r="105" spans="1:13" s="110" customFormat="1" ht="20.25" customHeight="1">
      <c r="A105" s="127"/>
      <c r="B105" s="4"/>
      <c r="C105" s="127"/>
      <c r="D105" s="8"/>
      <c r="E105" s="127"/>
      <c r="F105" s="64"/>
      <c r="G105" s="64"/>
      <c r="H105" s="45"/>
      <c r="I105" s="65"/>
      <c r="J105" s="64"/>
      <c r="K105" s="65"/>
      <c r="L105" s="45"/>
      <c r="M105" s="41"/>
    </row>
    <row r="106" spans="1:13" ht="20.25" customHeight="1">
      <c r="A106" s="66"/>
      <c r="B106" s="127"/>
      <c r="C106" s="127"/>
      <c r="D106" s="41"/>
      <c r="E106" s="127"/>
      <c r="F106" s="50"/>
      <c r="G106" s="127"/>
      <c r="H106" s="45"/>
      <c r="I106" s="127"/>
      <c r="J106" s="50"/>
      <c r="K106" s="127"/>
      <c r="L106" s="45"/>
      <c r="M106" s="127"/>
    </row>
    <row r="107" spans="1:13" ht="12" customHeight="1">
      <c r="A107" s="66"/>
      <c r="B107" s="127"/>
      <c r="C107" s="127"/>
      <c r="D107" s="41"/>
      <c r="E107" s="127"/>
      <c r="F107" s="50"/>
      <c r="G107" s="127"/>
      <c r="H107" s="45"/>
      <c r="I107" s="127"/>
      <c r="J107" s="50"/>
      <c r="K107" s="127"/>
      <c r="L107" s="45"/>
      <c r="M107" s="127"/>
    </row>
    <row r="108" spans="1:13" ht="20.25" customHeight="1">
      <c r="A108" s="4"/>
      <c r="B108" s="4"/>
      <c r="C108" s="4"/>
      <c r="D108" s="260"/>
      <c r="E108" s="260"/>
      <c r="F108" s="53"/>
      <c r="G108" s="53"/>
      <c r="H108" s="45"/>
      <c r="I108" s="4"/>
      <c r="J108" s="294"/>
      <c r="K108" s="4"/>
      <c r="L108" s="119"/>
      <c r="M108" s="127"/>
    </row>
    <row r="109" spans="1:13" ht="20.25" customHeight="1">
      <c r="A109" s="4"/>
      <c r="B109" s="4"/>
      <c r="C109" s="4"/>
      <c r="D109" s="106"/>
      <c r="E109" s="260"/>
      <c r="F109" s="295"/>
      <c r="G109" s="68"/>
      <c r="H109" s="45"/>
      <c r="I109" s="296"/>
      <c r="J109" s="295"/>
      <c r="K109" s="296"/>
      <c r="L109" s="45"/>
      <c r="M109" s="127"/>
    </row>
    <row r="110" spans="1:13" ht="20.25" customHeight="1">
      <c r="A110" s="4"/>
      <c r="B110" s="4"/>
      <c r="C110" s="4"/>
      <c r="D110" s="260"/>
      <c r="E110" s="260"/>
      <c r="F110" s="297"/>
      <c r="G110" s="53"/>
      <c r="H110" s="45"/>
      <c r="I110" s="4"/>
      <c r="J110" s="297"/>
      <c r="K110" s="4"/>
      <c r="L110" s="45"/>
      <c r="M110" s="127"/>
    </row>
    <row r="111" spans="1:13" ht="20.25" hidden="1" customHeight="1" thickTop="1">
      <c r="A111" s="127"/>
      <c r="B111" s="127"/>
      <c r="C111" s="127"/>
      <c r="D111" s="41"/>
      <c r="E111" s="127"/>
      <c r="F111" s="127"/>
      <c r="G111" s="127"/>
      <c r="H111" s="119"/>
      <c r="I111" s="127"/>
      <c r="J111" s="298"/>
      <c r="K111" s="127"/>
      <c r="L111" s="119"/>
      <c r="M111" s="127"/>
    </row>
    <row r="112" spans="1:13" ht="20.25" hidden="1" customHeight="1">
      <c r="A112" s="111"/>
      <c r="B112" s="127"/>
      <c r="C112" s="127"/>
      <c r="D112" s="41"/>
      <c r="E112" s="127"/>
      <c r="F112" s="127"/>
      <c r="G112" s="127"/>
      <c r="H112" s="119"/>
      <c r="I112" s="127"/>
      <c r="J112" s="298"/>
      <c r="K112" s="127"/>
      <c r="L112" s="119"/>
      <c r="M112" s="127"/>
    </row>
    <row r="113" spans="1:13" ht="20.25" hidden="1" customHeight="1">
      <c r="A113" s="127"/>
      <c r="B113" s="127"/>
      <c r="C113" s="127"/>
      <c r="D113" s="41"/>
      <c r="E113" s="127"/>
      <c r="F113" s="127"/>
      <c r="G113" s="127"/>
      <c r="H113" s="119"/>
      <c r="I113" s="127"/>
      <c r="J113" s="298"/>
      <c r="K113" s="127"/>
      <c r="L113" s="119"/>
      <c r="M113" s="127"/>
    </row>
    <row r="114" spans="1:13" ht="20.25" customHeight="1">
      <c r="A114" s="127"/>
      <c r="B114" s="127"/>
      <c r="C114" s="127"/>
      <c r="D114" s="41"/>
      <c r="E114" s="127"/>
      <c r="F114" s="127"/>
      <c r="G114" s="127"/>
      <c r="H114" s="119"/>
      <c r="I114" s="127"/>
      <c r="J114" s="298"/>
      <c r="K114" s="127"/>
      <c r="L114" s="119"/>
      <c r="M114" s="127"/>
    </row>
    <row r="115" spans="1:13">
      <c r="A115" s="347"/>
      <c r="B115" s="345"/>
      <c r="C115" s="345"/>
      <c r="D115" s="345"/>
      <c r="E115" s="345"/>
      <c r="F115" s="345"/>
      <c r="G115" s="345"/>
      <c r="H115" s="345"/>
      <c r="I115" s="345"/>
      <c r="J115" s="345"/>
      <c r="K115" s="345"/>
      <c r="L115" s="345"/>
      <c r="M115" s="110"/>
    </row>
    <row r="116" spans="1:13">
      <c r="A116" s="110"/>
      <c r="B116" s="110"/>
      <c r="C116" s="110"/>
      <c r="D116" s="256"/>
      <c r="E116" s="110"/>
      <c r="F116" s="293"/>
      <c r="G116" s="4"/>
      <c r="H116" s="119"/>
      <c r="I116" s="4"/>
      <c r="J116" s="298"/>
      <c r="K116" s="4"/>
      <c r="L116" s="119"/>
      <c r="M116" s="110"/>
    </row>
    <row r="117" spans="1:13">
      <c r="A117" s="110"/>
      <c r="B117" s="110"/>
      <c r="C117" s="110"/>
      <c r="D117" s="256"/>
      <c r="E117" s="110"/>
      <c r="F117" s="4"/>
      <c r="G117" s="4"/>
      <c r="H117" s="119"/>
      <c r="I117" s="4"/>
      <c r="J117" s="298"/>
      <c r="K117" s="4"/>
      <c r="L117" s="119"/>
      <c r="M117" s="110"/>
    </row>
    <row r="118" spans="1:13">
      <c r="A118" s="110"/>
      <c r="B118" s="110"/>
      <c r="C118" s="110"/>
      <c r="D118" s="256"/>
      <c r="E118" s="110"/>
      <c r="F118" s="4"/>
      <c r="G118" s="4"/>
      <c r="H118" s="119"/>
      <c r="I118" s="4"/>
      <c r="J118" s="298"/>
      <c r="K118" s="4"/>
      <c r="L118" s="119"/>
      <c r="M118" s="110"/>
    </row>
    <row r="119" spans="1:13">
      <c r="A119" s="110"/>
      <c r="B119" s="110"/>
      <c r="C119" s="110"/>
      <c r="D119" s="256"/>
      <c r="E119" s="110"/>
      <c r="F119" s="4"/>
      <c r="G119" s="4"/>
      <c r="H119" s="119"/>
      <c r="I119" s="4"/>
      <c r="J119" s="298"/>
      <c r="K119" s="4"/>
      <c r="L119" s="119"/>
      <c r="M119" s="110"/>
    </row>
    <row r="120" spans="1:13">
      <c r="A120" s="110"/>
      <c r="B120" s="110"/>
      <c r="C120" s="110"/>
      <c r="D120" s="256"/>
      <c r="E120" s="110"/>
      <c r="F120" s="4"/>
      <c r="G120" s="4"/>
      <c r="H120" s="119"/>
      <c r="I120" s="4"/>
      <c r="J120" s="298"/>
      <c r="K120" s="4"/>
      <c r="L120" s="119"/>
      <c r="M120" s="110"/>
    </row>
    <row r="121" spans="1:13">
      <c r="A121" s="110"/>
      <c r="B121" s="110"/>
      <c r="C121" s="110"/>
      <c r="D121" s="256"/>
      <c r="E121" s="110"/>
      <c r="F121" s="4"/>
      <c r="G121" s="4"/>
      <c r="H121" s="119"/>
      <c r="I121" s="4"/>
      <c r="J121" s="298"/>
      <c r="K121" s="4"/>
      <c r="L121" s="119"/>
      <c r="M121" s="110"/>
    </row>
    <row r="122" spans="1:13">
      <c r="A122" s="110"/>
      <c r="B122" s="110"/>
      <c r="C122" s="110"/>
      <c r="D122" s="256"/>
      <c r="E122" s="110"/>
      <c r="F122" s="4"/>
      <c r="G122" s="4"/>
      <c r="H122" s="119"/>
      <c r="I122" s="4"/>
      <c r="J122" s="298"/>
      <c r="K122" s="4"/>
      <c r="L122" s="119"/>
      <c r="M122" s="110"/>
    </row>
    <row r="123" spans="1:13">
      <c r="A123" s="110"/>
      <c r="B123" s="110"/>
      <c r="C123" s="110"/>
      <c r="D123" s="256"/>
      <c r="E123" s="110"/>
      <c r="F123" s="4"/>
      <c r="G123" s="4"/>
      <c r="H123" s="119"/>
      <c r="I123" s="4"/>
      <c r="J123" s="298"/>
      <c r="K123" s="4"/>
      <c r="L123" s="119"/>
      <c r="M123" s="110"/>
    </row>
    <row r="124" spans="1:13">
      <c r="A124" s="110"/>
      <c r="B124" s="110"/>
      <c r="C124" s="110"/>
      <c r="D124" s="256"/>
      <c r="E124" s="110"/>
      <c r="F124" s="4"/>
      <c r="G124" s="4"/>
      <c r="H124" s="119"/>
      <c r="I124" s="4"/>
      <c r="J124" s="298"/>
      <c r="K124" s="4"/>
      <c r="L124" s="119"/>
      <c r="M124" s="110"/>
    </row>
    <row r="125" spans="1:13">
      <c r="A125" s="110"/>
      <c r="B125" s="110"/>
      <c r="C125" s="110"/>
      <c r="D125" s="256"/>
      <c r="E125" s="110"/>
      <c r="F125" s="4"/>
      <c r="G125" s="4"/>
      <c r="H125" s="119"/>
      <c r="I125" s="4"/>
      <c r="J125" s="298"/>
      <c r="K125" s="4"/>
      <c r="L125" s="119"/>
      <c r="M125" s="110"/>
    </row>
    <row r="126" spans="1:13">
      <c r="A126" s="110"/>
      <c r="B126" s="110"/>
      <c r="C126" s="110"/>
      <c r="D126" s="256"/>
      <c r="E126" s="110"/>
      <c r="F126" s="4"/>
      <c r="G126" s="4"/>
      <c r="H126" s="119"/>
      <c r="I126" s="4"/>
      <c r="J126" s="298"/>
      <c r="K126" s="4"/>
      <c r="L126" s="119"/>
      <c r="M126" s="110"/>
    </row>
    <row r="127" spans="1:13">
      <c r="A127" s="110"/>
      <c r="B127" s="110"/>
      <c r="C127" s="110"/>
      <c r="D127" s="256"/>
      <c r="E127" s="110"/>
      <c r="F127" s="4"/>
      <c r="G127" s="4"/>
      <c r="H127" s="119"/>
      <c r="I127" s="4"/>
      <c r="J127" s="298"/>
      <c r="K127" s="4"/>
      <c r="L127" s="119"/>
      <c r="M127" s="110"/>
    </row>
    <row r="128" spans="1:13">
      <c r="A128" s="110"/>
      <c r="B128" s="110"/>
      <c r="C128" s="110"/>
      <c r="D128" s="256"/>
      <c r="E128" s="110"/>
      <c r="F128" s="4"/>
      <c r="G128" s="4"/>
      <c r="H128" s="119"/>
      <c r="I128" s="4"/>
      <c r="J128" s="298"/>
      <c r="K128" s="4"/>
      <c r="L128" s="119"/>
      <c r="M128" s="110"/>
    </row>
    <row r="129" spans="1:13">
      <c r="A129" s="110"/>
      <c r="B129" s="110"/>
      <c r="C129" s="110"/>
      <c r="D129" s="256"/>
      <c r="E129" s="110"/>
      <c r="F129" s="4"/>
      <c r="G129" s="4"/>
      <c r="H129" s="119"/>
      <c r="I129" s="4"/>
      <c r="J129" s="298"/>
      <c r="K129" s="4"/>
      <c r="L129" s="119"/>
      <c r="M129" s="110"/>
    </row>
    <row r="130" spans="1:13">
      <c r="A130" s="110"/>
      <c r="B130" s="110"/>
      <c r="C130" s="110"/>
      <c r="D130" s="256"/>
      <c r="E130" s="110"/>
      <c r="F130" s="4"/>
      <c r="G130" s="4"/>
      <c r="H130" s="119"/>
      <c r="I130" s="4"/>
      <c r="J130" s="298"/>
      <c r="K130" s="4"/>
      <c r="L130" s="119"/>
      <c r="M130" s="110"/>
    </row>
  </sheetData>
  <mergeCells count="12">
    <mergeCell ref="A115:L115"/>
    <mergeCell ref="F5:L5"/>
    <mergeCell ref="A67:L67"/>
    <mergeCell ref="F6:H6"/>
    <mergeCell ref="J6:L6"/>
    <mergeCell ref="J64:L64"/>
    <mergeCell ref="A66:L66"/>
    <mergeCell ref="J2:L2"/>
    <mergeCell ref="A68:L68"/>
    <mergeCell ref="F69:M69"/>
    <mergeCell ref="F70:H70"/>
    <mergeCell ref="J70:L70"/>
  </mergeCells>
  <conditionalFormatting sqref="E93:E94 G94 E43:E44 E46">
    <cfRule type="expression" priority="1" stopIfTrue="1">
      <formula>"if(E11&gt;0,#,##0;(#,##0),"-")"</formula>
    </cfRule>
  </conditionalFormatting>
  <pageMargins left="0.70866141732283472" right="0.47244094488188981" top="0.78740157480314965" bottom="0.78740157480314965" header="0.31496062992125984" footer="0.31496062992125984"/>
  <pageSetup paperSize="9" scale="67" firstPageNumber="9" fitToHeight="0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63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9"/>
  <sheetViews>
    <sheetView view="pageBreakPreview" topLeftCell="A56" zoomScale="110" zoomScaleNormal="100" zoomScaleSheetLayoutView="110" workbookViewId="0">
      <selection activeCell="A64" sqref="A64"/>
    </sheetView>
  </sheetViews>
  <sheetFormatPr defaultColWidth="19.44140625" defaultRowHeight="14.4"/>
  <cols>
    <col min="1" max="2" width="2.44140625" style="3" customWidth="1"/>
    <col min="3" max="3" width="62.33203125" style="3" customWidth="1"/>
    <col min="4" max="4" width="9.5546875" style="6" bestFit="1" customWidth="1"/>
    <col min="5" max="5" width="0.88671875" style="3" customWidth="1"/>
    <col min="6" max="6" width="13.88671875" style="30" customWidth="1"/>
    <col min="7" max="7" width="0.88671875" style="30" customWidth="1"/>
    <col min="8" max="8" width="14.44140625" style="12" customWidth="1"/>
    <col min="9" max="9" width="1.5546875" style="30" customWidth="1"/>
    <col min="10" max="10" width="14.6640625" style="55" customWidth="1"/>
    <col min="11" max="11" width="0.88671875" style="30" customWidth="1"/>
    <col min="12" max="12" width="13" style="12" customWidth="1"/>
    <col min="13" max="13" width="4.6640625" style="3" customWidth="1"/>
    <col min="14" max="16384" width="19.44140625" style="3"/>
  </cols>
  <sheetData>
    <row r="1" spans="1:13" ht="20.25" customHeight="1">
      <c r="A1" s="73" t="s">
        <v>22</v>
      </c>
      <c r="B1" s="73"/>
      <c r="C1" s="73"/>
      <c r="D1" s="1"/>
      <c r="E1" s="1"/>
      <c r="F1" s="1"/>
      <c r="G1" s="1"/>
      <c r="H1" s="2"/>
      <c r="I1" s="1"/>
      <c r="J1" s="1"/>
      <c r="K1" s="1"/>
      <c r="L1" s="246" t="s">
        <v>73</v>
      </c>
    </row>
    <row r="2" spans="1:13" ht="20.25" customHeight="1">
      <c r="A2" s="73" t="s">
        <v>172</v>
      </c>
      <c r="B2" s="73"/>
      <c r="C2" s="73"/>
      <c r="D2" s="1"/>
      <c r="E2" s="1"/>
      <c r="F2" s="1"/>
      <c r="G2" s="1"/>
      <c r="H2" s="2"/>
      <c r="I2" s="1"/>
      <c r="J2" s="344" t="s">
        <v>74</v>
      </c>
      <c r="K2" s="344"/>
      <c r="L2" s="344"/>
    </row>
    <row r="3" spans="1:13" ht="20.25" customHeight="1">
      <c r="A3" s="73" t="s">
        <v>248</v>
      </c>
      <c r="B3" s="73"/>
      <c r="C3" s="73"/>
      <c r="D3" s="1"/>
      <c r="E3" s="1"/>
      <c r="F3" s="1"/>
      <c r="G3" s="1"/>
      <c r="H3" s="2"/>
      <c r="I3" s="1"/>
      <c r="J3" s="1"/>
      <c r="K3" s="1"/>
      <c r="L3" s="2"/>
    </row>
    <row r="4" spans="1:13" ht="9" customHeight="1">
      <c r="A4" s="73"/>
      <c r="B4" s="73"/>
      <c r="C4" s="73"/>
      <c r="D4" s="1"/>
      <c r="E4" s="1"/>
      <c r="F4" s="1"/>
      <c r="G4" s="1"/>
      <c r="H4" s="2"/>
      <c r="I4" s="1"/>
      <c r="J4" s="1"/>
      <c r="K4" s="1"/>
      <c r="L4" s="2"/>
    </row>
    <row r="5" spans="1:13" ht="16.95" customHeight="1">
      <c r="D5" s="101"/>
      <c r="E5" s="247"/>
      <c r="F5" s="348" t="s">
        <v>72</v>
      </c>
      <c r="G5" s="348"/>
      <c r="H5" s="348"/>
      <c r="I5" s="348"/>
      <c r="J5" s="348"/>
      <c r="K5" s="348"/>
      <c r="L5" s="348"/>
      <c r="M5" s="4"/>
    </row>
    <row r="6" spans="1:13" ht="16.95" customHeight="1">
      <c r="D6" s="101"/>
      <c r="E6" s="247"/>
      <c r="F6" s="343" t="s">
        <v>56</v>
      </c>
      <c r="G6" s="343"/>
      <c r="H6" s="343"/>
      <c r="I6" s="4"/>
      <c r="J6" s="343" t="s">
        <v>252</v>
      </c>
      <c r="K6" s="343"/>
      <c r="L6" s="343"/>
      <c r="M6" s="5"/>
    </row>
    <row r="7" spans="1:13" s="6" customFormat="1" ht="16.95" customHeight="1">
      <c r="E7" s="7"/>
      <c r="F7" s="80" t="s">
        <v>79</v>
      </c>
      <c r="G7" s="8"/>
      <c r="H7" s="81" t="s">
        <v>60</v>
      </c>
      <c r="I7" s="8"/>
      <c r="J7" s="80" t="s">
        <v>79</v>
      </c>
      <c r="K7" s="8"/>
      <c r="L7" s="81" t="s">
        <v>60</v>
      </c>
    </row>
    <row r="8" spans="1:13" s="6" customFormat="1" ht="16.95" customHeight="1">
      <c r="D8" s="102" t="s">
        <v>44</v>
      </c>
      <c r="E8" s="7"/>
      <c r="F8" s="82"/>
      <c r="G8" s="8"/>
      <c r="H8" s="83" t="s">
        <v>89</v>
      </c>
      <c r="I8" s="8"/>
      <c r="J8" s="82"/>
      <c r="K8" s="8"/>
      <c r="L8" s="83" t="s">
        <v>89</v>
      </c>
    </row>
    <row r="9" spans="1:13" ht="16.95" customHeight="1">
      <c r="A9" s="9" t="s">
        <v>255</v>
      </c>
      <c r="B9" s="10"/>
      <c r="C9" s="10"/>
      <c r="D9" s="103"/>
      <c r="E9" s="11"/>
      <c r="F9" s="11"/>
      <c r="G9" s="11"/>
      <c r="I9" s="11"/>
      <c r="J9" s="13"/>
      <c r="K9" s="8"/>
      <c r="M9" s="10"/>
    </row>
    <row r="10" spans="1:13" ht="16.95" customHeight="1">
      <c r="A10" s="24" t="s">
        <v>20</v>
      </c>
      <c r="B10" s="10"/>
      <c r="C10" s="10"/>
      <c r="D10" s="228"/>
      <c r="E10" s="14"/>
      <c r="F10" s="45" t="s">
        <v>87</v>
      </c>
      <c r="G10" s="15"/>
      <c r="H10" s="16">
        <v>75576</v>
      </c>
      <c r="I10" s="14"/>
      <c r="J10" s="45" t="s">
        <v>87</v>
      </c>
      <c r="K10" s="8"/>
      <c r="L10" s="45" t="s">
        <v>87</v>
      </c>
      <c r="M10" s="17"/>
    </row>
    <row r="11" spans="1:13" ht="16.95" customHeight="1">
      <c r="A11" s="24" t="s">
        <v>53</v>
      </c>
      <c r="B11" s="10"/>
      <c r="C11" s="10"/>
      <c r="D11" s="229"/>
      <c r="E11" s="14"/>
      <c r="F11" s="16">
        <v>337</v>
      </c>
      <c r="G11" s="15"/>
      <c r="H11" s="16">
        <v>116</v>
      </c>
      <c r="I11" s="14"/>
      <c r="J11" s="16">
        <v>337</v>
      </c>
      <c r="K11" s="8"/>
      <c r="L11" s="45">
        <v>56</v>
      </c>
    </row>
    <row r="12" spans="1:13" ht="16.95" customHeight="1">
      <c r="A12" s="24" t="s">
        <v>62</v>
      </c>
      <c r="B12" s="10"/>
      <c r="C12" s="10"/>
      <c r="D12" s="229"/>
      <c r="E12" s="14"/>
      <c r="F12" s="45" t="s">
        <v>87</v>
      </c>
      <c r="G12" s="15"/>
      <c r="H12" s="45" t="s">
        <v>87</v>
      </c>
      <c r="I12" s="14"/>
      <c r="J12" s="45" t="s">
        <v>87</v>
      </c>
      <c r="K12" s="8"/>
      <c r="L12" s="16">
        <v>1276</v>
      </c>
    </row>
    <row r="13" spans="1:13" ht="16.95" customHeight="1">
      <c r="A13" s="24" t="s">
        <v>235</v>
      </c>
      <c r="B13" s="10"/>
      <c r="C13" s="10"/>
      <c r="D13" s="229">
        <v>24</v>
      </c>
      <c r="E13" s="14"/>
      <c r="F13" s="45">
        <v>4542</v>
      </c>
      <c r="G13" s="15"/>
      <c r="H13" s="45" t="s">
        <v>87</v>
      </c>
      <c r="I13" s="14"/>
      <c r="J13" s="45">
        <v>4542</v>
      </c>
      <c r="K13" s="8"/>
      <c r="L13" s="45" t="s">
        <v>87</v>
      </c>
    </row>
    <row r="14" spans="1:13" ht="16.95" customHeight="1">
      <c r="A14" s="24" t="s">
        <v>118</v>
      </c>
      <c r="B14" s="10"/>
      <c r="C14" s="10"/>
      <c r="D14" s="228"/>
      <c r="E14" s="14"/>
      <c r="F14" s="45" t="s">
        <v>87</v>
      </c>
      <c r="G14" s="15"/>
      <c r="H14" s="16">
        <v>10789</v>
      </c>
      <c r="I14" s="14"/>
      <c r="J14" s="45" t="s">
        <v>87</v>
      </c>
      <c r="K14" s="8"/>
      <c r="L14" s="16">
        <v>18816</v>
      </c>
    </row>
    <row r="15" spans="1:13" ht="16.95" customHeight="1">
      <c r="A15" s="24" t="s">
        <v>6</v>
      </c>
      <c r="B15" s="10"/>
      <c r="C15" s="10"/>
      <c r="D15" s="228"/>
      <c r="E15" s="14"/>
      <c r="F15" s="16">
        <v>3763</v>
      </c>
      <c r="G15" s="15"/>
      <c r="H15" s="16">
        <v>7937</v>
      </c>
      <c r="I15" s="14"/>
      <c r="J15" s="16">
        <v>3889</v>
      </c>
      <c r="K15" s="8"/>
      <c r="L15" s="16">
        <v>8045</v>
      </c>
      <c r="M15" s="17"/>
    </row>
    <row r="16" spans="1:13" ht="16.95" customHeight="1">
      <c r="A16" s="9" t="s">
        <v>80</v>
      </c>
      <c r="B16" s="10"/>
      <c r="D16" s="230"/>
      <c r="E16" s="10"/>
      <c r="F16" s="19">
        <f>SUM(F10:F15)</f>
        <v>8642</v>
      </c>
      <c r="G16" s="18"/>
      <c r="H16" s="19">
        <f>SUM(H10:H15)</f>
        <v>94418</v>
      </c>
      <c r="I16" s="14"/>
      <c r="J16" s="84">
        <f>SUM(J10:J15)</f>
        <v>8768</v>
      </c>
      <c r="K16" s="8"/>
      <c r="L16" s="19">
        <f>SUM(L10:L15)</f>
        <v>28193</v>
      </c>
      <c r="M16" s="17"/>
    </row>
    <row r="17" spans="1:14" s="74" customFormat="1" ht="8.1" customHeight="1">
      <c r="D17" s="231"/>
      <c r="E17" s="75"/>
      <c r="G17" s="76"/>
      <c r="H17" s="77"/>
      <c r="I17" s="14"/>
      <c r="J17" s="77"/>
      <c r="K17" s="8"/>
      <c r="L17" s="77"/>
      <c r="M17" s="77"/>
      <c r="N17" s="76"/>
    </row>
    <row r="18" spans="1:14" ht="16.95" customHeight="1">
      <c r="A18" s="20" t="s">
        <v>14</v>
      </c>
      <c r="B18" s="21"/>
      <c r="C18" s="10"/>
      <c r="D18" s="230"/>
      <c r="E18" s="10"/>
      <c r="F18" s="22"/>
      <c r="G18" s="23"/>
      <c r="I18" s="14"/>
      <c r="J18" s="22"/>
      <c r="K18" s="8"/>
      <c r="M18" s="17"/>
    </row>
    <row r="19" spans="1:14" ht="16.95" customHeight="1">
      <c r="A19" s="24" t="s">
        <v>93</v>
      </c>
      <c r="B19" s="10"/>
      <c r="D19" s="230"/>
      <c r="E19" s="25"/>
      <c r="F19" s="48" t="s">
        <v>87</v>
      </c>
      <c r="G19" s="18"/>
      <c r="H19" s="16">
        <v>55092</v>
      </c>
      <c r="I19" s="10"/>
      <c r="J19" s="45" t="s">
        <v>87</v>
      </c>
      <c r="K19" s="10"/>
      <c r="L19" s="16">
        <v>1062</v>
      </c>
      <c r="M19" s="17"/>
    </row>
    <row r="20" spans="1:14" ht="16.95" customHeight="1">
      <c r="A20" s="24" t="s">
        <v>21</v>
      </c>
      <c r="B20" s="10"/>
      <c r="D20" s="230"/>
      <c r="E20" s="25"/>
      <c r="F20" s="16">
        <v>45804</v>
      </c>
      <c r="G20" s="18"/>
      <c r="H20" s="16">
        <v>147064</v>
      </c>
      <c r="I20" s="10"/>
      <c r="J20" s="16">
        <v>43198</v>
      </c>
      <c r="K20" s="10"/>
      <c r="L20" s="16">
        <v>102261</v>
      </c>
      <c r="M20" s="17"/>
    </row>
    <row r="21" spans="1:14" ht="16.95" customHeight="1">
      <c r="A21" s="24" t="s">
        <v>146</v>
      </c>
      <c r="B21" s="10"/>
      <c r="D21" s="228" t="s">
        <v>228</v>
      </c>
      <c r="E21" s="25"/>
      <c r="F21" s="16">
        <v>10388</v>
      </c>
      <c r="G21" s="18"/>
      <c r="H21" s="16">
        <v>85657</v>
      </c>
      <c r="I21" s="18"/>
      <c r="J21" s="16">
        <v>17063</v>
      </c>
      <c r="K21" s="18"/>
      <c r="L21" s="45">
        <v>55309</v>
      </c>
      <c r="M21" s="17"/>
    </row>
    <row r="22" spans="1:14" ht="16.95" customHeight="1">
      <c r="A22" s="26" t="s">
        <v>147</v>
      </c>
      <c r="B22" s="10"/>
      <c r="D22" s="228" t="s">
        <v>229</v>
      </c>
      <c r="E22" s="25"/>
      <c r="F22" s="16">
        <v>-4522</v>
      </c>
      <c r="G22" s="18"/>
      <c r="H22" s="45" t="s">
        <v>87</v>
      </c>
      <c r="I22" s="10"/>
      <c r="J22" s="45">
        <v>-4509</v>
      </c>
      <c r="K22" s="10"/>
      <c r="L22" s="45" t="s">
        <v>87</v>
      </c>
      <c r="M22" s="17"/>
    </row>
    <row r="23" spans="1:14" ht="16.95" customHeight="1">
      <c r="A23" s="26" t="s">
        <v>148</v>
      </c>
      <c r="B23" s="10"/>
      <c r="D23" s="228" t="s">
        <v>230</v>
      </c>
      <c r="E23" s="25"/>
      <c r="F23" s="16">
        <v>5549</v>
      </c>
      <c r="G23" s="18"/>
      <c r="H23" s="45">
        <v>39786</v>
      </c>
      <c r="I23" s="10"/>
      <c r="J23" s="45" t="s">
        <v>87</v>
      </c>
      <c r="K23" s="10"/>
      <c r="L23" s="45">
        <v>69453</v>
      </c>
      <c r="M23" s="17"/>
    </row>
    <row r="24" spans="1:14" ht="16.95" customHeight="1">
      <c r="A24" s="24" t="s">
        <v>149</v>
      </c>
      <c r="B24" s="10"/>
      <c r="D24" s="228"/>
      <c r="E24" s="25"/>
      <c r="F24" s="45" t="s">
        <v>87</v>
      </c>
      <c r="G24" s="18"/>
      <c r="H24" s="16">
        <v>42737</v>
      </c>
      <c r="I24" s="10"/>
      <c r="J24" s="45" t="s">
        <v>87</v>
      </c>
      <c r="K24" s="10"/>
      <c r="L24" s="16">
        <v>51737</v>
      </c>
      <c r="M24" s="17"/>
    </row>
    <row r="25" spans="1:14" ht="16.95" customHeight="1">
      <c r="A25" s="24" t="s">
        <v>183</v>
      </c>
      <c r="B25" s="10"/>
      <c r="D25" s="230"/>
      <c r="E25" s="25"/>
      <c r="F25" s="45" t="s">
        <v>87</v>
      </c>
      <c r="G25" s="48"/>
      <c r="H25" s="45" t="s">
        <v>87</v>
      </c>
      <c r="I25" s="10"/>
      <c r="J25" s="45" t="s">
        <v>87</v>
      </c>
      <c r="K25" s="10"/>
      <c r="L25" s="16">
        <v>-3380</v>
      </c>
      <c r="M25" s="17"/>
    </row>
    <row r="26" spans="1:14" ht="16.95" customHeight="1">
      <c r="A26" s="24" t="s">
        <v>259</v>
      </c>
      <c r="B26" s="216"/>
      <c r="C26" s="188"/>
      <c r="D26" s="12"/>
      <c r="E26" s="245">
        <v>22500</v>
      </c>
      <c r="F26" s="188" t="s">
        <v>87</v>
      </c>
      <c r="G26" s="12"/>
      <c r="H26" s="45">
        <v>-446</v>
      </c>
      <c r="I26" s="11"/>
      <c r="J26" s="45" t="s">
        <v>87</v>
      </c>
      <c r="K26" s="11"/>
      <c r="L26" s="45">
        <v>-446</v>
      </c>
      <c r="M26" s="17"/>
    </row>
    <row r="27" spans="1:14" ht="16.95" customHeight="1">
      <c r="A27" s="24" t="s">
        <v>188</v>
      </c>
      <c r="B27" s="10"/>
      <c r="D27" s="230"/>
      <c r="E27" s="25"/>
      <c r="F27" s="16">
        <v>500</v>
      </c>
      <c r="G27" s="18"/>
      <c r="H27" s="45">
        <v>1000</v>
      </c>
      <c r="I27" s="10"/>
      <c r="J27" s="45">
        <v>500</v>
      </c>
      <c r="K27" s="10"/>
      <c r="L27" s="16">
        <v>1000</v>
      </c>
      <c r="M27" s="17"/>
    </row>
    <row r="28" spans="1:14" ht="16.95" customHeight="1">
      <c r="A28" s="24" t="s">
        <v>192</v>
      </c>
      <c r="B28" s="10"/>
      <c r="D28" s="228"/>
      <c r="E28" s="25"/>
      <c r="F28" s="16">
        <v>1088</v>
      </c>
      <c r="G28" s="18"/>
      <c r="H28" s="16">
        <v>1391</v>
      </c>
      <c r="I28" s="18"/>
      <c r="J28" s="16">
        <v>1088</v>
      </c>
      <c r="K28" s="18"/>
      <c r="L28" s="16">
        <v>617</v>
      </c>
      <c r="M28" s="17"/>
    </row>
    <row r="29" spans="1:14" ht="16.95" customHeight="1">
      <c r="A29" s="9" t="s">
        <v>81</v>
      </c>
      <c r="B29" s="10"/>
      <c r="C29" s="10"/>
      <c r="D29" s="230"/>
      <c r="E29" s="10"/>
      <c r="F29" s="19">
        <f>SUM(F19:G28)</f>
        <v>58807</v>
      </c>
      <c r="G29" s="18"/>
      <c r="H29" s="19">
        <f>SUM(H19:I28)</f>
        <v>372281</v>
      </c>
      <c r="I29" s="18"/>
      <c r="J29" s="19">
        <f>SUM(J19:J28)</f>
        <v>57340</v>
      </c>
      <c r="K29" s="18"/>
      <c r="L29" s="19">
        <f>SUM(L19:L28)</f>
        <v>277613</v>
      </c>
      <c r="M29" s="17"/>
    </row>
    <row r="30" spans="1:14" s="74" customFormat="1" ht="8.1" customHeight="1">
      <c r="D30" s="231"/>
      <c r="E30" s="75"/>
      <c r="F30" s="78"/>
      <c r="G30" s="18"/>
      <c r="H30" s="79"/>
      <c r="I30" s="18"/>
      <c r="J30" s="79"/>
      <c r="K30" s="18"/>
      <c r="L30" s="79"/>
      <c r="M30" s="77"/>
      <c r="N30" s="76"/>
    </row>
    <row r="31" spans="1:14" ht="16.95" customHeight="1">
      <c r="A31" s="27" t="s">
        <v>94</v>
      </c>
      <c r="C31" s="10"/>
      <c r="D31" s="230"/>
      <c r="E31" s="10"/>
      <c r="F31" s="18"/>
      <c r="G31" s="18"/>
      <c r="H31" s="16"/>
      <c r="I31" s="18"/>
      <c r="J31" s="18"/>
      <c r="K31" s="18"/>
      <c r="L31" s="16"/>
      <c r="M31" s="17"/>
    </row>
    <row r="32" spans="1:14" ht="16.95" customHeight="1">
      <c r="A32" s="27" t="s">
        <v>150</v>
      </c>
      <c r="C32" s="10"/>
      <c r="D32" s="230"/>
      <c r="E32" s="10"/>
      <c r="F32" s="16">
        <f>+F16-F29</f>
        <v>-50165</v>
      </c>
      <c r="G32" s="18"/>
      <c r="H32" s="16">
        <f>+H16-H29</f>
        <v>-277863</v>
      </c>
      <c r="I32" s="18"/>
      <c r="J32" s="16">
        <f>+J16-J29</f>
        <v>-48572</v>
      </c>
      <c r="K32" s="18"/>
      <c r="L32" s="16">
        <f>+L16-L29</f>
        <v>-249420</v>
      </c>
      <c r="M32" s="17"/>
    </row>
    <row r="33" spans="1:14" ht="16.95" customHeight="1">
      <c r="A33" s="86" t="s">
        <v>221</v>
      </c>
      <c r="C33" s="10"/>
      <c r="D33" s="230">
        <v>6.2</v>
      </c>
      <c r="E33" s="10"/>
      <c r="F33" s="45" t="s">
        <v>87</v>
      </c>
      <c r="G33" s="18"/>
      <c r="H33" s="16">
        <v>131745</v>
      </c>
      <c r="I33" s="18"/>
      <c r="J33" s="45" t="s">
        <v>87</v>
      </c>
      <c r="K33" s="18"/>
      <c r="L33" s="45" t="s">
        <v>87</v>
      </c>
      <c r="M33" s="17"/>
    </row>
    <row r="34" spans="1:14" ht="16.95" customHeight="1">
      <c r="A34" s="86" t="s">
        <v>54</v>
      </c>
      <c r="C34" s="10"/>
      <c r="D34" s="230"/>
      <c r="E34" s="10"/>
      <c r="F34" s="45" t="s">
        <v>87</v>
      </c>
      <c r="G34" s="18"/>
      <c r="H34" s="31">
        <v>-613</v>
      </c>
      <c r="I34" s="18"/>
      <c r="J34" s="87" t="s">
        <v>87</v>
      </c>
      <c r="K34" s="48"/>
      <c r="L34" s="250" t="s">
        <v>87</v>
      </c>
      <c r="M34" s="17"/>
    </row>
    <row r="35" spans="1:14" ht="16.95" customHeight="1">
      <c r="A35" s="27" t="s">
        <v>101</v>
      </c>
      <c r="B35" s="10"/>
      <c r="C35" s="10"/>
      <c r="D35" s="230"/>
      <c r="E35" s="10"/>
      <c r="F35" s="29">
        <f>SUM(F32:F34)</f>
        <v>-50165</v>
      </c>
      <c r="G35" s="18"/>
      <c r="H35" s="29">
        <f>SUM(H32:H34)</f>
        <v>-146731</v>
      </c>
      <c r="I35" s="18"/>
      <c r="J35" s="29">
        <f>SUM(J32:J34)</f>
        <v>-48572</v>
      </c>
      <c r="K35" s="18"/>
      <c r="L35" s="29">
        <f>SUM(L32:L34)</f>
        <v>-249420</v>
      </c>
    </row>
    <row r="36" spans="1:14" ht="16.95" customHeight="1">
      <c r="A36" s="30" t="s">
        <v>130</v>
      </c>
      <c r="B36" s="10"/>
      <c r="C36" s="10"/>
      <c r="D36" s="230">
        <v>26</v>
      </c>
      <c r="E36" s="25"/>
      <c r="F36" s="87" t="s">
        <v>87</v>
      </c>
      <c r="G36" s="18"/>
      <c r="H36" s="31">
        <v>-10447</v>
      </c>
      <c r="I36" s="18"/>
      <c r="J36" s="89" t="s">
        <v>87</v>
      </c>
      <c r="K36" s="18"/>
      <c r="L36" s="31">
        <v>-4433</v>
      </c>
      <c r="M36" s="17"/>
    </row>
    <row r="37" spans="1:14" ht="16.95" customHeight="1">
      <c r="A37" s="32" t="s">
        <v>256</v>
      </c>
      <c r="B37" s="10"/>
      <c r="C37" s="10"/>
      <c r="D37" s="230"/>
      <c r="E37" s="10"/>
      <c r="F37" s="29">
        <f>SUM(F35:F36)</f>
        <v>-50165</v>
      </c>
      <c r="G37" s="18"/>
      <c r="H37" s="29">
        <f>H35+H36</f>
        <v>-157178</v>
      </c>
      <c r="I37" s="18"/>
      <c r="J37" s="29">
        <f>SUM(J35:J36)</f>
        <v>-48572</v>
      </c>
      <c r="K37" s="18"/>
      <c r="L37" s="29">
        <f>SUM(L35:L36)</f>
        <v>-253853</v>
      </c>
      <c r="M37" s="17"/>
    </row>
    <row r="38" spans="1:14" s="74" customFormat="1" ht="8.1" customHeight="1">
      <c r="D38" s="231"/>
      <c r="E38" s="75"/>
      <c r="F38" s="78"/>
      <c r="G38" s="18"/>
      <c r="H38" s="79"/>
      <c r="I38" s="18"/>
      <c r="J38" s="79"/>
      <c r="K38" s="18"/>
      <c r="L38" s="79"/>
      <c r="M38" s="77"/>
      <c r="N38" s="76"/>
    </row>
    <row r="39" spans="1:14" ht="16.95" customHeight="1">
      <c r="A39" s="90" t="s">
        <v>95</v>
      </c>
      <c r="B39" s="10"/>
      <c r="C39" s="30"/>
      <c r="D39" s="230"/>
      <c r="E39" s="10"/>
      <c r="F39" s="18"/>
      <c r="G39" s="18"/>
      <c r="H39" s="16"/>
      <c r="I39" s="18"/>
      <c r="J39" s="18"/>
      <c r="K39" s="18"/>
      <c r="L39" s="16"/>
      <c r="M39" s="10"/>
    </row>
    <row r="40" spans="1:14" s="74" customFormat="1" ht="8.1" customHeight="1">
      <c r="D40" s="231"/>
      <c r="E40" s="75"/>
      <c r="G40" s="18"/>
      <c r="H40" s="77"/>
      <c r="I40" s="18"/>
      <c r="J40" s="77"/>
      <c r="K40" s="18"/>
      <c r="L40" s="77"/>
      <c r="M40" s="77"/>
      <c r="N40" s="76"/>
    </row>
    <row r="41" spans="1:14" ht="16.95" customHeight="1">
      <c r="A41" s="85" t="s">
        <v>96</v>
      </c>
      <c r="B41" s="33"/>
      <c r="C41" s="30"/>
      <c r="D41" s="232"/>
      <c r="E41" s="10"/>
      <c r="F41" s="18"/>
      <c r="G41" s="18"/>
      <c r="H41" s="16"/>
      <c r="I41" s="18"/>
      <c r="J41" s="18"/>
      <c r="K41" s="25"/>
      <c r="L41" s="16"/>
      <c r="M41" s="10"/>
    </row>
    <row r="42" spans="1:14" ht="16.95" customHeight="1">
      <c r="A42" s="85" t="s">
        <v>97</v>
      </c>
      <c r="B42" s="33"/>
      <c r="C42" s="30"/>
      <c r="D42" s="232"/>
      <c r="E42" s="10"/>
      <c r="F42" s="18"/>
      <c r="G42" s="18"/>
      <c r="H42" s="16"/>
      <c r="I42" s="18"/>
      <c r="J42" s="18"/>
      <c r="K42" s="25"/>
      <c r="L42" s="16"/>
      <c r="M42" s="10"/>
    </row>
    <row r="43" spans="1:14" ht="16.95" customHeight="1">
      <c r="A43" s="24" t="s">
        <v>239</v>
      </c>
      <c r="B43" s="30"/>
      <c r="C43" s="30"/>
      <c r="D43" s="233" t="s">
        <v>226</v>
      </c>
      <c r="E43" s="10"/>
      <c r="F43" s="16">
        <v>41</v>
      </c>
      <c r="G43" s="18"/>
      <c r="H43" s="16">
        <v>-45</v>
      </c>
      <c r="I43" s="25"/>
      <c r="J43" s="16">
        <v>41</v>
      </c>
      <c r="K43" s="25"/>
      <c r="L43" s="16">
        <v>-45</v>
      </c>
      <c r="M43" s="10"/>
    </row>
    <row r="44" spans="1:14" ht="16.95" customHeight="1">
      <c r="A44" s="24" t="s">
        <v>238</v>
      </c>
      <c r="B44" s="30"/>
      <c r="C44" s="30"/>
      <c r="D44" s="233"/>
      <c r="E44" s="10"/>
      <c r="F44" s="16"/>
      <c r="G44" s="18"/>
      <c r="H44" s="16"/>
      <c r="I44" s="25"/>
      <c r="J44" s="16"/>
      <c r="K44" s="25"/>
      <c r="L44" s="16"/>
      <c r="M44" s="10"/>
    </row>
    <row r="45" spans="1:14" ht="16.95" customHeight="1">
      <c r="A45" s="26" t="s">
        <v>103</v>
      </c>
      <c r="B45" s="30"/>
      <c r="C45" s="30"/>
      <c r="D45" s="234"/>
      <c r="E45" s="10"/>
      <c r="F45" s="31">
        <v>854</v>
      </c>
      <c r="G45" s="18"/>
      <c r="H45" s="31">
        <v>-2857</v>
      </c>
      <c r="I45" s="25"/>
      <c r="J45" s="87" t="s">
        <v>87</v>
      </c>
      <c r="K45" s="41"/>
      <c r="L45" s="250" t="s">
        <v>87</v>
      </c>
      <c r="M45" s="10"/>
    </row>
    <row r="46" spans="1:14" ht="16.95" customHeight="1">
      <c r="A46" s="236" t="s">
        <v>151</v>
      </c>
      <c r="B46" s="30"/>
      <c r="C46" s="30"/>
      <c r="D46" s="234"/>
      <c r="E46" s="10"/>
      <c r="F46" s="16"/>
      <c r="G46" s="18"/>
      <c r="H46" s="16"/>
      <c r="I46" s="25"/>
      <c r="J46" s="48"/>
      <c r="K46" s="41"/>
      <c r="L46" s="45"/>
      <c r="M46" s="10"/>
    </row>
    <row r="47" spans="1:14" ht="16.95" customHeight="1">
      <c r="A47" s="236" t="s">
        <v>99</v>
      </c>
      <c r="B47" s="30"/>
      <c r="C47" s="30"/>
      <c r="D47" s="233"/>
      <c r="E47" s="10"/>
      <c r="F47" s="31">
        <f>SUM(F43:F45)</f>
        <v>895</v>
      </c>
      <c r="G47" s="18"/>
      <c r="H47" s="31">
        <f>SUM(H43:H45)</f>
        <v>-2902</v>
      </c>
      <c r="I47" s="25"/>
      <c r="J47" s="31">
        <f>SUM(J43:J45)</f>
        <v>41</v>
      </c>
      <c r="K47" s="25"/>
      <c r="L47" s="31">
        <f>SUM(L43:L45)</f>
        <v>-45</v>
      </c>
      <c r="M47" s="10"/>
    </row>
    <row r="48" spans="1:14" s="74" customFormat="1" ht="8.1" customHeight="1">
      <c r="D48" s="231"/>
      <c r="E48" s="75"/>
      <c r="F48" s="78"/>
      <c r="G48" s="18"/>
      <c r="H48" s="79"/>
      <c r="I48" s="18"/>
      <c r="J48" s="79"/>
      <c r="K48" s="18"/>
      <c r="L48" s="79"/>
      <c r="M48" s="77"/>
      <c r="N48" s="76"/>
    </row>
    <row r="49" spans="1:13" ht="16.95" customHeight="1">
      <c r="A49" s="91" t="s">
        <v>98</v>
      </c>
      <c r="B49" s="34"/>
      <c r="C49" s="30"/>
      <c r="D49" s="232"/>
      <c r="E49" s="10"/>
      <c r="F49" s="18"/>
      <c r="G49" s="18"/>
      <c r="H49" s="16"/>
      <c r="I49" s="25"/>
      <c r="J49" s="18"/>
      <c r="K49" s="25"/>
      <c r="L49" s="16"/>
      <c r="M49" s="10"/>
    </row>
    <row r="50" spans="1:13" ht="16.95" customHeight="1">
      <c r="A50" s="91" t="s">
        <v>99</v>
      </c>
      <c r="B50" s="34"/>
      <c r="C50" s="30"/>
      <c r="D50" s="232"/>
      <c r="E50" s="10"/>
      <c r="F50" s="18"/>
      <c r="G50" s="18"/>
      <c r="H50" s="16"/>
      <c r="I50" s="25"/>
      <c r="J50" s="18"/>
      <c r="K50" s="25"/>
      <c r="L50" s="16"/>
      <c r="M50" s="10"/>
    </row>
    <row r="51" spans="1:13" ht="16.95" customHeight="1">
      <c r="A51" s="24" t="s">
        <v>214</v>
      </c>
      <c r="B51" s="30"/>
      <c r="C51" s="30"/>
      <c r="D51" s="234">
        <v>24</v>
      </c>
      <c r="E51" s="10"/>
      <c r="F51" s="16">
        <v>1157</v>
      </c>
      <c r="G51" s="18"/>
      <c r="H51" s="16">
        <v>-1329</v>
      </c>
      <c r="I51" s="25"/>
      <c r="J51" s="16">
        <v>1157</v>
      </c>
      <c r="K51" s="25"/>
      <c r="L51" s="16">
        <v>3821</v>
      </c>
      <c r="M51" s="10"/>
    </row>
    <row r="52" spans="1:13" s="30" customFormat="1" ht="16.95" customHeight="1">
      <c r="A52" s="38" t="s">
        <v>100</v>
      </c>
      <c r="C52" s="35"/>
      <c r="D52" s="230"/>
      <c r="E52" s="36"/>
      <c r="F52" s="238"/>
      <c r="G52" s="18"/>
      <c r="H52" s="239"/>
      <c r="I52" s="37">
        <f>SUM(I45:I51)</f>
        <v>0</v>
      </c>
      <c r="J52" s="240"/>
      <c r="K52" s="37">
        <f>SUM(K45:K51)</f>
        <v>0</v>
      </c>
      <c r="L52" s="240"/>
    </row>
    <row r="53" spans="1:13" s="30" customFormat="1" ht="16.95" customHeight="1">
      <c r="A53" s="38" t="s">
        <v>99</v>
      </c>
      <c r="C53" s="35"/>
      <c r="D53" s="230"/>
      <c r="E53" s="36"/>
      <c r="F53" s="93">
        <f>SUM(F51:F52)</f>
        <v>1157</v>
      </c>
      <c r="G53" s="18"/>
      <c r="H53" s="93">
        <f>SUM(H51:H52)</f>
        <v>-1329</v>
      </c>
      <c r="I53" s="37">
        <f>SUM(I43:I52)</f>
        <v>0</v>
      </c>
      <c r="J53" s="31">
        <f>SUM(J51:J52)</f>
        <v>1157</v>
      </c>
      <c r="K53" s="37">
        <f>SUM(K43:K52)</f>
        <v>0</v>
      </c>
      <c r="L53" s="31">
        <f>SUM(L51:L52)</f>
        <v>3821</v>
      </c>
    </row>
    <row r="54" spans="1:13" ht="6.75" customHeight="1">
      <c r="A54" s="10"/>
      <c r="B54" s="10"/>
      <c r="C54" s="10"/>
      <c r="D54" s="230"/>
      <c r="E54" s="10"/>
      <c r="F54" s="28"/>
      <c r="G54" s="18"/>
      <c r="I54" s="37">
        <f>SUM(I47:I53)</f>
        <v>0</v>
      </c>
      <c r="J54" s="28"/>
      <c r="K54" s="37">
        <f>SUM(K47:K53)</f>
        <v>0</v>
      </c>
      <c r="M54" s="10"/>
    </row>
    <row r="55" spans="1:13" s="30" customFormat="1" ht="16.95" customHeight="1">
      <c r="A55" s="91" t="s">
        <v>95</v>
      </c>
      <c r="B55" s="35"/>
      <c r="C55" s="35"/>
      <c r="D55" s="230"/>
      <c r="E55" s="36"/>
      <c r="F55" s="31">
        <f>SUM(F47,F53)</f>
        <v>2052</v>
      </c>
      <c r="G55" s="18"/>
      <c r="H55" s="31">
        <f>SUM(H47,H53)</f>
        <v>-4231</v>
      </c>
      <c r="I55" s="37">
        <f>SUM(I48:I54)</f>
        <v>0</v>
      </c>
      <c r="J55" s="31">
        <f>SUM(J47,J53)</f>
        <v>1198</v>
      </c>
      <c r="K55" s="37">
        <f>SUM(K48:K54)</f>
        <v>0</v>
      </c>
      <c r="L55" s="31">
        <f>SUM(L47,L53)</f>
        <v>3776</v>
      </c>
    </row>
    <row r="56" spans="1:13" ht="6.75" customHeight="1">
      <c r="A56" s="10"/>
      <c r="B56" s="10"/>
      <c r="C56" s="10"/>
      <c r="D56" s="230"/>
      <c r="E56" s="10"/>
      <c r="F56" s="28"/>
      <c r="G56" s="28"/>
      <c r="I56" s="37">
        <f>SUM(I49:I55)</f>
        <v>0</v>
      </c>
      <c r="J56" s="28"/>
      <c r="K56" s="37">
        <f>SUM(K49:K55)</f>
        <v>0</v>
      </c>
      <c r="M56" s="10"/>
    </row>
    <row r="57" spans="1:13" ht="16.95" customHeight="1" thickBot="1">
      <c r="A57" s="91" t="s">
        <v>257</v>
      </c>
      <c r="B57" s="10"/>
      <c r="C57" s="10"/>
      <c r="D57" s="230"/>
      <c r="E57" s="10"/>
      <c r="F57" s="92">
        <f>SUM(F37,F55)</f>
        <v>-48113</v>
      </c>
      <c r="G57" s="28"/>
      <c r="H57" s="92">
        <f>SUM(H37,H55)</f>
        <v>-161409</v>
      </c>
      <c r="I57" s="37">
        <f>SUM(I50:I56)</f>
        <v>0</v>
      </c>
      <c r="J57" s="92">
        <f>SUM(J37,J55)</f>
        <v>-47374</v>
      </c>
      <c r="K57" s="37">
        <f>SUM(K50:K56)</f>
        <v>0</v>
      </c>
      <c r="L57" s="92">
        <f>SUM(L37,L55)</f>
        <v>-250077</v>
      </c>
      <c r="M57" s="10"/>
    </row>
    <row r="58" spans="1:13" ht="6.75" customHeight="1" thickTop="1">
      <c r="A58" s="10"/>
      <c r="B58" s="10"/>
      <c r="C58" s="10"/>
      <c r="D58" s="230"/>
      <c r="E58" s="10"/>
      <c r="F58" s="28"/>
      <c r="G58" s="28"/>
      <c r="I58" s="37">
        <f>SUM(I51:I57)</f>
        <v>0</v>
      </c>
      <c r="J58" s="28"/>
      <c r="K58" s="37">
        <f>SUM(K51:K57)</f>
        <v>0</v>
      </c>
      <c r="M58" s="10"/>
    </row>
    <row r="59" spans="1:13" ht="16.95" customHeight="1">
      <c r="A59" s="32" t="s">
        <v>258</v>
      </c>
      <c r="B59" s="10"/>
      <c r="C59" s="10"/>
      <c r="D59" s="230"/>
      <c r="E59" s="10"/>
      <c r="F59" s="18"/>
      <c r="G59" s="18"/>
      <c r="H59" s="16"/>
      <c r="I59" s="25"/>
      <c r="J59" s="18"/>
      <c r="K59" s="37">
        <f t="shared" ref="K59" si="0">SUM(K52:K58)</f>
        <v>0</v>
      </c>
      <c r="L59" s="16"/>
      <c r="M59" s="10"/>
    </row>
    <row r="60" spans="1:13" s="95" customFormat="1" ht="16.95" customHeight="1">
      <c r="A60" s="94" t="s">
        <v>102</v>
      </c>
      <c r="C60" s="96"/>
      <c r="D60" s="230"/>
      <c r="E60" s="96"/>
      <c r="F60" s="45">
        <f>+F37</f>
        <v>-50165</v>
      </c>
      <c r="G60" s="41"/>
      <c r="H60" s="45">
        <f>+H62-H61</f>
        <v>-152734</v>
      </c>
      <c r="I60" s="46"/>
      <c r="J60" s="45">
        <f>+J37</f>
        <v>-48572</v>
      </c>
      <c r="K60" s="46"/>
      <c r="L60" s="45">
        <f>+L37</f>
        <v>-253853</v>
      </c>
      <c r="M60" s="42"/>
    </row>
    <row r="61" spans="1:13" s="95" customFormat="1" ht="16.95" customHeight="1">
      <c r="A61" s="51" t="s">
        <v>55</v>
      </c>
      <c r="C61" s="96"/>
      <c r="D61" s="230"/>
      <c r="E61" s="96"/>
      <c r="F61" s="41" t="s">
        <v>87</v>
      </c>
      <c r="G61" s="41"/>
      <c r="H61" s="45">
        <v>-4444</v>
      </c>
      <c r="I61" s="46"/>
      <c r="J61" s="46" t="s">
        <v>87</v>
      </c>
      <c r="K61" s="47"/>
      <c r="L61" s="45" t="s">
        <v>87</v>
      </c>
      <c r="M61" s="42"/>
    </row>
    <row r="62" spans="1:13" ht="16.95" customHeight="1" thickBot="1">
      <c r="A62" s="10"/>
      <c r="B62" s="30"/>
      <c r="C62" s="10"/>
      <c r="D62" s="230"/>
      <c r="E62" s="10"/>
      <c r="F62" s="44">
        <f>SUM(F60:F61)</f>
        <v>-50165</v>
      </c>
      <c r="G62" s="41"/>
      <c r="H62" s="44">
        <f>+H37</f>
        <v>-157178</v>
      </c>
      <c r="I62" s="41">
        <f t="shared" ref="I62" si="1">SUM(I60:I61)</f>
        <v>0</v>
      </c>
      <c r="J62" s="44">
        <f>SUM(J60:J61)</f>
        <v>-48572</v>
      </c>
      <c r="K62" s="43"/>
      <c r="L62" s="44">
        <f>SUM(L60:L61)</f>
        <v>-253853</v>
      </c>
      <c r="M62" s="42"/>
    </row>
    <row r="63" spans="1:13" ht="16.95" customHeight="1" thickTop="1">
      <c r="A63" s="32" t="s">
        <v>268</v>
      </c>
      <c r="B63" s="10"/>
      <c r="C63" s="10"/>
      <c r="D63" s="230"/>
      <c r="E63" s="10"/>
      <c r="F63" s="28"/>
      <c r="G63" s="28"/>
      <c r="I63" s="25"/>
      <c r="J63" s="28"/>
      <c r="K63" s="43"/>
      <c r="M63" s="10"/>
    </row>
    <row r="64" spans="1:13" ht="16.95" customHeight="1">
      <c r="A64" s="35" t="s">
        <v>102</v>
      </c>
      <c r="C64" s="10"/>
      <c r="D64" s="7"/>
      <c r="E64" s="10"/>
      <c r="F64" s="45">
        <f>+F57</f>
        <v>-48113</v>
      </c>
      <c r="G64" s="41"/>
      <c r="H64" s="45">
        <f>+H66-H65</f>
        <v>-156024</v>
      </c>
      <c r="I64" s="46"/>
      <c r="J64" s="45">
        <f>+J57</f>
        <v>-47374</v>
      </c>
      <c r="K64" s="43"/>
      <c r="L64" s="45">
        <f>+L57</f>
        <v>-250077</v>
      </c>
      <c r="M64" s="42"/>
    </row>
    <row r="65" spans="1:20" ht="16.95" customHeight="1">
      <c r="A65" s="30" t="s">
        <v>55</v>
      </c>
      <c r="C65" s="10"/>
      <c r="D65" s="7"/>
      <c r="E65" s="10"/>
      <c r="F65" s="41" t="s">
        <v>87</v>
      </c>
      <c r="G65" s="41"/>
      <c r="H65" s="45">
        <v>-5385</v>
      </c>
      <c r="I65" s="46"/>
      <c r="J65" s="46" t="s">
        <v>87</v>
      </c>
      <c r="K65" s="43"/>
      <c r="L65" s="45" t="s">
        <v>87</v>
      </c>
      <c r="M65" s="42"/>
    </row>
    <row r="66" spans="1:20" ht="16.95" customHeight="1" thickBot="1">
      <c r="A66" s="10"/>
      <c r="B66" s="30"/>
      <c r="C66" s="10"/>
      <c r="D66" s="7"/>
      <c r="E66" s="10"/>
      <c r="F66" s="44">
        <f>SUM(F64:F65)</f>
        <v>-48113</v>
      </c>
      <c r="G66" s="41"/>
      <c r="H66" s="44">
        <f>+H57</f>
        <v>-161409</v>
      </c>
      <c r="I66" s="41">
        <f t="shared" ref="I66:L66" si="2">SUM(I64:I65)</f>
        <v>0</v>
      </c>
      <c r="J66" s="44">
        <f t="shared" si="2"/>
        <v>-47374</v>
      </c>
      <c r="K66" s="43"/>
      <c r="L66" s="44">
        <f t="shared" si="2"/>
        <v>-250077</v>
      </c>
      <c r="M66" s="42"/>
    </row>
    <row r="67" spans="1:20" ht="10.5" customHeight="1" thickTop="1">
      <c r="A67" s="10"/>
      <c r="B67" s="10"/>
      <c r="C67" s="10"/>
      <c r="D67" s="7"/>
      <c r="E67" s="10"/>
      <c r="F67" s="41"/>
      <c r="G67" s="41"/>
      <c r="H67" s="45"/>
      <c r="I67" s="41"/>
      <c r="J67" s="48"/>
      <c r="K67" s="43"/>
      <c r="L67" s="45"/>
      <c r="M67" s="42"/>
    </row>
    <row r="68" spans="1:20" s="36" customFormat="1" ht="16.95" customHeight="1" thickBot="1">
      <c r="A68" s="20" t="s">
        <v>152</v>
      </c>
      <c r="B68" s="25"/>
      <c r="D68" s="237" t="s">
        <v>227</v>
      </c>
      <c r="E68" s="25"/>
      <c r="F68" s="252">
        <f>+F37/65692</f>
        <v>-0.76363940814711073</v>
      </c>
      <c r="G68" s="242"/>
      <c r="H68" s="252">
        <f>+H60/46941</f>
        <v>-3.2537440616944675</v>
      </c>
      <c r="I68" s="41"/>
      <c r="J68" s="252">
        <f>+J60/65692</f>
        <v>-0.73938988004627659</v>
      </c>
      <c r="K68" s="42"/>
      <c r="L68" s="252">
        <f>+L60/46941</f>
        <v>-5.4079163204874208</v>
      </c>
      <c r="M68" s="42"/>
      <c r="T68" s="36">
        <v>-5.9077633444552093</v>
      </c>
    </row>
    <row r="69" spans="1:20" s="36" customFormat="1" ht="18" customHeight="1" thickTop="1">
      <c r="A69" s="20"/>
      <c r="B69" s="25"/>
      <c r="D69" s="237"/>
      <c r="E69" s="25"/>
      <c r="F69" s="242"/>
      <c r="G69" s="242"/>
      <c r="H69" s="242"/>
      <c r="I69" s="243"/>
      <c r="J69" s="242"/>
      <c r="K69" s="244"/>
      <c r="L69" s="242"/>
      <c r="M69" s="42"/>
    </row>
    <row r="70" spans="1:20" ht="8.25" customHeight="1">
      <c r="B70" s="10"/>
      <c r="C70" s="108"/>
      <c r="D70" s="42"/>
      <c r="E70" s="10"/>
      <c r="F70" s="56"/>
      <c r="G70" s="56"/>
      <c r="H70" s="107"/>
      <c r="I70" s="56"/>
      <c r="J70" s="56"/>
      <c r="K70" s="56"/>
      <c r="L70" s="57"/>
      <c r="M70" s="10"/>
    </row>
    <row r="71" spans="1:20" ht="18" customHeight="1">
      <c r="B71" s="10"/>
      <c r="C71" s="108" t="s">
        <v>127</v>
      </c>
      <c r="D71" s="42"/>
      <c r="E71" s="10"/>
      <c r="F71" s="56"/>
      <c r="G71" s="56"/>
      <c r="H71" s="107" t="s">
        <v>127</v>
      </c>
      <c r="I71" s="56"/>
      <c r="J71" s="56"/>
      <c r="K71" s="56"/>
      <c r="L71" s="57"/>
      <c r="M71" s="10"/>
    </row>
    <row r="72" spans="1:20" ht="12" customHeight="1">
      <c r="A72" s="58"/>
      <c r="B72" s="10"/>
      <c r="C72" s="10"/>
      <c r="D72" s="42"/>
      <c r="E72" s="10"/>
      <c r="F72" s="10"/>
      <c r="G72" s="10"/>
      <c r="I72" s="10"/>
      <c r="K72" s="10"/>
      <c r="M72" s="10"/>
    </row>
    <row r="73" spans="1:20" ht="20.25" customHeight="1">
      <c r="A73" s="52"/>
      <c r="B73" s="36"/>
      <c r="C73" s="36"/>
      <c r="D73" s="247"/>
      <c r="E73" s="36"/>
      <c r="F73" s="52"/>
      <c r="G73" s="52"/>
      <c r="H73" s="16"/>
      <c r="I73" s="52"/>
      <c r="J73" s="349"/>
      <c r="K73" s="349"/>
      <c r="L73" s="349"/>
      <c r="M73" s="36"/>
    </row>
    <row r="74" spans="1:20" ht="20.25" customHeight="1">
      <c r="A74" s="52"/>
      <c r="B74" s="36"/>
      <c r="C74" s="36"/>
      <c r="D74" s="247"/>
      <c r="E74" s="36"/>
      <c r="F74" s="52"/>
      <c r="G74" s="52"/>
      <c r="H74" s="16"/>
      <c r="I74" s="52"/>
      <c r="J74" s="249"/>
      <c r="K74" s="249"/>
      <c r="L74" s="59"/>
      <c r="M74" s="36"/>
    </row>
    <row r="75" spans="1:20" ht="20.25" customHeight="1">
      <c r="A75" s="345"/>
      <c r="B75" s="345"/>
      <c r="C75" s="345"/>
      <c r="D75" s="345"/>
      <c r="E75" s="345"/>
      <c r="F75" s="345"/>
      <c r="G75" s="345"/>
      <c r="H75" s="345"/>
      <c r="I75" s="345"/>
      <c r="J75" s="345"/>
      <c r="K75" s="345"/>
      <c r="L75" s="345"/>
      <c r="M75" s="36"/>
    </row>
    <row r="76" spans="1:20" ht="20.25" customHeight="1">
      <c r="A76" s="345"/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6"/>
    </row>
    <row r="77" spans="1:20" ht="20.25" customHeight="1">
      <c r="A77" s="345"/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6"/>
    </row>
    <row r="78" spans="1:20" ht="20.25" customHeight="1">
      <c r="A78" s="36"/>
      <c r="B78" s="36"/>
      <c r="C78" s="36"/>
      <c r="D78" s="8"/>
      <c r="E78" s="247"/>
      <c r="F78" s="346"/>
      <c r="G78" s="346"/>
      <c r="H78" s="346"/>
      <c r="I78" s="346"/>
      <c r="J78" s="346"/>
      <c r="K78" s="346"/>
      <c r="L78" s="346"/>
      <c r="M78" s="346"/>
    </row>
    <row r="79" spans="1:20" ht="20.25" customHeight="1">
      <c r="A79" s="36"/>
      <c r="B79" s="36"/>
      <c r="C79" s="36"/>
      <c r="D79" s="8"/>
      <c r="E79" s="247"/>
      <c r="F79" s="346"/>
      <c r="G79" s="346"/>
      <c r="H79" s="346"/>
      <c r="I79" s="4"/>
      <c r="J79" s="346"/>
      <c r="K79" s="346"/>
      <c r="L79" s="346"/>
      <c r="M79" s="60"/>
    </row>
    <row r="80" spans="1:20" s="6" customFormat="1" ht="20.25" customHeight="1">
      <c r="A80" s="247"/>
      <c r="B80" s="247"/>
      <c r="C80" s="247"/>
      <c r="D80" s="105"/>
      <c r="E80" s="49"/>
      <c r="F80" s="8"/>
      <c r="G80" s="8"/>
      <c r="H80" s="45"/>
      <c r="I80" s="8"/>
      <c r="J80" s="8"/>
      <c r="K80" s="8"/>
      <c r="L80" s="45"/>
      <c r="M80" s="247"/>
    </row>
    <row r="81" spans="1:13" ht="20.25" customHeight="1">
      <c r="A81" s="25"/>
      <c r="B81" s="25"/>
      <c r="C81" s="25"/>
      <c r="D81" s="8"/>
      <c r="E81" s="25"/>
      <c r="F81" s="25"/>
      <c r="G81" s="25"/>
      <c r="H81" s="16"/>
      <c r="I81" s="25"/>
      <c r="J81" s="18"/>
      <c r="K81" s="25"/>
      <c r="L81" s="16"/>
      <c r="M81" s="25"/>
    </row>
    <row r="82" spans="1:13" ht="20.25" customHeight="1">
      <c r="A82" s="25"/>
      <c r="B82" s="25"/>
      <c r="C82" s="25"/>
      <c r="D82" s="8"/>
      <c r="E82" s="25"/>
      <c r="F82" s="18"/>
      <c r="G82" s="18"/>
      <c r="H82" s="16"/>
      <c r="I82" s="25"/>
      <c r="J82" s="18"/>
      <c r="K82" s="25"/>
      <c r="L82" s="16"/>
      <c r="M82" s="25"/>
    </row>
    <row r="83" spans="1:13" ht="20.25" customHeight="1">
      <c r="A83" s="25"/>
      <c r="B83" s="25"/>
      <c r="C83" s="25"/>
      <c r="D83" s="8"/>
      <c r="E83" s="25"/>
      <c r="F83" s="18"/>
      <c r="G83" s="18"/>
      <c r="H83" s="16"/>
      <c r="I83" s="25"/>
      <c r="J83" s="18"/>
      <c r="K83" s="25"/>
      <c r="L83" s="16"/>
      <c r="M83" s="25"/>
    </row>
    <row r="84" spans="1:13" ht="20.25" customHeight="1">
      <c r="A84" s="25"/>
      <c r="B84" s="25"/>
      <c r="C84" s="25"/>
      <c r="D84" s="8"/>
      <c r="E84" s="25"/>
      <c r="F84" s="18"/>
      <c r="G84" s="18"/>
      <c r="H84" s="16"/>
      <c r="I84" s="25"/>
      <c r="J84" s="18"/>
      <c r="K84" s="25"/>
      <c r="L84" s="16"/>
      <c r="M84" s="25"/>
    </row>
    <row r="85" spans="1:13" ht="20.25" customHeight="1">
      <c r="A85" s="25"/>
      <c r="B85" s="25"/>
      <c r="C85" s="25"/>
      <c r="D85" s="8"/>
      <c r="E85" s="25"/>
      <c r="F85" s="18"/>
      <c r="G85" s="18"/>
      <c r="H85" s="16"/>
      <c r="I85" s="25"/>
      <c r="J85" s="18"/>
      <c r="K85" s="25"/>
      <c r="L85" s="16"/>
      <c r="M85" s="25"/>
    </row>
    <row r="86" spans="1:13" ht="20.25" customHeight="1">
      <c r="A86" s="25"/>
      <c r="B86" s="25"/>
      <c r="C86" s="25"/>
      <c r="D86" s="8"/>
      <c r="E86" s="25"/>
      <c r="F86" s="18"/>
      <c r="G86" s="18"/>
      <c r="H86" s="16"/>
      <c r="I86" s="25"/>
      <c r="J86" s="18"/>
      <c r="K86" s="25"/>
      <c r="L86" s="16"/>
      <c r="M86" s="25"/>
    </row>
    <row r="87" spans="1:13" ht="20.25" customHeight="1">
      <c r="A87" s="25"/>
      <c r="B87" s="25"/>
      <c r="C87" s="25"/>
      <c r="D87" s="8"/>
      <c r="E87" s="25"/>
      <c r="F87" s="61"/>
      <c r="G87" s="18"/>
      <c r="H87" s="16"/>
      <c r="I87" s="25"/>
      <c r="J87" s="61"/>
      <c r="K87" s="25"/>
      <c r="L87" s="16"/>
      <c r="M87" s="25"/>
    </row>
    <row r="88" spans="1:13" ht="20.25" customHeight="1">
      <c r="A88" s="25"/>
      <c r="B88" s="25"/>
      <c r="C88" s="25"/>
      <c r="D88" s="8"/>
      <c r="E88" s="25"/>
      <c r="F88" s="18"/>
      <c r="G88" s="18"/>
      <c r="H88" s="16"/>
      <c r="I88" s="25"/>
      <c r="J88" s="18"/>
      <c r="K88" s="25"/>
      <c r="L88" s="16"/>
      <c r="M88" s="25"/>
    </row>
    <row r="89" spans="1:13" ht="20.25" customHeight="1">
      <c r="A89" s="25"/>
      <c r="B89" s="25"/>
      <c r="C89" s="25"/>
      <c r="D89" s="8"/>
      <c r="E89" s="25"/>
      <c r="F89" s="18"/>
      <c r="G89" s="18"/>
      <c r="H89" s="16"/>
      <c r="I89" s="25"/>
      <c r="J89" s="18"/>
      <c r="K89" s="25"/>
      <c r="L89" s="16"/>
      <c r="M89" s="25"/>
    </row>
    <row r="90" spans="1:13" ht="20.25" customHeight="1">
      <c r="A90" s="25"/>
      <c r="B90" s="25"/>
      <c r="C90" s="25"/>
      <c r="D90" s="8"/>
      <c r="E90" s="25"/>
      <c r="F90" s="18"/>
      <c r="G90" s="18"/>
      <c r="H90" s="16"/>
      <c r="I90" s="25"/>
      <c r="J90" s="18"/>
      <c r="K90" s="25"/>
      <c r="L90" s="16"/>
      <c r="M90" s="25"/>
    </row>
    <row r="91" spans="1:13" ht="20.25" customHeight="1">
      <c r="A91" s="25"/>
      <c r="B91" s="25"/>
      <c r="C91" s="25"/>
      <c r="D91" s="8"/>
      <c r="E91" s="25"/>
      <c r="F91" s="18"/>
      <c r="G91" s="18"/>
      <c r="H91" s="16"/>
      <c r="I91" s="25"/>
      <c r="J91" s="18"/>
      <c r="K91" s="25"/>
      <c r="L91" s="16"/>
      <c r="M91" s="25"/>
    </row>
    <row r="92" spans="1:13" ht="20.25" customHeight="1">
      <c r="A92" s="25"/>
      <c r="B92" s="25"/>
      <c r="C92" s="25"/>
      <c r="D92" s="8"/>
      <c r="E92" s="25"/>
      <c r="F92" s="18"/>
      <c r="G92" s="18"/>
      <c r="H92" s="16"/>
      <c r="I92" s="25"/>
      <c r="J92" s="18"/>
      <c r="K92" s="25"/>
      <c r="L92" s="16"/>
      <c r="M92" s="25"/>
    </row>
    <row r="93" spans="1:13" ht="20.25" customHeight="1">
      <c r="A93" s="25"/>
      <c r="B93" s="25"/>
      <c r="C93" s="25"/>
      <c r="D93" s="8"/>
      <c r="E93" s="25"/>
      <c r="F93" s="18"/>
      <c r="G93" s="18"/>
      <c r="H93" s="16"/>
      <c r="I93" s="25"/>
      <c r="J93" s="18"/>
      <c r="K93" s="25"/>
      <c r="L93" s="16"/>
      <c r="M93" s="25"/>
    </row>
    <row r="94" spans="1:13" ht="20.25" customHeight="1">
      <c r="A94" s="25"/>
      <c r="B94" s="25"/>
      <c r="C94" s="25"/>
      <c r="D94" s="8"/>
      <c r="E94" s="25"/>
      <c r="F94" s="18"/>
      <c r="G94" s="18"/>
      <c r="H94" s="16"/>
      <c r="I94" s="25"/>
      <c r="J94" s="18"/>
      <c r="K94" s="25"/>
      <c r="L94" s="16"/>
      <c r="M94" s="25"/>
    </row>
    <row r="95" spans="1:13" ht="20.25" customHeight="1">
      <c r="A95" s="25"/>
      <c r="B95" s="25"/>
      <c r="C95" s="25"/>
      <c r="D95" s="8"/>
      <c r="E95" s="25"/>
      <c r="F95" s="18"/>
      <c r="G95" s="18"/>
      <c r="H95" s="16"/>
      <c r="I95" s="25"/>
      <c r="J95" s="18"/>
      <c r="K95" s="25"/>
      <c r="L95" s="16"/>
      <c r="M95" s="25"/>
    </row>
    <row r="96" spans="1:13" ht="20.25" customHeight="1">
      <c r="A96" s="25"/>
      <c r="B96" s="25"/>
      <c r="C96" s="25"/>
      <c r="D96" s="8"/>
      <c r="E96" s="25"/>
      <c r="F96" s="18"/>
      <c r="G96" s="18"/>
      <c r="H96" s="16"/>
      <c r="I96" s="25"/>
      <c r="J96" s="18"/>
      <c r="K96" s="25"/>
      <c r="L96" s="16"/>
      <c r="M96" s="25"/>
    </row>
    <row r="97" spans="1:13" ht="20.25" customHeight="1">
      <c r="A97" s="52"/>
      <c r="B97" s="36"/>
      <c r="C97" s="25"/>
      <c r="D97" s="8"/>
      <c r="E97" s="25"/>
      <c r="F97" s="18"/>
      <c r="G97" s="18"/>
      <c r="H97" s="16"/>
      <c r="I97" s="25"/>
      <c r="J97" s="18"/>
      <c r="K97" s="25"/>
      <c r="L97" s="16"/>
      <c r="M97" s="25"/>
    </row>
    <row r="98" spans="1:13" ht="20.25" customHeight="1">
      <c r="A98" s="25"/>
      <c r="B98" s="25"/>
      <c r="C98" s="25"/>
      <c r="D98" s="8"/>
      <c r="E98" s="25"/>
      <c r="F98" s="18"/>
      <c r="G98" s="18"/>
      <c r="H98" s="16"/>
      <c r="I98" s="25"/>
      <c r="J98" s="18"/>
      <c r="K98" s="25"/>
      <c r="L98" s="16"/>
      <c r="M98" s="25"/>
    </row>
    <row r="99" spans="1:13" ht="20.25" customHeight="1">
      <c r="A99" s="25"/>
      <c r="B99" s="25"/>
      <c r="C99" s="25"/>
      <c r="D99" s="8"/>
      <c r="E99" s="25"/>
      <c r="F99" s="18"/>
      <c r="G99" s="18"/>
      <c r="H99" s="16"/>
      <c r="I99" s="25"/>
      <c r="J99" s="18"/>
      <c r="K99" s="25"/>
      <c r="L99" s="16"/>
      <c r="M99" s="25"/>
    </row>
    <row r="100" spans="1:13" ht="20.25" customHeight="1">
      <c r="A100" s="25"/>
      <c r="B100" s="25"/>
      <c r="C100" s="25"/>
      <c r="D100" s="8"/>
      <c r="E100" s="25"/>
      <c r="F100" s="18"/>
      <c r="G100" s="18"/>
      <c r="H100" s="16"/>
      <c r="I100" s="25"/>
      <c r="J100" s="18"/>
      <c r="K100" s="25"/>
      <c r="L100" s="16"/>
      <c r="M100" s="25"/>
    </row>
    <row r="101" spans="1:13" ht="10.5" customHeight="1">
      <c r="A101" s="25"/>
      <c r="B101" s="25"/>
      <c r="C101" s="25"/>
      <c r="D101" s="8"/>
      <c r="E101" s="25"/>
      <c r="F101" s="18"/>
      <c r="G101" s="18"/>
      <c r="H101" s="16"/>
      <c r="I101" s="25"/>
      <c r="J101" s="18"/>
      <c r="K101" s="25"/>
      <c r="L101" s="16"/>
      <c r="M101" s="25"/>
    </row>
    <row r="102" spans="1:13" s="30" customFormat="1">
      <c r="A102" s="52"/>
      <c r="B102" s="52"/>
      <c r="C102" s="62"/>
      <c r="D102" s="49"/>
      <c r="E102" s="36"/>
      <c r="F102" s="18"/>
      <c r="G102" s="18"/>
      <c r="H102" s="16"/>
      <c r="I102" s="25"/>
      <c r="J102" s="18"/>
      <c r="K102" s="25"/>
      <c r="L102" s="16"/>
      <c r="M102" s="52"/>
    </row>
    <row r="103" spans="1:13" s="30" customFormat="1">
      <c r="A103" s="52"/>
      <c r="B103" s="62"/>
      <c r="C103" s="62"/>
      <c r="D103" s="49"/>
      <c r="E103" s="36"/>
      <c r="F103" s="37"/>
      <c r="G103" s="40"/>
      <c r="H103" s="39"/>
      <c r="I103" s="63"/>
      <c r="J103" s="37"/>
      <c r="K103" s="63"/>
      <c r="L103" s="39"/>
      <c r="M103" s="52"/>
    </row>
    <row r="104" spans="1:13" ht="9.75" customHeight="1">
      <c r="A104" s="25"/>
      <c r="B104" s="25"/>
      <c r="C104" s="25"/>
      <c r="D104" s="8"/>
      <c r="E104" s="25"/>
      <c r="F104" s="18"/>
      <c r="G104" s="18"/>
      <c r="H104" s="16"/>
      <c r="I104" s="25"/>
      <c r="J104" s="18"/>
      <c r="K104" s="25"/>
      <c r="L104" s="16"/>
      <c r="M104" s="25"/>
    </row>
    <row r="105" spans="1:13" ht="20.25" customHeight="1">
      <c r="A105" s="25"/>
      <c r="B105" s="25"/>
      <c r="C105" s="25"/>
      <c r="D105" s="8"/>
      <c r="E105" s="25"/>
      <c r="F105" s="18"/>
      <c r="G105" s="18"/>
      <c r="H105" s="16"/>
      <c r="I105" s="25"/>
      <c r="J105" s="18"/>
      <c r="K105" s="25"/>
      <c r="L105" s="16"/>
      <c r="M105" s="25"/>
    </row>
    <row r="106" spans="1:13" ht="20.25" customHeight="1">
      <c r="A106" s="25"/>
      <c r="B106" s="25"/>
      <c r="C106" s="25"/>
      <c r="D106" s="8"/>
      <c r="E106" s="25"/>
      <c r="F106" s="41"/>
      <c r="G106" s="41"/>
      <c r="H106" s="45"/>
      <c r="I106" s="41"/>
      <c r="J106" s="41"/>
      <c r="K106" s="41"/>
      <c r="L106" s="45"/>
      <c r="M106" s="41"/>
    </row>
    <row r="107" spans="1:13" ht="20.25" customHeight="1">
      <c r="A107" s="25"/>
      <c r="B107" s="62"/>
      <c r="C107" s="25"/>
      <c r="D107" s="8"/>
      <c r="E107" s="25"/>
      <c r="F107" s="41"/>
      <c r="G107" s="41"/>
      <c r="H107" s="45"/>
      <c r="I107" s="41"/>
      <c r="J107" s="48"/>
      <c r="K107" s="41"/>
      <c r="L107" s="45"/>
      <c r="M107" s="41"/>
    </row>
    <row r="108" spans="1:13" ht="10.5" customHeight="1">
      <c r="A108" s="25"/>
      <c r="B108" s="25"/>
      <c r="C108" s="25"/>
      <c r="D108" s="8"/>
      <c r="E108" s="25"/>
      <c r="F108" s="41"/>
      <c r="G108" s="41"/>
      <c r="H108" s="45"/>
      <c r="I108" s="41"/>
      <c r="J108" s="41"/>
      <c r="K108" s="41"/>
      <c r="L108" s="45"/>
      <c r="M108" s="41"/>
    </row>
    <row r="109" spans="1:13" ht="20.25" customHeight="1">
      <c r="A109" s="25"/>
      <c r="B109" s="25"/>
      <c r="C109" s="25"/>
      <c r="D109" s="8"/>
      <c r="E109" s="25"/>
      <c r="F109" s="18"/>
      <c r="G109" s="18"/>
      <c r="H109" s="16"/>
      <c r="I109" s="25"/>
      <c r="J109" s="18"/>
      <c r="K109" s="25"/>
      <c r="L109" s="16"/>
      <c r="M109" s="25"/>
    </row>
    <row r="110" spans="1:13" ht="20.25" customHeight="1">
      <c r="A110" s="25"/>
      <c r="B110" s="25"/>
      <c r="C110" s="25"/>
      <c r="D110" s="8"/>
      <c r="E110" s="25"/>
      <c r="F110" s="41"/>
      <c r="G110" s="41"/>
      <c r="H110" s="45"/>
      <c r="I110" s="41"/>
      <c r="J110" s="41"/>
      <c r="K110" s="41"/>
      <c r="L110" s="45"/>
      <c r="M110" s="41"/>
    </row>
    <row r="111" spans="1:13" ht="20.25" customHeight="1">
      <c r="A111" s="25"/>
      <c r="B111" s="62"/>
      <c r="C111" s="25"/>
      <c r="D111" s="8"/>
      <c r="E111" s="25"/>
      <c r="F111" s="41"/>
      <c r="G111" s="41"/>
      <c r="H111" s="45"/>
      <c r="I111" s="41"/>
      <c r="J111" s="48"/>
      <c r="K111" s="41"/>
      <c r="L111" s="45"/>
      <c r="M111" s="41"/>
    </row>
    <row r="112" spans="1:13" ht="9.75" customHeight="1">
      <c r="A112" s="25"/>
      <c r="B112" s="25"/>
      <c r="C112" s="25"/>
      <c r="D112" s="8"/>
      <c r="E112" s="25"/>
      <c r="F112" s="41"/>
      <c r="G112" s="41"/>
      <c r="H112" s="45"/>
      <c r="I112" s="41"/>
      <c r="J112" s="48"/>
      <c r="K112" s="41"/>
      <c r="L112" s="45"/>
      <c r="M112" s="41"/>
    </row>
    <row r="113" spans="1:13" ht="20.25" customHeight="1">
      <c r="A113" s="52"/>
      <c r="B113" s="25"/>
      <c r="C113" s="25"/>
      <c r="D113" s="8"/>
      <c r="E113" s="25"/>
      <c r="F113" s="41"/>
      <c r="G113" s="41"/>
      <c r="H113" s="45"/>
      <c r="I113" s="41"/>
      <c r="J113" s="48"/>
      <c r="K113" s="41"/>
      <c r="L113" s="45"/>
      <c r="M113" s="41"/>
    </row>
    <row r="114" spans="1:13" s="36" customFormat="1" ht="20.25" customHeight="1">
      <c r="A114" s="25"/>
      <c r="B114" s="52"/>
      <c r="C114" s="25"/>
      <c r="D114" s="8"/>
      <c r="E114" s="25"/>
      <c r="F114" s="64"/>
      <c r="G114" s="64"/>
      <c r="H114" s="45"/>
      <c r="I114" s="65"/>
      <c r="J114" s="64"/>
      <c r="K114" s="65"/>
      <c r="L114" s="45"/>
      <c r="M114" s="41"/>
    </row>
    <row r="115" spans="1:13" ht="20.25" customHeight="1">
      <c r="A115" s="66"/>
      <c r="B115" s="25"/>
      <c r="C115" s="25"/>
      <c r="D115" s="41"/>
      <c r="E115" s="25"/>
      <c r="F115" s="50"/>
      <c r="G115" s="25"/>
      <c r="H115" s="45"/>
      <c r="I115" s="25"/>
      <c r="J115" s="50"/>
      <c r="K115" s="25"/>
      <c r="L115" s="45"/>
      <c r="M115" s="25"/>
    </row>
    <row r="116" spans="1:13" ht="12" customHeight="1">
      <c r="A116" s="66"/>
      <c r="B116" s="25"/>
      <c r="C116" s="25"/>
      <c r="D116" s="41"/>
      <c r="E116" s="25"/>
      <c r="F116" s="50"/>
      <c r="G116" s="25"/>
      <c r="H116" s="45"/>
      <c r="I116" s="25"/>
      <c r="J116" s="50"/>
      <c r="K116" s="25"/>
      <c r="L116" s="45"/>
      <c r="M116" s="25"/>
    </row>
    <row r="117" spans="1:13" ht="20.25" customHeight="1">
      <c r="A117" s="52"/>
      <c r="B117" s="52"/>
      <c r="C117" s="52"/>
      <c r="D117" s="248"/>
      <c r="E117" s="248"/>
      <c r="F117" s="53"/>
      <c r="G117" s="53"/>
      <c r="H117" s="45"/>
      <c r="I117" s="52"/>
      <c r="J117" s="54"/>
      <c r="K117" s="52"/>
      <c r="L117" s="16"/>
      <c r="M117" s="25"/>
    </row>
    <row r="118" spans="1:13" ht="20.25" customHeight="1">
      <c r="A118" s="52"/>
      <c r="B118" s="52"/>
      <c r="C118" s="52"/>
      <c r="D118" s="106"/>
      <c r="E118" s="248"/>
      <c r="F118" s="67"/>
      <c r="G118" s="68"/>
      <c r="H118" s="45"/>
      <c r="I118" s="69"/>
      <c r="J118" s="67"/>
      <c r="K118" s="69"/>
      <c r="L118" s="45"/>
      <c r="M118" s="25"/>
    </row>
    <row r="119" spans="1:13" ht="20.25" customHeight="1">
      <c r="A119" s="52"/>
      <c r="B119" s="52"/>
      <c r="C119" s="52"/>
      <c r="D119" s="248"/>
      <c r="E119" s="248"/>
      <c r="F119" s="70"/>
      <c r="G119" s="53"/>
      <c r="H119" s="45"/>
      <c r="I119" s="52"/>
      <c r="J119" s="70"/>
      <c r="K119" s="52"/>
      <c r="L119" s="45"/>
      <c r="M119" s="25"/>
    </row>
    <row r="120" spans="1:13" ht="20.25" hidden="1" customHeight="1" thickTop="1">
      <c r="A120" s="25"/>
      <c r="B120" s="25"/>
      <c r="C120" s="25"/>
      <c r="D120" s="41"/>
      <c r="E120" s="25"/>
      <c r="F120" s="25"/>
      <c r="G120" s="25"/>
      <c r="H120" s="16"/>
      <c r="I120" s="25"/>
      <c r="J120" s="71"/>
      <c r="K120" s="25"/>
      <c r="L120" s="16"/>
      <c r="M120" s="25"/>
    </row>
    <row r="121" spans="1:13" ht="20.25" hidden="1" customHeight="1">
      <c r="A121" s="72"/>
      <c r="B121" s="25"/>
      <c r="C121" s="25"/>
      <c r="D121" s="41"/>
      <c r="E121" s="25"/>
      <c r="F121" s="25"/>
      <c r="G121" s="25"/>
      <c r="H121" s="16"/>
      <c r="I121" s="25"/>
      <c r="J121" s="71"/>
      <c r="K121" s="25"/>
      <c r="L121" s="16"/>
      <c r="M121" s="25"/>
    </row>
    <row r="122" spans="1:13" ht="20.25" hidden="1" customHeight="1">
      <c r="A122" s="25"/>
      <c r="B122" s="25"/>
      <c r="C122" s="25"/>
      <c r="D122" s="41"/>
      <c r="E122" s="25"/>
      <c r="F122" s="25"/>
      <c r="G122" s="25"/>
      <c r="H122" s="16"/>
      <c r="I122" s="25"/>
      <c r="J122" s="71"/>
      <c r="K122" s="25"/>
      <c r="L122" s="16"/>
      <c r="M122" s="25"/>
    </row>
    <row r="123" spans="1:13" ht="20.25" customHeight="1">
      <c r="A123" s="25"/>
      <c r="B123" s="25"/>
      <c r="C123" s="25"/>
      <c r="D123" s="41"/>
      <c r="E123" s="25"/>
      <c r="F123" s="25"/>
      <c r="G123" s="25"/>
      <c r="H123" s="16"/>
      <c r="I123" s="25"/>
      <c r="J123" s="71"/>
      <c r="K123" s="25"/>
      <c r="L123" s="16"/>
      <c r="M123" s="25"/>
    </row>
    <row r="124" spans="1:13">
      <c r="A124" s="347"/>
      <c r="B124" s="345"/>
      <c r="C124" s="345"/>
      <c r="D124" s="345"/>
      <c r="E124" s="345"/>
      <c r="F124" s="345"/>
      <c r="G124" s="345"/>
      <c r="H124" s="345"/>
      <c r="I124" s="345"/>
      <c r="J124" s="345"/>
      <c r="K124" s="345"/>
      <c r="L124" s="345"/>
      <c r="M124" s="36"/>
    </row>
    <row r="125" spans="1:13">
      <c r="A125" s="36"/>
      <c r="B125" s="36"/>
      <c r="C125" s="36"/>
      <c r="D125" s="247"/>
      <c r="E125" s="36"/>
      <c r="F125" s="40"/>
      <c r="G125" s="52"/>
      <c r="H125" s="16"/>
      <c r="I125" s="52"/>
      <c r="J125" s="71"/>
      <c r="K125" s="52"/>
      <c r="L125" s="16"/>
      <c r="M125" s="36"/>
    </row>
    <row r="126" spans="1:13">
      <c r="A126" s="36"/>
      <c r="B126" s="36"/>
      <c r="C126" s="36"/>
      <c r="D126" s="247"/>
      <c r="E126" s="36"/>
      <c r="F126" s="52"/>
      <c r="G126" s="52"/>
      <c r="H126" s="16"/>
      <c r="I126" s="52"/>
      <c r="J126" s="71"/>
      <c r="K126" s="52"/>
      <c r="L126" s="16"/>
      <c r="M126" s="36"/>
    </row>
    <row r="127" spans="1:13">
      <c r="A127" s="36"/>
      <c r="B127" s="36"/>
      <c r="C127" s="36"/>
      <c r="D127" s="247"/>
      <c r="E127" s="36"/>
      <c r="F127" s="52"/>
      <c r="G127" s="52"/>
      <c r="H127" s="16"/>
      <c r="I127" s="52"/>
      <c r="J127" s="71"/>
      <c r="K127" s="52"/>
      <c r="L127" s="16"/>
      <c r="M127" s="36"/>
    </row>
    <row r="128" spans="1:13">
      <c r="A128" s="36"/>
      <c r="B128" s="36"/>
      <c r="C128" s="36"/>
      <c r="D128" s="247"/>
      <c r="E128" s="36"/>
      <c r="F128" s="52"/>
      <c r="G128" s="52"/>
      <c r="H128" s="16"/>
      <c r="I128" s="52"/>
      <c r="J128" s="71"/>
      <c r="K128" s="52"/>
      <c r="L128" s="16"/>
      <c r="M128" s="36"/>
    </row>
    <row r="129" spans="1:13">
      <c r="A129" s="36"/>
      <c r="B129" s="36"/>
      <c r="C129" s="36"/>
      <c r="D129" s="247"/>
      <c r="E129" s="36"/>
      <c r="F129" s="52"/>
      <c r="G129" s="52"/>
      <c r="H129" s="16"/>
      <c r="I129" s="52"/>
      <c r="J129" s="71"/>
      <c r="K129" s="52"/>
      <c r="L129" s="16"/>
      <c r="M129" s="36"/>
    </row>
    <row r="130" spans="1:13">
      <c r="A130" s="36"/>
      <c r="B130" s="36"/>
      <c r="C130" s="36"/>
      <c r="D130" s="247"/>
      <c r="E130" s="36"/>
      <c r="F130" s="52"/>
      <c r="G130" s="52"/>
      <c r="H130" s="16"/>
      <c r="I130" s="52"/>
      <c r="J130" s="71"/>
      <c r="K130" s="52"/>
      <c r="L130" s="16"/>
      <c r="M130" s="36"/>
    </row>
    <row r="131" spans="1:13">
      <c r="A131" s="36"/>
      <c r="B131" s="36"/>
      <c r="C131" s="36"/>
      <c r="D131" s="247"/>
      <c r="E131" s="36"/>
      <c r="F131" s="52"/>
      <c r="G131" s="52"/>
      <c r="H131" s="16"/>
      <c r="I131" s="52"/>
      <c r="J131" s="71"/>
      <c r="K131" s="52"/>
      <c r="L131" s="16"/>
      <c r="M131" s="36"/>
    </row>
    <row r="132" spans="1:13">
      <c r="A132" s="36"/>
      <c r="B132" s="36"/>
      <c r="C132" s="36"/>
      <c r="D132" s="247"/>
      <c r="E132" s="36"/>
      <c r="F132" s="52"/>
      <c r="G132" s="52"/>
      <c r="H132" s="16"/>
      <c r="I132" s="52"/>
      <c r="J132" s="71"/>
      <c r="K132" s="52"/>
      <c r="L132" s="16"/>
      <c r="M132" s="36"/>
    </row>
    <row r="133" spans="1:13">
      <c r="A133" s="36"/>
      <c r="B133" s="36"/>
      <c r="C133" s="36"/>
      <c r="D133" s="247"/>
      <c r="E133" s="36"/>
      <c r="F133" s="52"/>
      <c r="G133" s="52"/>
      <c r="H133" s="16"/>
      <c r="I133" s="52"/>
      <c r="J133" s="71"/>
      <c r="K133" s="52"/>
      <c r="L133" s="16"/>
      <c r="M133" s="36"/>
    </row>
    <row r="134" spans="1:13">
      <c r="A134" s="36"/>
      <c r="B134" s="36"/>
      <c r="C134" s="36"/>
      <c r="D134" s="247"/>
      <c r="E134" s="36"/>
      <c r="F134" s="52"/>
      <c r="G134" s="52"/>
      <c r="H134" s="16"/>
      <c r="I134" s="52"/>
      <c r="J134" s="71"/>
      <c r="K134" s="52"/>
      <c r="L134" s="16"/>
      <c r="M134" s="36"/>
    </row>
    <row r="135" spans="1:13">
      <c r="A135" s="36"/>
      <c r="B135" s="36"/>
      <c r="C135" s="36"/>
      <c r="D135" s="247"/>
      <c r="E135" s="36"/>
      <c r="F135" s="52"/>
      <c r="G135" s="52"/>
      <c r="H135" s="16"/>
      <c r="I135" s="52"/>
      <c r="J135" s="71"/>
      <c r="K135" s="52"/>
      <c r="L135" s="16"/>
      <c r="M135" s="36"/>
    </row>
    <row r="136" spans="1:13">
      <c r="A136" s="36"/>
      <c r="B136" s="36"/>
      <c r="C136" s="36"/>
      <c r="D136" s="247"/>
      <c r="E136" s="36"/>
      <c r="F136" s="52"/>
      <c r="G136" s="52"/>
      <c r="H136" s="16"/>
      <c r="I136" s="52"/>
      <c r="J136" s="71"/>
      <c r="K136" s="52"/>
      <c r="L136" s="16"/>
      <c r="M136" s="36"/>
    </row>
    <row r="137" spans="1:13">
      <c r="A137" s="36"/>
      <c r="B137" s="36"/>
      <c r="C137" s="36"/>
      <c r="D137" s="247"/>
      <c r="E137" s="36"/>
      <c r="F137" s="52"/>
      <c r="G137" s="52"/>
      <c r="H137" s="16"/>
      <c r="I137" s="52"/>
      <c r="J137" s="71"/>
      <c r="K137" s="52"/>
      <c r="L137" s="16"/>
      <c r="M137" s="36"/>
    </row>
    <row r="138" spans="1:13">
      <c r="A138" s="36"/>
      <c r="B138" s="36"/>
      <c r="C138" s="36"/>
      <c r="D138" s="247"/>
      <c r="E138" s="36"/>
      <c r="F138" s="52"/>
      <c r="G138" s="52"/>
      <c r="H138" s="16"/>
      <c r="I138" s="52"/>
      <c r="J138" s="71"/>
      <c r="K138" s="52"/>
      <c r="L138" s="16"/>
      <c r="M138" s="36"/>
    </row>
    <row r="139" spans="1:13">
      <c r="A139" s="36"/>
      <c r="B139" s="36"/>
      <c r="C139" s="36"/>
      <c r="D139" s="247"/>
      <c r="E139" s="36"/>
      <c r="F139" s="52"/>
      <c r="G139" s="52"/>
      <c r="H139" s="16"/>
      <c r="I139" s="52"/>
      <c r="J139" s="71"/>
      <c r="K139" s="52"/>
      <c r="L139" s="16"/>
      <c r="M139" s="36"/>
    </row>
  </sheetData>
  <mergeCells count="12">
    <mergeCell ref="A124:L124"/>
    <mergeCell ref="J2:L2"/>
    <mergeCell ref="F5:L5"/>
    <mergeCell ref="F6:H6"/>
    <mergeCell ref="J6:L6"/>
    <mergeCell ref="J73:L73"/>
    <mergeCell ref="A75:L75"/>
    <mergeCell ref="A76:L76"/>
    <mergeCell ref="A77:L77"/>
    <mergeCell ref="F78:M78"/>
    <mergeCell ref="F79:H79"/>
    <mergeCell ref="J79:L79"/>
  </mergeCells>
  <conditionalFormatting sqref="E102:E103 G103 E52:E53 E55">
    <cfRule type="expression" priority="1" stopIfTrue="1">
      <formula>"if(E11&gt;0,#,##0;(#,##0),"-")"</formula>
    </cfRule>
  </conditionalFormatting>
  <pageMargins left="0.70866141732283472" right="0.47244094488188981" top="0.78740157480314965" bottom="0.78740157480314965" header="0.31496062992125984" footer="0.31496062992125984"/>
  <pageSetup paperSize="9" scale="67" firstPageNumber="10" fitToHeight="0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72" max="11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pageSetUpPr fitToPage="1"/>
  </sheetPr>
  <dimension ref="A1:AC46"/>
  <sheetViews>
    <sheetView view="pageBreakPreview" zoomScale="120" zoomScaleNormal="115" zoomScaleSheetLayoutView="120" workbookViewId="0">
      <selection activeCell="L10" sqref="L10"/>
    </sheetView>
  </sheetViews>
  <sheetFormatPr defaultColWidth="10.44140625" defaultRowHeight="19.5" customHeight="1"/>
  <cols>
    <col min="1" max="2" width="2.109375" style="51" customWidth="1"/>
    <col min="3" max="3" width="45.88671875" style="51" customWidth="1"/>
    <col min="4" max="4" width="6.5546875" style="51" customWidth="1"/>
    <col min="5" max="5" width="1.33203125" style="4" customWidth="1"/>
    <col min="6" max="6" width="15" style="187" customWidth="1"/>
    <col min="7" max="7" width="1.33203125" style="51" customWidth="1"/>
    <col min="8" max="8" width="20.109375" style="187" customWidth="1"/>
    <col min="9" max="9" width="1.33203125" style="51" customWidth="1"/>
    <col min="10" max="10" width="26.44140625" style="187" bestFit="1" customWidth="1"/>
    <col min="11" max="11" width="1.33203125" style="51" customWidth="1"/>
    <col min="12" max="12" width="18" style="187" bestFit="1" customWidth="1"/>
    <col min="13" max="13" width="1.33203125" style="51" customWidth="1"/>
    <col min="14" max="14" width="17.33203125" style="187" bestFit="1" customWidth="1"/>
    <col min="15" max="15" width="1.33203125" style="51" customWidth="1"/>
    <col min="16" max="16" width="25" style="187" bestFit="1" customWidth="1"/>
    <col min="17" max="17" width="1.33203125" style="51" customWidth="1"/>
    <col min="18" max="18" width="23.5546875" style="187" customWidth="1"/>
    <col min="19" max="19" width="1.33203125" style="51" customWidth="1"/>
    <col min="20" max="20" width="16.33203125" style="187" bestFit="1" customWidth="1"/>
    <col min="21" max="21" width="1.33203125" style="51" customWidth="1"/>
    <col min="22" max="22" width="20.6640625" style="187" bestFit="1" customWidth="1"/>
    <col min="23" max="23" width="1.33203125" style="51" customWidth="1"/>
    <col min="24" max="24" width="12.5546875" style="187" bestFit="1" customWidth="1"/>
    <col min="25" max="25" width="1.33203125" style="187" customWidth="1"/>
    <col min="26" max="26" width="14.109375" style="187" bestFit="1" customWidth="1"/>
    <col min="27" max="27" width="0.6640625" style="51" customWidth="1"/>
    <col min="28" max="28" width="14.6640625" style="51" bestFit="1" customWidth="1"/>
    <col min="29" max="29" width="18.6640625" style="51" bestFit="1" customWidth="1"/>
    <col min="30" max="30" width="12.88671875" style="51" bestFit="1" customWidth="1"/>
    <col min="31" max="16384" width="10.44140625" style="51"/>
  </cols>
  <sheetData>
    <row r="1" spans="1:28" s="333" customFormat="1" ht="19.5" customHeight="1">
      <c r="A1" s="318" t="s">
        <v>22</v>
      </c>
      <c r="E1" s="334"/>
      <c r="F1" s="335"/>
      <c r="H1" s="335"/>
      <c r="J1" s="335"/>
      <c r="L1" s="335"/>
      <c r="N1" s="335"/>
      <c r="P1" s="335"/>
      <c r="R1" s="335"/>
      <c r="T1" s="335"/>
      <c r="V1" s="335"/>
      <c r="X1" s="335"/>
      <c r="Y1" s="335"/>
      <c r="Z1" s="326" t="s">
        <v>113</v>
      </c>
      <c r="AA1" s="332"/>
      <c r="AB1" s="332"/>
    </row>
    <row r="2" spans="1:28" s="333" customFormat="1" ht="19.5" customHeight="1">
      <c r="A2" s="318" t="s">
        <v>2</v>
      </c>
      <c r="E2" s="334"/>
      <c r="F2" s="335"/>
      <c r="H2" s="335"/>
      <c r="J2" s="335"/>
      <c r="L2" s="335"/>
      <c r="N2" s="335"/>
      <c r="P2" s="335"/>
      <c r="R2" s="335"/>
      <c r="T2" s="335"/>
      <c r="V2" s="335"/>
      <c r="X2" s="335"/>
      <c r="Y2" s="335"/>
      <c r="Z2" s="326" t="s">
        <v>114</v>
      </c>
      <c r="AA2" s="332"/>
      <c r="AB2" s="332"/>
    </row>
    <row r="3" spans="1:28" s="333" customFormat="1" ht="19.5" customHeight="1">
      <c r="A3" s="336" t="s">
        <v>248</v>
      </c>
      <c r="B3" s="337"/>
      <c r="C3" s="337"/>
      <c r="D3" s="337"/>
      <c r="E3" s="338"/>
      <c r="F3" s="335"/>
      <c r="G3" s="337"/>
      <c r="H3" s="335"/>
      <c r="I3" s="337"/>
      <c r="J3" s="335"/>
      <c r="K3" s="337"/>
      <c r="L3" s="335"/>
      <c r="M3" s="337"/>
      <c r="N3" s="335"/>
      <c r="O3" s="337"/>
      <c r="P3" s="335"/>
      <c r="Q3" s="337"/>
      <c r="R3" s="335"/>
      <c r="S3" s="337"/>
      <c r="T3" s="335"/>
      <c r="U3" s="337"/>
      <c r="V3" s="335"/>
      <c r="W3" s="337"/>
      <c r="X3" s="335"/>
      <c r="Y3" s="335"/>
      <c r="Z3" s="335"/>
      <c r="AA3" s="332"/>
      <c r="AB3" s="332"/>
    </row>
    <row r="4" spans="1:28" ht="19.5" customHeight="1">
      <c r="D4" s="260"/>
      <c r="E4" s="260"/>
      <c r="F4" s="348" t="s">
        <v>72</v>
      </c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95"/>
      <c r="AB4" s="95"/>
    </row>
    <row r="5" spans="1:28" ht="19.5" customHeight="1">
      <c r="D5" s="260"/>
      <c r="E5" s="260"/>
      <c r="F5" s="343" t="s">
        <v>56</v>
      </c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95"/>
      <c r="AB5" s="95"/>
    </row>
    <row r="6" spans="1:28" ht="19.5" customHeight="1">
      <c r="D6" s="260"/>
      <c r="E6" s="260"/>
      <c r="F6" s="343" t="s">
        <v>82</v>
      </c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260"/>
      <c r="V6" s="45"/>
      <c r="W6" s="260"/>
      <c r="X6" s="45"/>
      <c r="Y6" s="45"/>
      <c r="Z6" s="45"/>
      <c r="AA6" s="95"/>
      <c r="AB6" s="95"/>
    </row>
    <row r="7" spans="1:28" ht="19.5" customHeight="1">
      <c r="D7" s="190"/>
      <c r="E7" s="260"/>
      <c r="G7" s="260"/>
      <c r="H7" s="119"/>
      <c r="I7" s="191"/>
      <c r="J7" s="119"/>
      <c r="K7" s="191"/>
      <c r="O7" s="192"/>
      <c r="P7" s="351" t="s">
        <v>31</v>
      </c>
      <c r="Q7" s="351"/>
      <c r="R7" s="351"/>
      <c r="S7" s="351"/>
      <c r="T7" s="351"/>
      <c r="U7" s="127"/>
      <c r="V7" s="119"/>
      <c r="W7" s="192"/>
      <c r="X7" s="188"/>
      <c r="AA7" s="95"/>
      <c r="AB7" s="95"/>
    </row>
    <row r="8" spans="1:28" ht="19.5" customHeight="1">
      <c r="D8" s="190"/>
      <c r="E8" s="260"/>
      <c r="F8" s="188"/>
      <c r="G8" s="190"/>
      <c r="H8" s="45"/>
      <c r="I8" s="192"/>
      <c r="J8" s="45"/>
      <c r="K8" s="192"/>
      <c r="O8" s="193"/>
      <c r="P8" s="352" t="s">
        <v>33</v>
      </c>
      <c r="Q8" s="352"/>
      <c r="R8" s="352"/>
      <c r="S8" s="352"/>
      <c r="T8" s="352"/>
      <c r="U8" s="191"/>
      <c r="W8" s="193"/>
      <c r="X8" s="45"/>
      <c r="Z8" s="45"/>
      <c r="AA8" s="95"/>
      <c r="AB8" s="95"/>
    </row>
    <row r="9" spans="1:28" ht="19.5" customHeight="1">
      <c r="D9" s="190"/>
      <c r="E9" s="260"/>
      <c r="F9" s="188"/>
      <c r="G9" s="190"/>
      <c r="H9" s="45"/>
      <c r="I9" s="192"/>
      <c r="J9" s="45"/>
      <c r="K9" s="192"/>
      <c r="L9" s="350" t="s">
        <v>212</v>
      </c>
      <c r="M9" s="350"/>
      <c r="N9" s="350"/>
      <c r="O9" s="193"/>
      <c r="Q9" s="192"/>
      <c r="R9" s="45" t="s">
        <v>156</v>
      </c>
      <c r="S9" s="192"/>
      <c r="T9" s="45" t="s">
        <v>34</v>
      </c>
      <c r="U9" s="191"/>
      <c r="V9" s="188" t="s">
        <v>15</v>
      </c>
      <c r="W9" s="193"/>
      <c r="X9" s="45"/>
      <c r="Z9" s="45"/>
      <c r="AA9" s="95"/>
      <c r="AB9" s="95"/>
    </row>
    <row r="10" spans="1:28" ht="19.5" customHeight="1">
      <c r="D10" s="190"/>
      <c r="E10" s="260"/>
      <c r="F10" s="188" t="s">
        <v>35</v>
      </c>
      <c r="G10" s="190"/>
      <c r="H10" s="188"/>
      <c r="I10" s="193"/>
      <c r="J10" s="45" t="s">
        <v>161</v>
      </c>
      <c r="K10" s="193"/>
      <c r="O10" s="193"/>
      <c r="P10" s="45" t="s">
        <v>36</v>
      </c>
      <c r="Q10" s="192"/>
      <c r="R10" s="45" t="s">
        <v>157</v>
      </c>
      <c r="S10" s="192"/>
      <c r="T10" s="45" t="s">
        <v>37</v>
      </c>
      <c r="U10" s="192"/>
      <c r="V10" s="45" t="s">
        <v>38</v>
      </c>
      <c r="W10" s="193"/>
      <c r="X10" s="45" t="s">
        <v>159</v>
      </c>
      <c r="Z10" s="45"/>
      <c r="AA10" s="95"/>
      <c r="AB10" s="95"/>
    </row>
    <row r="11" spans="1:28" ht="19.5" customHeight="1">
      <c r="D11" s="190"/>
      <c r="E11" s="260"/>
      <c r="F11" s="188" t="s">
        <v>39</v>
      </c>
      <c r="G11" s="190"/>
      <c r="H11" s="188" t="s">
        <v>170</v>
      </c>
      <c r="I11" s="193"/>
      <c r="J11" s="45" t="s">
        <v>189</v>
      </c>
      <c r="K11" s="193"/>
      <c r="L11" s="188" t="s">
        <v>162</v>
      </c>
      <c r="M11" s="193">
        <v>0</v>
      </c>
      <c r="N11" s="188"/>
      <c r="O11" s="193"/>
      <c r="P11" s="45" t="s">
        <v>40</v>
      </c>
      <c r="Q11" s="192"/>
      <c r="R11" s="45" t="s">
        <v>158</v>
      </c>
      <c r="S11" s="192"/>
      <c r="T11" s="45" t="s">
        <v>41</v>
      </c>
      <c r="U11" s="192"/>
      <c r="V11" s="45" t="s">
        <v>42</v>
      </c>
      <c r="W11" s="193"/>
      <c r="X11" s="45" t="s">
        <v>43</v>
      </c>
      <c r="Z11" s="45"/>
      <c r="AA11" s="95"/>
      <c r="AB11" s="95"/>
    </row>
    <row r="12" spans="1:28" ht="19.5" customHeight="1">
      <c r="D12" s="257" t="s">
        <v>44</v>
      </c>
      <c r="E12" s="260"/>
      <c r="F12" s="261" t="s">
        <v>45</v>
      </c>
      <c r="G12" s="260"/>
      <c r="H12" s="261" t="s">
        <v>171</v>
      </c>
      <c r="I12" s="192"/>
      <c r="J12" s="261" t="s">
        <v>160</v>
      </c>
      <c r="K12" s="192"/>
      <c r="L12" s="261" t="s">
        <v>46</v>
      </c>
      <c r="M12" s="192">
        <v>0</v>
      </c>
      <c r="N12" s="261" t="s">
        <v>47</v>
      </c>
      <c r="O12" s="192"/>
      <c r="P12" s="261" t="s">
        <v>48</v>
      </c>
      <c r="Q12" s="192"/>
      <c r="R12" s="261" t="s">
        <v>49</v>
      </c>
      <c r="S12" s="192"/>
      <c r="T12" s="261" t="s">
        <v>50</v>
      </c>
      <c r="U12" s="192"/>
      <c r="V12" s="261" t="s">
        <v>51</v>
      </c>
      <c r="W12" s="192"/>
      <c r="X12" s="261" t="s">
        <v>52</v>
      </c>
      <c r="Z12" s="261" t="s">
        <v>15</v>
      </c>
      <c r="AA12" s="95"/>
      <c r="AB12" s="95"/>
    </row>
    <row r="13" spans="1:28" ht="19.5" customHeight="1">
      <c r="A13" s="186" t="s">
        <v>111</v>
      </c>
      <c r="B13" s="299"/>
      <c r="C13" s="195"/>
      <c r="D13" s="190"/>
      <c r="E13" s="260"/>
      <c r="F13" s="119">
        <v>238796</v>
      </c>
      <c r="G13" s="41"/>
      <c r="H13" s="119">
        <v>80963</v>
      </c>
      <c r="I13" s="196"/>
      <c r="J13" s="197" t="s">
        <v>87</v>
      </c>
      <c r="K13" s="196"/>
      <c r="L13" s="119">
        <v>11250</v>
      </c>
      <c r="M13" s="96"/>
      <c r="N13" s="119">
        <v>-315526</v>
      </c>
      <c r="O13" s="196"/>
      <c r="P13" s="119">
        <v>-1321</v>
      </c>
      <c r="Q13" s="127"/>
      <c r="R13" s="119">
        <v>500</v>
      </c>
      <c r="S13" s="127"/>
      <c r="T13" s="119">
        <f>SUM(P13:R13)</f>
        <v>-821</v>
      </c>
      <c r="U13" s="127"/>
      <c r="V13" s="119">
        <f>SUM(F13:N13,T13)</f>
        <v>14662</v>
      </c>
      <c r="W13" s="96"/>
      <c r="X13" s="119">
        <v>-11248</v>
      </c>
      <c r="Z13" s="119">
        <f>SUM(V13:X13)</f>
        <v>3414</v>
      </c>
      <c r="AA13" s="95"/>
      <c r="AB13" s="95"/>
    </row>
    <row r="14" spans="1:28" ht="19.5" customHeight="1">
      <c r="A14" s="300" t="s">
        <v>217</v>
      </c>
      <c r="C14" s="195"/>
      <c r="D14" s="199">
        <v>6.3</v>
      </c>
      <c r="E14" s="260"/>
      <c r="F14" s="261" t="s">
        <v>87</v>
      </c>
      <c r="G14" s="41"/>
      <c r="H14" s="261" t="s">
        <v>87</v>
      </c>
      <c r="I14" s="196"/>
      <c r="J14" s="261">
        <v>-226</v>
      </c>
      <c r="K14" s="196"/>
      <c r="L14" s="261" t="s">
        <v>87</v>
      </c>
      <c r="M14" s="96"/>
      <c r="N14" s="150">
        <v>-13710</v>
      </c>
      <c r="O14" s="196"/>
      <c r="P14" s="150">
        <v>980</v>
      </c>
      <c r="Q14" s="127"/>
      <c r="R14" s="261" t="s">
        <v>87</v>
      </c>
      <c r="S14" s="127"/>
      <c r="T14" s="150">
        <f>SUM(P14:R14)</f>
        <v>980</v>
      </c>
      <c r="U14" s="127"/>
      <c r="V14" s="150">
        <f>SUM(F14:N14,T14)</f>
        <v>-12956</v>
      </c>
      <c r="W14" s="96"/>
      <c r="X14" s="150">
        <v>11248</v>
      </c>
      <c r="Z14" s="150">
        <f t="shared" ref="Z14:Z35" si="0">SUM(V14:X14)</f>
        <v>-1708</v>
      </c>
      <c r="AA14" s="95"/>
      <c r="AB14" s="95"/>
    </row>
    <row r="15" spans="1:28" ht="19.5" customHeight="1">
      <c r="A15" s="186" t="s">
        <v>104</v>
      </c>
      <c r="B15" s="300"/>
      <c r="C15" s="195"/>
      <c r="D15" s="199"/>
      <c r="E15" s="260"/>
      <c r="F15" s="119">
        <f>SUM(F13:F14)</f>
        <v>238796</v>
      </c>
      <c r="G15" s="41"/>
      <c r="H15" s="119">
        <f>SUM(H13:H14)</f>
        <v>80963</v>
      </c>
      <c r="I15" s="196"/>
      <c r="J15" s="119">
        <f>SUM(J13:J14)</f>
        <v>-226</v>
      </c>
      <c r="K15" s="196"/>
      <c r="L15" s="119">
        <f>SUM(L13:L14)</f>
        <v>11250</v>
      </c>
      <c r="M15" s="96"/>
      <c r="N15" s="119">
        <f>SUM(N13:N14)</f>
        <v>-329236</v>
      </c>
      <c r="O15" s="196"/>
      <c r="P15" s="119">
        <f>SUM(P13:P14)</f>
        <v>-341</v>
      </c>
      <c r="Q15" s="127"/>
      <c r="R15" s="119">
        <f>SUM(R13:R14)</f>
        <v>500</v>
      </c>
      <c r="S15" s="127"/>
      <c r="T15" s="119">
        <f>SUM(P15:R15)</f>
        <v>159</v>
      </c>
      <c r="U15" s="127"/>
      <c r="V15" s="119">
        <f>SUM(F15:N15,T15)</f>
        <v>1706</v>
      </c>
      <c r="W15" s="96"/>
      <c r="X15" s="45" t="s">
        <v>87</v>
      </c>
      <c r="Z15" s="119">
        <f>SUM(V15:X15)</f>
        <v>1706</v>
      </c>
      <c r="AA15" s="95"/>
      <c r="AB15" s="95"/>
    </row>
    <row r="16" spans="1:28" ht="19.5" customHeight="1">
      <c r="A16" s="194" t="s">
        <v>106</v>
      </c>
      <c r="B16" s="300"/>
      <c r="C16" s="195"/>
      <c r="D16" s="199"/>
      <c r="E16" s="260"/>
      <c r="F16" s="119"/>
      <c r="G16" s="41"/>
      <c r="H16" s="119"/>
      <c r="I16" s="196"/>
      <c r="J16" s="119"/>
      <c r="K16" s="196"/>
      <c r="L16" s="119"/>
      <c r="M16" s="96"/>
      <c r="N16" s="119"/>
      <c r="O16" s="196"/>
      <c r="P16" s="119"/>
      <c r="Q16" s="127"/>
      <c r="R16" s="119"/>
      <c r="S16" s="127"/>
      <c r="T16" s="119"/>
      <c r="U16" s="127"/>
      <c r="V16" s="119"/>
      <c r="W16" s="96"/>
      <c r="X16" s="119"/>
      <c r="Z16" s="119"/>
      <c r="AA16" s="95"/>
      <c r="AB16" s="95"/>
    </row>
    <row r="17" spans="1:29" ht="19.5" customHeight="1">
      <c r="A17" s="194" t="s">
        <v>107</v>
      </c>
      <c r="B17" s="300"/>
      <c r="C17" s="195"/>
      <c r="D17" s="199"/>
      <c r="E17" s="260"/>
      <c r="F17" s="119"/>
      <c r="G17" s="41"/>
      <c r="H17" s="119"/>
      <c r="I17" s="196"/>
      <c r="J17" s="119"/>
      <c r="K17" s="196"/>
      <c r="L17" s="119"/>
      <c r="M17" s="96"/>
      <c r="N17" s="119"/>
      <c r="O17" s="196"/>
      <c r="P17" s="119"/>
      <c r="Q17" s="127"/>
      <c r="R17" s="119"/>
      <c r="S17" s="127"/>
      <c r="T17" s="119"/>
      <c r="U17" s="127"/>
      <c r="V17" s="119"/>
      <c r="W17" s="96"/>
      <c r="X17" s="119"/>
      <c r="Z17" s="119"/>
      <c r="AA17" s="95"/>
      <c r="AB17" s="95"/>
    </row>
    <row r="18" spans="1:29" ht="19.5" customHeight="1">
      <c r="A18" s="51" t="s">
        <v>153</v>
      </c>
      <c r="C18" s="195"/>
      <c r="D18" s="199">
        <v>25</v>
      </c>
      <c r="E18" s="260"/>
      <c r="F18" s="119">
        <v>98701</v>
      </c>
      <c r="G18" s="196"/>
      <c r="H18" s="45">
        <v>-86858</v>
      </c>
      <c r="I18" s="196"/>
      <c r="J18" s="45" t="s">
        <v>87</v>
      </c>
      <c r="K18" s="196"/>
      <c r="L18" s="45" t="s">
        <v>87</v>
      </c>
      <c r="M18" s="96"/>
      <c r="N18" s="45" t="s">
        <v>87</v>
      </c>
      <c r="O18" s="196"/>
      <c r="P18" s="45" t="s">
        <v>87</v>
      </c>
      <c r="Q18" s="127"/>
      <c r="R18" s="45" t="s">
        <v>87</v>
      </c>
      <c r="S18" s="127"/>
      <c r="T18" s="45" t="s">
        <v>87</v>
      </c>
      <c r="U18" s="127"/>
      <c r="V18" s="119">
        <f>SUM(F18:N18,T18)</f>
        <v>11843</v>
      </c>
      <c r="W18" s="96"/>
      <c r="X18" s="45" t="s">
        <v>87</v>
      </c>
      <c r="Z18" s="119">
        <f t="shared" si="0"/>
        <v>11843</v>
      </c>
      <c r="AA18" s="95"/>
      <c r="AB18" s="95"/>
    </row>
    <row r="19" spans="1:29" ht="19.5" customHeight="1">
      <c r="A19" s="186" t="s">
        <v>108</v>
      </c>
      <c r="C19" s="195"/>
      <c r="D19" s="199"/>
      <c r="E19" s="260"/>
      <c r="F19" s="200"/>
      <c r="G19" s="41"/>
      <c r="H19" s="201"/>
      <c r="I19" s="196"/>
      <c r="J19" s="201"/>
      <c r="K19" s="196"/>
      <c r="L19" s="201"/>
      <c r="M19" s="96"/>
      <c r="N19" s="201"/>
      <c r="O19" s="196"/>
      <c r="P19" s="201"/>
      <c r="Q19" s="127"/>
      <c r="R19" s="201"/>
      <c r="S19" s="127"/>
      <c r="T19" s="201"/>
      <c r="U19" s="127"/>
      <c r="V19" s="200"/>
      <c r="W19" s="96"/>
      <c r="X19" s="200"/>
      <c r="Z19" s="200"/>
      <c r="AA19" s="95"/>
      <c r="AB19" s="94"/>
      <c r="AC19" s="96"/>
    </row>
    <row r="20" spans="1:29" ht="19.5" customHeight="1">
      <c r="A20" s="275" t="s">
        <v>107</v>
      </c>
      <c r="C20" s="195"/>
      <c r="D20" s="199"/>
      <c r="E20" s="260"/>
      <c r="F20" s="150">
        <f>SUM(F18:F19)</f>
        <v>98701</v>
      </c>
      <c r="G20" s="41">
        <f>SUM(G18:G19)</f>
        <v>0</v>
      </c>
      <c r="H20" s="150">
        <f>SUM(H18:H19)</f>
        <v>-86858</v>
      </c>
      <c r="I20" s="196">
        <f>SUM(I18:I19)</f>
        <v>0</v>
      </c>
      <c r="J20" s="261" t="s">
        <v>87</v>
      </c>
      <c r="K20" s="196">
        <f>SUM(K18:K19)</f>
        <v>0</v>
      </c>
      <c r="L20" s="261" t="s">
        <v>87</v>
      </c>
      <c r="M20" s="96">
        <f>SUM(M18:M19)</f>
        <v>0</v>
      </c>
      <c r="N20" s="261" t="s">
        <v>87</v>
      </c>
      <c r="O20" s="196">
        <f>SUM(O18:O19)</f>
        <v>0</v>
      </c>
      <c r="P20" s="261" t="s">
        <v>87</v>
      </c>
      <c r="Q20" s="196">
        <f>SUM(Q18:Q19)</f>
        <v>0</v>
      </c>
      <c r="R20" s="261" t="s">
        <v>87</v>
      </c>
      <c r="S20" s="196">
        <f>SUM(S18:S19)</f>
        <v>0</v>
      </c>
      <c r="T20" s="261" t="s">
        <v>87</v>
      </c>
      <c r="U20" s="127"/>
      <c r="V20" s="150">
        <f>SUM(V18:V19)</f>
        <v>11843</v>
      </c>
      <c r="W20" s="96">
        <f>SUM(W18:W19)</f>
        <v>0</v>
      </c>
      <c r="X20" s="261" t="s">
        <v>87</v>
      </c>
      <c r="Y20" s="187">
        <f>SUM(Y18:Y19)</f>
        <v>0</v>
      </c>
      <c r="Z20" s="150">
        <f>SUM(Z18:Z19)</f>
        <v>11843</v>
      </c>
      <c r="AA20" s="95"/>
      <c r="AB20" s="268"/>
      <c r="AC20" s="268"/>
    </row>
    <row r="21" spans="1:29" ht="19.5" customHeight="1">
      <c r="A21" s="186" t="s">
        <v>59</v>
      </c>
      <c r="D21" s="211"/>
      <c r="E21" s="203"/>
      <c r="F21" s="45"/>
      <c r="G21" s="260"/>
      <c r="H21" s="45"/>
      <c r="I21" s="192"/>
      <c r="J21" s="45"/>
      <c r="K21" s="192"/>
      <c r="L21" s="45"/>
      <c r="M21" s="192"/>
      <c r="N21" s="45"/>
      <c r="O21" s="192"/>
      <c r="P21" s="45"/>
      <c r="Q21" s="192"/>
      <c r="R21" s="45"/>
      <c r="S21" s="192"/>
      <c r="T21" s="119"/>
      <c r="U21" s="127"/>
      <c r="V21" s="119"/>
      <c r="W21" s="192"/>
      <c r="X21" s="45"/>
      <c r="Z21" s="119"/>
      <c r="AA21" s="95"/>
      <c r="AB21" s="95"/>
    </row>
    <row r="22" spans="1:29" ht="19.5" customHeight="1">
      <c r="A22" s="51" t="s">
        <v>154</v>
      </c>
      <c r="D22" s="211"/>
      <c r="E22" s="203"/>
      <c r="F22" s="45" t="s">
        <v>87</v>
      </c>
      <c r="G22" s="260"/>
      <c r="H22" s="45" t="s">
        <v>87</v>
      </c>
      <c r="I22" s="192"/>
      <c r="J22" s="45" t="s">
        <v>87</v>
      </c>
      <c r="K22" s="192"/>
      <c r="L22" s="45" t="s">
        <v>87</v>
      </c>
      <c r="M22" s="192"/>
      <c r="N22" s="45">
        <f>+'PL (E) (9M)'!F37</f>
        <v>-50165</v>
      </c>
      <c r="O22" s="192"/>
      <c r="P22" s="45" t="s">
        <v>87</v>
      </c>
      <c r="Q22" s="192"/>
      <c r="R22" s="45" t="s">
        <v>87</v>
      </c>
      <c r="S22" s="192"/>
      <c r="T22" s="45" t="s">
        <v>87</v>
      </c>
      <c r="U22" s="127"/>
      <c r="V22" s="119">
        <f>SUM(F22:N22,T22)</f>
        <v>-50165</v>
      </c>
      <c r="W22" s="96"/>
      <c r="X22" s="45" t="s">
        <v>87</v>
      </c>
      <c r="Z22" s="119">
        <f>SUM(V22:X22)</f>
        <v>-50165</v>
      </c>
      <c r="AA22" s="95"/>
      <c r="AB22" s="95"/>
    </row>
    <row r="23" spans="1:29" ht="19.5" customHeight="1">
      <c r="A23" s="51" t="s">
        <v>33</v>
      </c>
      <c r="D23" s="211"/>
      <c r="E23" s="203"/>
      <c r="F23" s="261" t="s">
        <v>87</v>
      </c>
      <c r="G23" s="260"/>
      <c r="H23" s="261" t="s">
        <v>87</v>
      </c>
      <c r="I23" s="192"/>
      <c r="J23" s="261" t="s">
        <v>87</v>
      </c>
      <c r="K23" s="192"/>
      <c r="L23" s="261" t="s">
        <v>87</v>
      </c>
      <c r="M23" s="192"/>
      <c r="N23" s="261">
        <f>+'PL (E) (9M)'!F53</f>
        <v>1157</v>
      </c>
      <c r="O23" s="192"/>
      <c r="P23" s="261">
        <f>+'PL (E) (9M)'!F45</f>
        <v>854</v>
      </c>
      <c r="Q23" s="192"/>
      <c r="R23" s="261">
        <f>+'PL (E) (9M)'!F43</f>
        <v>41</v>
      </c>
      <c r="S23" s="192"/>
      <c r="T23" s="150">
        <f>SUM(P23:R23)</f>
        <v>895</v>
      </c>
      <c r="U23" s="127"/>
      <c r="V23" s="150">
        <f>SUM(F23:N23,T23)</f>
        <v>2052</v>
      </c>
      <c r="W23" s="192"/>
      <c r="X23" s="261" t="s">
        <v>87</v>
      </c>
      <c r="Z23" s="150">
        <f>SUM(V23:X23)</f>
        <v>2052</v>
      </c>
      <c r="AA23" s="95"/>
      <c r="AB23" s="95"/>
    </row>
    <row r="24" spans="1:29" ht="19.5" customHeight="1">
      <c r="A24" s="186" t="s">
        <v>109</v>
      </c>
      <c r="D24" s="211"/>
      <c r="E24" s="203"/>
      <c r="F24" s="45" t="s">
        <v>87</v>
      </c>
      <c r="G24" s="260"/>
      <c r="H24" s="45" t="s">
        <v>87</v>
      </c>
      <c r="I24" s="192"/>
      <c r="J24" s="45" t="s">
        <v>87</v>
      </c>
      <c r="K24" s="192"/>
      <c r="L24" s="45" t="s">
        <v>87</v>
      </c>
      <c r="M24" s="192"/>
      <c r="N24" s="45">
        <f>SUM(N22:N23)</f>
        <v>-49008</v>
      </c>
      <c r="O24" s="192"/>
      <c r="P24" s="45">
        <f>SUM(P22:P23)</f>
        <v>854</v>
      </c>
      <c r="Q24" s="192"/>
      <c r="R24" s="45">
        <f>SUM(R22:R23)</f>
        <v>41</v>
      </c>
      <c r="S24" s="192"/>
      <c r="T24" s="45">
        <f>SUM(T22:T23)</f>
        <v>895</v>
      </c>
      <c r="U24" s="127"/>
      <c r="V24" s="45">
        <f>SUM(V22:V23)</f>
        <v>-48113</v>
      </c>
      <c r="W24" s="192"/>
      <c r="X24" s="45" t="s">
        <v>87</v>
      </c>
      <c r="Z24" s="45">
        <f>SUM(Z22:Z23)</f>
        <v>-48113</v>
      </c>
      <c r="AA24" s="95"/>
      <c r="AB24" s="95"/>
    </row>
    <row r="25" spans="1:29" ht="19.5" customHeight="1" thickBot="1">
      <c r="A25" s="186" t="s">
        <v>242</v>
      </c>
      <c r="D25" s="211"/>
      <c r="E25" s="203"/>
      <c r="F25" s="44">
        <f>SUM(F15,F20,F24)</f>
        <v>337497</v>
      </c>
      <c r="G25" s="260"/>
      <c r="H25" s="44">
        <f>SUM(H15,H20,H24)</f>
        <v>-5895</v>
      </c>
      <c r="I25" s="192"/>
      <c r="J25" s="44">
        <f>SUM(J15,J20,J24)</f>
        <v>-226</v>
      </c>
      <c r="K25" s="192"/>
      <c r="L25" s="44">
        <f>SUM(L15,L20,L24)</f>
        <v>11250</v>
      </c>
      <c r="M25" s="192"/>
      <c r="N25" s="44">
        <f>SUM(N15,N20,N24)</f>
        <v>-378244</v>
      </c>
      <c r="O25" s="192"/>
      <c r="P25" s="44">
        <f>SUM(P15,P20,P24)</f>
        <v>513</v>
      </c>
      <c r="Q25" s="192"/>
      <c r="R25" s="44">
        <f>SUM(R15,R20,R24)</f>
        <v>541</v>
      </c>
      <c r="S25" s="192"/>
      <c r="T25" s="44">
        <f>SUM(T15,T20,T24)</f>
        <v>1054</v>
      </c>
      <c r="U25" s="127"/>
      <c r="V25" s="44">
        <f>SUM(V15,V20,V24)</f>
        <v>-34564</v>
      </c>
      <c r="W25" s="192"/>
      <c r="X25" s="44" t="s">
        <v>87</v>
      </c>
      <c r="Z25" s="44">
        <f>SUM(Z15,Z20,Z24)</f>
        <v>-34564</v>
      </c>
      <c r="AA25" s="95"/>
      <c r="AB25" s="95"/>
    </row>
    <row r="26" spans="1:29" ht="19.5" customHeight="1" thickTop="1">
      <c r="D26" s="211"/>
      <c r="E26" s="203"/>
      <c r="F26" s="45"/>
      <c r="G26" s="260"/>
      <c r="H26" s="45"/>
      <c r="I26" s="192"/>
      <c r="J26" s="45"/>
      <c r="K26" s="192"/>
      <c r="L26" s="45"/>
      <c r="M26" s="192"/>
      <c r="N26" s="45"/>
      <c r="O26" s="192"/>
      <c r="P26" s="45"/>
      <c r="Q26" s="192"/>
      <c r="R26" s="45"/>
      <c r="S26" s="192"/>
      <c r="T26" s="119"/>
      <c r="U26" s="127"/>
      <c r="V26" s="119"/>
      <c r="W26" s="192"/>
      <c r="X26" s="45"/>
      <c r="Z26" s="119"/>
      <c r="AA26" s="95"/>
      <c r="AB26" s="95"/>
    </row>
    <row r="27" spans="1:29" ht="19.5" customHeight="1">
      <c r="A27" s="186" t="s">
        <v>136</v>
      </c>
      <c r="C27" s="195"/>
      <c r="D27" s="199"/>
      <c r="E27" s="260"/>
      <c r="F27" s="119">
        <v>225000</v>
      </c>
      <c r="G27" s="41"/>
      <c r="H27" s="119">
        <v>80963</v>
      </c>
      <c r="I27" s="196"/>
      <c r="J27" s="119">
        <v>23102</v>
      </c>
      <c r="K27" s="196"/>
      <c r="L27" s="119">
        <v>11250</v>
      </c>
      <c r="M27" s="96"/>
      <c r="N27" s="119">
        <v>-96440</v>
      </c>
      <c r="O27" s="196"/>
      <c r="P27" s="119">
        <v>-6633</v>
      </c>
      <c r="Q27" s="196"/>
      <c r="R27" s="119">
        <v>564</v>
      </c>
      <c r="S27" s="196"/>
      <c r="T27" s="119">
        <f>SUM(P27:R27)</f>
        <v>-6069</v>
      </c>
      <c r="U27" s="127"/>
      <c r="V27" s="119">
        <f>SUM(F27:N27,T27)</f>
        <v>237806</v>
      </c>
      <c r="W27" s="96"/>
      <c r="X27" s="119">
        <v>-21899</v>
      </c>
      <c r="Z27" s="119">
        <f t="shared" si="0"/>
        <v>215907</v>
      </c>
      <c r="AA27" s="95"/>
      <c r="AB27" s="95"/>
    </row>
    <row r="28" spans="1:29" ht="19.5" customHeight="1">
      <c r="A28" s="300" t="s">
        <v>217</v>
      </c>
      <c r="C28" s="195"/>
      <c r="D28" s="199">
        <v>6.3</v>
      </c>
      <c r="E28" s="260"/>
      <c r="F28" s="261" t="s">
        <v>87</v>
      </c>
      <c r="G28" s="41"/>
      <c r="H28" s="261" t="s">
        <v>87</v>
      </c>
      <c r="I28" s="196"/>
      <c r="J28" s="150">
        <f>+J29-J27</f>
        <v>-1167</v>
      </c>
      <c r="K28" s="196"/>
      <c r="L28" s="261" t="s">
        <v>87</v>
      </c>
      <c r="M28" s="96"/>
      <c r="N28" s="150">
        <f>+N29-N27</f>
        <v>-2386</v>
      </c>
      <c r="O28" s="196"/>
      <c r="P28" s="150">
        <f>+P29-P27</f>
        <v>-1995</v>
      </c>
      <c r="Q28" s="196"/>
      <c r="R28" s="261" t="s">
        <v>87</v>
      </c>
      <c r="S28" s="48"/>
      <c r="T28" s="150">
        <f>SUM(P28:R28)</f>
        <v>-1995</v>
      </c>
      <c r="U28" s="127"/>
      <c r="V28" s="150">
        <f>SUM(F28:N28,T28)</f>
        <v>-5548</v>
      </c>
      <c r="W28" s="96"/>
      <c r="X28" s="150">
        <f>+X29-X27</f>
        <v>5103</v>
      </c>
      <c r="Z28" s="150">
        <f t="shared" si="0"/>
        <v>-445</v>
      </c>
      <c r="AA28" s="95"/>
      <c r="AB28" s="95"/>
    </row>
    <row r="29" spans="1:29" ht="19.5" customHeight="1">
      <c r="A29" s="186" t="s">
        <v>110</v>
      </c>
      <c r="C29" s="195"/>
      <c r="D29" s="199"/>
      <c r="E29" s="260"/>
      <c r="F29" s="119">
        <f>SUM(F27:F28)</f>
        <v>225000</v>
      </c>
      <c r="G29" s="41"/>
      <c r="H29" s="119">
        <f>SUM(H27:H28)</f>
        <v>80963</v>
      </c>
      <c r="I29" s="196"/>
      <c r="J29" s="119">
        <v>21935</v>
      </c>
      <c r="K29" s="196"/>
      <c r="L29" s="119">
        <f>SUM(L27:L28)</f>
        <v>11250</v>
      </c>
      <c r="M29" s="96"/>
      <c r="N29" s="119">
        <v>-98826</v>
      </c>
      <c r="O29" s="196"/>
      <c r="P29" s="119">
        <v>-8628</v>
      </c>
      <c r="Q29" s="196"/>
      <c r="R29" s="119">
        <f>SUM(R27:R28)</f>
        <v>564</v>
      </c>
      <c r="S29" s="196"/>
      <c r="T29" s="119">
        <f>SUM(T27:T28)</f>
        <v>-8064</v>
      </c>
      <c r="U29" s="127"/>
      <c r="V29" s="119">
        <f>SUM(F29:N29,T29)</f>
        <v>232258</v>
      </c>
      <c r="W29" s="96"/>
      <c r="X29" s="119">
        <v>-16796</v>
      </c>
      <c r="Z29" s="119">
        <f>SUM(V29:X29)</f>
        <v>215462</v>
      </c>
      <c r="AA29" s="95"/>
      <c r="AB29" s="95"/>
    </row>
    <row r="30" spans="1:29" ht="19.5" customHeight="1">
      <c r="A30" s="194" t="s">
        <v>106</v>
      </c>
      <c r="C30" s="195"/>
      <c r="D30" s="199"/>
      <c r="E30" s="260"/>
      <c r="F30" s="119"/>
      <c r="G30" s="41"/>
      <c r="H30" s="119"/>
      <c r="I30" s="196"/>
      <c r="J30" s="119"/>
      <c r="K30" s="196"/>
      <c r="L30" s="119"/>
      <c r="M30" s="96"/>
      <c r="N30" s="119"/>
      <c r="O30" s="127"/>
      <c r="P30" s="119"/>
      <c r="Q30" s="127"/>
      <c r="R30" s="119"/>
      <c r="S30" s="127"/>
      <c r="T30" s="119"/>
      <c r="U30" s="127"/>
      <c r="V30" s="119"/>
      <c r="W30" s="96"/>
      <c r="X30" s="119"/>
      <c r="Z30" s="119"/>
      <c r="AA30" s="95"/>
      <c r="AB30" s="95"/>
    </row>
    <row r="31" spans="1:29" ht="19.5" customHeight="1">
      <c r="A31" s="194" t="s">
        <v>107</v>
      </c>
      <c r="B31" s="300"/>
      <c r="C31" s="195"/>
      <c r="D31" s="199"/>
      <c r="E31" s="260"/>
      <c r="F31" s="119"/>
      <c r="G31" s="41"/>
      <c r="H31" s="119"/>
      <c r="I31" s="196"/>
      <c r="J31" s="119"/>
      <c r="K31" s="196"/>
      <c r="L31" s="119"/>
      <c r="M31" s="96"/>
      <c r="N31" s="119"/>
      <c r="O31" s="196"/>
      <c r="P31" s="119"/>
      <c r="Q31" s="127"/>
      <c r="R31" s="119"/>
      <c r="S31" s="127"/>
      <c r="T31" s="119"/>
      <c r="U31" s="127"/>
      <c r="V31" s="119"/>
      <c r="W31" s="96"/>
      <c r="X31" s="119"/>
      <c r="Z31" s="119"/>
      <c r="AA31" s="95"/>
      <c r="AB31" s="95"/>
    </row>
    <row r="32" spans="1:29" ht="19.5" customHeight="1">
      <c r="A32" s="51" t="s">
        <v>153</v>
      </c>
      <c r="C32" s="195"/>
      <c r="D32" s="199">
        <v>25</v>
      </c>
      <c r="E32" s="260"/>
      <c r="F32" s="119">
        <v>13796</v>
      </c>
      <c r="G32" s="196"/>
      <c r="H32" s="45" t="s">
        <v>87</v>
      </c>
      <c r="I32" s="196"/>
      <c r="J32" s="45" t="s">
        <v>87</v>
      </c>
      <c r="K32" s="196"/>
      <c r="L32" s="45" t="s">
        <v>87</v>
      </c>
      <c r="M32" s="96"/>
      <c r="N32" s="45" t="s">
        <v>87</v>
      </c>
      <c r="O32" s="196"/>
      <c r="P32" s="45" t="s">
        <v>87</v>
      </c>
      <c r="Q32" s="127"/>
      <c r="R32" s="45" t="s">
        <v>87</v>
      </c>
      <c r="S32" s="127"/>
      <c r="T32" s="45" t="s">
        <v>87</v>
      </c>
      <c r="U32" s="127"/>
      <c r="V32" s="119">
        <f>SUM(F32:N32,T32)</f>
        <v>13796</v>
      </c>
      <c r="W32" s="96"/>
      <c r="X32" s="45" t="s">
        <v>87</v>
      </c>
      <c r="Z32" s="119">
        <f t="shared" si="0"/>
        <v>13796</v>
      </c>
      <c r="AA32" s="95"/>
      <c r="AB32" s="95"/>
    </row>
    <row r="33" spans="1:29" ht="19.5" customHeight="1">
      <c r="A33" s="51" t="s">
        <v>155</v>
      </c>
      <c r="C33" s="195"/>
      <c r="D33" s="199"/>
      <c r="E33" s="260"/>
      <c r="F33" s="119"/>
      <c r="G33" s="196"/>
      <c r="H33" s="45"/>
      <c r="I33" s="196"/>
      <c r="J33" s="119"/>
      <c r="K33" s="196"/>
      <c r="L33" s="45"/>
      <c r="M33" s="96"/>
      <c r="N33" s="45"/>
      <c r="O33" s="196"/>
      <c r="P33" s="45"/>
      <c r="Q33" s="127"/>
      <c r="R33" s="45"/>
      <c r="S33" s="127"/>
      <c r="T33" s="45"/>
      <c r="U33" s="127"/>
      <c r="V33" s="119"/>
      <c r="W33" s="96"/>
      <c r="X33" s="119"/>
      <c r="Z33" s="119"/>
      <c r="AA33" s="95"/>
      <c r="AB33" s="95"/>
    </row>
    <row r="34" spans="1:29" ht="19.5" customHeight="1">
      <c r="A34" s="51" t="s">
        <v>169</v>
      </c>
      <c r="C34" s="195"/>
      <c r="D34" s="199"/>
      <c r="E34" s="260"/>
      <c r="F34" s="45" t="s">
        <v>87</v>
      </c>
      <c r="G34" s="196"/>
      <c r="H34" s="45" t="s">
        <v>87</v>
      </c>
      <c r="I34" s="196"/>
      <c r="J34" s="119">
        <v>38560</v>
      </c>
      <c r="K34" s="196"/>
      <c r="L34" s="45" t="s">
        <v>87</v>
      </c>
      <c r="M34" s="127"/>
      <c r="N34" s="45" t="s">
        <v>87</v>
      </c>
      <c r="O34" s="196"/>
      <c r="P34" s="45" t="s">
        <v>87</v>
      </c>
      <c r="Q34" s="127"/>
      <c r="R34" s="45" t="s">
        <v>87</v>
      </c>
      <c r="S34" s="127"/>
      <c r="T34" s="45" t="s">
        <v>87</v>
      </c>
      <c r="U34" s="127"/>
      <c r="V34" s="119">
        <f>SUM(F34:N34,T34)</f>
        <v>38560</v>
      </c>
      <c r="W34" s="127"/>
      <c r="X34" s="119">
        <v>-31093</v>
      </c>
      <c r="Y34" s="119"/>
      <c r="Z34" s="119">
        <f t="shared" si="0"/>
        <v>7467</v>
      </c>
      <c r="AA34" s="95"/>
      <c r="AB34" s="95"/>
    </row>
    <row r="35" spans="1:29" ht="19.5" customHeight="1">
      <c r="A35" s="86" t="s">
        <v>221</v>
      </c>
      <c r="C35" s="195"/>
      <c r="D35" s="199">
        <v>6.2</v>
      </c>
      <c r="E35" s="260"/>
      <c r="F35" s="45" t="s">
        <v>87</v>
      </c>
      <c r="G35" s="196"/>
      <c r="H35" s="45" t="s">
        <v>87</v>
      </c>
      <c r="I35" s="196"/>
      <c r="J35" s="119">
        <v>-62066</v>
      </c>
      <c r="K35" s="196"/>
      <c r="L35" s="45" t="s">
        <v>87</v>
      </c>
      <c r="M35" s="96"/>
      <c r="N35" s="45" t="s">
        <v>87</v>
      </c>
      <c r="O35" s="196"/>
      <c r="P35" s="45" t="s">
        <v>87</v>
      </c>
      <c r="Q35" s="127"/>
      <c r="R35" s="45" t="s">
        <v>87</v>
      </c>
      <c r="S35" s="127"/>
      <c r="T35" s="45" t="s">
        <v>87</v>
      </c>
      <c r="U35" s="127"/>
      <c r="V35" s="119">
        <f>SUM(F35:N35,T35)</f>
        <v>-62066</v>
      </c>
      <c r="W35" s="96"/>
      <c r="X35" s="119">
        <v>53274</v>
      </c>
      <c r="Z35" s="119">
        <f t="shared" si="0"/>
        <v>-8792</v>
      </c>
      <c r="AA35" s="95"/>
      <c r="AB35" s="95"/>
    </row>
    <row r="36" spans="1:29" ht="19.5" customHeight="1">
      <c r="A36" s="186" t="s">
        <v>108</v>
      </c>
      <c r="C36" s="195"/>
      <c r="D36" s="199"/>
      <c r="E36" s="260"/>
      <c r="F36" s="200"/>
      <c r="G36" s="41"/>
      <c r="H36" s="200"/>
      <c r="I36" s="196"/>
      <c r="J36" s="200"/>
      <c r="K36" s="196"/>
      <c r="L36" s="200"/>
      <c r="M36" s="96"/>
      <c r="N36" s="200"/>
      <c r="O36" s="196"/>
      <c r="P36" s="200"/>
      <c r="Q36" s="127"/>
      <c r="R36" s="200"/>
      <c r="S36" s="127"/>
      <c r="T36" s="200"/>
      <c r="U36" s="127"/>
      <c r="V36" s="200"/>
      <c r="W36" s="96"/>
      <c r="X36" s="200"/>
      <c r="Z36" s="200"/>
      <c r="AA36" s="95"/>
      <c r="AB36" s="94"/>
      <c r="AC36" s="96"/>
    </row>
    <row r="37" spans="1:29" ht="19.5" customHeight="1">
      <c r="A37" s="275" t="s">
        <v>107</v>
      </c>
      <c r="C37" s="195"/>
      <c r="D37" s="199"/>
      <c r="E37" s="260"/>
      <c r="F37" s="150">
        <f>SUM(F32:F36)</f>
        <v>13796</v>
      </c>
      <c r="G37" s="41"/>
      <c r="H37" s="261" t="s">
        <v>87</v>
      </c>
      <c r="I37" s="196"/>
      <c r="J37" s="150">
        <f>SUM(J32:J36)</f>
        <v>-23506</v>
      </c>
      <c r="K37" s="196"/>
      <c r="L37" s="261" t="s">
        <v>87</v>
      </c>
      <c r="M37" s="96"/>
      <c r="N37" s="261" t="s">
        <v>87</v>
      </c>
      <c r="O37" s="196"/>
      <c r="P37" s="261" t="s">
        <v>87</v>
      </c>
      <c r="Q37" s="196"/>
      <c r="R37" s="261" t="s">
        <v>87</v>
      </c>
      <c r="S37" s="196"/>
      <c r="T37" s="261" t="s">
        <v>87</v>
      </c>
      <c r="U37" s="196"/>
      <c r="V37" s="150">
        <f>SUM(V32:V36)</f>
        <v>-9710</v>
      </c>
      <c r="W37" s="96"/>
      <c r="X37" s="150">
        <f>SUM(X32:X36)</f>
        <v>22181</v>
      </c>
      <c r="Z37" s="150">
        <f>SUM(Z32:Z36)</f>
        <v>12471</v>
      </c>
      <c r="AA37" s="95"/>
      <c r="AB37" s="268"/>
      <c r="AC37" s="268"/>
    </row>
    <row r="38" spans="1:29" ht="19.5" customHeight="1">
      <c r="A38" s="186" t="s">
        <v>59</v>
      </c>
      <c r="D38" s="202"/>
      <c r="E38" s="203"/>
      <c r="F38" s="45"/>
      <c r="G38" s="260"/>
      <c r="H38" s="45"/>
      <c r="I38" s="192"/>
      <c r="J38" s="45"/>
      <c r="K38" s="192"/>
      <c r="L38" s="45"/>
      <c r="M38" s="192"/>
      <c r="N38" s="45"/>
      <c r="O38" s="192"/>
      <c r="P38" s="45"/>
      <c r="Q38" s="192"/>
      <c r="R38" s="45"/>
      <c r="S38" s="192"/>
      <c r="T38" s="119"/>
      <c r="U38" s="127"/>
      <c r="V38" s="119"/>
      <c r="W38" s="192"/>
      <c r="X38" s="45"/>
      <c r="Z38" s="119"/>
      <c r="AA38" s="95"/>
      <c r="AB38" s="95"/>
    </row>
    <row r="39" spans="1:29" ht="19.5" customHeight="1">
      <c r="A39" s="51" t="s">
        <v>154</v>
      </c>
      <c r="D39" s="202"/>
      <c r="E39" s="203"/>
      <c r="F39" s="45" t="s">
        <v>87</v>
      </c>
      <c r="G39" s="260"/>
      <c r="H39" s="45" t="s">
        <v>87</v>
      </c>
      <c r="I39" s="192"/>
      <c r="J39" s="45" t="s">
        <v>87</v>
      </c>
      <c r="K39" s="192"/>
      <c r="L39" s="45" t="s">
        <v>87</v>
      </c>
      <c r="M39" s="192"/>
      <c r="N39" s="45">
        <f>+'PL (E) (9M)'!H60</f>
        <v>-152734</v>
      </c>
      <c r="O39" s="192"/>
      <c r="P39" s="45" t="s">
        <v>87</v>
      </c>
      <c r="Q39" s="192"/>
      <c r="R39" s="45" t="s">
        <v>87</v>
      </c>
      <c r="S39" s="192"/>
      <c r="T39" s="45" t="s">
        <v>87</v>
      </c>
      <c r="U39" s="127"/>
      <c r="V39" s="119">
        <f>SUM(F39:N39,T39)</f>
        <v>-152734</v>
      </c>
      <c r="W39" s="96"/>
      <c r="X39" s="119">
        <f>+'PL (E) (9M)'!H61</f>
        <v>-4444</v>
      </c>
      <c r="Z39" s="119">
        <f t="shared" ref="Z39:Z40" si="1">SUM(V39:X39)</f>
        <v>-157178</v>
      </c>
      <c r="AA39" s="95"/>
      <c r="AB39" s="95"/>
    </row>
    <row r="40" spans="1:29" ht="19.5" customHeight="1">
      <c r="A40" s="51" t="s">
        <v>33</v>
      </c>
      <c r="D40" s="202"/>
      <c r="E40" s="203"/>
      <c r="F40" s="261" t="s">
        <v>87</v>
      </c>
      <c r="G40" s="260"/>
      <c r="H40" s="261" t="s">
        <v>87</v>
      </c>
      <c r="I40" s="192"/>
      <c r="J40" s="261" t="s">
        <v>87</v>
      </c>
      <c r="K40" s="192"/>
      <c r="L40" s="261" t="s">
        <v>87</v>
      </c>
      <c r="M40" s="192"/>
      <c r="N40" s="263">
        <v>-373</v>
      </c>
      <c r="O40" s="192"/>
      <c r="P40" s="263">
        <v>-2872</v>
      </c>
      <c r="Q40" s="192"/>
      <c r="R40" s="263">
        <f>+'PL (E) (9M)'!H43</f>
        <v>-45</v>
      </c>
      <c r="S40" s="192"/>
      <c r="T40" s="150">
        <f>SUM(P40:R40)</f>
        <v>-2917</v>
      </c>
      <c r="U40" s="127"/>
      <c r="V40" s="150">
        <f>SUM(F40:N40,T40)</f>
        <v>-3290</v>
      </c>
      <c r="W40" s="96"/>
      <c r="X40" s="150">
        <v>-941</v>
      </c>
      <c r="Z40" s="150">
        <f t="shared" si="1"/>
        <v>-4231</v>
      </c>
      <c r="AA40" s="95"/>
      <c r="AB40" s="95"/>
    </row>
    <row r="41" spans="1:29" ht="19.5" customHeight="1">
      <c r="A41" s="186" t="s">
        <v>109</v>
      </c>
      <c r="D41" s="202"/>
      <c r="E41" s="203"/>
      <c r="F41" s="45" t="s">
        <v>87</v>
      </c>
      <c r="G41" s="260"/>
      <c r="H41" s="45" t="s">
        <v>87</v>
      </c>
      <c r="I41" s="192"/>
      <c r="J41" s="45" t="s">
        <v>87</v>
      </c>
      <c r="K41" s="192"/>
      <c r="L41" s="45" t="s">
        <v>87</v>
      </c>
      <c r="M41" s="192"/>
      <c r="N41" s="45">
        <f>SUM(N39:N40)</f>
        <v>-153107</v>
      </c>
      <c r="O41" s="192"/>
      <c r="P41" s="45">
        <f>SUM(P39:P40)</f>
        <v>-2872</v>
      </c>
      <c r="Q41" s="192"/>
      <c r="R41" s="45">
        <f>SUM(R39:R40)</f>
        <v>-45</v>
      </c>
      <c r="S41" s="192"/>
      <c r="T41" s="45">
        <f>SUM(T39:T40)</f>
        <v>-2917</v>
      </c>
      <c r="U41" s="127"/>
      <c r="V41" s="119">
        <f>SUM(V39:V40)</f>
        <v>-156024</v>
      </c>
      <c r="W41" s="192"/>
      <c r="X41" s="119">
        <f>SUM(X39:X40)</f>
        <v>-5385</v>
      </c>
      <c r="Z41" s="150">
        <f>SUM(Z39:Z40)</f>
        <v>-161409</v>
      </c>
      <c r="AA41" s="95"/>
      <c r="AB41" s="95"/>
    </row>
    <row r="42" spans="1:29" ht="19.5" customHeight="1" thickBot="1">
      <c r="A42" s="186" t="s">
        <v>243</v>
      </c>
      <c r="D42" s="202"/>
      <c r="E42" s="203"/>
      <c r="F42" s="44">
        <f>SUM(F29,F37,F41)</f>
        <v>238796</v>
      </c>
      <c r="G42" s="260"/>
      <c r="H42" s="44">
        <f>SUM(H29,H37,H41)</f>
        <v>80963</v>
      </c>
      <c r="I42" s="192"/>
      <c r="J42" s="44">
        <f>SUM(J29,J37,J41)</f>
        <v>-1571</v>
      </c>
      <c r="K42" s="192"/>
      <c r="L42" s="44">
        <f>SUM(L29,L37,L41)</f>
        <v>11250</v>
      </c>
      <c r="M42" s="192"/>
      <c r="N42" s="44">
        <f>SUM(N29,N37,N41)</f>
        <v>-251933</v>
      </c>
      <c r="O42" s="192"/>
      <c r="P42" s="44">
        <f>SUM(P29,P37,P41)</f>
        <v>-11500</v>
      </c>
      <c r="Q42" s="192"/>
      <c r="R42" s="44">
        <f>SUM(R29,R37,R41)</f>
        <v>519</v>
      </c>
      <c r="S42" s="192"/>
      <c r="T42" s="44">
        <f>SUM(T29,T37,T41)</f>
        <v>-10981</v>
      </c>
      <c r="U42" s="127"/>
      <c r="V42" s="44">
        <f>SUM(V29,V37,V41)</f>
        <v>66524</v>
      </c>
      <c r="W42" s="192"/>
      <c r="X42" s="44" t="s">
        <v>87</v>
      </c>
      <c r="Z42" s="44">
        <f>SUM(Z29,Z37,Z41)</f>
        <v>66524</v>
      </c>
      <c r="AA42" s="95"/>
      <c r="AB42" s="95"/>
    </row>
    <row r="43" spans="1:29" ht="19.5" customHeight="1" thickTop="1">
      <c r="F43" s="301"/>
      <c r="H43" s="302"/>
      <c r="J43" s="302"/>
      <c r="L43" s="302"/>
      <c r="N43" s="302"/>
      <c r="O43" s="303"/>
      <c r="P43" s="302"/>
      <c r="R43" s="301"/>
      <c r="T43" s="302"/>
      <c r="V43" s="302"/>
      <c r="X43" s="302"/>
      <c r="Z43" s="302"/>
    </row>
    <row r="46" spans="1:29" ht="19.5" customHeight="1">
      <c r="F46" s="301" t="s">
        <v>127</v>
      </c>
      <c r="H46" s="302"/>
      <c r="J46" s="302"/>
      <c r="L46" s="302"/>
      <c r="N46" s="302"/>
      <c r="O46" s="303"/>
      <c r="P46" s="302"/>
      <c r="R46" s="301" t="s">
        <v>127</v>
      </c>
      <c r="T46" s="302"/>
      <c r="V46" s="302"/>
      <c r="X46" s="302"/>
      <c r="Z46" s="302"/>
    </row>
  </sheetData>
  <mergeCells count="6">
    <mergeCell ref="L9:N9"/>
    <mergeCell ref="F4:Z4"/>
    <mergeCell ref="F5:Z5"/>
    <mergeCell ref="P7:T7"/>
    <mergeCell ref="P8:T8"/>
    <mergeCell ref="F6:T6"/>
  </mergeCells>
  <pageMargins left="0.51181102362204722" right="0.15748031496062992" top="0.59055118110236227" bottom="0.47244094488188981" header="3.937007874015748E-2" footer="0.27559055118110237"/>
  <pageSetup paperSize="9" scale="51" firstPageNumber="11" fitToHeight="0" orientation="landscape" useFirstPageNumber="1" r:id="rId1"/>
  <headerFooter alignWithMargins="0">
    <oddFooter>&amp;L&amp;"-,Regular"&amp;11          The accompanying notes form an integral part of these financial statements.&amp;R&amp;"-,Regular"&amp;P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Z49"/>
  <sheetViews>
    <sheetView view="pageBreakPreview" topLeftCell="E1" zoomScale="120" zoomScaleNormal="80" zoomScaleSheetLayoutView="120" workbookViewId="0">
      <selection activeCell="F6" sqref="F6"/>
    </sheetView>
  </sheetViews>
  <sheetFormatPr defaultColWidth="10.44140625" defaultRowHeight="20.100000000000001" customHeight="1"/>
  <cols>
    <col min="1" max="2" width="2.109375" style="30" customWidth="1"/>
    <col min="3" max="3" width="51.44140625" style="30" customWidth="1"/>
    <col min="4" max="4" width="10.6640625" style="30" customWidth="1"/>
    <col min="5" max="5" width="1.6640625" style="52" customWidth="1"/>
    <col min="6" max="6" width="17.6640625" style="12" customWidth="1"/>
    <col min="7" max="7" width="1.6640625" style="12" customWidth="1"/>
    <col min="8" max="8" width="19.33203125" style="12" bestFit="1" customWidth="1"/>
    <col min="9" max="9" width="1.6640625" style="12" customWidth="1"/>
    <col min="10" max="10" width="17.6640625" style="12" customWidth="1"/>
    <col min="11" max="11" width="1.6640625" style="12" customWidth="1"/>
    <col min="12" max="12" width="17.6640625" style="12" customWidth="1"/>
    <col min="13" max="13" width="1.6640625" style="12" customWidth="1"/>
    <col min="14" max="14" width="25.88671875" style="12" customWidth="1"/>
    <col min="15" max="15" width="1.6640625" style="12" customWidth="1"/>
    <col min="16" max="16" width="17.6640625" style="12" customWidth="1"/>
    <col min="17" max="17" width="1" style="30" customWidth="1"/>
    <col min="18" max="18" width="0.6640625" style="30" customWidth="1"/>
    <col min="19" max="19" width="14.6640625" style="30" bestFit="1" customWidth="1"/>
    <col min="20" max="20" width="18.6640625" style="30" bestFit="1" customWidth="1"/>
    <col min="21" max="21" width="12.88671875" style="30" bestFit="1" customWidth="1"/>
    <col min="22" max="16384" width="10.44140625" style="30"/>
  </cols>
  <sheetData>
    <row r="1" spans="1:26" s="323" customFormat="1" ht="20.100000000000001" customHeight="1">
      <c r="A1" s="318" t="s">
        <v>22</v>
      </c>
      <c r="B1" s="319"/>
      <c r="C1" s="319"/>
      <c r="D1" s="319"/>
      <c r="E1" s="320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6" t="s">
        <v>113</v>
      </c>
      <c r="Q1" s="319"/>
      <c r="R1" s="322"/>
      <c r="S1" s="322"/>
    </row>
    <row r="2" spans="1:26" s="323" customFormat="1" ht="20.100000000000001" customHeight="1">
      <c r="A2" s="318" t="s">
        <v>2</v>
      </c>
      <c r="B2" s="319"/>
      <c r="C2" s="319"/>
      <c r="D2" s="319"/>
      <c r="E2" s="320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6" t="s">
        <v>114</v>
      </c>
      <c r="Q2" s="319"/>
      <c r="R2" s="322"/>
      <c r="S2" s="322"/>
    </row>
    <row r="3" spans="1:26" s="323" customFormat="1" ht="20.100000000000001" customHeight="1">
      <c r="A3" s="324" t="s">
        <v>248</v>
      </c>
      <c r="B3" s="319"/>
      <c r="C3" s="319"/>
      <c r="D3" s="319"/>
      <c r="E3" s="320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0"/>
      <c r="R3" s="325"/>
      <c r="S3" s="325"/>
    </row>
    <row r="4" spans="1:26" ht="20.100000000000001" customHeight="1">
      <c r="A4" s="51"/>
      <c r="B4" s="51"/>
      <c r="C4" s="51"/>
      <c r="D4" s="100"/>
      <c r="E4" s="100"/>
      <c r="F4" s="353" t="s">
        <v>72</v>
      </c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4"/>
      <c r="R4" s="36"/>
      <c r="S4" s="36"/>
    </row>
    <row r="5" spans="1:26" ht="20.100000000000001" customHeight="1">
      <c r="A5" s="51"/>
      <c r="B5" s="51"/>
      <c r="C5" s="51"/>
      <c r="D5" s="100"/>
      <c r="E5" s="100"/>
      <c r="F5" s="353" t="s">
        <v>269</v>
      </c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4"/>
      <c r="R5" s="36"/>
      <c r="S5" s="36"/>
    </row>
    <row r="6" spans="1:26" ht="20.100000000000001" customHeight="1">
      <c r="A6" s="51"/>
      <c r="B6" s="51"/>
      <c r="C6" s="51"/>
      <c r="D6" s="190"/>
      <c r="E6" s="100"/>
      <c r="G6" s="45"/>
      <c r="H6" s="119"/>
      <c r="I6" s="119"/>
      <c r="M6" s="45"/>
      <c r="N6" s="206" t="s">
        <v>122</v>
      </c>
      <c r="O6" s="206"/>
      <c r="P6" s="119"/>
      <c r="Q6" s="192"/>
      <c r="R6" s="3"/>
      <c r="S6" s="3"/>
    </row>
    <row r="7" spans="1:26" ht="20.100000000000001" customHeight="1">
      <c r="A7" s="51"/>
      <c r="B7" s="51"/>
      <c r="C7" s="51"/>
      <c r="D7" s="190"/>
      <c r="E7" s="100"/>
      <c r="F7" s="188"/>
      <c r="G7" s="188"/>
      <c r="H7" s="45"/>
      <c r="I7" s="45"/>
      <c r="J7" s="188"/>
      <c r="K7" s="188"/>
      <c r="L7" s="188"/>
      <c r="M7" s="188"/>
      <c r="N7" s="206" t="s">
        <v>105</v>
      </c>
      <c r="O7" s="206"/>
      <c r="Q7" s="193"/>
      <c r="R7" s="3"/>
      <c r="S7" s="3"/>
    </row>
    <row r="8" spans="1:26" ht="20.100000000000001" customHeight="1">
      <c r="A8" s="51"/>
      <c r="B8" s="51"/>
      <c r="C8" s="51"/>
      <c r="D8" s="190"/>
      <c r="E8" s="100"/>
      <c r="F8" s="188"/>
      <c r="G8" s="188"/>
      <c r="H8" s="45"/>
      <c r="I8" s="45"/>
      <c r="J8" s="188"/>
      <c r="K8" s="188"/>
      <c r="L8" s="188"/>
      <c r="M8" s="188"/>
      <c r="N8" s="207" t="s">
        <v>123</v>
      </c>
      <c r="O8" s="206"/>
      <c r="Q8" s="193"/>
      <c r="R8" s="3"/>
      <c r="S8" s="3"/>
    </row>
    <row r="9" spans="1:26" ht="20.100000000000001" customHeight="1">
      <c r="A9" s="51"/>
      <c r="B9" s="51"/>
      <c r="C9" s="51"/>
      <c r="D9" s="190"/>
      <c r="E9" s="100"/>
      <c r="F9" s="188"/>
      <c r="G9" s="188"/>
      <c r="H9" s="45"/>
      <c r="I9" s="45"/>
      <c r="J9" s="353" t="s">
        <v>32</v>
      </c>
      <c r="K9" s="353"/>
      <c r="L9" s="353"/>
      <c r="M9" s="188"/>
      <c r="N9" s="208" t="s">
        <v>124</v>
      </c>
      <c r="O9" s="206"/>
      <c r="Q9" s="193"/>
      <c r="R9" s="3"/>
      <c r="S9" s="3"/>
    </row>
    <row r="10" spans="1:26" ht="20.100000000000001" customHeight="1">
      <c r="A10" s="51"/>
      <c r="B10" s="51"/>
      <c r="C10" s="51"/>
      <c r="D10" s="190"/>
      <c r="E10" s="100"/>
      <c r="F10" s="188" t="s">
        <v>35</v>
      </c>
      <c r="G10" s="188"/>
      <c r="H10" s="188"/>
      <c r="I10" s="188"/>
      <c r="J10" s="188"/>
      <c r="K10" s="188"/>
      <c r="L10" s="188"/>
      <c r="M10" s="188"/>
      <c r="N10" s="209" t="s">
        <v>165</v>
      </c>
      <c r="O10" s="45"/>
      <c r="Q10" s="193"/>
      <c r="R10" s="3"/>
      <c r="S10" s="3"/>
    </row>
    <row r="11" spans="1:26" ht="20.100000000000001" customHeight="1">
      <c r="A11" s="51"/>
      <c r="B11" s="51"/>
      <c r="C11" s="51"/>
      <c r="D11" s="190"/>
      <c r="E11" s="100"/>
      <c r="F11" s="188" t="s">
        <v>39</v>
      </c>
      <c r="G11" s="188"/>
      <c r="H11" s="188" t="s">
        <v>163</v>
      </c>
      <c r="I11" s="188"/>
      <c r="J11" s="188" t="s">
        <v>162</v>
      </c>
      <c r="K11" s="188">
        <v>0</v>
      </c>
      <c r="L11" s="188"/>
      <c r="M11" s="188"/>
      <c r="N11" s="206" t="s">
        <v>125</v>
      </c>
      <c r="O11" s="45"/>
      <c r="P11" s="45"/>
      <c r="Q11" s="193"/>
      <c r="R11" s="3"/>
      <c r="S11" s="3"/>
    </row>
    <row r="12" spans="1:26" ht="20.100000000000001" customHeight="1">
      <c r="A12" s="51"/>
      <c r="B12" s="51"/>
      <c r="C12" s="51"/>
      <c r="D12" s="99" t="s">
        <v>44</v>
      </c>
      <c r="E12" s="100"/>
      <c r="F12" s="88" t="s">
        <v>45</v>
      </c>
      <c r="G12" s="45"/>
      <c r="H12" s="88" t="s">
        <v>164</v>
      </c>
      <c r="I12" s="45"/>
      <c r="J12" s="88" t="s">
        <v>46</v>
      </c>
      <c r="K12" s="45">
        <v>0</v>
      </c>
      <c r="L12" s="88" t="s">
        <v>47</v>
      </c>
      <c r="M12" s="45"/>
      <c r="N12" s="208" t="s">
        <v>126</v>
      </c>
      <c r="O12" s="45"/>
      <c r="P12" s="88" t="s">
        <v>15</v>
      </c>
      <c r="Q12" s="192"/>
      <c r="R12" s="3"/>
      <c r="S12" s="3"/>
    </row>
    <row r="13" spans="1:26" ht="20.100000000000001" customHeight="1">
      <c r="A13" s="194" t="s">
        <v>111</v>
      </c>
      <c r="C13" s="195"/>
      <c r="D13" s="190"/>
      <c r="E13" s="100"/>
      <c r="F13" s="12">
        <v>238796</v>
      </c>
      <c r="H13" s="12">
        <v>80963</v>
      </c>
      <c r="J13" s="12">
        <v>11250</v>
      </c>
      <c r="L13" s="12">
        <v>-324339</v>
      </c>
      <c r="N13" s="12">
        <v>500</v>
      </c>
      <c r="P13" s="12">
        <f>SUM(F13:L13,N13)</f>
        <v>7170</v>
      </c>
      <c r="Q13" s="96"/>
      <c r="R13" s="3"/>
      <c r="S13" s="3"/>
    </row>
    <row r="14" spans="1:26" ht="20.100000000000001" customHeight="1">
      <c r="A14" s="198" t="s">
        <v>217</v>
      </c>
      <c r="C14" s="195"/>
      <c r="D14" s="199">
        <v>6.3</v>
      </c>
      <c r="E14" s="100"/>
      <c r="F14" s="88" t="s">
        <v>87</v>
      </c>
      <c r="H14" s="88" t="s">
        <v>87</v>
      </c>
      <c r="J14" s="88" t="s">
        <v>87</v>
      </c>
      <c r="L14" s="31">
        <v>-8243</v>
      </c>
      <c r="N14" s="88" t="s">
        <v>87</v>
      </c>
      <c r="P14" s="31">
        <f>SUM(F14:L14,N14)</f>
        <v>-8243</v>
      </c>
      <c r="Q14" s="96"/>
      <c r="R14" s="3"/>
      <c r="S14" s="3"/>
    </row>
    <row r="15" spans="1:26" ht="20.100000000000001" customHeight="1">
      <c r="A15" s="186" t="s">
        <v>104</v>
      </c>
      <c r="C15" s="195"/>
      <c r="D15" s="199"/>
      <c r="E15" s="100"/>
      <c r="F15" s="12">
        <f>SUM(F13:F14)</f>
        <v>238796</v>
      </c>
      <c r="H15" s="12">
        <f>SUM(H13:H14)</f>
        <v>80963</v>
      </c>
      <c r="J15" s="12">
        <f>SUM(J13:J14)</f>
        <v>11250</v>
      </c>
      <c r="L15" s="12">
        <f>SUM(L13:L14)</f>
        <v>-332582</v>
      </c>
      <c r="N15" s="12">
        <f>SUM(N13:N14)</f>
        <v>500</v>
      </c>
      <c r="P15" s="12">
        <f>SUM(F15:L15,N15)</f>
        <v>-1073</v>
      </c>
      <c r="Q15" s="96"/>
      <c r="R15" s="3"/>
      <c r="S15" s="3"/>
    </row>
    <row r="16" spans="1:26" ht="19.5" customHeight="1">
      <c r="A16" s="194" t="s">
        <v>112</v>
      </c>
      <c r="B16" s="198"/>
      <c r="C16" s="195"/>
      <c r="D16" s="199"/>
      <c r="E16" s="100"/>
      <c r="F16" s="119"/>
      <c r="G16" s="41"/>
      <c r="H16" s="119"/>
      <c r="I16" s="196"/>
      <c r="J16" s="119"/>
      <c r="K16" s="196"/>
      <c r="L16" s="119"/>
      <c r="M16" s="96"/>
      <c r="N16" s="119"/>
      <c r="O16" s="196"/>
      <c r="P16" s="119"/>
      <c r="Q16" s="127"/>
      <c r="R16" s="119">
        <f>SUM(P16:P16)</f>
        <v>0</v>
      </c>
      <c r="S16" s="127"/>
      <c r="T16" s="119">
        <f>SUM(F16:N16,R16)</f>
        <v>0</v>
      </c>
      <c r="U16" s="96"/>
      <c r="V16" s="119"/>
      <c r="W16" s="187"/>
      <c r="X16" s="119">
        <f t="shared" ref="X16" si="0">SUM(T16:V16)</f>
        <v>0</v>
      </c>
      <c r="Y16" s="3"/>
      <c r="Z16" s="3"/>
    </row>
    <row r="17" spans="1:26" ht="19.5" customHeight="1">
      <c r="A17" s="194" t="s">
        <v>105</v>
      </c>
      <c r="B17" s="198"/>
      <c r="C17" s="195"/>
      <c r="D17" s="199"/>
      <c r="E17" s="100"/>
      <c r="F17" s="119"/>
      <c r="G17" s="41"/>
      <c r="H17" s="119"/>
      <c r="I17" s="196"/>
      <c r="J17" s="119"/>
      <c r="K17" s="196"/>
      <c r="L17" s="119"/>
      <c r="M17" s="96"/>
      <c r="N17" s="119"/>
      <c r="O17" s="196"/>
      <c r="P17" s="119"/>
      <c r="Q17" s="127"/>
      <c r="R17" s="119"/>
      <c r="S17" s="127"/>
      <c r="T17" s="119"/>
      <c r="U17" s="96"/>
      <c r="V17" s="119"/>
      <c r="W17" s="187"/>
      <c r="X17" s="119"/>
      <c r="Y17" s="3"/>
      <c r="Z17" s="3"/>
    </row>
    <row r="18" spans="1:26" ht="20.100000000000001" customHeight="1">
      <c r="A18" s="51" t="s">
        <v>153</v>
      </c>
      <c r="D18" s="199">
        <v>24</v>
      </c>
      <c r="E18" s="100"/>
      <c r="F18" s="31">
        <v>98701</v>
      </c>
      <c r="H18" s="31">
        <v>-86858</v>
      </c>
      <c r="J18" s="88" t="s">
        <v>87</v>
      </c>
      <c r="K18" s="188"/>
      <c r="L18" s="88" t="s">
        <v>87</v>
      </c>
      <c r="M18" s="188"/>
      <c r="N18" s="88" t="s">
        <v>87</v>
      </c>
      <c r="P18" s="31">
        <f>SUM(F18:L18,N18)</f>
        <v>11843</v>
      </c>
      <c r="Q18" s="96"/>
      <c r="R18" s="3"/>
      <c r="S18" s="3"/>
    </row>
    <row r="19" spans="1:26" ht="20.100000000000001" customHeight="1">
      <c r="A19" s="186" t="s">
        <v>108</v>
      </c>
      <c r="D19" s="199"/>
      <c r="E19" s="100"/>
      <c r="Q19" s="96"/>
      <c r="R19" s="3"/>
      <c r="S19" s="3"/>
    </row>
    <row r="20" spans="1:26" ht="20.100000000000001" customHeight="1">
      <c r="A20" s="186" t="s">
        <v>107</v>
      </c>
      <c r="D20" s="199"/>
      <c r="E20" s="100"/>
      <c r="F20" s="31">
        <f>SUM(F18:F19)</f>
        <v>98701</v>
      </c>
      <c r="H20" s="31">
        <f>SUM(H18:H19)</f>
        <v>-86858</v>
      </c>
      <c r="J20" s="88" t="s">
        <v>87</v>
      </c>
      <c r="K20" s="188"/>
      <c r="L20" s="88" t="s">
        <v>87</v>
      </c>
      <c r="M20" s="188"/>
      <c r="N20" s="88" t="s">
        <v>87</v>
      </c>
      <c r="O20" s="188"/>
      <c r="P20" s="31">
        <f>SUM(F20:L20,N20)</f>
        <v>11843</v>
      </c>
      <c r="Q20" s="96"/>
      <c r="R20" s="3"/>
      <c r="S20" s="35"/>
      <c r="T20" s="10"/>
    </row>
    <row r="21" spans="1:26" ht="20.100000000000001" customHeight="1">
      <c r="A21" s="186" t="s">
        <v>59</v>
      </c>
      <c r="D21" s="199"/>
      <c r="E21" s="100"/>
      <c r="Q21" s="96"/>
      <c r="R21" s="3"/>
      <c r="S21" s="35"/>
      <c r="T21" s="10"/>
    </row>
    <row r="22" spans="1:26" ht="20.100000000000001" customHeight="1">
      <c r="A22" s="51" t="s">
        <v>154</v>
      </c>
      <c r="D22" s="199"/>
      <c r="E22" s="100"/>
      <c r="F22" s="188" t="s">
        <v>87</v>
      </c>
      <c r="H22" s="188" t="s">
        <v>87</v>
      </c>
      <c r="J22" s="188" t="s">
        <v>87</v>
      </c>
      <c r="L22" s="12">
        <f>+'PL (E) (9M)'!J32</f>
        <v>-48572</v>
      </c>
      <c r="N22" s="188" t="s">
        <v>87</v>
      </c>
      <c r="P22" s="16">
        <f>SUM(F22:L22,N22)</f>
        <v>-48572</v>
      </c>
      <c r="Q22" s="96"/>
      <c r="R22" s="3"/>
      <c r="S22" s="35"/>
      <c r="T22" s="10"/>
    </row>
    <row r="23" spans="1:26" ht="20.100000000000001" customHeight="1">
      <c r="A23" s="51" t="s">
        <v>33</v>
      </c>
      <c r="D23" s="199"/>
      <c r="E23" s="100"/>
      <c r="F23" s="88" t="s">
        <v>87</v>
      </c>
      <c r="H23" s="88" t="s">
        <v>87</v>
      </c>
      <c r="J23" s="88" t="s">
        <v>87</v>
      </c>
      <c r="L23" s="31">
        <f>+'PL (E) (9M)'!J53</f>
        <v>1157</v>
      </c>
      <c r="N23" s="88">
        <f>+'PL (E) (9M)'!J47</f>
        <v>41</v>
      </c>
      <c r="P23" s="31">
        <f>SUM(F23:L23,N23)</f>
        <v>1198</v>
      </c>
      <c r="Q23" s="96"/>
      <c r="R23" s="3"/>
      <c r="S23" s="35"/>
      <c r="T23" s="10"/>
    </row>
    <row r="24" spans="1:26" ht="20.100000000000001" customHeight="1">
      <c r="A24" s="186" t="s">
        <v>109</v>
      </c>
      <c r="D24" s="199"/>
      <c r="E24" s="100"/>
      <c r="F24" s="188" t="s">
        <v>87</v>
      </c>
      <c r="H24" s="188" t="s">
        <v>87</v>
      </c>
      <c r="J24" s="188" t="s">
        <v>87</v>
      </c>
      <c r="L24" s="12">
        <f>SUM(L22:L23)</f>
        <v>-47415</v>
      </c>
      <c r="N24" s="188">
        <f>SUM(N22:N23)</f>
        <v>41</v>
      </c>
      <c r="P24" s="31">
        <f>SUM(F24:L24,N24)</f>
        <v>-47374</v>
      </c>
      <c r="Q24" s="96"/>
      <c r="R24" s="3"/>
      <c r="S24" s="35"/>
      <c r="T24" s="10"/>
    </row>
    <row r="25" spans="1:26" ht="20.100000000000001" customHeight="1" thickBot="1">
      <c r="A25" s="32" t="s">
        <v>244</v>
      </c>
      <c r="B25" s="51"/>
      <c r="C25" s="195"/>
      <c r="D25" s="199"/>
      <c r="E25" s="100"/>
      <c r="F25" s="210">
        <f>SUM(F15,F20,F24)</f>
        <v>337497</v>
      </c>
      <c r="G25" s="45">
        <f>SUM(G13:G20)</f>
        <v>0</v>
      </c>
      <c r="H25" s="210">
        <f>SUM(H15,H20,H24)</f>
        <v>-5895</v>
      </c>
      <c r="I25" s="119">
        <f>SUM(I13:I20)</f>
        <v>0</v>
      </c>
      <c r="J25" s="210">
        <f>SUM(J15,J20,J24)</f>
        <v>11250</v>
      </c>
      <c r="K25" s="187">
        <f>SUM(K13:K20)</f>
        <v>0</v>
      </c>
      <c r="L25" s="210">
        <f>SUM(L15,L20,L24)</f>
        <v>-379997</v>
      </c>
      <c r="M25" s="119">
        <f>SUM(M13:M20)</f>
        <v>0</v>
      </c>
      <c r="N25" s="210">
        <f>SUM(N15,N20,N24)</f>
        <v>541</v>
      </c>
      <c r="O25" s="119">
        <f>SUM(O13:O20)</f>
        <v>0</v>
      </c>
      <c r="P25" s="210">
        <f>SUM(P15,P20,P24)</f>
        <v>-36604</v>
      </c>
      <c r="Q25" s="96"/>
      <c r="R25" s="3"/>
      <c r="S25" s="17"/>
      <c r="T25" s="17"/>
    </row>
    <row r="26" spans="1:26" ht="20.100000000000001" customHeight="1" thickTop="1">
      <c r="A26" s="186"/>
      <c r="B26" s="51"/>
      <c r="C26" s="51"/>
      <c r="D26" s="211"/>
      <c r="E26" s="203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92"/>
      <c r="R26" s="3"/>
      <c r="S26" s="3"/>
    </row>
    <row r="27" spans="1:26" ht="20.100000000000001" customHeight="1">
      <c r="A27" s="186" t="s">
        <v>129</v>
      </c>
      <c r="C27" s="195"/>
      <c r="D27" s="199"/>
      <c r="E27" s="100"/>
      <c r="F27" s="119">
        <v>225000</v>
      </c>
      <c r="G27" s="45"/>
      <c r="H27" s="119">
        <v>80963</v>
      </c>
      <c r="I27" s="119"/>
      <c r="J27" s="119">
        <v>11250</v>
      </c>
      <c r="K27" s="187"/>
      <c r="L27" s="119">
        <v>-61999</v>
      </c>
      <c r="M27" s="119"/>
      <c r="N27" s="119">
        <v>564</v>
      </c>
      <c r="O27" s="119"/>
      <c r="P27" s="119">
        <f>SUM(F27:L27,N27)</f>
        <v>255778</v>
      </c>
      <c r="Q27" s="96"/>
      <c r="R27" s="3"/>
      <c r="S27" s="3"/>
    </row>
    <row r="28" spans="1:26" ht="20.100000000000001" customHeight="1">
      <c r="A28" s="198" t="s">
        <v>217</v>
      </c>
      <c r="C28" s="195"/>
      <c r="D28" s="199">
        <v>6.3</v>
      </c>
      <c r="E28" s="100"/>
      <c r="F28" s="88" t="s">
        <v>87</v>
      </c>
      <c r="H28" s="88" t="s">
        <v>87</v>
      </c>
      <c r="J28" s="88" t="s">
        <v>87</v>
      </c>
      <c r="L28" s="31">
        <v>29990</v>
      </c>
      <c r="N28" s="88" t="s">
        <v>87</v>
      </c>
      <c r="P28" s="150">
        <f>SUM(F28:L28,N28)</f>
        <v>29990</v>
      </c>
      <c r="Q28" s="96"/>
      <c r="R28" s="3"/>
      <c r="S28" s="3"/>
    </row>
    <row r="29" spans="1:26" ht="20.100000000000001" customHeight="1">
      <c r="A29" s="186" t="s">
        <v>110</v>
      </c>
      <c r="C29" s="195"/>
      <c r="D29" s="199"/>
      <c r="E29" s="100"/>
      <c r="F29" s="12">
        <f>SUM(F27:F28)</f>
        <v>225000</v>
      </c>
      <c r="H29" s="12">
        <f>SUM(H27:H28)</f>
        <v>80963</v>
      </c>
      <c r="J29" s="12">
        <f>SUM(J27:J28)</f>
        <v>11250</v>
      </c>
      <c r="L29" s="12">
        <f>SUM(L27:L28)</f>
        <v>-32009</v>
      </c>
      <c r="N29" s="12">
        <f>SUM(N27:N28)</f>
        <v>564</v>
      </c>
      <c r="P29" s="119">
        <f>SUM(F29:L29,N29)</f>
        <v>285768</v>
      </c>
      <c r="Q29" s="96"/>
      <c r="R29" s="3"/>
      <c r="S29" s="3"/>
    </row>
    <row r="30" spans="1:26" ht="19.5" customHeight="1">
      <c r="A30" s="194" t="s">
        <v>106</v>
      </c>
      <c r="B30" s="198"/>
      <c r="C30" s="195"/>
      <c r="D30" s="199"/>
      <c r="E30" s="100"/>
      <c r="F30" s="119"/>
      <c r="G30" s="41"/>
      <c r="H30" s="119"/>
      <c r="I30" s="196"/>
      <c r="J30" s="119"/>
      <c r="K30" s="196"/>
      <c r="L30" s="119"/>
      <c r="M30" s="96"/>
      <c r="N30" s="119"/>
      <c r="O30" s="196"/>
      <c r="P30" s="119"/>
      <c r="Q30" s="127"/>
      <c r="R30" s="119">
        <f>SUM(P30:P30)</f>
        <v>0</v>
      </c>
      <c r="S30" s="127"/>
      <c r="T30" s="119">
        <f>SUM(F30:N30,R30)</f>
        <v>0</v>
      </c>
      <c r="U30" s="96"/>
      <c r="V30" s="119"/>
      <c r="W30" s="187"/>
      <c r="X30" s="119">
        <f t="shared" ref="X30" si="1">SUM(T30:V30)</f>
        <v>0</v>
      </c>
      <c r="Y30" s="3"/>
      <c r="Z30" s="3"/>
    </row>
    <row r="31" spans="1:26" ht="19.5" customHeight="1">
      <c r="A31" s="194" t="s">
        <v>107</v>
      </c>
      <c r="B31" s="198"/>
      <c r="C31" s="195"/>
      <c r="D31" s="199"/>
      <c r="E31" s="100"/>
      <c r="F31" s="119"/>
      <c r="G31" s="41"/>
      <c r="H31" s="119"/>
      <c r="I31" s="196"/>
      <c r="J31" s="119"/>
      <c r="K31" s="196"/>
      <c r="L31" s="119"/>
      <c r="M31" s="96"/>
      <c r="N31" s="119"/>
      <c r="O31" s="196"/>
      <c r="P31" s="119"/>
      <c r="Q31" s="127"/>
      <c r="R31" s="119"/>
      <c r="S31" s="127"/>
      <c r="T31" s="119"/>
      <c r="U31" s="96"/>
      <c r="V31" s="119"/>
      <c r="W31" s="187"/>
      <c r="X31" s="119"/>
      <c r="Y31" s="3"/>
      <c r="Z31" s="3"/>
    </row>
    <row r="32" spans="1:26" ht="20.100000000000001" customHeight="1">
      <c r="A32" s="51" t="s">
        <v>153</v>
      </c>
      <c r="B32" s="195"/>
      <c r="C32" s="195"/>
      <c r="D32" s="199">
        <v>24</v>
      </c>
      <c r="E32" s="100"/>
      <c r="F32" s="150">
        <v>13796</v>
      </c>
      <c r="G32" s="119"/>
      <c r="H32" s="88" t="s">
        <v>87</v>
      </c>
      <c r="I32" s="119"/>
      <c r="J32" s="88" t="s">
        <v>87</v>
      </c>
      <c r="K32" s="187"/>
      <c r="L32" s="88" t="s">
        <v>87</v>
      </c>
      <c r="M32" s="119"/>
      <c r="N32" s="88" t="s">
        <v>87</v>
      </c>
      <c r="O32" s="119"/>
      <c r="P32" s="150">
        <f>SUM(F32:L32,N32)</f>
        <v>13796</v>
      </c>
      <c r="Q32" s="96"/>
      <c r="R32" s="3"/>
      <c r="S32" s="3"/>
    </row>
    <row r="33" spans="1:20" ht="20.100000000000001" customHeight="1">
      <c r="A33" s="186" t="s">
        <v>108</v>
      </c>
      <c r="B33" s="195"/>
      <c r="C33" s="195"/>
      <c r="D33" s="199"/>
      <c r="E33" s="100"/>
      <c r="F33" s="119"/>
      <c r="G33" s="119"/>
      <c r="H33" s="119"/>
      <c r="I33" s="119"/>
      <c r="J33" s="119"/>
      <c r="K33" s="187"/>
      <c r="L33" s="119"/>
      <c r="M33" s="119"/>
      <c r="N33" s="119"/>
      <c r="O33" s="119"/>
      <c r="P33" s="119"/>
      <c r="Q33" s="96"/>
      <c r="R33" s="3"/>
      <c r="S33" s="3"/>
    </row>
    <row r="34" spans="1:20" ht="20.100000000000001" customHeight="1">
      <c r="A34" s="186" t="s">
        <v>107</v>
      </c>
      <c r="B34" s="195"/>
      <c r="C34" s="195"/>
      <c r="D34" s="190"/>
      <c r="E34" s="100"/>
      <c r="F34" s="150">
        <f>SUM(F32:F33)</f>
        <v>13796</v>
      </c>
      <c r="G34" s="119"/>
      <c r="H34" s="88" t="s">
        <v>87</v>
      </c>
      <c r="I34" s="119"/>
      <c r="J34" s="88" t="s">
        <v>87</v>
      </c>
      <c r="K34" s="187"/>
      <c r="L34" s="88" t="s">
        <v>87</v>
      </c>
      <c r="M34" s="119"/>
      <c r="N34" s="88" t="s">
        <v>87</v>
      </c>
      <c r="O34" s="119"/>
      <c r="P34" s="150">
        <f>SUM(F34:L34,N34)</f>
        <v>13796</v>
      </c>
      <c r="Q34" s="96"/>
      <c r="R34" s="3"/>
      <c r="S34" s="35"/>
      <c r="T34" s="10"/>
    </row>
    <row r="35" spans="1:20" ht="20.100000000000001" customHeight="1">
      <c r="A35" s="186" t="s">
        <v>59</v>
      </c>
      <c r="D35" s="199"/>
      <c r="E35" s="100"/>
      <c r="Q35" s="96"/>
      <c r="R35" s="3"/>
      <c r="S35" s="35"/>
      <c r="T35" s="10"/>
    </row>
    <row r="36" spans="1:20" ht="20.100000000000001" customHeight="1">
      <c r="A36" s="51" t="s">
        <v>154</v>
      </c>
      <c r="D36" s="199"/>
      <c r="E36" s="100"/>
      <c r="F36" s="188" t="s">
        <v>87</v>
      </c>
      <c r="H36" s="188" t="s">
        <v>87</v>
      </c>
      <c r="J36" s="188" t="s">
        <v>87</v>
      </c>
      <c r="L36" s="12">
        <f>+'PL (E) (9M)'!L37</f>
        <v>-253853</v>
      </c>
      <c r="N36" s="188" t="s">
        <v>87</v>
      </c>
      <c r="O36" s="188"/>
      <c r="P36" s="16">
        <f>SUM(F36:L36,N36)</f>
        <v>-253853</v>
      </c>
      <c r="Q36" s="96"/>
      <c r="R36" s="3"/>
      <c r="S36" s="35"/>
      <c r="T36" s="10"/>
    </row>
    <row r="37" spans="1:20" ht="20.100000000000001" customHeight="1">
      <c r="A37" s="51" t="s">
        <v>33</v>
      </c>
      <c r="D37" s="199"/>
      <c r="E37" s="100"/>
      <c r="F37" s="88" t="s">
        <v>87</v>
      </c>
      <c r="H37" s="88" t="s">
        <v>87</v>
      </c>
      <c r="J37" s="88" t="s">
        <v>87</v>
      </c>
      <c r="L37" s="31">
        <f>+'PL (E) (9M)'!L53</f>
        <v>3821</v>
      </c>
      <c r="N37" s="31">
        <f>+'PL (E) (9M)'!L47</f>
        <v>-45</v>
      </c>
      <c r="P37" s="31">
        <f>SUM(F37:L37,N37)</f>
        <v>3776</v>
      </c>
      <c r="Q37" s="96"/>
      <c r="R37" s="3"/>
      <c r="S37" s="35"/>
      <c r="T37" s="10"/>
    </row>
    <row r="38" spans="1:20" ht="20.100000000000001" customHeight="1">
      <c r="A38" s="186" t="s">
        <v>109</v>
      </c>
      <c r="D38" s="199"/>
      <c r="E38" s="100"/>
      <c r="F38" s="188" t="s">
        <v>87</v>
      </c>
      <c r="H38" s="188" t="s">
        <v>87</v>
      </c>
      <c r="J38" s="188" t="s">
        <v>87</v>
      </c>
      <c r="L38" s="12">
        <f>SUM(L36:L37)</f>
        <v>-250032</v>
      </c>
      <c r="N38" s="12">
        <f>SUM(N36:N37)</f>
        <v>-45</v>
      </c>
      <c r="P38" s="12">
        <f>SUM(P36:P37)</f>
        <v>-250077</v>
      </c>
      <c r="Q38" s="96"/>
      <c r="R38" s="3"/>
      <c r="S38" s="35"/>
      <c r="T38" s="10"/>
    </row>
    <row r="39" spans="1:20" ht="20.100000000000001" customHeight="1" thickBot="1">
      <c r="A39" s="32" t="s">
        <v>245</v>
      </c>
      <c r="B39" s="51"/>
      <c r="C39" s="195"/>
      <c r="D39" s="190"/>
      <c r="E39" s="100"/>
      <c r="F39" s="210">
        <f>SUM(F29,F34,F38)</f>
        <v>238796</v>
      </c>
      <c r="H39" s="210">
        <f>SUM(H29,H34,H38)</f>
        <v>80963</v>
      </c>
      <c r="I39" s="12">
        <f>SUM(I27:I34)</f>
        <v>0</v>
      </c>
      <c r="J39" s="210">
        <f>SUM(J29,J34,J38)</f>
        <v>11250</v>
      </c>
      <c r="K39" s="12">
        <f>SUM(K27:K34)</f>
        <v>0</v>
      </c>
      <c r="L39" s="210">
        <f>SUM(L29,L34,L38)</f>
        <v>-282041</v>
      </c>
      <c r="M39" s="12">
        <f>SUM(M27:M34)</f>
        <v>0</v>
      </c>
      <c r="N39" s="210">
        <f>SUM(N29,N34,N38)</f>
        <v>519</v>
      </c>
      <c r="O39" s="12">
        <f>SUM(O27:O34)</f>
        <v>0</v>
      </c>
      <c r="P39" s="210">
        <f>SUM(P29,P34,P38)</f>
        <v>49487</v>
      </c>
      <c r="Q39" s="96"/>
      <c r="R39" s="3"/>
      <c r="S39" s="17"/>
      <c r="T39" s="17"/>
    </row>
    <row r="40" spans="1:20" ht="20.100000000000001" customHeight="1" thickTop="1">
      <c r="A40" s="186"/>
      <c r="B40" s="51"/>
      <c r="C40" s="195"/>
      <c r="D40" s="190"/>
      <c r="E40" s="100"/>
      <c r="F40" s="119"/>
      <c r="H40" s="119"/>
      <c r="J40" s="119"/>
      <c r="L40" s="119"/>
      <c r="N40" s="119"/>
      <c r="P40" s="212">
        <v>43168173.629999995</v>
      </c>
      <c r="Q40" s="96"/>
      <c r="R40" s="3"/>
      <c r="S40" s="17"/>
      <c r="T40" s="17"/>
    </row>
    <row r="41" spans="1:20" ht="20.100000000000001" customHeight="1">
      <c r="A41" s="51"/>
      <c r="B41" s="51"/>
      <c r="C41" s="195"/>
      <c r="D41" s="204" t="s">
        <v>127</v>
      </c>
      <c r="E41" s="100"/>
      <c r="F41" s="119"/>
      <c r="G41" s="45"/>
      <c r="H41" s="119"/>
      <c r="I41" s="119"/>
      <c r="J41" s="119"/>
      <c r="K41" s="187"/>
      <c r="L41" s="204" t="s">
        <v>127</v>
      </c>
      <c r="M41" s="119"/>
      <c r="N41" s="119"/>
      <c r="O41" s="119"/>
      <c r="P41" s="119"/>
      <c r="Q41" s="96"/>
      <c r="R41" s="3"/>
      <c r="S41" s="17"/>
      <c r="T41" s="17"/>
    </row>
    <row r="43" spans="1:20" ht="20.100000000000001" customHeight="1">
      <c r="F43" s="205"/>
      <c r="H43" s="205"/>
      <c r="J43" s="205"/>
      <c r="L43" s="205"/>
      <c r="N43" s="205"/>
      <c r="P43" s="205"/>
    </row>
    <row r="44" spans="1:20" ht="20.100000000000001" customHeight="1">
      <c r="F44" s="205"/>
      <c r="H44" s="205"/>
      <c r="J44" s="205"/>
      <c r="L44" s="205"/>
      <c r="N44" s="205"/>
      <c r="O44" s="12">
        <v>564</v>
      </c>
      <c r="P44" s="205"/>
    </row>
    <row r="46" spans="1:20" ht="20.100000000000001" customHeight="1">
      <c r="O46" s="12">
        <v>0</v>
      </c>
    </row>
    <row r="47" spans="1:20" ht="20.100000000000001" customHeight="1">
      <c r="O47" s="12">
        <v>-3821</v>
      </c>
    </row>
    <row r="48" spans="1:20" ht="20.100000000000001" customHeight="1">
      <c r="O48" s="12">
        <v>3802</v>
      </c>
    </row>
    <row r="49" spans="15:15" ht="20.100000000000001" customHeight="1">
      <c r="O49" s="12">
        <v>545</v>
      </c>
    </row>
  </sheetData>
  <mergeCells count="3">
    <mergeCell ref="J9:L9"/>
    <mergeCell ref="F4:P4"/>
    <mergeCell ref="F5:P5"/>
  </mergeCells>
  <pageMargins left="0.51181102362204722" right="0.47244094488188981" top="0.59055118110236227" bottom="0.47244094488188981" header="0.31496062992125984" footer="0.31496062992125984"/>
  <pageSetup paperSize="9" scale="65" firstPageNumber="12" orientation="landscape" useFirstPageNumber="1" r:id="rId1"/>
  <headerFooter>
    <oddFooter>&amp;L&amp;"-,Regular"&amp;10          The accompanying notes form an integral part of these financial statements.&amp;R&amp;"-,Regular"&amp;10&amp;P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view="pageBreakPreview" topLeftCell="A43" zoomScale="130" zoomScaleNormal="100" zoomScaleSheetLayoutView="130" workbookViewId="0">
      <selection activeCell="A52" sqref="A52"/>
    </sheetView>
  </sheetViews>
  <sheetFormatPr defaultColWidth="15.5546875" defaultRowHeight="15" customHeight="1"/>
  <cols>
    <col min="1" max="1" width="63.44140625" style="304" customWidth="1"/>
    <col min="2" max="2" width="1" style="304" customWidth="1"/>
    <col min="3" max="3" width="14.88671875" style="187" customWidth="1"/>
    <col min="4" max="4" width="1" style="187" customWidth="1"/>
    <col min="5" max="5" width="14.44140625" style="187" customWidth="1"/>
    <col min="6" max="6" width="1" style="187" customWidth="1"/>
    <col min="7" max="7" width="13.5546875" style="187" customWidth="1"/>
    <col min="8" max="8" width="1" style="187" customWidth="1"/>
    <col min="9" max="9" width="13.5546875" style="187" customWidth="1"/>
    <col min="10" max="10" width="2.33203125" style="304" customWidth="1"/>
    <col min="11" max="16384" width="15.5546875" style="304"/>
  </cols>
  <sheetData>
    <row r="1" spans="1:9" s="316" customFormat="1" ht="20.25" customHeight="1">
      <c r="A1" s="314" t="s">
        <v>22</v>
      </c>
      <c r="B1" s="314"/>
      <c r="C1" s="315"/>
      <c r="D1" s="315"/>
      <c r="E1" s="315"/>
      <c r="F1" s="315"/>
      <c r="G1" s="315"/>
      <c r="H1" s="315"/>
      <c r="I1" s="326" t="s">
        <v>113</v>
      </c>
    </row>
    <row r="2" spans="1:9" s="316" customFormat="1" ht="20.25" customHeight="1">
      <c r="A2" s="317" t="s">
        <v>260</v>
      </c>
      <c r="B2" s="317"/>
      <c r="C2" s="315"/>
      <c r="D2" s="315"/>
      <c r="E2" s="315"/>
      <c r="F2" s="315"/>
      <c r="G2" s="315"/>
      <c r="H2" s="315"/>
      <c r="I2" s="326" t="s">
        <v>114</v>
      </c>
    </row>
    <row r="3" spans="1:9" s="316" customFormat="1" ht="20.25" customHeight="1">
      <c r="A3" s="317" t="s">
        <v>248</v>
      </c>
      <c r="B3" s="317"/>
      <c r="C3" s="315"/>
      <c r="D3" s="315"/>
      <c r="E3" s="315"/>
      <c r="F3" s="315"/>
      <c r="G3" s="315"/>
      <c r="H3" s="315"/>
      <c r="I3" s="315"/>
    </row>
    <row r="4" spans="1:9" ht="18" customHeight="1">
      <c r="A4" s="214"/>
      <c r="B4" s="214"/>
      <c r="C4" s="213"/>
      <c r="D4" s="213"/>
      <c r="E4" s="213"/>
      <c r="F4" s="213"/>
      <c r="G4" s="213"/>
      <c r="H4" s="213"/>
      <c r="I4" s="213"/>
    </row>
    <row r="5" spans="1:9" ht="16.95" customHeight="1">
      <c r="B5" s="215"/>
      <c r="C5" s="353" t="s">
        <v>72</v>
      </c>
      <c r="D5" s="353"/>
      <c r="E5" s="353"/>
      <c r="F5" s="353"/>
      <c r="G5" s="353"/>
      <c r="H5" s="353"/>
      <c r="I5" s="353"/>
    </row>
    <row r="6" spans="1:9" ht="16.95" customHeight="1">
      <c r="B6" s="215"/>
      <c r="C6" s="353" t="s">
        <v>56</v>
      </c>
      <c r="D6" s="353"/>
      <c r="E6" s="353"/>
      <c r="F6" s="45"/>
      <c r="G6" s="353" t="s">
        <v>252</v>
      </c>
      <c r="H6" s="353"/>
      <c r="I6" s="353"/>
    </row>
    <row r="7" spans="1:9" s="104" customFormat="1" ht="16.95" customHeight="1">
      <c r="C7" s="45" t="s">
        <v>79</v>
      </c>
      <c r="D7" s="45"/>
      <c r="E7" s="45" t="s">
        <v>60</v>
      </c>
      <c r="F7" s="188"/>
      <c r="G7" s="45" t="s">
        <v>79</v>
      </c>
      <c r="H7" s="45"/>
      <c r="I7" s="45" t="s">
        <v>60</v>
      </c>
    </row>
    <row r="8" spans="1:9" s="104" customFormat="1" ht="16.95" customHeight="1">
      <c r="C8" s="261"/>
      <c r="D8" s="45"/>
      <c r="E8" s="261" t="s">
        <v>89</v>
      </c>
      <c r="F8" s="188"/>
      <c r="G8" s="261"/>
      <c r="H8" s="45"/>
      <c r="I8" s="261" t="s">
        <v>89</v>
      </c>
    </row>
    <row r="9" spans="1:9" ht="16.95" customHeight="1">
      <c r="A9" s="214" t="s">
        <v>166</v>
      </c>
      <c r="B9" s="305"/>
      <c r="C9" s="306"/>
      <c r="D9" s="119"/>
      <c r="H9" s="119"/>
    </row>
    <row r="10" spans="1:9" ht="16.95" customHeight="1">
      <c r="A10" s="126" t="s">
        <v>168</v>
      </c>
      <c r="B10" s="307"/>
      <c r="C10" s="187">
        <f>+'PL (E) (9M)'!F35</f>
        <v>-50165</v>
      </c>
      <c r="E10" s="187">
        <f>+'PL (E) (9M)'!H35</f>
        <v>-146731</v>
      </c>
      <c r="G10" s="187">
        <f>+'PL (E) (9M)'!J35</f>
        <v>-48572</v>
      </c>
      <c r="I10" s="187">
        <f>+'PL (E) (9M)'!L35</f>
        <v>-249420</v>
      </c>
    </row>
    <row r="11" spans="1:9" ht="16.95" customHeight="1">
      <c r="A11" s="214" t="s">
        <v>167</v>
      </c>
      <c r="B11" s="307"/>
    </row>
    <row r="12" spans="1:9" ht="16.95" customHeight="1">
      <c r="A12" s="126" t="s">
        <v>63</v>
      </c>
      <c r="B12" s="307"/>
      <c r="C12" s="187">
        <v>844</v>
      </c>
      <c r="E12" s="187">
        <v>5412</v>
      </c>
      <c r="G12" s="187">
        <v>833</v>
      </c>
      <c r="I12" s="187">
        <v>3537</v>
      </c>
    </row>
    <row r="13" spans="1:9" ht="16.95" customHeight="1">
      <c r="A13" s="126" t="s">
        <v>146</v>
      </c>
      <c r="B13" s="307"/>
      <c r="C13" s="187">
        <v>10388</v>
      </c>
      <c r="E13" s="188">
        <v>85657</v>
      </c>
      <c r="G13" s="187">
        <v>17063</v>
      </c>
      <c r="I13" s="187">
        <v>55309</v>
      </c>
    </row>
    <row r="14" spans="1:9" ht="16.95" customHeight="1">
      <c r="A14" s="126" t="s">
        <v>202</v>
      </c>
      <c r="B14" s="307"/>
      <c r="C14" s="187">
        <v>-4522</v>
      </c>
      <c r="E14" s="188" t="s">
        <v>87</v>
      </c>
      <c r="G14" s="187">
        <v>-4509</v>
      </c>
      <c r="I14" s="188" t="s">
        <v>87</v>
      </c>
    </row>
    <row r="15" spans="1:9" ht="16.95" customHeight="1">
      <c r="A15" s="273" t="s">
        <v>203</v>
      </c>
      <c r="B15" s="307"/>
      <c r="C15" s="187">
        <v>5549</v>
      </c>
      <c r="E15" s="188">
        <v>39786</v>
      </c>
      <c r="G15" s="188" t="s">
        <v>87</v>
      </c>
      <c r="I15" s="188">
        <v>69453</v>
      </c>
    </row>
    <row r="16" spans="1:9" ht="16.95" customHeight="1">
      <c r="A16" s="126" t="s">
        <v>149</v>
      </c>
      <c r="B16" s="307"/>
      <c r="C16" s="188" t="s">
        <v>87</v>
      </c>
      <c r="E16" s="187">
        <v>42737</v>
      </c>
      <c r="G16" s="188" t="s">
        <v>87</v>
      </c>
      <c r="I16" s="187">
        <v>51737</v>
      </c>
    </row>
    <row r="17" spans="1:9" ht="16.95" customHeight="1">
      <c r="A17" s="126" t="s">
        <v>270</v>
      </c>
      <c r="B17" s="307"/>
      <c r="C17" s="188" t="s">
        <v>87</v>
      </c>
      <c r="E17" s="187">
        <v>2553</v>
      </c>
      <c r="G17" s="188" t="s">
        <v>87</v>
      </c>
      <c r="I17" s="188" t="s">
        <v>87</v>
      </c>
    </row>
    <row r="18" spans="1:9" ht="16.95" customHeight="1">
      <c r="A18" s="126" t="s">
        <v>183</v>
      </c>
      <c r="B18" s="307"/>
      <c r="C18" s="188" t="s">
        <v>87</v>
      </c>
      <c r="E18" s="188" t="s">
        <v>87</v>
      </c>
      <c r="G18" s="188" t="s">
        <v>87</v>
      </c>
      <c r="I18" s="187">
        <v>-3380</v>
      </c>
    </row>
    <row r="19" spans="1:9" ht="16.95" customHeight="1">
      <c r="A19" s="126" t="s">
        <v>259</v>
      </c>
      <c r="B19" s="307"/>
      <c r="C19" s="188" t="s">
        <v>87</v>
      </c>
      <c r="E19" s="245">
        <v>-446</v>
      </c>
      <c r="G19" s="188" t="s">
        <v>87</v>
      </c>
      <c r="I19" s="245">
        <v>-446</v>
      </c>
    </row>
    <row r="20" spans="1:9" ht="16.95" customHeight="1">
      <c r="A20" s="126" t="s">
        <v>188</v>
      </c>
      <c r="B20" s="307"/>
      <c r="C20" s="187">
        <v>500</v>
      </c>
      <c r="E20" s="188">
        <v>1000</v>
      </c>
      <c r="G20" s="187">
        <v>500</v>
      </c>
      <c r="I20" s="188">
        <v>1000</v>
      </c>
    </row>
    <row r="21" spans="1:9" ht="16.95" customHeight="1">
      <c r="A21" s="126" t="s">
        <v>193</v>
      </c>
      <c r="B21" s="307"/>
      <c r="C21" s="187">
        <v>33</v>
      </c>
      <c r="E21" s="188">
        <v>172</v>
      </c>
      <c r="G21" s="187">
        <v>33</v>
      </c>
      <c r="I21" s="187">
        <v>172</v>
      </c>
    </row>
    <row r="22" spans="1:9" ht="16.95" customHeight="1">
      <c r="A22" s="126" t="s">
        <v>222</v>
      </c>
      <c r="B22" s="307"/>
      <c r="C22" s="187">
        <v>-429</v>
      </c>
      <c r="E22" s="188" t="s">
        <v>87</v>
      </c>
      <c r="G22" s="187">
        <v>-429</v>
      </c>
      <c r="I22" s="188" t="s">
        <v>87</v>
      </c>
    </row>
    <row r="23" spans="1:9" ht="16.95" customHeight="1">
      <c r="A23" s="308" t="s">
        <v>204</v>
      </c>
      <c r="B23" s="307"/>
      <c r="C23" s="187">
        <v>-337</v>
      </c>
      <c r="E23" s="188" t="s">
        <v>87</v>
      </c>
      <c r="G23" s="187">
        <v>-337</v>
      </c>
      <c r="I23" s="188" t="s">
        <v>87</v>
      </c>
    </row>
    <row r="24" spans="1:9" ht="16.95" customHeight="1">
      <c r="A24" s="308" t="s">
        <v>64</v>
      </c>
      <c r="B24" s="307"/>
      <c r="C24" s="188" t="s">
        <v>87</v>
      </c>
      <c r="E24" s="188" t="s">
        <v>87</v>
      </c>
      <c r="G24" s="188" t="s">
        <v>87</v>
      </c>
      <c r="I24" s="187">
        <v>-1276</v>
      </c>
    </row>
    <row r="25" spans="1:9" ht="16.95" customHeight="1">
      <c r="A25" s="304" t="s">
        <v>271</v>
      </c>
      <c r="C25" s="188" t="s">
        <v>87</v>
      </c>
      <c r="E25" s="187">
        <v>3387</v>
      </c>
      <c r="G25" s="188" t="s">
        <v>87</v>
      </c>
      <c r="I25" s="187">
        <v>3377</v>
      </c>
    </row>
    <row r="26" spans="1:9" ht="16.95" customHeight="1">
      <c r="A26" s="304" t="s">
        <v>221</v>
      </c>
      <c r="C26" s="188" t="s">
        <v>87</v>
      </c>
      <c r="E26" s="187">
        <v>-131745</v>
      </c>
      <c r="G26" s="188" t="s">
        <v>87</v>
      </c>
      <c r="I26" s="188" t="s">
        <v>87</v>
      </c>
    </row>
    <row r="27" spans="1:9" ht="16.95" customHeight="1">
      <c r="A27" s="309" t="s">
        <v>65</v>
      </c>
      <c r="B27" s="307"/>
      <c r="C27" s="187">
        <v>771</v>
      </c>
      <c r="E27" s="187">
        <v>-871</v>
      </c>
      <c r="G27" s="187">
        <v>771</v>
      </c>
      <c r="I27" s="187">
        <v>-121</v>
      </c>
    </row>
    <row r="28" spans="1:9" ht="16.95" customHeight="1">
      <c r="A28" s="309" t="s">
        <v>279</v>
      </c>
      <c r="B28" s="307"/>
      <c r="C28" s="188" t="s">
        <v>87</v>
      </c>
      <c r="E28" s="187">
        <v>-902</v>
      </c>
      <c r="G28" s="188" t="s">
        <v>87</v>
      </c>
      <c r="I28" s="187">
        <v>-902</v>
      </c>
    </row>
    <row r="29" spans="1:9" ht="16.95" customHeight="1">
      <c r="A29" s="309" t="s">
        <v>235</v>
      </c>
      <c r="B29" s="307"/>
      <c r="C29" s="187">
        <v>-4542</v>
      </c>
      <c r="E29" s="188" t="s">
        <v>87</v>
      </c>
      <c r="G29" s="187">
        <v>-4542</v>
      </c>
      <c r="I29" s="188" t="s">
        <v>87</v>
      </c>
    </row>
    <row r="30" spans="1:9" ht="16.95" customHeight="1">
      <c r="A30" s="126" t="s">
        <v>194</v>
      </c>
      <c r="B30" s="307"/>
      <c r="C30" s="187">
        <v>49</v>
      </c>
      <c r="E30" s="188">
        <v>446</v>
      </c>
      <c r="G30" s="187">
        <v>63</v>
      </c>
      <c r="I30" s="187">
        <v>3128</v>
      </c>
    </row>
    <row r="31" spans="1:9" ht="16.95" customHeight="1">
      <c r="A31" s="126" t="s">
        <v>195</v>
      </c>
      <c r="B31" s="307"/>
      <c r="C31" s="188" t="s">
        <v>87</v>
      </c>
      <c r="E31" s="187">
        <v>613</v>
      </c>
      <c r="G31" s="188" t="s">
        <v>87</v>
      </c>
      <c r="I31" s="188" t="s">
        <v>87</v>
      </c>
    </row>
    <row r="32" spans="1:9" ht="16.95" customHeight="1">
      <c r="A32" s="126" t="s">
        <v>219</v>
      </c>
      <c r="B32" s="307"/>
      <c r="C32" s="188">
        <v>-34</v>
      </c>
      <c r="E32" s="187">
        <v>-38</v>
      </c>
      <c r="G32" s="188">
        <v>-34</v>
      </c>
      <c r="I32" s="188">
        <v>-38</v>
      </c>
    </row>
    <row r="33" spans="1:9" ht="16.95" customHeight="1">
      <c r="A33" s="126" t="s">
        <v>66</v>
      </c>
      <c r="B33" s="307"/>
      <c r="C33" s="187">
        <v>-1320</v>
      </c>
      <c r="E33" s="187">
        <v>-1116</v>
      </c>
      <c r="G33" s="187">
        <v>-1530</v>
      </c>
      <c r="I33" s="187">
        <v>-2018</v>
      </c>
    </row>
    <row r="34" spans="1:9" ht="16.95" customHeight="1">
      <c r="A34" s="126" t="s">
        <v>192</v>
      </c>
      <c r="B34" s="310"/>
      <c r="C34" s="150">
        <v>1088</v>
      </c>
      <c r="D34" s="119"/>
      <c r="E34" s="150">
        <v>1391</v>
      </c>
      <c r="G34" s="150">
        <v>1088</v>
      </c>
      <c r="I34" s="150">
        <v>617</v>
      </c>
    </row>
    <row r="35" spans="1:9" ht="16.95" customHeight="1">
      <c r="A35" s="126" t="s">
        <v>174</v>
      </c>
      <c r="B35" s="307"/>
    </row>
    <row r="36" spans="1:9" ht="16.95" customHeight="1">
      <c r="A36" s="126" t="s">
        <v>67</v>
      </c>
      <c r="B36" s="307"/>
      <c r="C36" s="187">
        <f t="shared" ref="C36:I36" si="0">SUM(C10:C34)</f>
        <v>-42127</v>
      </c>
      <c r="E36" s="187">
        <f>SUM(E10:E34)</f>
        <v>-98695</v>
      </c>
      <c r="G36" s="187">
        <f>SUM(G10:G34)</f>
        <v>-39602</v>
      </c>
      <c r="I36" s="187">
        <f t="shared" si="0"/>
        <v>-69271</v>
      </c>
    </row>
    <row r="37" spans="1:9" ht="16.95" customHeight="1">
      <c r="A37" s="218" t="s">
        <v>173</v>
      </c>
      <c r="B37" s="307"/>
      <c r="F37" s="119"/>
      <c r="H37" s="119"/>
    </row>
    <row r="38" spans="1:9" ht="16.95" customHeight="1">
      <c r="A38" s="126" t="s">
        <v>19</v>
      </c>
      <c r="B38" s="307"/>
      <c r="C38" s="187">
        <v>-5868</v>
      </c>
      <c r="E38" s="187">
        <v>-26476</v>
      </c>
      <c r="F38" s="119"/>
      <c r="G38" s="187">
        <v>-12366</v>
      </c>
      <c r="H38" s="119"/>
      <c r="I38" s="187">
        <v>-23268</v>
      </c>
    </row>
    <row r="39" spans="1:9" ht="16.95" customHeight="1">
      <c r="A39" s="126" t="s">
        <v>13</v>
      </c>
      <c r="B39" s="310"/>
      <c r="C39" s="188" t="s">
        <v>87</v>
      </c>
      <c r="E39" s="187">
        <v>-27992</v>
      </c>
      <c r="G39" s="188" t="s">
        <v>87</v>
      </c>
      <c r="I39" s="187">
        <v>1835</v>
      </c>
    </row>
    <row r="40" spans="1:9" ht="16.95" customHeight="1">
      <c r="A40" s="126" t="s">
        <v>196</v>
      </c>
      <c r="B40" s="310"/>
      <c r="C40" s="187">
        <v>3265</v>
      </c>
      <c r="E40" s="188" t="s">
        <v>87</v>
      </c>
      <c r="G40" s="188">
        <v>3252</v>
      </c>
      <c r="I40" s="188" t="s">
        <v>87</v>
      </c>
    </row>
    <row r="41" spans="1:9" ht="16.95" customHeight="1">
      <c r="A41" s="126" t="s">
        <v>75</v>
      </c>
      <c r="B41" s="310"/>
      <c r="C41" s="187">
        <v>2030</v>
      </c>
      <c r="E41" s="188" t="s">
        <v>87</v>
      </c>
      <c r="G41" s="188">
        <v>2030</v>
      </c>
      <c r="I41" s="188" t="s">
        <v>87</v>
      </c>
    </row>
    <row r="42" spans="1:9" ht="16.95" customHeight="1">
      <c r="A42" s="126" t="s">
        <v>3</v>
      </c>
      <c r="B42" s="310"/>
      <c r="C42" s="187">
        <v>-61</v>
      </c>
      <c r="E42" s="187">
        <v>-5515</v>
      </c>
      <c r="G42" s="187">
        <v>-61</v>
      </c>
      <c r="I42" s="187">
        <v>-1008</v>
      </c>
    </row>
    <row r="43" spans="1:9" s="215" customFormat="1" ht="16.95" customHeight="1">
      <c r="A43" s="126" t="s">
        <v>10</v>
      </c>
      <c r="B43" s="311"/>
      <c r="C43" s="187">
        <v>2849</v>
      </c>
      <c r="D43" s="119"/>
      <c r="E43" s="187">
        <v>7629</v>
      </c>
      <c r="F43" s="119"/>
      <c r="G43" s="187">
        <v>2849</v>
      </c>
      <c r="H43" s="119"/>
      <c r="I43" s="187">
        <v>3061</v>
      </c>
    </row>
    <row r="44" spans="1:9" ht="16.95" customHeight="1">
      <c r="A44" s="218" t="s">
        <v>175</v>
      </c>
      <c r="B44" s="310"/>
    </row>
    <row r="45" spans="1:9" ht="16.95" customHeight="1">
      <c r="A45" s="126" t="s">
        <v>26</v>
      </c>
      <c r="B45" s="310"/>
      <c r="C45" s="187">
        <v>9807</v>
      </c>
      <c r="E45" s="187">
        <v>48296</v>
      </c>
      <c r="G45" s="187">
        <v>9503</v>
      </c>
      <c r="I45" s="187">
        <v>1460</v>
      </c>
    </row>
    <row r="46" spans="1:9" ht="16.95" customHeight="1">
      <c r="A46" s="126" t="s">
        <v>197</v>
      </c>
      <c r="B46" s="310"/>
      <c r="C46" s="187">
        <v>-2234</v>
      </c>
      <c r="E46" s="188" t="s">
        <v>87</v>
      </c>
      <c r="G46" s="187">
        <v>-2234</v>
      </c>
      <c r="I46" s="188" t="s">
        <v>87</v>
      </c>
    </row>
    <row r="47" spans="1:9" ht="16.95" customHeight="1">
      <c r="A47" s="126" t="s">
        <v>184</v>
      </c>
      <c r="B47" s="310"/>
      <c r="C47" s="187">
        <v>-1725</v>
      </c>
      <c r="E47" s="188" t="s">
        <v>87</v>
      </c>
      <c r="G47" s="187">
        <v>-1725</v>
      </c>
      <c r="I47" s="188" t="s">
        <v>87</v>
      </c>
    </row>
    <row r="48" spans="1:9" ht="16.95" customHeight="1">
      <c r="A48" s="305" t="s">
        <v>17</v>
      </c>
      <c r="B48" s="310"/>
      <c r="C48" s="45" t="s">
        <v>87</v>
      </c>
      <c r="E48" s="119">
        <v>-1916</v>
      </c>
      <c r="G48" s="45" t="s">
        <v>87</v>
      </c>
      <c r="I48" s="119">
        <v>-2569</v>
      </c>
    </row>
    <row r="49" spans="1:9" ht="16.95" customHeight="1">
      <c r="A49" s="126" t="s">
        <v>4</v>
      </c>
      <c r="B49" s="310"/>
      <c r="C49" s="45" t="s">
        <v>87</v>
      </c>
      <c r="E49" s="119">
        <v>12462</v>
      </c>
      <c r="G49" s="45" t="s">
        <v>87</v>
      </c>
      <c r="I49" s="119">
        <v>-315</v>
      </c>
    </row>
    <row r="50" spans="1:9" ht="16.95" customHeight="1">
      <c r="A50" s="217" t="s">
        <v>8</v>
      </c>
      <c r="B50" s="310"/>
      <c r="C50" s="45">
        <v>-698</v>
      </c>
      <c r="E50" s="119">
        <v>-4325</v>
      </c>
      <c r="G50" s="119">
        <v>-698</v>
      </c>
      <c r="I50" s="119">
        <v>1308</v>
      </c>
    </row>
    <row r="51" spans="1:9" ht="16.95" customHeight="1">
      <c r="A51" s="217" t="s">
        <v>68</v>
      </c>
      <c r="B51" s="310"/>
      <c r="C51" s="261" t="s">
        <v>87</v>
      </c>
      <c r="D51" s="119"/>
      <c r="E51" s="150">
        <v>-694</v>
      </c>
      <c r="G51" s="261" t="s">
        <v>87</v>
      </c>
      <c r="I51" s="150">
        <v>-42</v>
      </c>
    </row>
    <row r="52" spans="1:9" ht="16.95" customHeight="1">
      <c r="A52" s="218" t="s">
        <v>176</v>
      </c>
      <c r="B52" s="310"/>
      <c r="C52" s="187">
        <f>SUM(C36:C51)</f>
        <v>-34762</v>
      </c>
      <c r="D52" s="119"/>
      <c r="E52" s="187">
        <f>SUM(E36:E51)</f>
        <v>-97226</v>
      </c>
      <c r="G52" s="187">
        <f>SUM(G36:G51)</f>
        <v>-39052</v>
      </c>
      <c r="I52" s="187">
        <f>SUM(I36:I51)</f>
        <v>-88809</v>
      </c>
    </row>
    <row r="53" spans="1:9" ht="16.95" customHeight="1">
      <c r="A53" s="126" t="s">
        <v>69</v>
      </c>
      <c r="B53" s="310"/>
      <c r="C53" s="187">
        <v>-819</v>
      </c>
      <c r="D53" s="119"/>
      <c r="E53" s="45">
        <v>-1207</v>
      </c>
      <c r="G53" s="187">
        <v>-819</v>
      </c>
      <c r="I53" s="187">
        <v>-433</v>
      </c>
    </row>
    <row r="54" spans="1:9" ht="16.95" customHeight="1">
      <c r="A54" s="126" t="s">
        <v>70</v>
      </c>
      <c r="B54" s="310"/>
      <c r="C54" s="187">
        <v>-99</v>
      </c>
      <c r="D54" s="119"/>
      <c r="E54" s="45">
        <v>-3088</v>
      </c>
      <c r="G54" s="187">
        <v>-99</v>
      </c>
      <c r="I54" s="187">
        <v>-76</v>
      </c>
    </row>
    <row r="55" spans="1:9" ht="16.95" customHeight="1">
      <c r="A55" s="126" t="s">
        <v>261</v>
      </c>
      <c r="B55" s="310"/>
      <c r="C55" s="187">
        <v>2661</v>
      </c>
      <c r="D55" s="119"/>
      <c r="E55" s="261" t="s">
        <v>87</v>
      </c>
      <c r="G55" s="187">
        <v>2661</v>
      </c>
      <c r="I55" s="188" t="s">
        <v>87</v>
      </c>
    </row>
    <row r="56" spans="1:9" ht="16.95" customHeight="1">
      <c r="A56" s="218" t="s">
        <v>282</v>
      </c>
      <c r="B56" s="310"/>
      <c r="C56" s="241">
        <f>SUM(C52:C55)</f>
        <v>-33019</v>
      </c>
      <c r="D56" s="119"/>
      <c r="E56" s="261">
        <f t="shared" ref="E56:I56" si="1">SUM(E52:E54)</f>
        <v>-101521</v>
      </c>
      <c r="F56" s="119"/>
      <c r="G56" s="241">
        <f>SUM(G52:G55)</f>
        <v>-37309</v>
      </c>
      <c r="H56" s="119"/>
      <c r="I56" s="241">
        <f t="shared" si="1"/>
        <v>-89318</v>
      </c>
    </row>
    <row r="57" spans="1:9" ht="16.95" customHeight="1">
      <c r="A57" s="218"/>
      <c r="B57" s="310"/>
      <c r="C57" s="45"/>
      <c r="D57" s="119"/>
      <c r="E57" s="45"/>
      <c r="F57" s="119"/>
      <c r="G57" s="45"/>
      <c r="H57" s="119"/>
      <c r="I57" s="45"/>
    </row>
    <row r="58" spans="1:9" ht="16.95" customHeight="1">
      <c r="A58" s="218"/>
      <c r="B58" s="310"/>
      <c r="C58" s="45"/>
      <c r="D58" s="119"/>
      <c r="E58" s="45"/>
      <c r="F58" s="119"/>
      <c r="G58" s="45"/>
      <c r="H58" s="119"/>
      <c r="I58" s="45"/>
    </row>
    <row r="59" spans="1:9" ht="18" customHeight="1">
      <c r="A59" s="301" t="s">
        <v>127</v>
      </c>
      <c r="B59" s="219"/>
      <c r="C59" s="188"/>
      <c r="D59" s="188"/>
      <c r="E59" s="312" t="s">
        <v>127</v>
      </c>
      <c r="I59" s="222"/>
    </row>
    <row r="60" spans="1:9" s="316" customFormat="1" ht="20.25" customHeight="1">
      <c r="A60" s="314" t="s">
        <v>22</v>
      </c>
      <c r="B60" s="314"/>
      <c r="C60" s="315"/>
      <c r="D60" s="315"/>
      <c r="E60" s="315"/>
      <c r="F60" s="315"/>
      <c r="G60" s="315"/>
      <c r="H60" s="315"/>
      <c r="I60" s="326" t="s">
        <v>113</v>
      </c>
    </row>
    <row r="61" spans="1:9" s="316" customFormat="1" ht="20.25" customHeight="1">
      <c r="A61" s="314" t="s">
        <v>262</v>
      </c>
      <c r="B61" s="314"/>
      <c r="C61" s="315"/>
      <c r="D61" s="315"/>
      <c r="E61" s="315"/>
      <c r="F61" s="315"/>
      <c r="G61" s="315"/>
      <c r="H61" s="315"/>
      <c r="I61" s="326" t="s">
        <v>114</v>
      </c>
    </row>
    <row r="62" spans="1:9" s="316" customFormat="1" ht="20.25" customHeight="1">
      <c r="A62" s="317" t="s">
        <v>248</v>
      </c>
      <c r="B62" s="317"/>
      <c r="C62" s="315"/>
      <c r="D62" s="315"/>
      <c r="E62" s="315"/>
      <c r="F62" s="315"/>
      <c r="G62" s="315"/>
      <c r="H62" s="315"/>
      <c r="I62" s="315"/>
    </row>
    <row r="63" spans="1:9" ht="16.95" customHeight="1">
      <c r="A63" s="214"/>
      <c r="B63" s="214"/>
      <c r="C63" s="213"/>
      <c r="D63" s="213"/>
      <c r="E63" s="213"/>
      <c r="F63" s="213"/>
      <c r="G63" s="213"/>
      <c r="H63" s="213"/>
      <c r="I63" s="213"/>
    </row>
    <row r="64" spans="1:9" ht="16.95" customHeight="1">
      <c r="B64" s="215"/>
      <c r="C64" s="353" t="s">
        <v>72</v>
      </c>
      <c r="D64" s="353"/>
      <c r="E64" s="353"/>
      <c r="F64" s="353"/>
      <c r="G64" s="353"/>
      <c r="H64" s="353"/>
      <c r="I64" s="353"/>
    </row>
    <row r="65" spans="1:9" ht="16.95" customHeight="1">
      <c r="B65" s="215"/>
      <c r="C65" s="354" t="s">
        <v>56</v>
      </c>
      <c r="D65" s="354"/>
      <c r="E65" s="354"/>
      <c r="F65" s="45"/>
      <c r="G65" s="354" t="s">
        <v>252</v>
      </c>
      <c r="H65" s="354"/>
      <c r="I65" s="354"/>
    </row>
    <row r="66" spans="1:9" ht="16.95" customHeight="1">
      <c r="A66" s="104"/>
      <c r="B66" s="104"/>
      <c r="C66" s="45" t="s">
        <v>79</v>
      </c>
      <c r="D66" s="45"/>
      <c r="E66" s="45" t="s">
        <v>60</v>
      </c>
      <c r="F66" s="188"/>
      <c r="G66" s="45" t="s">
        <v>79</v>
      </c>
      <c r="H66" s="45"/>
      <c r="I66" s="45" t="s">
        <v>60</v>
      </c>
    </row>
    <row r="67" spans="1:9" s="104" customFormat="1" ht="16.95" customHeight="1">
      <c r="C67" s="261"/>
      <c r="D67" s="45"/>
      <c r="E67" s="261" t="s">
        <v>89</v>
      </c>
      <c r="F67" s="188"/>
      <c r="G67" s="261"/>
      <c r="H67" s="45"/>
      <c r="I67" s="261" t="s">
        <v>89</v>
      </c>
    </row>
    <row r="68" spans="1:9" ht="16.95" customHeight="1">
      <c r="A68" s="214" t="s">
        <v>177</v>
      </c>
      <c r="B68" s="219"/>
      <c r="C68" s="188"/>
      <c r="D68" s="45"/>
      <c r="E68" s="119"/>
      <c r="F68" s="119"/>
      <c r="G68" s="119"/>
      <c r="H68" s="119"/>
    </row>
    <row r="69" spans="1:9" ht="16.95" customHeight="1">
      <c r="A69" s="126" t="s">
        <v>263</v>
      </c>
      <c r="C69" s="39">
        <v>613</v>
      </c>
      <c r="E69" s="39">
        <v>1126</v>
      </c>
      <c r="G69" s="39">
        <v>665</v>
      </c>
      <c r="I69" s="39">
        <v>1539</v>
      </c>
    </row>
    <row r="70" spans="1:9" ht="16.95" customHeight="1">
      <c r="A70" s="126" t="s">
        <v>278</v>
      </c>
      <c r="C70" s="39">
        <v>34</v>
      </c>
      <c r="E70" s="39">
        <v>38</v>
      </c>
      <c r="G70" s="39">
        <v>34</v>
      </c>
      <c r="I70" s="39">
        <v>38</v>
      </c>
    </row>
    <row r="71" spans="1:9" ht="16.95" customHeight="1">
      <c r="A71" s="126" t="s">
        <v>205</v>
      </c>
      <c r="C71" s="45">
        <v>209</v>
      </c>
      <c r="E71" s="45" t="s">
        <v>87</v>
      </c>
      <c r="G71" s="45">
        <v>209</v>
      </c>
      <c r="I71" s="39">
        <v>9872</v>
      </c>
    </row>
    <row r="72" spans="1:9" ht="16.95" customHeight="1">
      <c r="A72" s="126" t="s">
        <v>206</v>
      </c>
      <c r="C72" s="45" t="s">
        <v>87</v>
      </c>
      <c r="E72" s="45">
        <v>-14843</v>
      </c>
      <c r="G72" s="45" t="s">
        <v>87</v>
      </c>
      <c r="I72" s="45">
        <v>-20371</v>
      </c>
    </row>
    <row r="73" spans="1:9" ht="16.95" customHeight="1">
      <c r="A73" s="126" t="s">
        <v>231</v>
      </c>
      <c r="C73" s="45" t="s">
        <v>87</v>
      </c>
      <c r="E73" s="45">
        <v>4718</v>
      </c>
      <c r="G73" s="45" t="s">
        <v>87</v>
      </c>
      <c r="I73" s="45" t="s">
        <v>87</v>
      </c>
    </row>
    <row r="74" spans="1:9" ht="16.95" customHeight="1">
      <c r="A74" s="126" t="s">
        <v>185</v>
      </c>
      <c r="C74" s="45">
        <v>-5549</v>
      </c>
      <c r="E74" s="45">
        <v>-8800</v>
      </c>
      <c r="G74" s="45" t="s">
        <v>87</v>
      </c>
      <c r="I74" s="45" t="s">
        <v>87</v>
      </c>
    </row>
    <row r="75" spans="1:9" ht="16.95" customHeight="1">
      <c r="A75" s="126" t="s">
        <v>198</v>
      </c>
      <c r="C75" s="45" t="s">
        <v>87</v>
      </c>
      <c r="E75" s="39">
        <v>-42737</v>
      </c>
      <c r="G75" s="45" t="s">
        <v>87</v>
      </c>
      <c r="I75" s="39">
        <v>-51737</v>
      </c>
    </row>
    <row r="76" spans="1:9" ht="16.95" customHeight="1">
      <c r="A76" s="126" t="s">
        <v>273</v>
      </c>
      <c r="C76" s="45" t="s">
        <v>87</v>
      </c>
      <c r="E76" s="39">
        <v>24581</v>
      </c>
      <c r="G76" s="45" t="s">
        <v>87</v>
      </c>
      <c r="I76" s="39">
        <v>24581</v>
      </c>
    </row>
    <row r="77" spans="1:9" ht="16.95" customHeight="1">
      <c r="A77" s="126" t="s">
        <v>199</v>
      </c>
      <c r="C77" s="45" t="s">
        <v>87</v>
      </c>
      <c r="E77" s="45" t="s">
        <v>87</v>
      </c>
      <c r="G77" s="45" t="s">
        <v>87</v>
      </c>
      <c r="I77" s="39">
        <v>7656</v>
      </c>
    </row>
    <row r="78" spans="1:9" ht="16.95" customHeight="1">
      <c r="A78" s="126" t="s">
        <v>264</v>
      </c>
      <c r="C78" s="45" t="s">
        <v>87</v>
      </c>
      <c r="E78" s="45">
        <v>-24807</v>
      </c>
      <c r="G78" s="45" t="s">
        <v>87</v>
      </c>
      <c r="I78" s="45" t="s">
        <v>87</v>
      </c>
    </row>
    <row r="79" spans="1:9" ht="16.95" customHeight="1">
      <c r="A79" s="126" t="s">
        <v>200</v>
      </c>
      <c r="C79" s="45" t="s">
        <v>87</v>
      </c>
      <c r="E79" s="45" t="s">
        <v>87</v>
      </c>
      <c r="G79" s="45" t="s">
        <v>87</v>
      </c>
      <c r="I79" s="39">
        <v>-187</v>
      </c>
    </row>
    <row r="80" spans="1:9" ht="16.95" customHeight="1">
      <c r="A80" s="126" t="s">
        <v>272</v>
      </c>
      <c r="C80" s="45" t="s">
        <v>87</v>
      </c>
      <c r="E80" s="45">
        <v>-1000</v>
      </c>
      <c r="G80" s="45" t="s">
        <v>87</v>
      </c>
      <c r="I80" s="39">
        <v>-1000</v>
      </c>
    </row>
    <row r="81" spans="1:10" ht="16.95" customHeight="1">
      <c r="A81" s="126" t="s">
        <v>71</v>
      </c>
      <c r="B81" s="219"/>
      <c r="C81" s="45" t="s">
        <v>87</v>
      </c>
      <c r="D81" s="39"/>
      <c r="E81" s="39">
        <v>676</v>
      </c>
      <c r="G81" s="45" t="s">
        <v>87</v>
      </c>
      <c r="I81" s="39">
        <v>56</v>
      </c>
    </row>
    <row r="82" spans="1:10" ht="16.95" customHeight="1">
      <c r="A82" s="220" t="s">
        <v>178</v>
      </c>
      <c r="B82" s="221"/>
      <c r="C82" s="45" t="s">
        <v>87</v>
      </c>
      <c r="D82" s="222"/>
      <c r="E82" s="39">
        <v>-2061</v>
      </c>
      <c r="F82" s="119"/>
      <c r="G82" s="45" t="s">
        <v>87</v>
      </c>
      <c r="I82" s="39">
        <v>-1962</v>
      </c>
    </row>
    <row r="83" spans="1:10" ht="16.95" customHeight="1">
      <c r="A83" s="220" t="s">
        <v>179</v>
      </c>
      <c r="B83" s="219"/>
      <c r="C83" s="45" t="s">
        <v>87</v>
      </c>
      <c r="D83" s="222"/>
      <c r="E83" s="39">
        <v>-491</v>
      </c>
      <c r="G83" s="45" t="s">
        <v>87</v>
      </c>
      <c r="I83" s="39">
        <v>-76</v>
      </c>
    </row>
    <row r="84" spans="1:10" ht="16.95" customHeight="1">
      <c r="A84" s="218" t="s">
        <v>180</v>
      </c>
      <c r="B84" s="164"/>
      <c r="C84" s="262">
        <f>SUM(C69:C83)</f>
        <v>-4693</v>
      </c>
      <c r="D84" s="222"/>
      <c r="E84" s="262">
        <f>SUM(E69:E83)</f>
        <v>-63600</v>
      </c>
      <c r="G84" s="262">
        <f>SUM(G69:G83)</f>
        <v>908</v>
      </c>
      <c r="I84" s="262">
        <f>SUM(I69:I83)</f>
        <v>-31591</v>
      </c>
    </row>
    <row r="85" spans="1:10" ht="16.95" customHeight="1">
      <c r="A85" s="126"/>
      <c r="C85" s="222"/>
      <c r="D85" s="222"/>
      <c r="E85" s="188"/>
      <c r="I85" s="188"/>
    </row>
    <row r="86" spans="1:10" ht="16.95" customHeight="1">
      <c r="A86" s="218" t="s">
        <v>181</v>
      </c>
      <c r="B86" s="219"/>
      <c r="C86" s="222"/>
      <c r="D86" s="222"/>
      <c r="E86" s="188"/>
      <c r="I86" s="188"/>
    </row>
    <row r="87" spans="1:10" ht="16.95" customHeight="1">
      <c r="A87" s="308" t="s">
        <v>215</v>
      </c>
      <c r="B87" s="219"/>
      <c r="C87" s="222">
        <v>10486</v>
      </c>
      <c r="D87" s="222"/>
      <c r="E87" s="222">
        <v>36609</v>
      </c>
      <c r="G87" s="222">
        <v>10486</v>
      </c>
      <c r="I87" s="222">
        <v>36608</v>
      </c>
      <c r="J87" s="265"/>
    </row>
    <row r="88" spans="1:10" ht="16.95" customHeight="1">
      <c r="A88" s="126" t="s">
        <v>265</v>
      </c>
      <c r="B88" s="219"/>
      <c r="C88" s="222">
        <v>-363</v>
      </c>
      <c r="D88" s="222"/>
      <c r="E88" s="222">
        <v>-1047</v>
      </c>
      <c r="G88" s="222">
        <v>-363</v>
      </c>
      <c r="I88" s="222">
        <v>-1254</v>
      </c>
      <c r="J88" s="265"/>
    </row>
    <row r="89" spans="1:10" ht="16.95" customHeight="1">
      <c r="A89" s="126" t="s">
        <v>115</v>
      </c>
      <c r="B89" s="219"/>
      <c r="C89" s="222">
        <v>4501</v>
      </c>
      <c r="D89" s="222"/>
      <c r="E89" s="188">
        <v>20000</v>
      </c>
      <c r="G89" s="222">
        <v>4501</v>
      </c>
      <c r="I89" s="188">
        <v>2116</v>
      </c>
      <c r="J89" s="265"/>
    </row>
    <row r="90" spans="1:10" ht="16.95" customHeight="1">
      <c r="A90" s="126" t="s">
        <v>223</v>
      </c>
      <c r="B90" s="219"/>
      <c r="C90" s="188">
        <v>1545</v>
      </c>
      <c r="D90" s="222"/>
      <c r="E90" s="188" t="s">
        <v>87</v>
      </c>
      <c r="G90" s="188">
        <v>1545</v>
      </c>
      <c r="I90" s="188" t="s">
        <v>87</v>
      </c>
      <c r="J90" s="265"/>
    </row>
    <row r="91" spans="1:10" ht="16.95" customHeight="1">
      <c r="A91" s="126" t="s">
        <v>266</v>
      </c>
      <c r="B91" s="219"/>
      <c r="C91" s="188" t="s">
        <v>87</v>
      </c>
      <c r="D91" s="222"/>
      <c r="E91" s="188">
        <v>7469</v>
      </c>
      <c r="G91" s="188" t="s">
        <v>87</v>
      </c>
      <c r="I91" s="188" t="s">
        <v>87</v>
      </c>
      <c r="J91" s="265"/>
    </row>
    <row r="92" spans="1:10" ht="16.95" customHeight="1">
      <c r="A92" s="308" t="s">
        <v>201</v>
      </c>
      <c r="B92" s="219"/>
      <c r="C92" s="222">
        <v>11844</v>
      </c>
      <c r="D92" s="222"/>
      <c r="E92" s="222">
        <v>13796</v>
      </c>
      <c r="G92" s="222">
        <v>11844</v>
      </c>
      <c r="I92" s="222">
        <v>13796</v>
      </c>
      <c r="J92" s="265"/>
    </row>
    <row r="93" spans="1:10" ht="16.95" customHeight="1">
      <c r="A93" s="313" t="s">
        <v>280</v>
      </c>
      <c r="C93" s="223">
        <f>SUM(C87:C92)</f>
        <v>28013</v>
      </c>
      <c r="D93" s="222"/>
      <c r="E93" s="223">
        <f>SUM(E87:E92)</f>
        <v>76827</v>
      </c>
      <c r="G93" s="223">
        <f>SUM(G87:G92)</f>
        <v>28013</v>
      </c>
      <c r="I93" s="223">
        <f>SUM(I87:I92)</f>
        <v>51266</v>
      </c>
    </row>
    <row r="94" spans="1:10" ht="16.95" customHeight="1">
      <c r="A94" s="217"/>
      <c r="C94" s="224"/>
      <c r="D94" s="39"/>
      <c r="E94" s="224"/>
      <c r="G94" s="224"/>
      <c r="I94" s="224"/>
    </row>
    <row r="95" spans="1:10" ht="16.95" customHeight="1">
      <c r="A95" s="126" t="s">
        <v>216</v>
      </c>
      <c r="C95" s="93">
        <v>854</v>
      </c>
      <c r="D95" s="39"/>
      <c r="E95" s="93">
        <v>-948</v>
      </c>
      <c r="G95" s="261" t="s">
        <v>87</v>
      </c>
      <c r="I95" s="261" t="s">
        <v>87</v>
      </c>
    </row>
    <row r="96" spans="1:10" ht="16.95" customHeight="1">
      <c r="A96" s="126"/>
      <c r="C96" s="39"/>
      <c r="D96" s="39"/>
      <c r="E96" s="39"/>
      <c r="F96" s="119"/>
      <c r="G96" s="39"/>
      <c r="H96" s="119"/>
      <c r="I96" s="39"/>
    </row>
    <row r="97" spans="1:9" ht="16.95" customHeight="1">
      <c r="A97" s="218" t="s">
        <v>281</v>
      </c>
      <c r="B97" s="219"/>
      <c r="C97" s="39">
        <f>SUM(C93:C95,C84,C56)</f>
        <v>-8845</v>
      </c>
      <c r="D97" s="39"/>
      <c r="E97" s="39">
        <f>SUM(E93:E95,E84,E56)</f>
        <v>-89242</v>
      </c>
      <c r="F97" s="39"/>
      <c r="G97" s="39">
        <f>SUM(G93:G95,G84,G56)</f>
        <v>-8388</v>
      </c>
      <c r="H97" s="39"/>
      <c r="I97" s="39">
        <f>SUM(I93:I95,I84,I56)</f>
        <v>-69643</v>
      </c>
    </row>
    <row r="98" spans="1:9" ht="16.95" customHeight="1">
      <c r="A98" s="126" t="s">
        <v>267</v>
      </c>
      <c r="B98" s="219"/>
      <c r="C98" s="39">
        <f>+'BS (E)'!H13</f>
        <v>10853</v>
      </c>
      <c r="D98" s="222"/>
      <c r="E98" s="39">
        <f>+'BS (E)'!J13</f>
        <v>125569</v>
      </c>
      <c r="F98" s="39"/>
      <c r="G98" s="39">
        <f>+'BS (E)'!N13</f>
        <v>9554</v>
      </c>
      <c r="H98" s="39"/>
      <c r="I98" s="39">
        <v>85517</v>
      </c>
    </row>
    <row r="99" spans="1:9" ht="16.95" customHeight="1" thickBot="1">
      <c r="A99" s="218" t="s">
        <v>182</v>
      </c>
      <c r="B99" s="219"/>
      <c r="C99" s="210">
        <f>SUM(C97:C98)</f>
        <v>2008</v>
      </c>
      <c r="D99" s="119"/>
      <c r="E99" s="210">
        <f>SUM(E97:E98)</f>
        <v>36327</v>
      </c>
      <c r="F99" s="39"/>
      <c r="G99" s="210">
        <f t="shared" ref="G99:I99" si="2">SUM(G97:G98)</f>
        <v>1166</v>
      </c>
      <c r="H99" s="39"/>
      <c r="I99" s="210">
        <f t="shared" si="2"/>
        <v>15874</v>
      </c>
    </row>
    <row r="100" spans="1:9" ht="16.95" customHeight="1" thickTop="1">
      <c r="A100" s="126"/>
      <c r="B100" s="219"/>
      <c r="C100" s="222"/>
      <c r="D100" s="222"/>
      <c r="F100" s="39"/>
      <c r="H100" s="39"/>
    </row>
    <row r="101" spans="1:9" ht="16.95" customHeight="1">
      <c r="A101" s="218" t="s">
        <v>274</v>
      </c>
      <c r="B101" s="219"/>
      <c r="C101" s="222"/>
      <c r="D101" s="222"/>
      <c r="F101" s="39"/>
      <c r="H101" s="39"/>
    </row>
    <row r="102" spans="1:9" ht="16.95" customHeight="1">
      <c r="A102" s="126" t="s">
        <v>275</v>
      </c>
      <c r="B102" s="219"/>
      <c r="C102" s="222"/>
      <c r="D102" s="222"/>
      <c r="F102" s="39"/>
      <c r="H102" s="39"/>
    </row>
    <row r="103" spans="1:9" ht="8.4" customHeight="1">
      <c r="A103" s="126"/>
      <c r="B103" s="219"/>
      <c r="C103" s="222"/>
      <c r="D103" s="222"/>
      <c r="F103" s="39"/>
      <c r="H103" s="39"/>
    </row>
    <row r="104" spans="1:9" ht="16.95" customHeight="1">
      <c r="A104" s="126" t="s">
        <v>276</v>
      </c>
      <c r="B104" s="219"/>
      <c r="C104" s="222"/>
      <c r="D104" s="222"/>
      <c r="F104" s="39"/>
      <c r="H104" s="39"/>
    </row>
    <row r="105" spans="1:9" ht="16.95" customHeight="1">
      <c r="A105" s="126" t="s">
        <v>277</v>
      </c>
      <c r="B105" s="219"/>
      <c r="C105" s="222"/>
      <c r="D105" s="222"/>
      <c r="F105" s="39"/>
      <c r="H105" s="39"/>
    </row>
    <row r="106" spans="1:9" ht="16.95" customHeight="1">
      <c r="A106" s="126"/>
      <c r="B106" s="219"/>
      <c r="C106" s="222"/>
      <c r="D106" s="222"/>
      <c r="F106" s="39"/>
      <c r="H106" s="39"/>
    </row>
    <row r="107" spans="1:9" ht="16.95" customHeight="1">
      <c r="A107" s="126"/>
      <c r="B107" s="219"/>
      <c r="C107" s="222"/>
      <c r="D107" s="222"/>
      <c r="F107" s="39"/>
      <c r="H107" s="39"/>
    </row>
    <row r="108" spans="1:9" ht="16.95" customHeight="1">
      <c r="A108" s="126"/>
      <c r="B108" s="219"/>
      <c r="C108" s="222"/>
      <c r="D108" s="222"/>
      <c r="F108" s="39"/>
      <c r="H108" s="39"/>
    </row>
    <row r="109" spans="1:9" ht="16.95" customHeight="1">
      <c r="A109" s="126"/>
      <c r="B109" s="219"/>
      <c r="C109" s="222"/>
      <c r="D109" s="222"/>
      <c r="F109" s="39"/>
      <c r="H109" s="39"/>
    </row>
    <row r="110" spans="1:9" ht="16.95" customHeight="1">
      <c r="A110" s="126"/>
      <c r="B110" s="219"/>
      <c r="C110" s="188"/>
      <c r="D110" s="188"/>
      <c r="E110" s="222"/>
      <c r="F110" s="39"/>
      <c r="H110" s="39"/>
      <c r="I110" s="222"/>
    </row>
    <row r="111" spans="1:9" ht="16.95" customHeight="1">
      <c r="A111" s="126"/>
      <c r="B111" s="219"/>
      <c r="C111" s="188"/>
      <c r="D111" s="188"/>
      <c r="E111" s="222"/>
      <c r="I111" s="222"/>
    </row>
    <row r="112" spans="1:9" ht="16.95" customHeight="1">
      <c r="A112" s="301" t="s">
        <v>127</v>
      </c>
      <c r="B112" s="219"/>
      <c r="C112" s="188"/>
      <c r="D112" s="188"/>
      <c r="E112" s="312" t="s">
        <v>127</v>
      </c>
      <c r="I112" s="222"/>
    </row>
    <row r="113" spans="1:9" ht="15" customHeight="1">
      <c r="A113" s="126"/>
      <c r="B113" s="219"/>
      <c r="C113" s="188"/>
      <c r="D113" s="188"/>
      <c r="E113" s="222"/>
      <c r="I113" s="222"/>
    </row>
    <row r="114" spans="1:9" ht="15" customHeight="1">
      <c r="C114" s="187">
        <f>+C99-'BS (E)'!F13</f>
        <v>0</v>
      </c>
      <c r="G114" s="187">
        <f>+G99-'BS (E)'!L13</f>
        <v>0</v>
      </c>
    </row>
    <row r="118" spans="1:9" ht="15" customHeight="1">
      <c r="E118" s="119"/>
    </row>
  </sheetData>
  <mergeCells count="6">
    <mergeCell ref="C5:I5"/>
    <mergeCell ref="C6:E6"/>
    <mergeCell ref="G6:I6"/>
    <mergeCell ref="C64:I64"/>
    <mergeCell ref="C65:E65"/>
    <mergeCell ref="G65:I65"/>
  </mergeCells>
  <pageMargins left="0.70866141732283472" right="0.39370078740157483" top="0.78740157480314965" bottom="0.78740157480314965" header="0.31496062992125984" footer="0.31496062992125984"/>
  <pageSetup paperSize="9" scale="75" firstPageNumber="13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(9M)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(9M)'!Print_Area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</cp:lastModifiedBy>
  <cp:lastPrinted>2019-01-28T06:25:54Z</cp:lastPrinted>
  <dcterms:created xsi:type="dcterms:W3CDTF">2005-05-17T04:06:56Z</dcterms:created>
  <dcterms:modified xsi:type="dcterms:W3CDTF">2019-01-28T06:27:17Z</dcterms:modified>
</cp:coreProperties>
</file>