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12\"/>
    </mc:Choice>
  </mc:AlternateContent>
  <bookViews>
    <workbookView xWindow="-285" yWindow="3570" windowWidth="11745" windowHeight="4080" activeTab="4"/>
  </bookViews>
  <sheets>
    <sheet name="BS PL 8-12" sheetId="8" r:id="rId1"/>
    <sheet name="RE Conso 13-14" sheetId="5" r:id="rId2"/>
    <sheet name="RE Separate 15-16" sheetId="9" r:id="rId3"/>
    <sheet name="CF 17-18" sheetId="7" r:id="rId4"/>
    <sheet name="CF 19" sheetId="10" r:id="rId5"/>
  </sheets>
  <definedNames>
    <definedName name="_xlnm._FilterDatabase" localSheetId="0" hidden="1">'BS PL 8-12'!#REF!</definedName>
    <definedName name="_xlnm._FilterDatabase" localSheetId="3" hidden="1">'CF 17-18'!$C$56</definedName>
    <definedName name="_xlnm._FilterDatabase" localSheetId="4" hidden="1">'CF 19'!#REF!</definedName>
    <definedName name="_Hlk120336604" localSheetId="0">'BS PL 8-12'!#REF!</definedName>
    <definedName name="_xlnm.Print_Area" localSheetId="0">'BS PL 8-12'!$A$1:$J$138</definedName>
    <definedName name="_xlnm.Print_Area" localSheetId="3">'CF 17-18'!$A$1:$I$67</definedName>
    <definedName name="_xlnm.Print_Area" localSheetId="4">'CF 19'!$A$1:$I$23</definedName>
    <definedName name="_xlnm.Print_Area" localSheetId="1">'RE Conso 13-14'!$A$1:$P$47</definedName>
    <definedName name="_xlnm.Print_Area" localSheetId="2">'RE Separate 15-16'!$A$1:$L$45</definedName>
  </definedNames>
  <calcPr calcId="152511"/>
</workbook>
</file>

<file path=xl/calcChain.xml><?xml version="1.0" encoding="utf-8"?>
<calcChain xmlns="http://schemas.openxmlformats.org/spreadsheetml/2006/main">
  <c r="C27" i="7" l="1"/>
  <c r="G18" i="7"/>
  <c r="C18" i="7"/>
  <c r="D70" i="8" l="1"/>
  <c r="D129" i="8" l="1"/>
  <c r="F136" i="8"/>
  <c r="J39" i="5"/>
  <c r="J40" i="5" s="1"/>
  <c r="L39" i="5"/>
  <c r="L38" i="5"/>
  <c r="H49" i="5"/>
  <c r="F49" i="5"/>
  <c r="D49" i="5"/>
  <c r="N42" i="5"/>
  <c r="N44" i="5"/>
  <c r="H131" i="8" l="1"/>
  <c r="N47" i="5" l="1"/>
  <c r="C12" i="7"/>
  <c r="C14" i="7"/>
  <c r="G14" i="7"/>
  <c r="L13" i="8"/>
  <c r="N35" i="5" l="1"/>
  <c r="G12" i="7"/>
  <c r="G11" i="7"/>
  <c r="H11" i="8"/>
  <c r="M21" i="8"/>
  <c r="L21" i="8"/>
  <c r="G31" i="7"/>
  <c r="G48" i="7"/>
  <c r="K13" i="10"/>
  <c r="C45" i="7"/>
  <c r="M19" i="7"/>
  <c r="K19" i="7"/>
  <c r="M13" i="7"/>
  <c r="C48" i="7"/>
  <c r="M25" i="7"/>
  <c r="M23" i="7"/>
  <c r="D102" i="8"/>
  <c r="C25" i="7"/>
  <c r="M13" i="8"/>
  <c r="K22" i="7" s="1"/>
  <c r="K13" i="7" l="1"/>
  <c r="G44" i="7"/>
  <c r="M47" i="8"/>
  <c r="K48" i="7" s="1"/>
  <c r="K25" i="7"/>
  <c r="K23" i="7"/>
  <c r="L47" i="8"/>
  <c r="M48" i="7" s="1"/>
  <c r="M46" i="8"/>
  <c r="L46" i="8"/>
  <c r="M41" i="8"/>
  <c r="L41" i="8"/>
  <c r="M22" i="7" s="1"/>
  <c r="M40" i="8"/>
  <c r="L40" i="8"/>
  <c r="M39" i="8"/>
  <c r="L39" i="8"/>
  <c r="M38" i="8"/>
  <c r="L38" i="8"/>
  <c r="M37" i="8"/>
  <c r="L37" i="8"/>
  <c r="M36" i="8"/>
  <c r="L36" i="8"/>
  <c r="L35" i="8"/>
  <c r="M45" i="7" s="1"/>
  <c r="M34" i="8"/>
  <c r="K44" i="7" s="1"/>
  <c r="L34" i="8"/>
  <c r="M44" i="7" s="1"/>
  <c r="M22" i="8"/>
  <c r="K34" i="7" s="1"/>
  <c r="L22" i="8"/>
  <c r="M34" i="7" s="1"/>
  <c r="M20" i="8"/>
  <c r="K12" i="7" s="1"/>
  <c r="L20" i="8"/>
  <c r="M12" i="7" s="1"/>
  <c r="M19" i="8"/>
  <c r="K11" i="7" s="1"/>
  <c r="L19" i="8"/>
  <c r="M11" i="7" s="1"/>
  <c r="M17" i="8"/>
  <c r="L17" i="8"/>
  <c r="L11" i="8"/>
  <c r="M31" i="7" s="1"/>
  <c r="M11" i="8"/>
  <c r="K31" i="7" s="1"/>
  <c r="L12" i="8"/>
  <c r="M16" i="7" s="1"/>
  <c r="M12" i="8"/>
  <c r="K16" i="7" s="1"/>
  <c r="M10" i="8"/>
  <c r="K15" i="7" s="1"/>
  <c r="L10" i="8"/>
  <c r="M15" i="7" s="1"/>
  <c r="N11" i="7" l="1"/>
  <c r="K24" i="7"/>
  <c r="M17" i="7"/>
  <c r="M20" i="7" s="1"/>
  <c r="M32" i="7"/>
  <c r="M24" i="7"/>
  <c r="K32" i="7"/>
  <c r="E14" i="7" l="1"/>
  <c r="E12" i="7"/>
  <c r="I57" i="7" l="1"/>
  <c r="I30" i="7"/>
  <c r="I67" i="7"/>
  <c r="G67" i="7"/>
  <c r="K67" i="7" s="1"/>
  <c r="E67" i="7"/>
  <c r="C67" i="7"/>
  <c r="C17" i="10" l="1"/>
  <c r="G17" i="10"/>
  <c r="P38" i="5" l="1"/>
  <c r="P39" i="5"/>
  <c r="H89" i="8"/>
  <c r="H35" i="8"/>
  <c r="M35" i="8" s="1"/>
  <c r="K45" i="7" s="1"/>
  <c r="K17" i="7" s="1"/>
  <c r="K20" i="7" s="1"/>
  <c r="H70" i="8"/>
  <c r="L37" i="9"/>
  <c r="J39" i="9"/>
  <c r="L39" i="9" s="1"/>
  <c r="J38" i="9"/>
  <c r="L38" i="9" s="1"/>
  <c r="H34" i="9"/>
  <c r="F34" i="9"/>
  <c r="D34" i="9"/>
  <c r="H22" i="9"/>
  <c r="F22" i="9"/>
  <c r="D22" i="9"/>
  <c r="L19" i="9"/>
  <c r="J18" i="9"/>
  <c r="L18" i="9" s="1"/>
  <c r="L11" i="9"/>
  <c r="L35" i="5"/>
  <c r="J35" i="5"/>
  <c r="H35" i="5"/>
  <c r="F35" i="5"/>
  <c r="D35" i="5"/>
  <c r="P23" i="5"/>
  <c r="P35" i="5" s="1"/>
  <c r="N23" i="5"/>
  <c r="L23" i="5"/>
  <c r="J23" i="5"/>
  <c r="H23" i="5"/>
  <c r="F23" i="5"/>
  <c r="D23" i="5"/>
  <c r="P19" i="5"/>
  <c r="P18" i="5"/>
  <c r="P20" i="5" s="1"/>
  <c r="N20" i="5"/>
  <c r="L19" i="5"/>
  <c r="L18" i="5"/>
  <c r="J20" i="5"/>
  <c r="P11" i="5"/>
  <c r="L11" i="5"/>
  <c r="F138" i="8"/>
  <c r="L40" i="5" l="1"/>
  <c r="P40" i="5" s="1"/>
  <c r="J20" i="9"/>
  <c r="J22" i="9" s="1"/>
  <c r="J34" i="9" s="1"/>
  <c r="L20" i="9"/>
  <c r="L22" i="9" s="1"/>
  <c r="L34" i="9" s="1"/>
  <c r="L20" i="5"/>
  <c r="F95" i="8" l="1"/>
  <c r="D95" i="8"/>
  <c r="F86" i="8"/>
  <c r="F90" i="8" s="1"/>
  <c r="F131" i="8"/>
  <c r="D131" i="8"/>
  <c r="J131" i="8"/>
  <c r="J43" i="5" l="1"/>
  <c r="L43" i="5" s="1"/>
  <c r="F97" i="8"/>
  <c r="F100" i="8" s="1"/>
  <c r="F103" i="8" s="1"/>
  <c r="F106" i="8" s="1"/>
  <c r="P43" i="5" l="1"/>
  <c r="F120" i="8" l="1"/>
  <c r="E9" i="7" s="1"/>
  <c r="F111" i="8"/>
  <c r="J111" i="8"/>
  <c r="J103" i="8"/>
  <c r="J106" i="8" s="1"/>
  <c r="J120" i="8" s="1"/>
  <c r="J95" i="8"/>
  <c r="J86" i="8"/>
  <c r="J90" i="8" s="1"/>
  <c r="J97" i="8" s="1"/>
  <c r="J73" i="8"/>
  <c r="M22" i="9" s="1"/>
  <c r="F73" i="8"/>
  <c r="D71" i="8"/>
  <c r="F70" i="8"/>
  <c r="J48" i="8"/>
  <c r="H48" i="8"/>
  <c r="F48" i="8"/>
  <c r="D48" i="8"/>
  <c r="J42" i="8"/>
  <c r="J50" i="8" s="1"/>
  <c r="J75" i="8" s="1"/>
  <c r="H42" i="8"/>
  <c r="H50" i="8" s="1"/>
  <c r="F42" i="8"/>
  <c r="F50" i="8" s="1"/>
  <c r="J23" i="8"/>
  <c r="H23" i="8"/>
  <c r="F23" i="8"/>
  <c r="D23" i="8"/>
  <c r="J14" i="8"/>
  <c r="J25" i="8" s="1"/>
  <c r="H14" i="8"/>
  <c r="F14" i="8"/>
  <c r="D14" i="8"/>
  <c r="D25" i="8" s="1"/>
  <c r="I12" i="10"/>
  <c r="E12" i="10"/>
  <c r="I60" i="7"/>
  <c r="I49" i="7"/>
  <c r="E14" i="10"/>
  <c r="E60" i="7"/>
  <c r="E49" i="7"/>
  <c r="I35" i="7"/>
  <c r="E35" i="7"/>
  <c r="A114" i="8"/>
  <c r="E27" i="7"/>
  <c r="G49" i="7"/>
  <c r="C49" i="7"/>
  <c r="G60" i="7"/>
  <c r="G14" i="10"/>
  <c r="G12" i="10"/>
  <c r="C12" i="10"/>
  <c r="A3" i="10"/>
  <c r="D42" i="8"/>
  <c r="D50" i="8" s="1"/>
  <c r="C35" i="7"/>
  <c r="G35" i="7"/>
  <c r="H45" i="9"/>
  <c r="F45" i="9"/>
  <c r="D45" i="9"/>
  <c r="A112" i="8"/>
  <c r="A76" i="8"/>
  <c r="A51" i="8"/>
  <c r="A27" i="5"/>
  <c r="C60" i="7"/>
  <c r="D27" i="9"/>
  <c r="A1" i="9"/>
  <c r="A24" i="9" s="1"/>
  <c r="H47" i="5"/>
  <c r="F47" i="5"/>
  <c r="D47" i="5"/>
  <c r="A1" i="5"/>
  <c r="A25" i="5" s="1"/>
  <c r="A26" i="8"/>
  <c r="A28" i="8"/>
  <c r="A53" i="8"/>
  <c r="A36" i="7"/>
  <c r="A37" i="7"/>
  <c r="A38" i="7"/>
  <c r="D40" i="7"/>
  <c r="H40" i="7"/>
  <c r="C42" i="7"/>
  <c r="M47" i="5"/>
  <c r="J42" i="9"/>
  <c r="L42" i="9" s="1"/>
  <c r="H71" i="8"/>
  <c r="H73" i="8" s="1"/>
  <c r="D86" i="8"/>
  <c r="D90" i="8" s="1"/>
  <c r="H86" i="8"/>
  <c r="H90" i="8" s="1"/>
  <c r="H95" i="8"/>
  <c r="Q23" i="5"/>
  <c r="F25" i="8" l="1"/>
  <c r="H25" i="8"/>
  <c r="O75" i="8"/>
  <c r="D73" i="8"/>
  <c r="I9" i="7"/>
  <c r="I27" i="7" s="1"/>
  <c r="I51" i="7" s="1"/>
  <c r="I53" i="7" s="1"/>
  <c r="J133" i="8"/>
  <c r="J136" i="8" s="1"/>
  <c r="J138" i="8" s="1"/>
  <c r="N25" i="8"/>
  <c r="F75" i="8"/>
  <c r="H97" i="8"/>
  <c r="H100" i="8" s="1"/>
  <c r="H103" i="8" s="1"/>
  <c r="C14" i="10"/>
  <c r="I14" i="10"/>
  <c r="E51" i="7"/>
  <c r="E53" i="7" s="1"/>
  <c r="E16" i="10" s="1"/>
  <c r="H75" i="8"/>
  <c r="M25" i="8" s="1"/>
  <c r="D97" i="8"/>
  <c r="D100" i="8" s="1"/>
  <c r="D103" i="8" s="1"/>
  <c r="L25" i="8" l="1"/>
  <c r="L75" i="8"/>
  <c r="M75" i="8"/>
  <c r="D75" i="8"/>
  <c r="I16" i="10"/>
  <c r="I18" i="10" s="1"/>
  <c r="E18" i="10"/>
  <c r="H106" i="8"/>
  <c r="H120" i="8" s="1"/>
  <c r="D106" i="8"/>
  <c r="J42" i="5" s="1"/>
  <c r="L42" i="5" s="1"/>
  <c r="P42" i="5" s="1"/>
  <c r="P44" i="5" s="1"/>
  <c r="D120" i="8"/>
  <c r="D133" i="8" s="1"/>
  <c r="D136" i="8" s="1"/>
  <c r="K25" i="8" l="1"/>
  <c r="K75" i="8"/>
  <c r="H108" i="8"/>
  <c r="H133" i="8"/>
  <c r="H136" i="8" s="1"/>
  <c r="H138" i="8" s="1"/>
  <c r="G9" i="7"/>
  <c r="G27" i="7" s="1"/>
  <c r="G51" i="7" s="1"/>
  <c r="G53" i="7" s="1"/>
  <c r="G16" i="10" s="1"/>
  <c r="G18" i="10" s="1"/>
  <c r="D138" i="8"/>
  <c r="C9" i="7"/>
  <c r="C51" i="7" s="1"/>
  <c r="C53" i="7" s="1"/>
  <c r="C16" i="10" s="1"/>
  <c r="C18" i="10" s="1"/>
  <c r="C24" i="10" s="1"/>
  <c r="E19" i="10"/>
  <c r="E24" i="10"/>
  <c r="I19" i="10"/>
  <c r="I24" i="10"/>
  <c r="D108" i="8"/>
  <c r="D111" i="8" s="1"/>
  <c r="H111" i="8"/>
  <c r="J41" i="9"/>
  <c r="G19" i="10" l="1"/>
  <c r="G24" i="10"/>
  <c r="C19" i="10"/>
  <c r="J44" i="5"/>
  <c r="J47" i="5" s="1"/>
  <c r="J49" i="5" s="1"/>
  <c r="L41" i="9"/>
  <c r="L43" i="9" s="1"/>
  <c r="L45" i="9" s="1"/>
  <c r="M45" i="9" s="1"/>
  <c r="J43" i="9"/>
  <c r="J45" i="9" s="1"/>
  <c r="P47" i="5" l="1"/>
  <c r="Q47" i="5" s="1"/>
  <c r="L44" i="5"/>
  <c r="L47" i="5" s="1"/>
</calcChain>
</file>

<file path=xl/comments1.xml><?xml version="1.0" encoding="utf-8"?>
<comments xmlns="http://schemas.openxmlformats.org/spreadsheetml/2006/main">
  <authors>
    <author>Anyamanee, Ingsirorat</author>
  </authors>
  <commentList>
    <comment ref="D89" authorId="0" shapeId="0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comments2.xml><?xml version="1.0" encoding="utf-8"?>
<comments xmlns="http://schemas.openxmlformats.org/spreadsheetml/2006/main">
  <authors>
    <author>Sucheela, Phalanan</author>
    <author>acc</author>
  </authors>
  <commentList>
    <comment ref="P18" authorId="0" shapeId="0">
      <text>
        <r>
          <rPr>
            <b/>
            <sz val="9"/>
            <color indexed="81"/>
            <rFont val="Tahoma"/>
            <family val="2"/>
          </rPr>
          <t>Sucheela, Phalanan:</t>
        </r>
        <r>
          <rPr>
            <sz val="9"/>
            <color indexed="81"/>
            <rFont val="Tahoma"/>
            <family val="2"/>
          </rPr>
          <t xml:space="preserve">
cash flow </t>
        </r>
      </text>
    </comment>
    <comment ref="A58" authorId="1" shapeId="0">
      <text>
        <r>
          <rPr>
            <b/>
            <sz val="8"/>
            <color indexed="81"/>
            <rFont val="Tahoma"/>
            <family val="2"/>
          </rPr>
          <t>acc:</t>
        </r>
        <r>
          <rPr>
            <sz val="8"/>
            <color indexed="81"/>
            <rFont val="Tahoma"/>
            <family val="2"/>
          </rPr>
          <t xml:space="preserve">
เพิ่มบรรทัด</t>
        </r>
      </text>
    </comment>
  </commentList>
</comments>
</file>

<file path=xl/comments3.xml><?xml version="1.0" encoding="utf-8"?>
<comments xmlns="http://schemas.openxmlformats.org/spreadsheetml/2006/main">
  <authors>
    <author>acc</author>
  </authors>
  <commentList>
    <comment ref="A56" authorId="0" shapeId="0">
      <text>
        <r>
          <rPr>
            <b/>
            <sz val="8"/>
            <color indexed="81"/>
            <rFont val="Tahoma"/>
            <family val="2"/>
          </rPr>
          <t>acc:</t>
        </r>
        <r>
          <rPr>
            <sz val="8"/>
            <color indexed="81"/>
            <rFont val="Tahoma"/>
            <family val="2"/>
          </rPr>
          <t xml:space="preserve">
เพิ่มบรรทัด</t>
        </r>
      </text>
    </comment>
  </commentList>
</comments>
</file>

<file path=xl/comments4.xml><?xml version="1.0" encoding="utf-8"?>
<comments xmlns="http://schemas.openxmlformats.org/spreadsheetml/2006/main">
  <authors>
    <author>Anyamanee, Ingsirorat</author>
  </authors>
  <commentList>
    <comment ref="G12" authorId="0" shapeId="0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0" authorId="0" shapeId="0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C48" authorId="0" shapeId="0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G48" authorId="0" shapeId="0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sharedStrings.xml><?xml version="1.0" encoding="utf-8"?>
<sst xmlns="http://schemas.openxmlformats.org/spreadsheetml/2006/main" count="470" uniqueCount="204">
  <si>
    <t>-</t>
  </si>
  <si>
    <t>งบการเงินรวม</t>
  </si>
  <si>
    <t>หมายเหตุ</t>
  </si>
  <si>
    <t>สินทรัพย์หมุนเวียน</t>
  </si>
  <si>
    <t>รวมสินทรัพย์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</si>
  <si>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</si>
  <si>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</si>
  <si>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</si>
  <si>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</si>
  <si>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</si>
  <si>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</si>
  <si>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</si>
  <si>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</si>
  <si>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</si>
  <si>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 xml:space="preserve">     เงินสดและรายการเทียบเท่าเงินสด</t>
  </si>
  <si>
    <t>รวมสินทรัพย์หมุนเวียน</t>
  </si>
  <si>
    <t xml:space="preserve">     เจ้าหนี้การค้า</t>
  </si>
  <si>
    <t xml:space="preserve">     ทุนเรือนหุ้น</t>
  </si>
  <si>
    <t xml:space="preserve">     กำไรสะสม</t>
  </si>
  <si>
    <t xml:space="preserve">   ทุนจดทะเบียน  </t>
  </si>
  <si>
    <t xml:space="preserve">     รวมค่าใช้จ่าย</t>
  </si>
  <si>
    <t xml:space="preserve">สินทรัพย์ไม่หมุนเวียนอื่น </t>
  </si>
  <si>
    <t>สินค้าคงเหลือ</t>
  </si>
  <si>
    <t xml:space="preserve">     หนี้สินไม่หมุนเวียน</t>
  </si>
  <si>
    <t xml:space="preserve">รายได้อื่น </t>
  </si>
  <si>
    <t>งบการเงินเฉพาะกิจการ</t>
  </si>
  <si>
    <t>ลูกหนี้การค้า</t>
  </si>
  <si>
    <t xml:space="preserve">   ที่ดิน อาคารและอุปกรณ์</t>
  </si>
  <si>
    <t>สินทรัพย์ไม่มีตัวตน</t>
  </si>
  <si>
    <t>กำไรจากอัตราแลกเปลี่ยนสุทธิ</t>
  </si>
  <si>
    <t>ค่าใช้จ่ายในการบริหาร</t>
  </si>
  <si>
    <t>ต้นทุนทางการเงิน</t>
  </si>
  <si>
    <t>เงินลงทุนในบริษัทย่อย</t>
  </si>
  <si>
    <t>กำไรขาดทุนเบ็ดเสร็จอื่น</t>
  </si>
  <si>
    <t xml:space="preserve">      ทุนสำรองตามกฎหมาย</t>
  </si>
  <si>
    <t>ขาดทุนจากอัตราแลกเปลี่ยนสุทธิ</t>
  </si>
  <si>
    <t>รายได้จากการขาย</t>
  </si>
  <si>
    <t>ต้นทุนขาย</t>
  </si>
  <si>
    <t>รายการกับผู้ถือหุ้นที่บันทึกโดยตรงเข้าส่วนของผู้ถือหุ้น</t>
  </si>
  <si>
    <t>รวมส่วนของผู้ถือหุ้น</t>
  </si>
  <si>
    <t>กระแสเงินสดจากกิจกรรมดำเนินงาน</t>
  </si>
  <si>
    <t>รายการปรับปรุง</t>
  </si>
  <si>
    <t>ภาษีเงินได้</t>
  </si>
  <si>
    <t>สินทรัพย์ไม่หมุนเวียนอื่น</t>
  </si>
  <si>
    <t>เจ้าหนี้การค้า</t>
  </si>
  <si>
    <t>หนี้สินหมุนเวียนอื่น</t>
  </si>
  <si>
    <t>หนี้สินไม่หมุนเวียนอื่น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</si>
  <si>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</si>
  <si>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</si>
  <si>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</si>
  <si>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</si>
  <si>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>ข้อมูลกระแสเงินสดเปิดเผยเพิ่มเติม</t>
  </si>
  <si>
    <t>ดอกเบี้ยจ่าย</t>
  </si>
  <si>
    <t>เงินสดจ่ายในระหว่างปี</t>
  </si>
  <si>
    <t>กำไรขั้นต้น</t>
  </si>
  <si>
    <t>กำไรก่อนค่าใช้จ่าย</t>
  </si>
  <si>
    <t>ค่าเสื่อมราคา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</si>
  <si>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</si>
  <si>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</si>
  <si>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</si>
  <si>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กำไรสะสม</t>
  </si>
  <si>
    <t>บริษัท ควอลิตี้คอนสตรัคชั่นโปรดัคส์ จำกัด (มหาชน) และบริษัทย่อย</t>
  </si>
  <si>
    <t xml:space="preserve">ส่วนเกินมูลค่าหุ้นสามัญ </t>
  </si>
  <si>
    <t xml:space="preserve">    ส่วนที่เป็นของส่วนได้เสียที่ไม่มีอำนาจควบคุม</t>
  </si>
  <si>
    <t xml:space="preserve">    ส่วนที่เป็นของผู้ถือหุ้นบริษัทใหญ่</t>
  </si>
  <si>
    <t>ส่วนที่เป็นของผู้ถือหุ้นบริษัทใหญ่</t>
  </si>
  <si>
    <t>ส่วนเกิน</t>
  </si>
  <si>
    <t>มูลค่าหุ้นสามัญ</t>
  </si>
  <si>
    <t>ทุนสำรอง</t>
  </si>
  <si>
    <t>ตามกฏหมาย</t>
  </si>
  <si>
    <t>จัดสรรแล้ว</t>
  </si>
  <si>
    <t>รวมส่วนของ</t>
  </si>
  <si>
    <t>ผู้ถือหุ้น</t>
  </si>
  <si>
    <t>ส่วนได้เสีย</t>
  </si>
  <si>
    <t>ที่ไม่มีอำนาจ</t>
  </si>
  <si>
    <t>ควบคุม</t>
  </si>
  <si>
    <t xml:space="preserve">   เงินปันผล</t>
  </si>
  <si>
    <t>ข้อมูลงบกระแสเงินสดเปิดเผยเพิ่มเติม</t>
  </si>
  <si>
    <t>รวมรายการกับผู้ถือหุ้นที่บันทึกโดยตรงเข้าส่วนของผู้ถือหุ้น</t>
  </si>
  <si>
    <t xml:space="preserve">           บริษัท</t>
  </si>
  <si>
    <t xml:space="preserve">           บริษัทย่อย</t>
  </si>
  <si>
    <t>ดอกเบี้ยรับ</t>
  </si>
  <si>
    <t>ภาษีเงินได้ค้างจ่าย</t>
  </si>
  <si>
    <t>ค่าตัดจำหน่ายสินทรัพย์ไม่มีตัวตน</t>
  </si>
  <si>
    <t>จัดสรร</t>
  </si>
  <si>
    <t>ยังไม่ได้</t>
  </si>
  <si>
    <t>(บาท)</t>
  </si>
  <si>
    <t>สำรองตามกฎหมาย</t>
  </si>
  <si>
    <t>งบแสดงการเปลี่ยนแปลงส่วนของผู้ถือหุ้น</t>
  </si>
  <si>
    <t xml:space="preserve">งบกระแสเงินสด  </t>
  </si>
  <si>
    <t xml:space="preserve">งบแสดงฐานะการเงิน    </t>
  </si>
  <si>
    <t xml:space="preserve">งบกำไรขาดทุนเบ็ดเสร็จ    </t>
  </si>
  <si>
    <t xml:space="preserve">งบแสดงฐานะการเงิน   </t>
  </si>
  <si>
    <t xml:space="preserve">งบแสดงฐานะการเงิน </t>
  </si>
  <si>
    <t xml:space="preserve">งบกำไรขาดทุน </t>
  </si>
  <si>
    <t>กำไรขาดทุนเบ็ดเสร็จรวมสำหรับปี</t>
  </si>
  <si>
    <t>ทุนที่ออก</t>
  </si>
  <si>
    <t>และชำระแล้ว</t>
  </si>
  <si>
    <t xml:space="preserve">งบกระแสเงินสด </t>
  </si>
  <si>
    <t xml:space="preserve">    ในสินทรัพย์และหนี้สินดำเนินงาน</t>
  </si>
  <si>
    <t>4, 6</t>
  </si>
  <si>
    <t>4, 7</t>
  </si>
  <si>
    <t>4, 15</t>
  </si>
  <si>
    <t>4, 16</t>
  </si>
  <si>
    <t>4, 14</t>
  </si>
  <si>
    <t>4, 21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</si>
  <si>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</si>
  <si>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</si>
  <si>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</si>
  <si>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</si>
  <si>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รวมกำไรขาดทุนเบ็ดเสร็จรวมสำหรับปี</t>
  </si>
  <si>
    <t>เงินกู้ยืมระยะสั้น</t>
  </si>
  <si>
    <t>- หุ้นสามัญ</t>
  </si>
  <si>
    <t>รวมส่วนของผู้ถือหุ้นบริษัทใหญ่</t>
  </si>
  <si>
    <t>รายได้ (ค่าใช้จ่าย) ภาษีเงินได้</t>
  </si>
  <si>
    <t>รวมส่วน</t>
  </si>
  <si>
    <t>ของผู้ถือหุ้น</t>
  </si>
  <si>
    <t>บริษัทควอลิตี้คอนสตรัคชั่นโปรดัคส์ จำกัด (มหาชน) และบริษัทย่อย</t>
  </si>
  <si>
    <t>รวมกำไรขาดทุนเบ็ดเสร็จสำหรับปี</t>
  </si>
  <si>
    <t xml:space="preserve">โอนกลับรายการหนี้สงสัยจะสูญและหนี้สูญ </t>
  </si>
  <si>
    <t>สินทรัพย์ภาษีเงินได้รอการตัดบัญชี</t>
  </si>
  <si>
    <t>เงินสดรับจากการขายที่ดิน อาคารและอุปกรณ์</t>
  </si>
  <si>
    <t>จ่ายเงินปันผล</t>
  </si>
  <si>
    <t>รวมจ่ายเงินปันผล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</si>
  <si>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</si>
  <si>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</si>
  <si>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รายการที่ไม่ใช่เงินสด</t>
  </si>
  <si>
    <t xml:space="preserve">   คณิตศาสตร์ประกันภัยสำหรับโครงการ</t>
  </si>
  <si>
    <t xml:space="preserve">   สุทธิจากภาษี</t>
  </si>
  <si>
    <t>สินทรัพย์ดำเนินงานลดลง (เพิ่มขึ้น)</t>
  </si>
  <si>
    <t>หนี้สินดำเนินงานเพิ่มขึ้น (ลดลง)</t>
  </si>
  <si>
    <t>กระทบ cash flow ด้วยนะ</t>
  </si>
  <si>
    <t>การแบ่งปันกำไรขาดทุนเบ็ดเสร็จรวม</t>
  </si>
  <si>
    <t>โอนไปสำรองตามกฎหมาย</t>
  </si>
  <si>
    <t>บริษัทใหญ่</t>
  </si>
  <si>
    <t>จ่ายเงินปันผลให้ส่วนได้เสียที่ไม่มีอำนาจควบคุม</t>
  </si>
  <si>
    <t>เจ้าหนี้จากการซื้อสินทรัพย์</t>
  </si>
  <si>
    <t>ลูกหนี้หมุนเวียนอื่น</t>
  </si>
  <si>
    <t>สินทรัพย์ภาษีเงินได้ของงวดปัจจุบัน</t>
  </si>
  <si>
    <t>เจ้าหนี้หมุนเวียนอื่น</t>
  </si>
  <si>
    <t>ประมาณการหนี้สินหมุนเวียนสำหรับ</t>
  </si>
  <si>
    <t xml:space="preserve">   ผลประโยชน์พนักงาน</t>
  </si>
  <si>
    <t>ประมาณการหนี้สินไม่หมุนเวียนสำหรับ</t>
  </si>
  <si>
    <t>ต้นทุนในการจัดจำหน่าย</t>
  </si>
  <si>
    <t>ยอดคงเหลือ ณ วันที่ 1 มกราคม 2560</t>
  </si>
  <si>
    <t>ยอดคงเหลือ ณ วันที่ 31 ธันวาคม 2560</t>
  </si>
  <si>
    <t>กระแสเงินสดจากการดำเนินงานก่อนการเปลี่ยนแปลง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</si>
  <si>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</si>
  <si>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</si>
  <si>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 xml:space="preserve">กระแสเงินสดสุทธิได้มาจากกิจกรรมดำเนินงาน 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</si>
  <si>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</si>
  <si>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</si>
  <si>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ค่าใช้จ่าย (รายได้) ภาษีเงินได้</t>
  </si>
  <si>
    <t>ส่วนได้เสียที่ไม่มีอำนาจควบคุม</t>
  </si>
  <si>
    <t xml:space="preserve">กำไรขาดทุนเบ็ดเสร็จอื่นสำหรับปี - 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</si>
  <si>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</si>
  <si>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</si>
  <si>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</si>
  <si>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เงินสดจ่ายเพื่อชำระเงินกู้ยืมจากกิจการที่เกี่ยวข้องกัน</t>
  </si>
  <si>
    <t>ผลกำไร (ขาดทุน) จากการประมาณการตามหลัก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</si>
  <si>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</si>
  <si>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</si>
  <si>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</si>
  <si>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</si>
  <si>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ค่าใช้จ่ายผลประโยชน์พนักงาน</t>
  </si>
  <si>
    <t>เงินสดรับจาก (จ่ายเพื่อชำระ) เงินกู้ยืม</t>
  </si>
  <si>
    <t>จ่ายเงินปันผลให้ผู้ถือหุ้นบริษัทใหญ่</t>
  </si>
  <si>
    <t>กระแสเงินสดสุทธิใช้ไปในกิจกรรมจัดหาเงิน</t>
  </si>
  <si>
    <t>4, 20, 26</t>
  </si>
  <si>
    <t>สินทรัพย์ดำเนินงานเพิ่มขึ้น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</si>
  <si>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</si>
  <si>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</si>
  <si>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>ณ วันที่ 31 ธันวาคม 2561</t>
  </si>
  <si>
    <t>2561</t>
  </si>
  <si>
    <t>2560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</si>
  <si>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</si>
  <si>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</si>
  <si>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</si>
  <si>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    </t>
  </si>
  <si>
    <t xml:space="preserve">              </t>
  </si>
  <si>
    <t>กำไรสำหรับปี</t>
  </si>
  <si>
    <t xml:space="preserve">ขาดทุนจากอัตราแลกเปลี่ยนที่ยังไม่เกิดขึ้น </t>
  </si>
  <si>
    <t>MVT Separate</t>
  </si>
  <si>
    <t>Chk.SEP</t>
  </si>
  <si>
    <t>CHK.CONSO</t>
  </si>
  <si>
    <t>MVT CONSO</t>
  </si>
  <si>
    <t>กำไรก่อนต้นทุนทางการเงินและภาษีเงินได้</t>
  </si>
  <si>
    <t>กำไรก่อนภาษีเงินได้</t>
  </si>
  <si>
    <t>การแบ่งปันกำไร</t>
  </si>
  <si>
    <t>กำไรต่อหุ้นขั้นพื้นฐาน (บาท)</t>
  </si>
  <si>
    <t>หนี้สินดำเนินงานเพิ่มขึ้น - สุทธิ</t>
  </si>
  <si>
    <t>เงินกู้ยืมลดลง - สุทธิ</t>
  </si>
  <si>
    <t>เงินสดและรายการเทียบเท่าเงินสดเพิ่มขึ้น - สุทธิ</t>
  </si>
  <si>
    <t>ขาดทุนจากการปรับมูลค่าสินค้า (กลับรายการ)</t>
  </si>
  <si>
    <t>ขาดทุนจากการตัดรายการบัญชีที่ดิน อาคารและอุปกรณ์</t>
  </si>
  <si>
    <t>ขาดทุน (กำไร) จากการจำหน่ายที่ดิน อาคารและอุปกรณ์</t>
  </si>
  <si>
    <t>ขาดทุนจากการด้อยค่าของบัญชีที่ดิน อาคารและอุปกรณ์</t>
  </si>
  <si>
    <t>ขาดทุนจากการตัดรายการสินทรัพย์ไม่มีตัวตน</t>
  </si>
  <si>
    <t>เงินสดรับจากการกู้ยืมจากกิจการที่เกี่ยวข้องกัน</t>
  </si>
  <si>
    <t>เงินลงทุนระยะยาวอื่น</t>
  </si>
  <si>
    <t xml:space="preserve">  </t>
  </si>
  <si>
    <t xml:space="preserve"> </t>
  </si>
  <si>
    <t>ขาดทุนจากการตัดรายการภาษีเงินได้ หัก ณ ที่จ่าย</t>
  </si>
  <si>
    <t xml:space="preserve">    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</si>
</sst>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\ ;\(#,##0.00\)"/>
    <numFmt numFmtId="169" formatCode="_(* #,##0_);_(* \(#,##0\);_(* &quot;-&quot;??_);_(@_)"/>
  </numFmts>
  <fonts count="49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sz val="14"/>
      <name val="Cordia New"/>
      <family val="2"/>
    </font>
    <font>
      <sz val="10"/>
      <name val="ApFont"/>
    </font>
    <font>
      <b/>
      <i/>
      <sz val="15"/>
      <name val="Angsana New"/>
      <family val="1"/>
      <charset val="222"/>
    </font>
    <font>
      <b/>
      <sz val="16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color indexed="8"/>
      <name val="Angsana New"/>
      <family val="1"/>
      <charset val="222"/>
    </font>
    <font>
      <sz val="15"/>
      <color indexed="8"/>
      <name val="Angsana New"/>
      <family val="1"/>
      <charset val="22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6"/>
      <name val="Angsana New"/>
      <family val="1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0"/>
      <name val="Times New Roman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  <charset val="22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2" fillId="26" borderId="0" applyNumberFormat="0" applyBorder="0" applyAlignment="0" applyProtection="0"/>
    <xf numFmtId="0" fontId="33" fillId="27" borderId="6" applyNumberFormat="0" applyAlignment="0" applyProtection="0"/>
    <xf numFmtId="0" fontId="34" fillId="28" borderId="7" applyNumberFormat="0" applyAlignment="0" applyProtection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29" borderId="0" applyNumberFormat="0" applyBorder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40" fillId="30" borderId="6" applyNumberFormat="0" applyAlignment="0" applyProtection="0"/>
    <xf numFmtId="0" fontId="41" fillId="0" borderId="11" applyNumberFormat="0" applyFill="0" applyAlignment="0" applyProtection="0"/>
    <xf numFmtId="0" fontId="42" fillId="31" borderId="0" applyNumberFormat="0" applyBorder="0" applyAlignment="0" applyProtection="0"/>
    <xf numFmtId="37" fontId="7" fillId="0" borderId="0"/>
    <xf numFmtId="0" fontId="30" fillId="0" borderId="0"/>
    <xf numFmtId="0" fontId="27" fillId="0" borderId="0"/>
    <xf numFmtId="0" fontId="30" fillId="32" borderId="12" applyNumberFormat="0" applyFont="0" applyAlignment="0" applyProtection="0"/>
    <xf numFmtId="0" fontId="43" fillId="27" borderId="13" applyNumberFormat="0" applyAlignment="0" applyProtection="0"/>
    <xf numFmtId="0" fontId="44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46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</cellStyleXfs>
  <cellXfs count="321">
    <xf numFmtId="0" fontId="0" fillId="0" borderId="0" xfId="0"/>
    <xf numFmtId="37" fontId="9" fillId="0" borderId="0" xfId="41" applyNumberFormat="1" applyFont="1" applyFill="1" applyAlignment="1">
      <alignment horizontal="left"/>
    </xf>
    <xf numFmtId="37" fontId="8" fillId="0" borderId="0" xfId="41" applyNumberFormat="1" applyFont="1" applyFill="1" applyAlignment="1"/>
    <xf numFmtId="37" fontId="8" fillId="0" borderId="0" xfId="41" quotePrefix="1" applyNumberFormat="1" applyFont="1" applyFill="1" applyAlignment="1">
      <alignment horizontal="left"/>
    </xf>
    <xf numFmtId="37" fontId="9" fillId="0" borderId="0" xfId="41" quotePrefix="1" applyNumberFormat="1" applyFont="1" applyFill="1" applyAlignment="1">
      <alignment horizontal="left"/>
    </xf>
    <xf numFmtId="37" fontId="4" fillId="0" borderId="0" xfId="41" quotePrefix="1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43" fontId="9" fillId="0" borderId="0" xfId="28" quotePrefix="1" applyFont="1" applyFill="1" applyBorder="1" applyAlignment="1">
      <alignment horizontal="center"/>
    </xf>
    <xf numFmtId="43" fontId="9" fillId="0" borderId="0" xfId="28" applyFont="1" applyFill="1" applyBorder="1" applyAlignment="1">
      <alignment horizontal="center"/>
    </xf>
    <xf numFmtId="43" fontId="9" fillId="0" borderId="0" xfId="28" applyFont="1" applyFill="1" applyBorder="1"/>
    <xf numFmtId="49" fontId="5" fillId="0" borderId="0" xfId="0" applyNumberFormat="1" applyFont="1" applyFill="1" applyAlignment="1">
      <alignment vertical="center" readingOrder="2"/>
    </xf>
    <xf numFmtId="37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 readingOrder="2"/>
    </xf>
    <xf numFmtId="37" fontId="4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 readingOrder="2"/>
    </xf>
    <xf numFmtId="0" fontId="3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 readingOrder="2"/>
    </xf>
    <xf numFmtId="37" fontId="4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readingOrder="2"/>
    </xf>
    <xf numFmtId="37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readingOrder="2"/>
    </xf>
    <xf numFmtId="0" fontId="4" fillId="0" borderId="0" xfId="0" applyNumberFormat="1" applyFont="1" applyFill="1" applyAlignment="1">
      <alignment vertical="center" readingOrder="2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37" fontId="5" fillId="0" borderId="0" xfId="0" applyNumberFormat="1" applyFont="1" applyFill="1" applyAlignment="1"/>
    <xf numFmtId="0" fontId="2" fillId="0" borderId="0" xfId="28" applyNumberFormat="1" applyFont="1" applyFill="1" applyBorder="1" applyAlignment="1">
      <alignment horizontal="center"/>
    </xf>
    <xf numFmtId="43" fontId="4" fillId="0" borderId="0" xfId="0" applyNumberFormat="1" applyFont="1" applyFill="1" applyBorder="1" applyAlignment="1">
      <alignment horizontal="center"/>
    </xf>
    <xf numFmtId="43" fontId="4" fillId="0" borderId="0" xfId="0" applyNumberFormat="1" applyFont="1" applyFill="1" applyBorder="1" applyAlignment="1">
      <alignment vertical="center"/>
    </xf>
    <xf numFmtId="43" fontId="4" fillId="0" borderId="0" xfId="0" applyNumberFormat="1" applyFont="1" applyFill="1"/>
    <xf numFmtId="43" fontId="2" fillId="0" borderId="1" xfId="28" applyFont="1" applyFill="1" applyBorder="1" applyAlignment="1">
      <alignment horizontal="center" vertical="center" wrapText="1"/>
    </xf>
    <xf numFmtId="43" fontId="2" fillId="0" borderId="0" xfId="28" applyFont="1" applyFill="1" applyBorder="1" applyAlignment="1">
      <alignment horizontal="center" vertical="center" wrapText="1"/>
    </xf>
    <xf numFmtId="43" fontId="2" fillId="0" borderId="0" xfId="28" quotePrefix="1" applyFont="1" applyFill="1" applyBorder="1" applyAlignment="1">
      <alignment horizontal="center" vertical="center" wrapText="1"/>
    </xf>
    <xf numFmtId="169" fontId="2" fillId="0" borderId="0" xfId="28" applyNumberFormat="1" applyFont="1" applyFill="1" applyAlignment="1">
      <alignment vertical="center"/>
    </xf>
    <xf numFmtId="169" fontId="2" fillId="0" borderId="0" xfId="28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169" fontId="4" fillId="0" borderId="0" xfId="28" applyNumberFormat="1" applyFont="1" applyFill="1" applyBorder="1" applyAlignment="1">
      <alignment vertical="center"/>
    </xf>
    <xf numFmtId="169" fontId="2" fillId="0" borderId="0" xfId="28" quotePrefix="1" applyNumberFormat="1" applyFont="1" applyFill="1" applyBorder="1" applyAlignment="1">
      <alignment horizontal="center" vertical="center"/>
    </xf>
    <xf numFmtId="169" fontId="4" fillId="0" borderId="4" xfId="28" applyNumberFormat="1" applyFont="1" applyFill="1" applyBorder="1" applyAlignment="1">
      <alignment vertical="center"/>
    </xf>
    <xf numFmtId="169" fontId="2" fillId="0" borderId="0" xfId="28" applyNumberFormat="1" applyFont="1" applyFill="1" applyBorder="1" applyAlignment="1">
      <alignment horizontal="center" vertical="center"/>
    </xf>
    <xf numFmtId="169" fontId="2" fillId="0" borderId="0" xfId="28" applyNumberFormat="1" applyFont="1" applyFill="1" applyAlignment="1"/>
    <xf numFmtId="169" fontId="4" fillId="0" borderId="0" xfId="0" applyNumberFormat="1" applyFont="1" applyFill="1"/>
    <xf numFmtId="169" fontId="4" fillId="0" borderId="0" xfId="28" applyNumberFormat="1" applyFont="1" applyFill="1" applyBorder="1"/>
    <xf numFmtId="169" fontId="4" fillId="0" borderId="0" xfId="28" applyNumberFormat="1" applyFont="1" applyFill="1" applyBorder="1" applyAlignment="1"/>
    <xf numFmtId="169" fontId="0" fillId="0" borderId="0" xfId="28" applyNumberFormat="1" applyFont="1" applyFill="1" applyBorder="1" applyAlignment="1">
      <alignment vertical="center"/>
    </xf>
    <xf numFmtId="49" fontId="0" fillId="0" borderId="0" xfId="28" applyNumberFormat="1" applyFont="1" applyFill="1" applyAlignment="1">
      <alignment horizontal="center"/>
    </xf>
    <xf numFmtId="37" fontId="0" fillId="0" borderId="0" xfId="0" applyNumberFormat="1" applyFill="1" applyAlignment="1">
      <alignment vertical="center"/>
    </xf>
    <xf numFmtId="37" fontId="4" fillId="0" borderId="2" xfId="28" applyNumberFormat="1" applyFont="1" applyFill="1" applyBorder="1" applyAlignment="1">
      <alignment vertical="center"/>
    </xf>
    <xf numFmtId="37" fontId="4" fillId="0" borderId="0" xfId="28" applyNumberFormat="1" applyFont="1" applyFill="1" applyBorder="1" applyAlignment="1">
      <alignment vertical="center"/>
    </xf>
    <xf numFmtId="37" fontId="4" fillId="0" borderId="4" xfId="28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readingOrder="2"/>
    </xf>
    <xf numFmtId="49" fontId="14" fillId="0" borderId="0" xfId="0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4" fillId="0" borderId="3" xfId="28" applyNumberFormat="1" applyFont="1" applyFill="1" applyBorder="1" applyAlignment="1">
      <alignment vertical="center"/>
    </xf>
    <xf numFmtId="37" fontId="4" fillId="0" borderId="1" xfId="28" applyNumberFormat="1" applyFont="1" applyFill="1" applyBorder="1" applyAlignment="1">
      <alignment vertical="center"/>
    </xf>
    <xf numFmtId="37" fontId="4" fillId="0" borderId="2" xfId="28" applyNumberFormat="1" applyFont="1" applyFill="1" applyBorder="1" applyAlignment="1"/>
    <xf numFmtId="37" fontId="4" fillId="0" borderId="5" xfId="28" applyNumberFormat="1" applyFont="1" applyFill="1" applyBorder="1"/>
    <xf numFmtId="37" fontId="4" fillId="0" borderId="0" xfId="0" applyNumberFormat="1" applyFont="1" applyFill="1"/>
    <xf numFmtId="37" fontId="4" fillId="0" borderId="0" xfId="28" applyNumberFormat="1" applyFont="1" applyFill="1" applyBorder="1"/>
    <xf numFmtId="168" fontId="4" fillId="0" borderId="4" xfId="28" applyNumberFormat="1" applyFont="1" applyFill="1" applyBorder="1" applyAlignment="1"/>
    <xf numFmtId="168" fontId="4" fillId="0" borderId="0" xfId="0" applyNumberFormat="1" applyFont="1" applyFill="1" applyBorder="1" applyAlignment="1"/>
    <xf numFmtId="168" fontId="4" fillId="0" borderId="0" xfId="28" applyNumberFormat="1" applyFont="1" applyFill="1" applyBorder="1" applyAlignment="1"/>
    <xf numFmtId="37" fontId="4" fillId="0" borderId="0" xfId="28" applyNumberFormat="1" applyFont="1" applyFill="1" applyBorder="1" applyAlignment="1"/>
    <xf numFmtId="43" fontId="2" fillId="0" borderId="0" xfId="28" applyFont="1" applyFill="1" applyAlignment="1">
      <alignment vertical="center"/>
    </xf>
    <xf numFmtId="43" fontId="2" fillId="0" borderId="0" xfId="28" applyFont="1" applyFill="1" applyBorder="1" applyAlignment="1">
      <alignment vertical="center"/>
    </xf>
    <xf numFmtId="169" fontId="9" fillId="0" borderId="0" xfId="28" applyNumberFormat="1" applyFont="1" applyFill="1" applyAlignment="1"/>
    <xf numFmtId="43" fontId="26" fillId="0" borderId="0" xfId="28" quotePrefix="1" applyFont="1" applyFill="1" applyAlignment="1"/>
    <xf numFmtId="43" fontId="26" fillId="0" borderId="0" xfId="28" applyFont="1" applyFill="1" applyAlignment="1"/>
    <xf numFmtId="43" fontId="9" fillId="0" borderId="0" xfId="28" applyFont="1" applyFill="1" applyAlignment="1"/>
    <xf numFmtId="43" fontId="9" fillId="0" borderId="0" xfId="28" quotePrefix="1" applyFont="1" applyFill="1" applyAlignment="1"/>
    <xf numFmtId="43" fontId="4" fillId="0" borderId="0" xfId="28" applyFont="1" applyFill="1" applyBorder="1" applyAlignment="1">
      <alignment horizontal="center"/>
    </xf>
    <xf numFmtId="43" fontId="9" fillId="0" borderId="0" xfId="28" applyFont="1" applyFill="1" applyBorder="1" applyAlignment="1"/>
    <xf numFmtId="169" fontId="8" fillId="0" borderId="0" xfId="28" applyNumberFormat="1" applyFont="1" applyFill="1" applyBorder="1" applyAlignment="1"/>
    <xf numFmtId="43" fontId="9" fillId="0" borderId="0" xfId="28" applyFont="1" applyFill="1"/>
    <xf numFmtId="37" fontId="9" fillId="0" borderId="0" xfId="41" applyNumberFormat="1" applyFont="1" applyFill="1"/>
    <xf numFmtId="43" fontId="4" fillId="0" borderId="0" xfId="28" applyFont="1" applyFill="1" applyBorder="1"/>
    <xf numFmtId="0" fontId="14" fillId="0" borderId="0" xfId="0" applyFont="1" applyFill="1" applyAlignment="1">
      <alignment horizontal="left"/>
    </xf>
    <xf numFmtId="43" fontId="4" fillId="0" borderId="0" xfId="28" applyFont="1" applyFill="1"/>
    <xf numFmtId="49" fontId="4" fillId="0" borderId="0" xfId="0" applyNumberFormat="1" applyFont="1" applyFill="1" applyAlignment="1">
      <alignment vertical="center"/>
    </xf>
    <xf numFmtId="49" fontId="5" fillId="0" borderId="0" xfId="41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49" fontId="5" fillId="0" borderId="0" xfId="41" quotePrefix="1" applyNumberFormat="1" applyFont="1" applyFill="1" applyAlignment="1">
      <alignment horizontal="center" vertical="center"/>
    </xf>
    <xf numFmtId="37" fontId="3" fillId="0" borderId="0" xfId="41" applyFont="1" applyFill="1" applyAlignment="1">
      <alignment horizontal="center" vertical="center"/>
    </xf>
    <xf numFmtId="37" fontId="5" fillId="0" borderId="0" xfId="41" applyFont="1" applyFill="1" applyBorder="1" applyAlignment="1">
      <alignment horizontal="center" vertical="center"/>
    </xf>
    <xf numFmtId="37" fontId="15" fillId="0" borderId="0" xfId="41" quotePrefix="1" applyFont="1" applyFill="1" applyBorder="1" applyAlignment="1">
      <alignment horizontal="left" vertical="center"/>
    </xf>
    <xf numFmtId="169" fontId="15" fillId="0" borderId="0" xfId="28" applyNumberFormat="1" applyFont="1" applyFill="1" applyBorder="1" applyAlignment="1">
      <alignment horizontal="center" vertical="center"/>
    </xf>
    <xf numFmtId="169" fontId="15" fillId="0" borderId="0" xfId="28" applyNumberFormat="1" applyFont="1" applyFill="1" applyBorder="1" applyAlignment="1">
      <alignment vertical="center"/>
    </xf>
    <xf numFmtId="169" fontId="17" fillId="0" borderId="0" xfId="28" applyNumberFormat="1" applyFont="1" applyFill="1" applyBorder="1" applyAlignment="1">
      <alignment horizontal="center" vertical="center"/>
    </xf>
    <xf numFmtId="169" fontId="17" fillId="0" borderId="0" xfId="28" applyNumberFormat="1" applyFont="1" applyFill="1" applyBorder="1" applyAlignment="1">
      <alignment vertical="center"/>
    </xf>
    <xf numFmtId="169" fontId="17" fillId="0" borderId="3" xfId="28" applyNumberFormat="1" applyFont="1" applyFill="1" applyBorder="1" applyAlignment="1">
      <alignment horizontal="center" vertical="center"/>
    </xf>
    <xf numFmtId="37" fontId="5" fillId="0" borderId="0" xfId="41" quotePrefix="1" applyFont="1" applyFill="1" applyAlignment="1">
      <alignment horizontal="center" vertical="center"/>
    </xf>
    <xf numFmtId="169" fontId="4" fillId="0" borderId="5" xfId="28" applyNumberFormat="1" applyFont="1" applyFill="1" applyBorder="1" applyAlignment="1">
      <alignment horizontal="center" vertical="center"/>
    </xf>
    <xf numFmtId="169" fontId="4" fillId="0" borderId="0" xfId="28" applyNumberFormat="1" applyFont="1" applyFill="1" applyBorder="1" applyAlignment="1">
      <alignment horizontal="center" vertical="center"/>
    </xf>
    <xf numFmtId="37" fontId="3" fillId="0" borderId="0" xfId="41" applyFont="1" applyFill="1" applyBorder="1" applyAlignment="1">
      <alignment horizontal="center" vertical="center"/>
    </xf>
    <xf numFmtId="37" fontId="4" fillId="0" borderId="0" xfId="41" applyFont="1" applyFill="1" applyBorder="1" applyAlignment="1">
      <alignment horizontal="left" vertical="center"/>
    </xf>
    <xf numFmtId="37" fontId="15" fillId="0" borderId="0" xfId="41" applyFont="1" applyFill="1" applyBorder="1" applyAlignment="1">
      <alignment vertical="center"/>
    </xf>
    <xf numFmtId="37" fontId="4" fillId="0" borderId="0" xfId="41" applyFont="1" applyFill="1" applyBorder="1" applyAlignment="1">
      <alignment vertical="center"/>
    </xf>
    <xf numFmtId="49" fontId="5" fillId="0" borderId="0" xfId="41" applyNumberFormat="1" applyFont="1" applyFill="1" applyBorder="1" applyAlignment="1">
      <alignment horizontal="center" vertical="center"/>
    </xf>
    <xf numFmtId="169" fontId="4" fillId="0" borderId="0" xfId="28" quotePrefix="1" applyNumberFormat="1" applyFont="1" applyFill="1" applyBorder="1" applyAlignment="1">
      <alignment horizontal="center" vertical="center"/>
    </xf>
    <xf numFmtId="49" fontId="5" fillId="0" borderId="0" xfId="41" quotePrefix="1" applyNumberFormat="1" applyFont="1" applyFill="1" applyBorder="1" applyAlignment="1">
      <alignment horizontal="center" vertical="center"/>
    </xf>
    <xf numFmtId="37" fontId="5" fillId="0" borderId="0" xfId="41" quotePrefix="1" applyFont="1" applyFill="1" applyBorder="1" applyAlignment="1">
      <alignment horizontal="center" vertical="center"/>
    </xf>
    <xf numFmtId="169" fontId="19" fillId="0" borderId="0" xfId="28" applyNumberFormat="1" applyFont="1" applyFill="1" applyBorder="1" applyAlignment="1">
      <alignment horizontal="center" vertical="center"/>
    </xf>
    <xf numFmtId="169" fontId="4" fillId="0" borderId="4" xfId="28" applyNumberFormat="1" applyFont="1" applyFill="1" applyBorder="1" applyAlignment="1">
      <alignment horizontal="center" vertical="center"/>
    </xf>
    <xf numFmtId="37" fontId="0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vertical="center" readingOrder="2"/>
    </xf>
    <xf numFmtId="49" fontId="3" fillId="0" borderId="0" xfId="0" applyNumberFormat="1" applyFont="1" applyFill="1" applyAlignment="1">
      <alignment vertical="center"/>
    </xf>
    <xf numFmtId="49" fontId="0" fillId="0" borderId="0" xfId="0" quotePrefix="1" applyNumberFormat="1" applyFont="1" applyFill="1" applyAlignment="1">
      <alignment horizontal="left" vertical="center" indent="3"/>
    </xf>
    <xf numFmtId="169" fontId="4" fillId="0" borderId="0" xfId="28" applyNumberFormat="1" applyFont="1" applyFill="1" applyAlignment="1">
      <alignment vertical="center"/>
    </xf>
    <xf numFmtId="37" fontId="0" fillId="0" borderId="0" xfId="41" applyFont="1" applyFill="1" applyBorder="1" applyAlignment="1">
      <alignment horizontal="left" vertical="center"/>
    </xf>
    <xf numFmtId="49" fontId="4" fillId="0" borderId="0" xfId="41" quotePrefix="1" applyNumberFormat="1" applyFont="1" applyFill="1" applyAlignment="1">
      <alignment horizontal="left" vertical="center"/>
    </xf>
    <xf numFmtId="37" fontId="16" fillId="0" borderId="0" xfId="41" applyFont="1" applyFill="1" applyBorder="1" applyAlignment="1">
      <alignment horizontal="center" vertical="center"/>
    </xf>
    <xf numFmtId="169" fontId="16" fillId="0" borderId="0" xfId="28" applyNumberFormat="1" applyFont="1" applyFill="1" applyBorder="1" applyAlignment="1">
      <alignment horizontal="center" vertical="center"/>
    </xf>
    <xf numFmtId="43" fontId="15" fillId="0" borderId="0" xfId="28" applyFont="1" applyFill="1" applyBorder="1" applyAlignment="1">
      <alignment vertical="center"/>
    </xf>
    <xf numFmtId="169" fontId="15" fillId="0" borderId="0" xfId="41" applyNumberFormat="1" applyFont="1" applyFill="1" applyBorder="1" applyAlignment="1">
      <alignment vertical="center"/>
    </xf>
    <xf numFmtId="169" fontId="26" fillId="0" borderId="0" xfId="28" quotePrefix="1" applyNumberFormat="1" applyFont="1" applyFill="1" applyAlignment="1"/>
    <xf numFmtId="169" fontId="26" fillId="0" borderId="0" xfId="28" applyNumberFormat="1" applyFont="1" applyFill="1" applyAlignment="1"/>
    <xf numFmtId="169" fontId="9" fillId="0" borderId="0" xfId="28" quotePrefix="1" applyNumberFormat="1" applyFont="1" applyFill="1" applyBorder="1" applyAlignment="1">
      <alignment horizontal="center"/>
    </xf>
    <xf numFmtId="169" fontId="8" fillId="0" borderId="3" xfId="28" applyNumberFormat="1" applyFont="1" applyFill="1" applyBorder="1" applyAlignment="1"/>
    <xf numFmtId="169" fontId="9" fillId="0" borderId="0" xfId="28" applyNumberFormat="1" applyFont="1" applyFill="1"/>
    <xf numFmtId="169" fontId="4" fillId="0" borderId="2" xfId="28" applyNumberFormat="1" applyFont="1" applyFill="1" applyBorder="1" applyAlignment="1"/>
    <xf numFmtId="169" fontId="9" fillId="0" borderId="0" xfId="28" quotePrefix="1" applyNumberFormat="1" applyFont="1" applyFill="1" applyAlignment="1"/>
    <xf numFmtId="169" fontId="4" fillId="0" borderId="0" xfId="28" applyNumberFormat="1" applyFont="1" applyFill="1" applyBorder="1" applyAlignment="1">
      <alignment horizontal="center"/>
    </xf>
    <xf numFmtId="169" fontId="9" fillId="0" borderId="0" xfId="28" applyNumberFormat="1" applyFont="1" applyFill="1" applyBorder="1" applyAlignment="1"/>
    <xf numFmtId="169" fontId="8" fillId="0" borderId="2" xfId="28" applyNumberFormat="1" applyFont="1" applyFill="1" applyBorder="1" applyAlignment="1"/>
    <xf numFmtId="169" fontId="8" fillId="0" borderId="2" xfId="28" applyNumberFormat="1" applyFont="1" applyFill="1" applyBorder="1" applyAlignment="1">
      <alignment horizontal="right"/>
    </xf>
    <xf numFmtId="169" fontId="4" fillId="0" borderId="0" xfId="28" applyNumberFormat="1" applyFont="1" applyFill="1" applyAlignment="1"/>
    <xf numFmtId="169" fontId="4" fillId="0" borderId="5" xfId="28" applyNumberFormat="1" applyFont="1" applyFill="1" applyBorder="1" applyAlignment="1"/>
    <xf numFmtId="0" fontId="0" fillId="0" borderId="0" xfId="0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vertical="center"/>
    </xf>
    <xf numFmtId="0" fontId="3" fillId="0" borderId="0" xfId="43" applyFont="1" applyFill="1" applyAlignment="1">
      <alignment horizontal="center"/>
    </xf>
    <xf numFmtId="169" fontId="2" fillId="0" borderId="0" xfId="28" applyNumberFormat="1" applyFont="1" applyFill="1" applyBorder="1" applyAlignment="1"/>
    <xf numFmtId="0" fontId="4" fillId="0" borderId="0" xfId="43" applyFont="1" applyFill="1" applyAlignment="1"/>
    <xf numFmtId="0" fontId="5" fillId="0" borderId="0" xfId="43" applyFont="1" applyFill="1" applyAlignment="1">
      <alignment horizontal="center"/>
    </xf>
    <xf numFmtId="0" fontId="0" fillId="0" borderId="0" xfId="43" applyFont="1" applyFill="1" applyAlignment="1"/>
    <xf numFmtId="169" fontId="0" fillId="0" borderId="0" xfId="28" applyNumberFormat="1" applyFont="1" applyFill="1" applyBorder="1" applyAlignment="1">
      <alignment horizontal="right"/>
    </xf>
    <xf numFmtId="169" fontId="4" fillId="0" borderId="3" xfId="28" applyNumberFormat="1" applyFont="1" applyFill="1" applyBorder="1" applyAlignment="1">
      <alignment horizontal="right"/>
    </xf>
    <xf numFmtId="169" fontId="4" fillId="0" borderId="4" xfId="28" applyNumberFormat="1" applyFont="1" applyFill="1" applyBorder="1"/>
    <xf numFmtId="37" fontId="4" fillId="0" borderId="0" xfId="0" applyNumberFormat="1" applyFont="1" applyFill="1" applyBorder="1"/>
    <xf numFmtId="0" fontId="47" fillId="0" borderId="0" xfId="0" applyFont="1" applyFill="1"/>
    <xf numFmtId="37" fontId="5" fillId="0" borderId="0" xfId="41" applyNumberFormat="1" applyFont="1" applyFill="1" applyAlignment="1"/>
    <xf numFmtId="37" fontId="4" fillId="0" borderId="0" xfId="41" applyNumberFormat="1" applyFont="1" applyFill="1" applyAlignment="1">
      <alignment horizontal="left"/>
    </xf>
    <xf numFmtId="37" fontId="5" fillId="0" borderId="0" xfId="41" applyNumberFormat="1" applyFont="1" applyFill="1" applyAlignment="1">
      <alignment horizontal="left"/>
    </xf>
    <xf numFmtId="37" fontId="2" fillId="0" borderId="0" xfId="41" applyNumberFormat="1" applyFont="1" applyFill="1" applyAlignment="1"/>
    <xf numFmtId="37" fontId="4" fillId="0" borderId="0" xfId="41" applyNumberFormat="1" applyFont="1" applyFill="1" applyAlignment="1"/>
    <xf numFmtId="0" fontId="0" fillId="0" borderId="0" xfId="0" applyNumberFormat="1" applyFont="1" applyFill="1" applyAlignment="1">
      <alignment horizontal="left" vertical="center"/>
    </xf>
    <xf numFmtId="37" fontId="14" fillId="0" borderId="0" xfId="41" quotePrefix="1" applyFont="1" applyFill="1" applyAlignment="1">
      <alignment horizontal="left" vertical="center"/>
    </xf>
    <xf numFmtId="37" fontId="23" fillId="0" borderId="0" xfId="41" quotePrefix="1" applyFont="1" applyFill="1" applyAlignment="1">
      <alignment horizontal="center" vertical="center"/>
    </xf>
    <xf numFmtId="37" fontId="24" fillId="0" borderId="0" xfId="41" applyFont="1" applyFill="1" applyAlignment="1">
      <alignment vertical="center"/>
    </xf>
    <xf numFmtId="43" fontId="24" fillId="0" borderId="0" xfId="28" applyFont="1" applyFill="1" applyAlignment="1">
      <alignment vertical="center"/>
    </xf>
    <xf numFmtId="43" fontId="24" fillId="0" borderId="0" xfId="28" applyFont="1" applyFill="1" applyBorder="1" applyAlignment="1">
      <alignment vertical="center"/>
    </xf>
    <xf numFmtId="37" fontId="14" fillId="0" borderId="0" xfId="41" applyFont="1" applyFill="1" applyAlignment="1">
      <alignment vertical="center"/>
    </xf>
    <xf numFmtId="37" fontId="23" fillId="0" borderId="0" xfId="41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37" fontId="4" fillId="0" borderId="0" xfId="41" applyFont="1" applyFill="1" applyAlignment="1">
      <alignment vertical="center"/>
    </xf>
    <xf numFmtId="37" fontId="5" fillId="0" borderId="0" xfId="41" applyFont="1" applyFill="1" applyAlignment="1">
      <alignment horizontal="center" vertical="center"/>
    </xf>
    <xf numFmtId="37" fontId="4" fillId="0" borderId="0" xfId="41" quotePrefix="1" applyFont="1" applyFill="1" applyBorder="1" applyAlignment="1">
      <alignment vertical="center"/>
    </xf>
    <xf numFmtId="37" fontId="2" fillId="0" borderId="0" xfId="41" applyFont="1" applyFill="1" applyBorder="1" applyAlignment="1">
      <alignment vertical="center"/>
    </xf>
    <xf numFmtId="37" fontId="2" fillId="0" borderId="0" xfId="41" applyFont="1" applyFill="1" applyAlignment="1">
      <alignment vertical="center"/>
    </xf>
    <xf numFmtId="43" fontId="2" fillId="0" borderId="0" xfId="28" applyFont="1" applyFill="1" applyBorder="1" applyAlignment="1">
      <alignment horizontal="center" vertical="center"/>
    </xf>
    <xf numFmtId="43" fontId="3" fillId="0" borderId="0" xfId="28" quotePrefix="1" applyFont="1" applyFill="1" applyBorder="1" applyAlignment="1">
      <alignment horizontal="center" vertical="center" wrapText="1"/>
    </xf>
    <xf numFmtId="43" fontId="3" fillId="0" borderId="0" xfId="28" quotePrefix="1" applyFont="1" applyFill="1" applyBorder="1" applyAlignment="1">
      <alignment horizontal="center" vertical="center"/>
    </xf>
    <xf numFmtId="43" fontId="0" fillId="0" borderId="1" xfId="28" quotePrefix="1" applyFont="1" applyFill="1" applyBorder="1" applyAlignment="1">
      <alignment horizontal="center" vertical="center" wrapText="1"/>
    </xf>
    <xf numFmtId="43" fontId="0" fillId="0" borderId="0" xfId="28" applyFont="1" applyFill="1" applyBorder="1" applyAlignment="1">
      <alignment horizontal="center" vertical="center" wrapText="1"/>
    </xf>
    <xf numFmtId="43" fontId="0" fillId="0" borderId="0" xfId="28" quotePrefix="1" applyFont="1" applyFill="1" applyBorder="1" applyAlignment="1">
      <alignment horizontal="center" vertical="center" wrapText="1"/>
    </xf>
    <xf numFmtId="43" fontId="2" fillId="0" borderId="0" xfId="28" applyFont="1" applyFill="1" applyAlignment="1">
      <alignment horizontal="center" vertical="center"/>
    </xf>
    <xf numFmtId="169" fontId="2" fillId="0" borderId="0" xfId="41" quotePrefix="1" applyNumberFormat="1" applyFont="1" applyFill="1" applyBorder="1" applyAlignment="1">
      <alignment horizontal="center" vertical="center"/>
    </xf>
    <xf numFmtId="169" fontId="3" fillId="0" borderId="0" xfId="41" applyNumberFormat="1" applyFont="1" applyFill="1" applyBorder="1" applyAlignment="1">
      <alignment horizontal="center" vertical="center"/>
    </xf>
    <xf numFmtId="37" fontId="4" fillId="0" borderId="0" xfId="41" applyNumberFormat="1" applyFont="1" applyFill="1" applyBorder="1" applyAlignment="1">
      <alignment horizontal="left" vertical="center"/>
    </xf>
    <xf numFmtId="37" fontId="5" fillId="0" borderId="0" xfId="41" quotePrefix="1" applyNumberFormat="1" applyFont="1" applyFill="1" applyBorder="1" applyAlignment="1">
      <alignment horizontal="center" vertical="center"/>
    </xf>
    <xf numFmtId="37" fontId="4" fillId="0" borderId="0" xfId="41" quotePrefix="1" applyNumberFormat="1" applyFont="1" applyFill="1" applyBorder="1" applyAlignment="1">
      <alignment horizontal="left" vertical="center"/>
    </xf>
    <xf numFmtId="49" fontId="4" fillId="0" borderId="0" xfId="41" applyNumberFormat="1" applyFont="1" applyFill="1" applyAlignment="1">
      <alignment horizontal="left" vertical="center"/>
    </xf>
    <xf numFmtId="37" fontId="16" fillId="0" borderId="0" xfId="41" applyFont="1" applyFill="1" applyAlignment="1">
      <alignment vertical="center"/>
    </xf>
    <xf numFmtId="169" fontId="16" fillId="0" borderId="0" xfId="28" applyNumberFormat="1" applyFont="1" applyFill="1" applyBorder="1" applyAlignment="1">
      <alignment vertical="center"/>
    </xf>
    <xf numFmtId="169" fontId="16" fillId="0" borderId="0" xfId="28" applyNumberFormat="1" applyFont="1" applyFill="1" applyAlignment="1">
      <alignment vertical="center"/>
    </xf>
    <xf numFmtId="49" fontId="5" fillId="0" borderId="0" xfId="41" applyNumberFormat="1" applyFont="1" applyFill="1" applyAlignment="1">
      <alignment horizontal="left" vertical="center"/>
    </xf>
    <xf numFmtId="37" fontId="0" fillId="0" borderId="0" xfId="41" applyFont="1" applyFill="1" applyAlignment="1">
      <alignment horizontal="left" vertical="center"/>
    </xf>
    <xf numFmtId="169" fontId="17" fillId="0" borderId="3" xfId="28" quotePrefix="1" applyNumberFormat="1" applyFont="1" applyFill="1" applyBorder="1" applyAlignment="1">
      <alignment horizontal="center" vertical="center"/>
    </xf>
    <xf numFmtId="169" fontId="17" fillId="0" borderId="0" xfId="28" applyNumberFormat="1" applyFont="1" applyFill="1" applyAlignment="1">
      <alignment vertical="center"/>
    </xf>
    <xf numFmtId="169" fontId="17" fillId="0" borderId="0" xfId="28" applyNumberFormat="1" applyFont="1" applyFill="1" applyAlignment="1">
      <alignment horizontal="right" vertical="center"/>
    </xf>
    <xf numFmtId="169" fontId="18" fillId="0" borderId="0" xfId="28" applyNumberFormat="1" applyFont="1" applyFill="1" applyBorder="1" applyAlignment="1">
      <alignment vertical="center"/>
    </xf>
    <xf numFmtId="169" fontId="18" fillId="0" borderId="3" xfId="28" quotePrefix="1" applyNumberFormat="1" applyFont="1" applyFill="1" applyBorder="1" applyAlignment="1">
      <alignment horizontal="center" vertical="center"/>
    </xf>
    <xf numFmtId="169" fontId="18" fillId="0" borderId="0" xfId="28" applyNumberFormat="1" applyFont="1" applyFill="1" applyAlignment="1">
      <alignment vertical="center"/>
    </xf>
    <xf numFmtId="169" fontId="18" fillId="0" borderId="0" xfId="28" applyNumberFormat="1" applyFont="1" applyFill="1" applyAlignment="1">
      <alignment horizontal="right" vertical="center"/>
    </xf>
    <xf numFmtId="169" fontId="18" fillId="0" borderId="0" xfId="28" applyNumberFormat="1" applyFont="1" applyFill="1" applyBorder="1" applyAlignment="1">
      <alignment horizontal="center" vertical="center"/>
    </xf>
    <xf numFmtId="169" fontId="15" fillId="0" borderId="0" xfId="28" applyNumberFormat="1" applyFont="1" applyFill="1" applyAlignment="1">
      <alignment vertical="center"/>
    </xf>
    <xf numFmtId="169" fontId="4" fillId="0" borderId="2" xfId="28" applyNumberFormat="1" applyFont="1" applyFill="1" applyBorder="1" applyAlignment="1">
      <alignment horizontal="center" vertical="center"/>
    </xf>
    <xf numFmtId="169" fontId="4" fillId="0" borderId="0" xfId="28" applyNumberFormat="1" applyFont="1" applyFill="1" applyBorder="1" applyAlignment="1">
      <alignment horizontal="right" vertical="center"/>
    </xf>
    <xf numFmtId="169" fontId="2" fillId="0" borderId="0" xfId="28" applyNumberFormat="1" applyFont="1" applyFill="1" applyBorder="1" applyAlignment="1">
      <alignment horizontal="right" vertical="center"/>
    </xf>
    <xf numFmtId="37" fontId="0" fillId="0" borderId="0" xfId="41" applyFont="1" applyFill="1" applyBorder="1" applyAlignment="1">
      <alignment vertical="center"/>
    </xf>
    <xf numFmtId="169" fontId="18" fillId="0" borderId="2" xfId="28" applyNumberFormat="1" applyFont="1" applyFill="1" applyBorder="1" applyAlignment="1">
      <alignment horizontal="center" vertical="center"/>
    </xf>
    <xf numFmtId="37" fontId="2" fillId="0" borderId="0" xfId="41" applyFont="1" applyFill="1" applyBorder="1" applyAlignment="1">
      <alignment horizontal="left" vertical="center"/>
    </xf>
    <xf numFmtId="37" fontId="16" fillId="0" borderId="0" xfId="41" applyFont="1" applyFill="1" applyBorder="1" applyAlignment="1">
      <alignment vertical="center"/>
    </xf>
    <xf numFmtId="43" fontId="16" fillId="0" borderId="0" xfId="28" applyFont="1" applyFill="1" applyBorder="1" applyAlignment="1">
      <alignment vertical="center"/>
    </xf>
    <xf numFmtId="169" fontId="17" fillId="0" borderId="0" xfId="28" quotePrefix="1" applyNumberFormat="1" applyFont="1" applyFill="1" applyBorder="1" applyAlignment="1">
      <alignment horizontal="center" vertical="center"/>
    </xf>
    <xf numFmtId="49" fontId="4" fillId="0" borderId="0" xfId="41" applyNumberFormat="1" applyFont="1" applyFill="1" applyBorder="1" applyAlignment="1">
      <alignment horizontal="left" vertical="center"/>
    </xf>
    <xf numFmtId="49" fontId="4" fillId="0" borderId="0" xfId="41" quotePrefix="1" applyNumberFormat="1" applyFont="1" applyFill="1" applyBorder="1" applyAlignment="1">
      <alignment horizontal="left" vertical="center"/>
    </xf>
    <xf numFmtId="169" fontId="17" fillId="0" borderId="0" xfId="28" applyNumberFormat="1" applyFont="1" applyFill="1" applyBorder="1" applyAlignment="1">
      <alignment horizontal="right" vertical="center"/>
    </xf>
    <xf numFmtId="37" fontId="2" fillId="0" borderId="0" xfId="41" applyFont="1" applyFill="1" applyBorder="1" applyAlignment="1">
      <alignment horizontal="center" vertical="center"/>
    </xf>
    <xf numFmtId="169" fontId="18" fillId="0" borderId="3" xfId="28" applyNumberFormat="1" applyFont="1" applyFill="1" applyBorder="1" applyAlignment="1">
      <alignment horizontal="center" vertical="center"/>
    </xf>
    <xf numFmtId="37" fontId="25" fillId="0" borderId="0" xfId="41" quotePrefix="1" applyNumberFormat="1" applyFont="1" applyFill="1" applyAlignment="1"/>
    <xf numFmtId="37" fontId="26" fillId="0" borderId="0" xfId="41" applyNumberFormat="1" applyFont="1" applyFill="1"/>
    <xf numFmtId="0" fontId="25" fillId="0" borderId="0" xfId="0" applyFont="1" applyFill="1" applyAlignment="1">
      <alignment horizontal="left"/>
    </xf>
    <xf numFmtId="37" fontId="8" fillId="0" borderId="0" xfId="41" applyNumberFormat="1" applyFont="1" applyFill="1" applyAlignment="1">
      <alignment horizontal="left"/>
    </xf>
    <xf numFmtId="37" fontId="9" fillId="0" borderId="0" xfId="41" applyNumberFormat="1" applyFont="1" applyFill="1" applyAlignment="1"/>
    <xf numFmtId="169" fontId="9" fillId="0" borderId="0" xfId="28" applyNumberFormat="1" applyFont="1" applyFill="1" applyBorder="1" applyAlignment="1">
      <alignment horizontal="center"/>
    </xf>
    <xf numFmtId="43" fontId="8" fillId="0" borderId="0" xfId="28" applyFont="1" applyFill="1" applyBorder="1" applyAlignment="1">
      <alignment horizontal="center"/>
    </xf>
    <xf numFmtId="37" fontId="13" fillId="0" borderId="0" xfId="41" applyNumberFormat="1" applyFont="1" applyFill="1" applyAlignment="1">
      <alignment horizontal="left"/>
    </xf>
    <xf numFmtId="37" fontId="9" fillId="0" borderId="0" xfId="28" applyNumberFormat="1" applyFont="1" applyFill="1" applyAlignment="1"/>
    <xf numFmtId="37" fontId="10" fillId="0" borderId="0" xfId="41" applyNumberFormat="1" applyFont="1" applyFill="1" applyAlignment="1">
      <alignment horizontal="left"/>
    </xf>
    <xf numFmtId="169" fontId="8" fillId="0" borderId="0" xfId="28" applyNumberFormat="1" applyFont="1" applyFill="1" applyAlignment="1"/>
    <xf numFmtId="37" fontId="8" fillId="0" borderId="0" xfId="41" applyNumberFormat="1" applyFont="1" applyFill="1"/>
    <xf numFmtId="37" fontId="8" fillId="0" borderId="0" xfId="28" applyNumberFormat="1" applyFont="1" applyFill="1" applyAlignment="1"/>
    <xf numFmtId="37" fontId="8" fillId="0" borderId="0" xfId="28" applyNumberFormat="1" applyFont="1" applyFill="1" applyBorder="1" applyAlignment="1"/>
    <xf numFmtId="37" fontId="9" fillId="0" borderId="0" xfId="28" applyNumberFormat="1" applyFont="1" applyFill="1"/>
    <xf numFmtId="37" fontId="9" fillId="0" borderId="0" xfId="28" applyNumberFormat="1" applyFont="1" applyFill="1" applyAlignment="1">
      <alignment horizontal="center"/>
    </xf>
    <xf numFmtId="37" fontId="4" fillId="0" borderId="0" xfId="28" applyNumberFormat="1" applyFont="1" applyFill="1" applyAlignment="1">
      <alignment horizontal="center"/>
    </xf>
    <xf numFmtId="37" fontId="25" fillId="0" borderId="0" xfId="41" quotePrefix="1" applyNumberFormat="1" applyFont="1" applyFill="1" applyAlignment="1">
      <alignment horizontal="left"/>
    </xf>
    <xf numFmtId="43" fontId="9" fillId="0" borderId="0" xfId="28" applyFont="1" applyFill="1" applyAlignment="1">
      <alignment horizontal="center"/>
    </xf>
    <xf numFmtId="169" fontId="9" fillId="0" borderId="0" xfId="28" applyNumberFormat="1" applyFont="1" applyFill="1" applyAlignment="1">
      <alignment horizontal="center"/>
    </xf>
    <xf numFmtId="37" fontId="48" fillId="0" borderId="0" xfId="41" applyNumberFormat="1" applyFont="1" applyFill="1"/>
    <xf numFmtId="37" fontId="4" fillId="0" borderId="0" xfId="28" applyNumberFormat="1" applyFont="1" applyFill="1" applyAlignment="1"/>
    <xf numFmtId="37" fontId="13" fillId="0" borderId="0" xfId="41" applyNumberFormat="1" applyFont="1" applyFill="1" applyAlignment="1"/>
    <xf numFmtId="37" fontId="8" fillId="0" borderId="0" xfId="28" applyNumberFormat="1" applyFont="1" applyFill="1" applyBorder="1" applyAlignment="1">
      <alignment horizontal="right"/>
    </xf>
    <xf numFmtId="37" fontId="9" fillId="0" borderId="0" xfId="28" quotePrefix="1" applyNumberFormat="1" applyFont="1" applyFill="1" applyAlignment="1">
      <alignment horizontal="right"/>
    </xf>
    <xf numFmtId="37" fontId="0" fillId="0" borderId="0" xfId="41" applyNumberFormat="1" applyFont="1" applyFill="1" applyAlignment="1">
      <alignment horizontal="left"/>
    </xf>
    <xf numFmtId="169" fontId="4" fillId="0" borderId="0" xfId="28" quotePrefix="1" applyNumberFormat="1" applyFont="1" applyFill="1" applyAlignment="1"/>
    <xf numFmtId="37" fontId="4" fillId="0" borderId="0" xfId="41" applyNumberFormat="1" applyFont="1" applyFill="1"/>
    <xf numFmtId="37" fontId="8" fillId="0" borderId="0" xfId="41" quotePrefix="1" applyNumberFormat="1" applyFont="1" applyFill="1" applyAlignment="1"/>
    <xf numFmtId="37" fontId="2" fillId="0" borderId="0" xfId="41" applyNumberFormat="1" applyFont="1" applyFill="1" applyAlignment="1">
      <alignment horizontal="left"/>
    </xf>
    <xf numFmtId="37" fontId="9" fillId="0" borderId="0" xfId="28" applyNumberFormat="1" applyFont="1" applyFill="1" applyBorder="1" applyAlignment="1">
      <alignment horizontal="center"/>
    </xf>
    <xf numFmtId="43" fontId="20" fillId="0" borderId="0" xfId="28" applyFont="1" applyFill="1" applyAlignment="1"/>
    <xf numFmtId="37" fontId="8" fillId="0" borderId="0" xfId="28" applyNumberFormat="1" applyFont="1" applyFill="1" applyAlignment="1">
      <alignment horizontal="center"/>
    </xf>
    <xf numFmtId="49" fontId="0" fillId="0" borderId="0" xfId="0" applyNumberFormat="1" applyFont="1" applyFill="1" applyAlignment="1">
      <alignment vertical="center"/>
    </xf>
    <xf numFmtId="169" fontId="8" fillId="0" borderId="1" xfId="28" applyNumberFormat="1" applyFont="1" applyFill="1" applyBorder="1"/>
    <xf numFmtId="43" fontId="4" fillId="0" borderId="0" xfId="28" quotePrefix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 readingOrder="2"/>
    </xf>
    <xf numFmtId="37" fontId="0" fillId="0" borderId="0" xfId="0" applyNumberFormat="1" applyFont="1" applyFill="1" applyBorder="1" applyAlignment="1">
      <alignment vertical="center"/>
    </xf>
    <xf numFmtId="169" fontId="0" fillId="0" borderId="0" xfId="28" applyNumberFormat="1" applyFont="1" applyFill="1" applyAlignment="1">
      <alignment vertical="center"/>
    </xf>
    <xf numFmtId="43" fontId="0" fillId="0" borderId="0" xfId="0" applyNumberFormat="1" applyFont="1" applyFill="1" applyBorder="1" applyAlignment="1">
      <alignment vertical="center"/>
    </xf>
    <xf numFmtId="169" fontId="0" fillId="0" borderId="0" xfId="0" applyNumberFormat="1" applyFont="1" applyFill="1" applyBorder="1" applyAlignment="1">
      <alignment vertical="center"/>
    </xf>
    <xf numFmtId="43" fontId="0" fillId="0" borderId="0" xfId="28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3" fontId="15" fillId="0" borderId="0" xfId="28" applyFont="1" applyFill="1" applyBorder="1" applyAlignment="1">
      <alignment horizontal="center" vertical="center"/>
    </xf>
    <xf numFmtId="43" fontId="17" fillId="0" borderId="3" xfId="28" quotePrefix="1" applyFont="1" applyFill="1" applyBorder="1" applyAlignment="1">
      <alignment horizontal="center" vertical="center"/>
    </xf>
    <xf numFmtId="43" fontId="18" fillId="0" borderId="3" xfId="28" quotePrefix="1" applyFont="1" applyFill="1" applyBorder="1" applyAlignment="1">
      <alignment horizontal="center" vertical="center"/>
    </xf>
    <xf numFmtId="43" fontId="17" fillId="0" borderId="0" xfId="28" applyFont="1" applyFill="1" applyBorder="1" applyAlignment="1">
      <alignment horizontal="center" vertical="center"/>
    </xf>
    <xf numFmtId="43" fontId="2" fillId="0" borderId="0" xfId="28" quotePrefix="1" applyFont="1" applyFill="1" applyBorder="1" applyAlignment="1">
      <alignment horizontal="center" vertical="center"/>
    </xf>
    <xf numFmtId="43" fontId="17" fillId="0" borderId="0" xfId="28" quotePrefix="1" applyFont="1" applyFill="1" applyBorder="1" applyAlignment="1">
      <alignment horizontal="center" vertical="center"/>
    </xf>
    <xf numFmtId="43" fontId="4" fillId="0" borderId="0" xfId="28" applyFont="1" applyFill="1" applyBorder="1" applyAlignment="1">
      <alignment horizontal="center" vertical="center"/>
    </xf>
    <xf numFmtId="43" fontId="18" fillId="0" borderId="0" xfId="28" applyFont="1" applyFill="1" applyBorder="1" applyAlignment="1">
      <alignment horizontal="center" vertical="center"/>
    </xf>
    <xf numFmtId="37" fontId="0" fillId="0" borderId="3" xfId="0" applyNumberFormat="1" applyFont="1" applyFill="1" applyBorder="1" applyAlignment="1">
      <alignment horizontal="center" vertical="center"/>
    </xf>
    <xf numFmtId="37" fontId="4" fillId="0" borderId="3" xfId="0" applyNumberFormat="1" applyFont="1" applyFill="1" applyBorder="1" applyAlignment="1">
      <alignment horizontal="center" vertical="center"/>
    </xf>
    <xf numFmtId="43" fontId="0" fillId="0" borderId="0" xfId="28" applyFont="1" applyFill="1" applyAlignment="1">
      <alignment vertical="center"/>
    </xf>
    <xf numFmtId="49" fontId="9" fillId="0" borderId="0" xfId="28" applyNumberFormat="1" applyFont="1" applyFill="1" applyAlignment="1">
      <alignment horizontal="center"/>
    </xf>
    <xf numFmtId="169" fontId="18" fillId="0" borderId="0" xfId="28" quotePrefix="1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69" fontId="2" fillId="0" borderId="0" xfId="28" quotePrefix="1" applyNumberFormat="1" applyFont="1" applyFill="1" applyAlignment="1"/>
    <xf numFmtId="37" fontId="2" fillId="0" borderId="0" xfId="41" applyNumberFormat="1" applyFont="1" applyFill="1"/>
    <xf numFmtId="169" fontId="9" fillId="0" borderId="0" xfId="28" quotePrefix="1" applyNumberFormat="1" applyFont="1" applyFill="1" applyBorder="1" applyAlignment="1"/>
    <xf numFmtId="49" fontId="5" fillId="0" borderId="0" xfId="0" applyNumberFormat="1" applyFont="1" applyFill="1" applyBorder="1" applyAlignment="1">
      <alignment vertical="center"/>
    </xf>
    <xf numFmtId="169" fontId="0" fillId="0" borderId="0" xfId="28" applyNumberFormat="1" applyFont="1" applyFill="1"/>
    <xf numFmtId="43" fontId="0" fillId="0" borderId="0" xfId="0" applyNumberFormat="1" applyFont="1" applyFill="1" applyBorder="1"/>
    <xf numFmtId="169" fontId="0" fillId="0" borderId="0" xfId="0" applyNumberFormat="1" applyFont="1" applyFill="1" applyBorder="1"/>
    <xf numFmtId="49" fontId="0" fillId="0" borderId="0" xfId="0" applyNumberFormat="1" applyFont="1" applyFill="1" applyAlignment="1">
      <alignment readingOrder="2"/>
    </xf>
    <xf numFmtId="0" fontId="0" fillId="0" borderId="0" xfId="28" applyNumberFormat="1" applyFont="1" applyFill="1"/>
    <xf numFmtId="0" fontId="0" fillId="0" borderId="0" xfId="28" applyNumberFormat="1" applyFont="1" applyFill="1" applyBorder="1" applyAlignment="1">
      <alignment horizontal="center"/>
    </xf>
    <xf numFmtId="169" fontId="0" fillId="0" borderId="0" xfId="28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center" vertical="center"/>
    </xf>
    <xf numFmtId="43" fontId="0" fillId="0" borderId="0" xfId="0" applyNumberFormat="1" applyFont="1" applyFill="1" applyBorder="1" applyAlignment="1">
      <alignment horizontal="right" vertical="center"/>
    </xf>
    <xf numFmtId="16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NumberFormat="1" applyFont="1" applyFill="1"/>
    <xf numFmtId="169" fontId="0" fillId="0" borderId="3" xfId="28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169" fontId="0" fillId="0" borderId="0" xfId="28" applyNumberFormat="1" applyFont="1" applyFill="1" applyAlignment="1">
      <alignment horizontal="right"/>
    </xf>
    <xf numFmtId="169" fontId="0" fillId="0" borderId="0" xfId="0" applyNumberFormat="1" applyFont="1" applyFill="1" applyBorder="1" applyAlignment="1">
      <alignment horizontal="right"/>
    </xf>
    <xf numFmtId="43" fontId="0" fillId="0" borderId="0" xfId="28" applyNumberFormat="1" applyFont="1" applyFill="1" applyAlignment="1">
      <alignment horizontal="right"/>
    </xf>
    <xf numFmtId="43" fontId="0" fillId="0" borderId="0" xfId="28" applyNumberFormat="1" applyFont="1" applyFill="1" applyBorder="1" applyAlignment="1"/>
    <xf numFmtId="37" fontId="0" fillId="0" borderId="0" xfId="28" applyNumberFormat="1" applyFont="1" applyFill="1" applyAlignment="1"/>
    <xf numFmtId="37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vertical="center" readingOrder="2"/>
    </xf>
    <xf numFmtId="37" fontId="0" fillId="0" borderId="0" xfId="28" applyNumberFormat="1" applyFont="1" applyFill="1" applyBorder="1" applyAlignment="1">
      <alignment vertical="center"/>
    </xf>
    <xf numFmtId="43" fontId="0" fillId="0" borderId="3" xfId="28" applyFont="1" applyFill="1" applyBorder="1"/>
    <xf numFmtId="37" fontId="0" fillId="0" borderId="0" xfId="0" applyNumberFormat="1" applyFont="1" applyFill="1" applyBorder="1" applyAlignment="1"/>
    <xf numFmtId="37" fontId="0" fillId="0" borderId="3" xfId="28" applyNumberFormat="1" applyFont="1" applyFill="1" applyBorder="1"/>
    <xf numFmtId="37" fontId="0" fillId="0" borderId="0" xfId="0" applyNumberFormat="1" applyFont="1" applyFill="1" applyBorder="1"/>
    <xf numFmtId="37" fontId="0" fillId="0" borderId="0" xfId="28" applyNumberFormat="1" applyFont="1" applyFill="1"/>
    <xf numFmtId="37" fontId="0" fillId="0" borderId="0" xfId="0" applyNumberFormat="1" applyFont="1" applyFill="1" applyAlignment="1">
      <alignment horizontal="center"/>
    </xf>
    <xf numFmtId="43" fontId="0" fillId="0" borderId="0" xfId="28" applyFont="1" applyFill="1" applyAlignment="1">
      <alignment horizontal="center"/>
    </xf>
    <xf numFmtId="0" fontId="0" fillId="0" borderId="0" xfId="0" applyFont="1" applyFill="1" applyAlignment="1"/>
    <xf numFmtId="169" fontId="0" fillId="0" borderId="0" xfId="28" applyNumberFormat="1" applyFont="1" applyFill="1" applyAlignment="1"/>
    <xf numFmtId="169" fontId="0" fillId="0" borderId="0" xfId="0" applyNumberFormat="1" applyFont="1" applyFill="1" applyBorder="1" applyAlignment="1"/>
    <xf numFmtId="169" fontId="0" fillId="0" borderId="0" xfId="28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center"/>
    </xf>
    <xf numFmtId="169" fontId="0" fillId="0" borderId="3" xfId="28" applyNumberFormat="1" applyFont="1" applyFill="1" applyBorder="1" applyAlignment="1">
      <alignment horizontal="right"/>
    </xf>
    <xf numFmtId="169" fontId="0" fillId="0" borderId="3" xfId="28" applyNumberFormat="1" applyFont="1" applyFill="1" applyBorder="1" applyAlignment="1">
      <alignment horizontal="center" vertical="center"/>
    </xf>
    <xf numFmtId="169" fontId="4" fillId="0" borderId="3" xfId="28" applyNumberFormat="1" applyFont="1" applyFill="1" applyBorder="1" applyAlignment="1">
      <alignment horizontal="center" vertical="center"/>
    </xf>
    <xf numFmtId="43" fontId="0" fillId="0" borderId="0" xfId="43" applyNumberFormat="1" applyFont="1" applyFill="1" applyAlignment="1"/>
    <xf numFmtId="169" fontId="0" fillId="0" borderId="0" xfId="0" applyNumberFormat="1" applyFont="1" applyFill="1" applyAlignment="1">
      <alignment vertical="center"/>
    </xf>
    <xf numFmtId="37" fontId="9" fillId="0" borderId="5" xfId="41" applyNumberFormat="1" applyFont="1" applyFill="1" applyBorder="1"/>
    <xf numFmtId="169" fontId="0" fillId="0" borderId="3" xfId="28" applyNumberFormat="1" applyFont="1" applyFill="1" applyBorder="1"/>
    <xf numFmtId="37" fontId="0" fillId="0" borderId="0" xfId="41" applyNumberFormat="1" applyFont="1" applyFill="1" applyAlignment="1"/>
    <xf numFmtId="43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>
      <alignment horizontal="center"/>
    </xf>
    <xf numFmtId="43" fontId="3" fillId="0" borderId="3" xfId="28" quotePrefix="1" applyFont="1" applyFill="1" applyBorder="1" applyAlignment="1">
      <alignment horizontal="center" vertical="center"/>
    </xf>
    <xf numFmtId="43" fontId="3" fillId="0" borderId="0" xfId="28" applyFont="1" applyFill="1" applyBorder="1" applyAlignment="1">
      <alignment horizontal="center" vertical="center"/>
    </xf>
    <xf numFmtId="43" fontId="4" fillId="0" borderId="0" xfId="28" quotePrefix="1" applyFont="1" applyFill="1" applyBorder="1" applyAlignment="1">
      <alignment horizontal="center" vertical="center"/>
    </xf>
    <xf numFmtId="43" fontId="8" fillId="0" borderId="0" xfId="28" quotePrefix="1" applyFont="1" applyFill="1" applyBorder="1" applyAlignment="1">
      <alignment horizontal="center"/>
    </xf>
    <xf numFmtId="43" fontId="10" fillId="0" borderId="0" xfId="28" quotePrefix="1" applyFont="1" applyFill="1" applyBorder="1" applyAlignment="1">
      <alignment horizontal="center"/>
    </xf>
    <xf numFmtId="43" fontId="10" fillId="0" borderId="0" xfId="28" applyFont="1" applyFill="1" applyBorder="1" applyAlignment="1">
      <alignment horizontal="center"/>
    </xf>
    <xf numFmtId="43" fontId="3" fillId="0" borderId="0" xfId="28" quotePrefix="1" applyFont="1" applyFill="1" applyBorder="1" applyAlignment="1">
      <alignment horizontal="center"/>
    </xf>
    <xf numFmtId="43" fontId="4" fillId="0" borderId="0" xfId="28" applyFont="1" applyFill="1" applyAlignment="1">
      <alignment horizont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3" xfId="30"/>
    <cellStyle name="Comma 8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 2" xfId="41"/>
    <cellStyle name="Normal 3" xfId="42"/>
    <cellStyle name="Normal_Sunstar Chem;E;2000" xfId="43"/>
    <cellStyle name="Note 2" xfId="44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  <cellStyle name="เครื่องหมายจุลภาค [0]_Book2" xfId="49"/>
    <cellStyle name="เครื่องหมายจุลภาค_Book2" xfId="50"/>
    <cellStyle name="เครื่องหมายสกุลเงิน [0]_Book2" xfId="51"/>
    <cellStyle name="เครื่องหมายสกุลเงิน_Book2" xfId="52"/>
    <cellStyle name="ปกติ_Book2" xf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T139"/>
  <sheetViews>
    <sheetView view="pageBreakPreview" topLeftCell="A19" zoomScaleNormal="100" zoomScaleSheetLayoutView="100" workbookViewId="0">
      <selection activeCell="A8" sqref="A8"/>
    </sheetView>
  </sheetViews>
  <sheetFormatPr defaultRowHeight="21.75"/>
  <cols>
    <col min="1" max="1" width="37.42578125" style="133" customWidth="1"/>
    <col min="2" max="2" width="8.140625" style="6" customWidth="1"/>
    <col min="3" max="3" width="0.85546875" style="133" customWidth="1"/>
    <col min="4" max="4" width="14.42578125" style="267" customWidth="1"/>
    <col min="5" max="5" width="0.7109375" style="268" customWidth="1"/>
    <col min="6" max="6" width="14.42578125" style="267" customWidth="1"/>
    <col min="7" max="7" width="0.7109375" style="268" customWidth="1"/>
    <col min="8" max="8" width="14.42578125" style="267" customWidth="1"/>
    <col min="9" max="9" width="0.7109375" style="269" customWidth="1"/>
    <col min="10" max="10" width="14.42578125" style="267" customWidth="1"/>
    <col min="11" max="11" width="12.42578125" style="133" bestFit="1" customWidth="1"/>
    <col min="12" max="13" width="12.28515625" style="133" bestFit="1" customWidth="1"/>
    <col min="14" max="14" width="4.7109375" style="133" bestFit="1" customWidth="1"/>
    <col min="15" max="16384" width="9.140625" style="133"/>
  </cols>
  <sheetData>
    <row r="1" spans="1:13" ht="23.25">
      <c r="A1" s="56" t="s">
        <v>117</v>
      </c>
    </row>
    <row r="2" spans="1:13" ht="23.25">
      <c r="A2" s="57" t="s">
        <v>90</v>
      </c>
    </row>
    <row r="3" spans="1:13" ht="23.25">
      <c r="A3" s="82" t="s">
        <v>172</v>
      </c>
    </row>
    <row r="4" spans="1:13">
      <c r="A4" s="270"/>
    </row>
    <row r="5" spans="1:13">
      <c r="D5" s="310" t="s">
        <v>1</v>
      </c>
      <c r="E5" s="310"/>
      <c r="F5" s="310"/>
      <c r="G5" s="33"/>
      <c r="H5" s="311" t="s">
        <v>25</v>
      </c>
      <c r="I5" s="311"/>
      <c r="J5" s="311"/>
      <c r="L5" s="30" t="s">
        <v>185</v>
      </c>
      <c r="M5" s="30" t="s">
        <v>182</v>
      </c>
    </row>
    <row r="6" spans="1:13" s="271" customFormat="1" ht="23.25">
      <c r="A6" s="56" t="s">
        <v>200</v>
      </c>
      <c r="B6" s="6" t="s">
        <v>2</v>
      </c>
      <c r="D6" s="51" t="s">
        <v>173</v>
      </c>
      <c r="E6" s="272"/>
      <c r="F6" s="51" t="s">
        <v>174</v>
      </c>
      <c r="G6" s="272"/>
      <c r="H6" s="51" t="s">
        <v>173</v>
      </c>
      <c r="I6" s="272"/>
      <c r="J6" s="51" t="s">
        <v>174</v>
      </c>
    </row>
    <row r="7" spans="1:13">
      <c r="D7" s="312" t="s">
        <v>86</v>
      </c>
      <c r="E7" s="312"/>
      <c r="F7" s="312"/>
      <c r="G7" s="312"/>
      <c r="H7" s="312"/>
      <c r="I7" s="312"/>
      <c r="J7" s="312"/>
    </row>
    <row r="8" spans="1:13" s="135" customFormat="1">
      <c r="A8" s="10" t="s">
        <v>3</v>
      </c>
      <c r="B8" s="274"/>
      <c r="C8" s="109"/>
      <c r="D8" s="244"/>
      <c r="E8" s="245"/>
      <c r="F8" s="244"/>
      <c r="G8" s="245"/>
      <c r="H8" s="244"/>
      <c r="I8" s="246"/>
      <c r="J8" s="244"/>
    </row>
    <row r="9" spans="1:13" s="135" customFormat="1">
      <c r="A9" s="110" t="s">
        <v>14</v>
      </c>
      <c r="B9" s="11">
        <v>5</v>
      </c>
      <c r="C9" s="109"/>
      <c r="D9" s="244">
        <v>346449195</v>
      </c>
      <c r="E9" s="245"/>
      <c r="F9" s="244">
        <v>123004078</v>
      </c>
      <c r="G9" s="245"/>
      <c r="H9" s="244">
        <v>125346800</v>
      </c>
      <c r="I9" s="246"/>
      <c r="J9" s="244">
        <v>57766921</v>
      </c>
    </row>
    <row r="10" spans="1:13" s="135" customFormat="1">
      <c r="A10" s="239" t="s">
        <v>26</v>
      </c>
      <c r="B10" s="11" t="s">
        <v>100</v>
      </c>
      <c r="C10" s="109"/>
      <c r="D10" s="244">
        <v>175744182</v>
      </c>
      <c r="E10" s="245"/>
      <c r="F10" s="244">
        <v>124931620</v>
      </c>
      <c r="G10" s="245"/>
      <c r="H10" s="244">
        <v>159351888</v>
      </c>
      <c r="I10" s="246"/>
      <c r="J10" s="244">
        <v>111185955</v>
      </c>
      <c r="L10" s="306">
        <f>D10-F10</f>
        <v>50812562</v>
      </c>
      <c r="M10" s="306">
        <f>H10-J10</f>
        <v>48165933</v>
      </c>
    </row>
    <row r="11" spans="1:13" s="135" customFormat="1">
      <c r="A11" s="239" t="s">
        <v>137</v>
      </c>
      <c r="B11" s="19" t="s">
        <v>101</v>
      </c>
      <c r="C11" s="109"/>
      <c r="D11" s="244">
        <v>9194926</v>
      </c>
      <c r="E11" s="245"/>
      <c r="F11" s="244">
        <v>11656647</v>
      </c>
      <c r="G11" s="245"/>
      <c r="H11" s="244">
        <f>9769948</f>
        <v>9769948</v>
      </c>
      <c r="I11" s="246"/>
      <c r="J11" s="244">
        <v>10071089</v>
      </c>
      <c r="L11" s="306">
        <f t="shared" ref="L11:L12" si="0">D11-F11</f>
        <v>-2461721</v>
      </c>
      <c r="M11" s="306">
        <f t="shared" ref="M11:M12" si="1">H11-J11</f>
        <v>-301141</v>
      </c>
    </row>
    <row r="12" spans="1:13" s="135" customFormat="1">
      <c r="A12" s="110" t="s">
        <v>22</v>
      </c>
      <c r="B12" s="11">
        <v>8</v>
      </c>
      <c r="C12" s="243"/>
      <c r="D12" s="244">
        <v>173284547</v>
      </c>
      <c r="E12" s="275"/>
      <c r="F12" s="244">
        <v>188050949</v>
      </c>
      <c r="G12" s="245"/>
      <c r="H12" s="244">
        <v>135218835</v>
      </c>
      <c r="I12" s="276"/>
      <c r="J12" s="244">
        <v>149580176</v>
      </c>
      <c r="L12" s="306">
        <f t="shared" si="0"/>
        <v>-14766402</v>
      </c>
      <c r="M12" s="306">
        <f t="shared" si="1"/>
        <v>-14361341</v>
      </c>
    </row>
    <row r="13" spans="1:13" s="135" customFormat="1">
      <c r="A13" s="110" t="s">
        <v>138</v>
      </c>
      <c r="B13" s="277"/>
      <c r="C13" s="243"/>
      <c r="D13" s="244">
        <v>128569</v>
      </c>
      <c r="E13" s="245"/>
      <c r="F13" s="244">
        <v>882535</v>
      </c>
      <c r="G13" s="245"/>
      <c r="H13" s="244">
        <v>0</v>
      </c>
      <c r="I13" s="246"/>
      <c r="J13" s="244">
        <v>758142</v>
      </c>
      <c r="L13" s="306">
        <f>D13-F13</f>
        <v>-753966</v>
      </c>
      <c r="M13" s="306">
        <f>H13-J13</f>
        <v>-758142</v>
      </c>
    </row>
    <row r="14" spans="1:13" s="248" customFormat="1">
      <c r="A14" s="12" t="s">
        <v>15</v>
      </c>
      <c r="B14" s="11"/>
      <c r="C14" s="243"/>
      <c r="D14" s="53">
        <f>SUM(D9:D13)</f>
        <v>704801419</v>
      </c>
      <c r="E14" s="13"/>
      <c r="F14" s="53">
        <f>SUM(F9:F13)</f>
        <v>448525829</v>
      </c>
      <c r="G14" s="13"/>
      <c r="H14" s="53">
        <f>SUM(H9:H13)</f>
        <v>429687471</v>
      </c>
      <c r="I14" s="13"/>
      <c r="J14" s="53">
        <f>SUM(J9:J13)</f>
        <v>329362283</v>
      </c>
    </row>
    <row r="15" spans="1:13" s="248" customFormat="1">
      <c r="A15" s="248" t="s">
        <v>201</v>
      </c>
      <c r="B15" s="11"/>
      <c r="C15" s="243"/>
      <c r="D15" s="42"/>
      <c r="E15" s="34"/>
      <c r="F15" s="42"/>
      <c r="G15" s="34"/>
      <c r="H15" s="42"/>
      <c r="I15" s="41"/>
      <c r="J15" s="42"/>
    </row>
    <row r="16" spans="1:13" s="248" customFormat="1">
      <c r="A16" s="14" t="s">
        <v>5</v>
      </c>
      <c r="B16" s="11"/>
      <c r="C16" s="243"/>
      <c r="D16" s="50"/>
      <c r="E16" s="245"/>
      <c r="F16" s="50"/>
      <c r="G16" s="245"/>
      <c r="H16" s="50"/>
      <c r="I16" s="246"/>
      <c r="J16" s="50"/>
    </row>
    <row r="17" spans="1:14" s="248" customFormat="1">
      <c r="A17" s="242" t="s">
        <v>32</v>
      </c>
      <c r="B17" s="11">
        <v>9</v>
      </c>
      <c r="C17" s="243"/>
      <c r="D17" s="244">
        <v>0</v>
      </c>
      <c r="E17" s="245"/>
      <c r="F17" s="244">
        <v>0</v>
      </c>
      <c r="G17" s="245"/>
      <c r="H17" s="244">
        <v>589999980</v>
      </c>
      <c r="I17" s="246"/>
      <c r="J17" s="244">
        <v>589999980</v>
      </c>
      <c r="L17" s="306">
        <f t="shared" ref="L17:L22" si="2">D17-F17</f>
        <v>0</v>
      </c>
      <c r="M17" s="306">
        <f t="shared" ref="M17:M22" si="3">H17-J17</f>
        <v>0</v>
      </c>
    </row>
    <row r="18" spans="1:14" s="248" customFormat="1">
      <c r="A18" s="242" t="s">
        <v>199</v>
      </c>
      <c r="B18" s="11">
        <v>10</v>
      </c>
      <c r="C18" s="243"/>
      <c r="D18" s="244">
        <v>0</v>
      </c>
      <c r="E18" s="245"/>
      <c r="F18" s="244">
        <v>0</v>
      </c>
      <c r="G18" s="245"/>
      <c r="H18" s="244">
        <v>0</v>
      </c>
      <c r="I18" s="246"/>
      <c r="J18" s="244">
        <v>0</v>
      </c>
      <c r="L18" s="306"/>
      <c r="M18" s="306"/>
    </row>
    <row r="19" spans="1:14" s="135" customFormat="1">
      <c r="A19" s="110" t="s">
        <v>27</v>
      </c>
      <c r="B19" s="11">
        <v>11</v>
      </c>
      <c r="C19" s="109"/>
      <c r="D19" s="244">
        <v>1359253400</v>
      </c>
      <c r="E19" s="245"/>
      <c r="F19" s="244">
        <v>1536329785</v>
      </c>
      <c r="G19" s="245"/>
      <c r="H19" s="244">
        <v>1145294222</v>
      </c>
      <c r="I19" s="246"/>
      <c r="J19" s="244">
        <v>1284118459</v>
      </c>
      <c r="L19" s="306">
        <f t="shared" si="2"/>
        <v>-177076385</v>
      </c>
      <c r="M19" s="306">
        <f t="shared" si="3"/>
        <v>-138824237</v>
      </c>
    </row>
    <row r="20" spans="1:14" s="135" customFormat="1">
      <c r="A20" s="239" t="s">
        <v>28</v>
      </c>
      <c r="B20" s="11">
        <v>12</v>
      </c>
      <c r="C20" s="109"/>
      <c r="D20" s="244">
        <v>6351272</v>
      </c>
      <c r="E20" s="245"/>
      <c r="F20" s="244">
        <v>5583026</v>
      </c>
      <c r="G20" s="245"/>
      <c r="H20" s="244">
        <v>4935808</v>
      </c>
      <c r="I20" s="276"/>
      <c r="J20" s="244">
        <v>4280162</v>
      </c>
      <c r="L20" s="306">
        <f t="shared" si="2"/>
        <v>768246</v>
      </c>
      <c r="M20" s="306">
        <f t="shared" si="3"/>
        <v>655646</v>
      </c>
    </row>
    <row r="21" spans="1:14" s="135" customFormat="1">
      <c r="A21" s="239" t="s">
        <v>120</v>
      </c>
      <c r="B21" s="11">
        <v>13</v>
      </c>
      <c r="C21" s="109"/>
      <c r="D21" s="244">
        <v>14736206</v>
      </c>
      <c r="E21" s="245"/>
      <c r="F21" s="244">
        <v>30988068</v>
      </c>
      <c r="G21" s="245"/>
      <c r="H21" s="244">
        <v>13917147</v>
      </c>
      <c r="I21" s="276"/>
      <c r="J21" s="244">
        <v>23938646</v>
      </c>
      <c r="L21" s="306">
        <f>D21-F21</f>
        <v>-16251862</v>
      </c>
      <c r="M21" s="306">
        <f>H21-J21</f>
        <v>-10021499</v>
      </c>
    </row>
    <row r="22" spans="1:14" s="135" customFormat="1">
      <c r="A22" s="239" t="s">
        <v>21</v>
      </c>
      <c r="B22" s="15"/>
      <c r="C22" s="109"/>
      <c r="D22" s="244">
        <v>1809745</v>
      </c>
      <c r="E22" s="245"/>
      <c r="F22" s="244">
        <v>191835</v>
      </c>
      <c r="G22" s="245"/>
      <c r="H22" s="244">
        <v>1543345</v>
      </c>
      <c r="I22" s="246"/>
      <c r="J22" s="244">
        <v>191835</v>
      </c>
      <c r="L22" s="306">
        <f t="shared" si="2"/>
        <v>1617910</v>
      </c>
      <c r="M22" s="306">
        <f t="shared" si="3"/>
        <v>1351510</v>
      </c>
    </row>
    <row r="23" spans="1:14" s="135" customFormat="1">
      <c r="A23" s="12" t="s">
        <v>6</v>
      </c>
      <c r="B23" s="15"/>
      <c r="C23" s="109"/>
      <c r="D23" s="53">
        <f>SUM(D17:D22)</f>
        <v>1382150623</v>
      </c>
      <c r="E23" s="13"/>
      <c r="F23" s="53">
        <f>SUM(F17:F22)</f>
        <v>1573092714</v>
      </c>
      <c r="G23" s="13"/>
      <c r="H23" s="53">
        <f>SUM(H17:H22)</f>
        <v>1755690502</v>
      </c>
      <c r="I23" s="13"/>
      <c r="J23" s="53">
        <f>SUM(J17:J22)</f>
        <v>1902529082</v>
      </c>
    </row>
    <row r="24" spans="1:14" s="135" customFormat="1">
      <c r="A24" s="12"/>
      <c r="B24" s="15"/>
      <c r="C24" s="109"/>
      <c r="D24" s="54"/>
      <c r="E24" s="13"/>
      <c r="F24" s="54"/>
      <c r="G24" s="13"/>
      <c r="H24" s="54"/>
      <c r="I24" s="13"/>
      <c r="J24" s="54"/>
    </row>
    <row r="25" spans="1:14" s="135" customFormat="1" ht="22.5" thickBot="1">
      <c r="A25" s="16" t="s">
        <v>4</v>
      </c>
      <c r="B25" s="15"/>
      <c r="C25" s="109"/>
      <c r="D25" s="55">
        <f>D14+D23</f>
        <v>2086952042</v>
      </c>
      <c r="E25" s="13"/>
      <c r="F25" s="55">
        <f>F14+F23</f>
        <v>2021618543</v>
      </c>
      <c r="G25" s="13"/>
      <c r="H25" s="55">
        <f>H14+H23</f>
        <v>2185377973</v>
      </c>
      <c r="I25" s="13"/>
      <c r="J25" s="55">
        <f>J14+J23</f>
        <v>2231891365</v>
      </c>
      <c r="K25" s="259">
        <f>D25-D75</f>
        <v>0</v>
      </c>
      <c r="L25" s="259">
        <f>F25-F75</f>
        <v>0</v>
      </c>
      <c r="M25" s="259">
        <f>H25-H75</f>
        <v>0</v>
      </c>
      <c r="N25" s="259">
        <f>J25-J75</f>
        <v>0</v>
      </c>
    </row>
    <row r="26" spans="1:14" ht="24" thickTop="1">
      <c r="A26" s="58" t="str">
        <f>A1</f>
        <v>บริษัทควอลิตี้คอนสตรัคชั่นโปรดัคส์ จำกัด (มหาชน) และบริษัทย่อย</v>
      </c>
    </row>
    <row r="27" spans="1:14" ht="23.25">
      <c r="A27" s="57" t="s">
        <v>92</v>
      </c>
    </row>
    <row r="28" spans="1:14" ht="23.25">
      <c r="A28" s="58" t="str">
        <f>A3</f>
        <v>ณ วันที่ 31 ธันวาคม 2561</v>
      </c>
    </row>
    <row r="30" spans="1:14">
      <c r="D30" s="310" t="s">
        <v>1</v>
      </c>
      <c r="E30" s="310"/>
      <c r="F30" s="310"/>
      <c r="G30" s="33"/>
      <c r="H30" s="311" t="s">
        <v>25</v>
      </c>
      <c r="I30" s="311"/>
      <c r="J30" s="311"/>
    </row>
    <row r="31" spans="1:14" s="278" customFormat="1" ht="23.25">
      <c r="A31" s="57" t="s">
        <v>57</v>
      </c>
      <c r="B31" s="6" t="s">
        <v>2</v>
      </c>
      <c r="D31" s="51" t="s">
        <v>173</v>
      </c>
      <c r="E31" s="272"/>
      <c r="F31" s="51" t="s">
        <v>174</v>
      </c>
      <c r="G31" s="272"/>
      <c r="H31" s="51" t="s">
        <v>173</v>
      </c>
      <c r="I31" s="272"/>
      <c r="J31" s="51" t="s">
        <v>174</v>
      </c>
    </row>
    <row r="32" spans="1:14">
      <c r="D32" s="312" t="s">
        <v>86</v>
      </c>
      <c r="E32" s="312"/>
      <c r="F32" s="312"/>
      <c r="G32" s="312"/>
      <c r="H32" s="312"/>
      <c r="I32" s="312"/>
      <c r="J32" s="312"/>
    </row>
    <row r="33" spans="1:13">
      <c r="A33" s="18" t="s">
        <v>7</v>
      </c>
    </row>
    <row r="34" spans="1:13" s="135" customFormat="1">
      <c r="A34" s="110" t="s">
        <v>16</v>
      </c>
      <c r="B34" s="19" t="s">
        <v>102</v>
      </c>
      <c r="C34" s="109"/>
      <c r="D34" s="244">
        <v>105289820</v>
      </c>
      <c r="E34" s="245"/>
      <c r="F34" s="244">
        <v>85903886</v>
      </c>
      <c r="G34" s="268"/>
      <c r="H34" s="244">
        <v>83923305</v>
      </c>
      <c r="I34" s="269"/>
      <c r="J34" s="244">
        <v>79022583</v>
      </c>
      <c r="L34" s="306">
        <f t="shared" ref="L34:L41" si="4">D34-F34</f>
        <v>19385934</v>
      </c>
      <c r="M34" s="306">
        <f t="shared" ref="M34:M41" si="5">H34-J34</f>
        <v>4900722</v>
      </c>
    </row>
    <row r="35" spans="1:13" s="135" customFormat="1">
      <c r="A35" s="110" t="s">
        <v>139</v>
      </c>
      <c r="B35" s="19" t="s">
        <v>103</v>
      </c>
      <c r="C35" s="109"/>
      <c r="D35" s="244">
        <v>86480073</v>
      </c>
      <c r="E35" s="245"/>
      <c r="F35" s="244">
        <v>92011297</v>
      </c>
      <c r="G35" s="245"/>
      <c r="H35" s="244">
        <f>76052719+1</f>
        <v>76052720</v>
      </c>
      <c r="I35" s="246"/>
      <c r="J35" s="244">
        <v>81944390</v>
      </c>
      <c r="L35" s="306">
        <f t="shared" si="4"/>
        <v>-5531224</v>
      </c>
      <c r="M35" s="306">
        <f t="shared" si="5"/>
        <v>-5891670</v>
      </c>
    </row>
    <row r="36" spans="1:13" s="135" customFormat="1" hidden="1">
      <c r="A36" s="110" t="s">
        <v>150</v>
      </c>
      <c r="B36" s="19"/>
      <c r="C36" s="109"/>
      <c r="D36" s="244"/>
      <c r="E36" s="245"/>
      <c r="F36" s="244">
        <v>0</v>
      </c>
      <c r="G36" s="245"/>
      <c r="H36" s="244"/>
      <c r="I36" s="246"/>
      <c r="J36" s="244">
        <v>0</v>
      </c>
      <c r="L36" s="306">
        <f t="shared" si="4"/>
        <v>0</v>
      </c>
      <c r="M36" s="306">
        <f t="shared" si="5"/>
        <v>0</v>
      </c>
    </row>
    <row r="37" spans="1:13" s="135" customFormat="1" hidden="1">
      <c r="A37" s="110" t="s">
        <v>151</v>
      </c>
      <c r="B37" s="19"/>
      <c r="C37" s="109"/>
      <c r="D37" s="244"/>
      <c r="E37" s="245"/>
      <c r="F37" s="244">
        <v>0</v>
      </c>
      <c r="G37" s="245"/>
      <c r="H37" s="244"/>
      <c r="I37" s="246"/>
      <c r="J37" s="244">
        <v>0</v>
      </c>
      <c r="L37" s="306">
        <f t="shared" si="4"/>
        <v>0</v>
      </c>
      <c r="M37" s="306">
        <f t="shared" si="5"/>
        <v>0</v>
      </c>
    </row>
    <row r="38" spans="1:13" s="135" customFormat="1">
      <c r="A38" s="110" t="s">
        <v>111</v>
      </c>
      <c r="B38" s="19" t="s">
        <v>104</v>
      </c>
      <c r="C38" s="109"/>
      <c r="D38" s="244">
        <v>0</v>
      </c>
      <c r="E38" s="245"/>
      <c r="F38" s="244">
        <v>0</v>
      </c>
      <c r="G38" s="245"/>
      <c r="H38" s="244">
        <v>200000000</v>
      </c>
      <c r="I38" s="246"/>
      <c r="J38" s="244">
        <v>300000000</v>
      </c>
      <c r="L38" s="306">
        <f t="shared" si="4"/>
        <v>0</v>
      </c>
      <c r="M38" s="306">
        <f t="shared" si="5"/>
        <v>-100000000</v>
      </c>
    </row>
    <row r="39" spans="1:13" s="135" customFormat="1">
      <c r="A39" s="110" t="s">
        <v>140</v>
      </c>
      <c r="B39" s="19"/>
      <c r="C39" s="109"/>
      <c r="D39" s="244"/>
      <c r="E39" s="245"/>
      <c r="G39" s="245"/>
      <c r="I39" s="246"/>
      <c r="J39" s="244"/>
      <c r="L39" s="306">
        <f t="shared" si="4"/>
        <v>0</v>
      </c>
      <c r="M39" s="306">
        <f t="shared" si="5"/>
        <v>0</v>
      </c>
    </row>
    <row r="40" spans="1:13" s="135" customFormat="1">
      <c r="A40" s="135" t="s">
        <v>141</v>
      </c>
      <c r="B40" s="19"/>
      <c r="C40" s="109"/>
      <c r="D40" s="50">
        <v>1869762</v>
      </c>
      <c r="E40" s="275"/>
      <c r="F40" s="50">
        <v>1888715</v>
      </c>
      <c r="G40" s="245"/>
      <c r="H40" s="50">
        <v>1710383</v>
      </c>
      <c r="I40" s="246"/>
      <c r="J40" s="50">
        <v>1750260</v>
      </c>
      <c r="K40" s="248"/>
      <c r="L40" s="306">
        <f t="shared" si="4"/>
        <v>-18953</v>
      </c>
      <c r="M40" s="306">
        <f t="shared" si="5"/>
        <v>-39877</v>
      </c>
    </row>
    <row r="41" spans="1:13" s="135" customFormat="1">
      <c r="A41" s="110" t="s">
        <v>82</v>
      </c>
      <c r="B41" s="19"/>
      <c r="C41" s="109"/>
      <c r="D41" s="244">
        <v>2107879</v>
      </c>
      <c r="E41" s="275"/>
      <c r="F41" s="279">
        <v>0</v>
      </c>
      <c r="G41" s="245"/>
      <c r="H41" s="279">
        <v>2107879</v>
      </c>
      <c r="I41" s="246"/>
      <c r="J41" s="279">
        <v>0</v>
      </c>
      <c r="L41" s="306">
        <f t="shared" si="4"/>
        <v>2107879</v>
      </c>
      <c r="M41" s="306">
        <f t="shared" si="5"/>
        <v>2107879</v>
      </c>
    </row>
    <row r="42" spans="1:13" s="248" customFormat="1">
      <c r="A42" s="12" t="s">
        <v>8</v>
      </c>
      <c r="B42" s="21"/>
      <c r="C42" s="13"/>
      <c r="D42" s="53">
        <f>SUM(D34:D41)</f>
        <v>195747534</v>
      </c>
      <c r="E42" s="13"/>
      <c r="F42" s="53">
        <f>SUM(F34:F41)</f>
        <v>179803898</v>
      </c>
      <c r="G42" s="13"/>
      <c r="H42" s="53">
        <f>SUM(H34:H41)</f>
        <v>363794287</v>
      </c>
      <c r="I42" s="13"/>
      <c r="J42" s="53">
        <f>SUM(J34:J41)</f>
        <v>462717233</v>
      </c>
    </row>
    <row r="43" spans="1:13" s="248" customFormat="1">
      <c r="A43" s="12"/>
      <c r="B43" s="21"/>
      <c r="C43" s="13"/>
      <c r="D43" s="42"/>
      <c r="E43" s="34"/>
      <c r="F43" s="42"/>
      <c r="G43" s="34"/>
      <c r="H43" s="42"/>
      <c r="I43" s="41"/>
      <c r="J43" s="42"/>
    </row>
    <row r="44" spans="1:13" s="248" customFormat="1">
      <c r="A44" s="10" t="s">
        <v>23</v>
      </c>
      <c r="B44" s="11"/>
      <c r="C44" s="243"/>
      <c r="D44" s="50"/>
      <c r="E44" s="245"/>
      <c r="F44" s="50"/>
      <c r="G44" s="245"/>
      <c r="H44" s="50"/>
      <c r="I44" s="246"/>
      <c r="J44" s="50"/>
    </row>
    <row r="45" spans="1:13" s="248" customFormat="1">
      <c r="A45" s="110" t="s">
        <v>142</v>
      </c>
      <c r="C45" s="243"/>
      <c r="D45" s="244"/>
      <c r="E45" s="245"/>
      <c r="F45" s="244"/>
      <c r="G45" s="245"/>
      <c r="H45" s="244"/>
      <c r="I45" s="246"/>
      <c r="J45" s="244"/>
    </row>
    <row r="46" spans="1:13" s="248" customFormat="1">
      <c r="A46" s="135" t="s">
        <v>141</v>
      </c>
      <c r="B46" s="11">
        <v>17</v>
      </c>
      <c r="C46" s="243"/>
      <c r="D46" s="50">
        <v>39284011</v>
      </c>
      <c r="E46" s="245"/>
      <c r="F46" s="244">
        <v>48386929</v>
      </c>
      <c r="G46" s="245"/>
      <c r="H46" s="244">
        <v>36181315</v>
      </c>
      <c r="I46" s="246"/>
      <c r="J46" s="244">
        <v>43959389</v>
      </c>
      <c r="L46" s="306">
        <f t="shared" ref="L46:L47" si="6">D46-F46</f>
        <v>-9102918</v>
      </c>
      <c r="M46" s="306">
        <f t="shared" ref="M46" si="7">H46-J46</f>
        <v>-7778074</v>
      </c>
    </row>
    <row r="47" spans="1:13" s="248" customFormat="1">
      <c r="A47" s="242" t="s">
        <v>46</v>
      </c>
      <c r="B47" s="11"/>
      <c r="C47" s="243"/>
      <c r="D47" s="50">
        <v>516022</v>
      </c>
      <c r="E47" s="245"/>
      <c r="F47" s="244">
        <v>83138</v>
      </c>
      <c r="G47" s="245"/>
      <c r="H47" s="244">
        <v>357997</v>
      </c>
      <c r="I47" s="246"/>
      <c r="J47" s="244">
        <v>78138</v>
      </c>
      <c r="L47" s="306">
        <f t="shared" si="6"/>
        <v>432884</v>
      </c>
      <c r="M47" s="306">
        <f>H47-J47</f>
        <v>279859</v>
      </c>
    </row>
    <row r="48" spans="1:13" s="248" customFormat="1">
      <c r="A48" s="12" t="s">
        <v>9</v>
      </c>
      <c r="B48" s="11"/>
      <c r="C48" s="243"/>
      <c r="D48" s="53">
        <f>SUM(D46:D47)</f>
        <v>39800033</v>
      </c>
      <c r="E48" s="13"/>
      <c r="F48" s="53">
        <f>SUM(F46:F47)</f>
        <v>48470067</v>
      </c>
      <c r="G48" s="13"/>
      <c r="H48" s="53">
        <f>SUM(H46:H47)</f>
        <v>36539312</v>
      </c>
      <c r="I48" s="13"/>
      <c r="J48" s="53">
        <f>SUM(J46:J47)</f>
        <v>44037527</v>
      </c>
    </row>
    <row r="49" spans="1:10" s="248" customFormat="1">
      <c r="A49" s="12"/>
      <c r="B49" s="11"/>
      <c r="C49" s="243"/>
      <c r="D49" s="60"/>
      <c r="E49" s="13"/>
      <c r="F49" s="60"/>
      <c r="G49" s="13"/>
      <c r="H49" s="60"/>
      <c r="I49" s="13"/>
      <c r="J49" s="60"/>
    </row>
    <row r="50" spans="1:10" s="248" customFormat="1">
      <c r="A50" s="12" t="s">
        <v>10</v>
      </c>
      <c r="B50" s="11"/>
      <c r="C50" s="243"/>
      <c r="D50" s="59">
        <f>SUM(D42,D48)</f>
        <v>235547567</v>
      </c>
      <c r="E50" s="13"/>
      <c r="F50" s="59">
        <f>SUM(F42,F48)</f>
        <v>228273965</v>
      </c>
      <c r="G50" s="13"/>
      <c r="H50" s="59">
        <f>SUM(H42,H48)</f>
        <v>400333599</v>
      </c>
      <c r="I50" s="13"/>
      <c r="J50" s="59">
        <f>SUM(J42,J48)</f>
        <v>506754760</v>
      </c>
    </row>
    <row r="51" spans="1:10" ht="23.25">
      <c r="A51" s="58" t="str">
        <f>A1</f>
        <v>บริษัทควอลิตี้คอนสตรัคชั่นโปรดัคส์ จำกัด (มหาชน) และบริษัทย่อย</v>
      </c>
    </row>
    <row r="52" spans="1:10" ht="23.25">
      <c r="A52" s="58" t="s">
        <v>93</v>
      </c>
    </row>
    <row r="53" spans="1:10" ht="23.25">
      <c r="A53" s="58" t="str">
        <f>A3</f>
        <v>ณ วันที่ 31 ธันวาคม 2561</v>
      </c>
    </row>
    <row r="54" spans="1:10">
      <c r="A54" s="270"/>
    </row>
    <row r="55" spans="1:10">
      <c r="A55" s="270"/>
      <c r="D55" s="310" t="s">
        <v>1</v>
      </c>
      <c r="E55" s="310"/>
      <c r="F55" s="310"/>
      <c r="G55" s="33"/>
      <c r="H55" s="311" t="s">
        <v>25</v>
      </c>
      <c r="I55" s="311"/>
      <c r="J55" s="311"/>
    </row>
    <row r="56" spans="1:10" s="278" customFormat="1" ht="23.25">
      <c r="A56" s="58" t="s">
        <v>57</v>
      </c>
      <c r="B56" s="25" t="s">
        <v>2</v>
      </c>
      <c r="D56" s="51" t="s">
        <v>173</v>
      </c>
      <c r="E56" s="272"/>
      <c r="F56" s="51" t="s">
        <v>174</v>
      </c>
      <c r="G56" s="272"/>
      <c r="H56" s="51" t="s">
        <v>173</v>
      </c>
      <c r="I56" s="272"/>
      <c r="J56" s="51" t="s">
        <v>174</v>
      </c>
    </row>
    <row r="57" spans="1:10">
      <c r="D57" s="312" t="s">
        <v>86</v>
      </c>
      <c r="E57" s="312"/>
      <c r="F57" s="312"/>
      <c r="G57" s="312"/>
      <c r="H57" s="312"/>
      <c r="I57" s="312"/>
      <c r="J57" s="312"/>
    </row>
    <row r="58" spans="1:10">
      <c r="A58" s="22" t="s">
        <v>58</v>
      </c>
    </row>
    <row r="59" spans="1:10" s="135" customFormat="1">
      <c r="A59" s="110" t="s">
        <v>17</v>
      </c>
      <c r="B59" s="19"/>
      <c r="C59" s="109"/>
      <c r="D59" s="244"/>
      <c r="E59" s="245"/>
      <c r="F59" s="244"/>
      <c r="G59" s="245"/>
      <c r="H59" s="244"/>
      <c r="I59" s="246"/>
      <c r="J59" s="244"/>
    </row>
    <row r="60" spans="1:10" s="135" customFormat="1">
      <c r="A60" s="111" t="s">
        <v>19</v>
      </c>
      <c r="B60" s="19"/>
      <c r="C60" s="109"/>
      <c r="D60" s="244"/>
      <c r="E60" s="245"/>
      <c r="F60" s="244"/>
      <c r="G60" s="245"/>
      <c r="H60" s="244"/>
      <c r="I60" s="246"/>
      <c r="J60" s="244"/>
    </row>
    <row r="61" spans="1:10" s="135" customFormat="1" ht="22.5" thickBot="1">
      <c r="A61" s="112" t="s">
        <v>112</v>
      </c>
      <c r="B61" s="19">
        <v>18</v>
      </c>
      <c r="C61" s="109"/>
      <c r="D61" s="44">
        <v>400000000</v>
      </c>
      <c r="E61" s="34"/>
      <c r="F61" s="44">
        <v>400000000</v>
      </c>
      <c r="G61" s="34"/>
      <c r="H61" s="44">
        <v>400000000</v>
      </c>
      <c r="I61" s="41"/>
      <c r="J61" s="44">
        <v>400000000</v>
      </c>
    </row>
    <row r="62" spans="1:10" s="135" customFormat="1" ht="22.5" thickTop="1">
      <c r="A62" s="111" t="s">
        <v>11</v>
      </c>
      <c r="B62" s="19"/>
      <c r="C62" s="109"/>
      <c r="D62" s="42"/>
      <c r="E62" s="34"/>
      <c r="F62" s="42"/>
      <c r="G62" s="34"/>
      <c r="H62" s="42"/>
      <c r="I62" s="41"/>
      <c r="J62" s="42"/>
    </row>
    <row r="63" spans="1:10" s="135" customFormat="1">
      <c r="A63" s="112" t="s">
        <v>112</v>
      </c>
      <c r="B63" s="19"/>
      <c r="C63" s="109"/>
      <c r="D63" s="50">
        <v>400000000</v>
      </c>
      <c r="E63" s="245"/>
      <c r="F63" s="50">
        <v>400000000</v>
      </c>
      <c r="G63" s="245"/>
      <c r="H63" s="50">
        <v>400000000</v>
      </c>
      <c r="I63" s="246"/>
      <c r="J63" s="50">
        <v>400000000</v>
      </c>
    </row>
    <row r="64" spans="1:10" s="135" customFormat="1">
      <c r="A64" s="239" t="s">
        <v>62</v>
      </c>
      <c r="B64" s="11">
        <v>19</v>
      </c>
      <c r="C64" s="248"/>
      <c r="D64" s="50">
        <v>653768750</v>
      </c>
      <c r="E64" s="245"/>
      <c r="F64" s="50">
        <v>653768750</v>
      </c>
      <c r="G64" s="245"/>
      <c r="H64" s="244">
        <v>653768750</v>
      </c>
      <c r="I64" s="246"/>
      <c r="J64" s="50">
        <v>653768750</v>
      </c>
    </row>
    <row r="65" spans="1:15" s="135" customFormat="1">
      <c r="A65" s="110" t="s">
        <v>18</v>
      </c>
      <c r="B65" s="19"/>
      <c r="D65" s="50"/>
      <c r="E65" s="245"/>
      <c r="F65" s="50"/>
      <c r="G65" s="245"/>
      <c r="H65" s="50"/>
      <c r="I65" s="246"/>
      <c r="J65" s="50"/>
    </row>
    <row r="66" spans="1:15" s="135" customFormat="1">
      <c r="A66" s="111" t="s">
        <v>12</v>
      </c>
      <c r="B66" s="19"/>
      <c r="D66" s="50"/>
      <c r="E66" s="245"/>
      <c r="F66" s="50"/>
      <c r="G66" s="245"/>
      <c r="H66" s="50"/>
      <c r="I66" s="246"/>
      <c r="J66" s="50"/>
    </row>
    <row r="67" spans="1:15" s="135" customFormat="1">
      <c r="A67" s="280" t="s">
        <v>34</v>
      </c>
      <c r="B67" s="19"/>
      <c r="D67" s="50"/>
      <c r="E67" s="245"/>
      <c r="F67" s="50"/>
      <c r="G67" s="245"/>
      <c r="H67" s="50"/>
      <c r="I67" s="246"/>
      <c r="J67" s="50"/>
    </row>
    <row r="68" spans="1:15" s="135" customFormat="1">
      <c r="A68" s="280" t="s">
        <v>79</v>
      </c>
      <c r="B68" s="19">
        <v>19</v>
      </c>
      <c r="D68" s="50">
        <v>40000000</v>
      </c>
      <c r="E68" s="245"/>
      <c r="F68" s="50">
        <v>40000000</v>
      </c>
      <c r="G68" s="245"/>
      <c r="H68" s="244">
        <v>40000000</v>
      </c>
      <c r="I68" s="246"/>
      <c r="J68" s="244">
        <v>40000000</v>
      </c>
    </row>
    <row r="69" spans="1:15" s="135" customFormat="1">
      <c r="A69" s="280" t="s">
        <v>80</v>
      </c>
      <c r="B69" s="19">
        <v>19</v>
      </c>
      <c r="D69" s="50">
        <v>16088000</v>
      </c>
      <c r="E69" s="245"/>
      <c r="F69" s="50">
        <v>16088000</v>
      </c>
      <c r="G69" s="245"/>
      <c r="H69" s="244">
        <v>0</v>
      </c>
      <c r="I69" s="246"/>
      <c r="J69" s="244">
        <v>0</v>
      </c>
    </row>
    <row r="70" spans="1:15" s="135" customFormat="1">
      <c r="A70" s="111" t="s">
        <v>13</v>
      </c>
      <c r="B70" s="19"/>
      <c r="C70" s="109"/>
      <c r="D70" s="50">
        <f>741547725-D72</f>
        <v>741547701</v>
      </c>
      <c r="E70" s="245"/>
      <c r="F70" s="50">
        <f>683487828-F72</f>
        <v>683487806</v>
      </c>
      <c r="G70" s="245"/>
      <c r="H70" s="244">
        <f>691275624</f>
        <v>691275624</v>
      </c>
      <c r="I70" s="246"/>
      <c r="J70" s="244">
        <v>631367855</v>
      </c>
    </row>
    <row r="71" spans="1:15" s="135" customFormat="1">
      <c r="A71" s="84" t="s">
        <v>113</v>
      </c>
      <c r="B71" s="19"/>
      <c r="C71" s="109"/>
      <c r="D71" s="60">
        <f>SUM(D63:D70)</f>
        <v>1851404451</v>
      </c>
      <c r="E71" s="13"/>
      <c r="F71" s="60">
        <v>1793344556</v>
      </c>
      <c r="G71" s="13"/>
      <c r="H71" s="60">
        <f>SUM(H63:H70)</f>
        <v>1785044374</v>
      </c>
      <c r="I71" s="13"/>
      <c r="J71" s="60">
        <v>1725136605</v>
      </c>
    </row>
    <row r="72" spans="1:15" s="135" customFormat="1">
      <c r="A72" s="239" t="s">
        <v>153</v>
      </c>
      <c r="B72" s="19"/>
      <c r="C72" s="109"/>
      <c r="D72" s="279">
        <v>24</v>
      </c>
      <c r="E72" s="245"/>
      <c r="F72" s="279">
        <v>22</v>
      </c>
      <c r="G72" s="245"/>
      <c r="H72" s="279">
        <v>0</v>
      </c>
      <c r="I72" s="246"/>
      <c r="J72" s="279">
        <v>0</v>
      </c>
    </row>
    <row r="73" spans="1:15" s="135" customFormat="1">
      <c r="A73" s="17" t="s">
        <v>39</v>
      </c>
      <c r="B73" s="19"/>
      <c r="C73" s="109"/>
      <c r="D73" s="59">
        <f>SUM(D71:D72)</f>
        <v>1851404475</v>
      </c>
      <c r="E73" s="13"/>
      <c r="F73" s="59">
        <f>SUM(F71:F72)</f>
        <v>1793344578</v>
      </c>
      <c r="G73" s="13"/>
      <c r="H73" s="59">
        <f>SUM(H71:H72)</f>
        <v>1785044374</v>
      </c>
      <c r="I73" s="13"/>
      <c r="J73" s="59">
        <f>SUM(J71:J72)</f>
        <v>1725136605</v>
      </c>
    </row>
    <row r="74" spans="1:15" s="135" customFormat="1">
      <c r="A74" s="16"/>
      <c r="B74" s="19"/>
      <c r="C74" s="109"/>
      <c r="D74" s="54"/>
      <c r="E74" s="13"/>
      <c r="F74" s="54"/>
      <c r="G74" s="13"/>
      <c r="H74" s="54"/>
      <c r="I74" s="13"/>
      <c r="J74" s="54"/>
    </row>
    <row r="75" spans="1:15" s="23" customFormat="1" ht="22.5" thickBot="1">
      <c r="A75" s="17" t="s">
        <v>59</v>
      </c>
      <c r="B75" s="24"/>
      <c r="C75" s="17"/>
      <c r="D75" s="55">
        <f>D50+D73</f>
        <v>2086952042</v>
      </c>
      <c r="E75" s="13"/>
      <c r="F75" s="55">
        <f>F50+F73</f>
        <v>2021618543</v>
      </c>
      <c r="G75" s="13"/>
      <c r="H75" s="55">
        <f>H50+H73</f>
        <v>2185377973</v>
      </c>
      <c r="I75" s="13"/>
      <c r="J75" s="55">
        <f>J50+J73</f>
        <v>2231891365</v>
      </c>
      <c r="K75" s="17">
        <f>D75-D25</f>
        <v>0</v>
      </c>
      <c r="L75" s="17">
        <f>F75-F25</f>
        <v>0</v>
      </c>
      <c r="M75" s="17">
        <f>H75-H25</f>
        <v>0</v>
      </c>
      <c r="O75" s="17">
        <f>J75-J25</f>
        <v>0</v>
      </c>
    </row>
    <row r="76" spans="1:15" ht="24" thickTop="1">
      <c r="A76" s="58" t="str">
        <f>A1</f>
        <v>บริษัทควอลิตี้คอนสตรัคชั่นโปรดัคส์ จำกัด (มหาชน) และบริษัทย่อย</v>
      </c>
      <c r="H76" s="281"/>
      <c r="I76" s="282"/>
      <c r="J76" s="281"/>
    </row>
    <row r="77" spans="1:15" ht="23.25">
      <c r="A77" s="57" t="s">
        <v>94</v>
      </c>
      <c r="H77" s="283"/>
      <c r="I77" s="284"/>
      <c r="J77" s="283"/>
    </row>
    <row r="78" spans="1:15" ht="23.25">
      <c r="A78" s="82" t="s">
        <v>175</v>
      </c>
      <c r="B78" s="25"/>
      <c r="C78" s="278"/>
    </row>
    <row r="79" spans="1:15" ht="23.25">
      <c r="A79" s="82"/>
      <c r="B79" s="25"/>
      <c r="C79" s="278"/>
    </row>
    <row r="80" spans="1:15">
      <c r="D80" s="310" t="s">
        <v>1</v>
      </c>
      <c r="E80" s="310"/>
      <c r="F80" s="310"/>
      <c r="G80" s="33"/>
      <c r="H80" s="311" t="s">
        <v>25</v>
      </c>
      <c r="I80" s="311"/>
      <c r="J80" s="311"/>
    </row>
    <row r="81" spans="1:10" s="278" customFormat="1">
      <c r="B81" s="25" t="s">
        <v>2</v>
      </c>
      <c r="D81" s="51" t="s">
        <v>173</v>
      </c>
      <c r="E81" s="272"/>
      <c r="F81" s="51" t="s">
        <v>174</v>
      </c>
      <c r="G81" s="272"/>
      <c r="H81" s="51" t="s">
        <v>173</v>
      </c>
      <c r="I81" s="272"/>
      <c r="J81" s="51" t="s">
        <v>174</v>
      </c>
    </row>
    <row r="82" spans="1:10">
      <c r="D82" s="312" t="s">
        <v>86</v>
      </c>
      <c r="E82" s="312"/>
      <c r="F82" s="312"/>
      <c r="G82" s="312"/>
      <c r="H82" s="312"/>
      <c r="I82" s="312"/>
      <c r="J82" s="312"/>
    </row>
    <row r="83" spans="1:10">
      <c r="A83" s="26"/>
    </row>
    <row r="84" spans="1:10">
      <c r="A84" s="109" t="s">
        <v>36</v>
      </c>
      <c r="B84" s="6" t="s">
        <v>168</v>
      </c>
      <c r="C84" s="109"/>
      <c r="D84" s="50">
        <v>1922542945</v>
      </c>
      <c r="E84" s="243">
        <v>1401792367</v>
      </c>
      <c r="F84" s="50">
        <v>1705043843</v>
      </c>
      <c r="G84" s="243"/>
      <c r="H84" s="244">
        <v>1620406381</v>
      </c>
      <c r="I84" s="243">
        <v>1175846176</v>
      </c>
      <c r="J84" s="244">
        <v>1437808895</v>
      </c>
    </row>
    <row r="85" spans="1:10">
      <c r="A85" s="109" t="s">
        <v>37</v>
      </c>
      <c r="B85" s="6">
        <v>8</v>
      </c>
      <c r="C85" s="109"/>
      <c r="D85" s="50">
        <v>-1642819762</v>
      </c>
      <c r="E85" s="243"/>
      <c r="F85" s="50">
        <v>-1534837712</v>
      </c>
      <c r="G85" s="243"/>
      <c r="H85" s="244">
        <v>-1360552161</v>
      </c>
      <c r="I85" s="243"/>
      <c r="J85" s="244">
        <v>-1261336330</v>
      </c>
    </row>
    <row r="86" spans="1:10">
      <c r="A86" s="17" t="s">
        <v>54</v>
      </c>
      <c r="B86" s="277"/>
      <c r="C86" s="109"/>
      <c r="D86" s="53">
        <f>SUM(D84:D85)</f>
        <v>279723183</v>
      </c>
      <c r="E86" s="13"/>
      <c r="F86" s="53">
        <f>SUM(F84:F85)</f>
        <v>170206131</v>
      </c>
      <c r="G86" s="13"/>
      <c r="H86" s="53">
        <f>SUM(H84:H85)</f>
        <v>259854220</v>
      </c>
      <c r="I86" s="13"/>
      <c r="J86" s="53">
        <f>SUM(J84:J85)</f>
        <v>176472565</v>
      </c>
    </row>
    <row r="87" spans="1:10">
      <c r="A87" s="17"/>
      <c r="B87" s="277"/>
      <c r="C87" s="109"/>
      <c r="D87" s="285"/>
      <c r="E87" s="243"/>
      <c r="F87" s="285"/>
      <c r="G87" s="243"/>
      <c r="H87" s="285"/>
      <c r="I87" s="243"/>
      <c r="J87" s="285"/>
    </row>
    <row r="88" spans="1:10">
      <c r="A88" s="109" t="s">
        <v>29</v>
      </c>
      <c r="B88" s="11"/>
      <c r="C88" s="109"/>
      <c r="D88" s="50">
        <v>0</v>
      </c>
      <c r="E88" s="243">
        <v>0</v>
      </c>
      <c r="F88" s="50">
        <v>921291</v>
      </c>
      <c r="G88" s="243"/>
      <c r="H88" s="244">
        <v>0</v>
      </c>
      <c r="I88" s="243">
        <v>0</v>
      </c>
      <c r="J88" s="244">
        <v>915460</v>
      </c>
    </row>
    <row r="89" spans="1:10">
      <c r="A89" s="109" t="s">
        <v>24</v>
      </c>
      <c r="B89" s="11" t="s">
        <v>105</v>
      </c>
      <c r="C89" s="109"/>
      <c r="D89" s="50">
        <v>2423576</v>
      </c>
      <c r="E89" s="243">
        <v>1726207</v>
      </c>
      <c r="F89" s="50">
        <v>6171357</v>
      </c>
      <c r="G89" s="243"/>
      <c r="H89" s="244">
        <f>23293513+1</f>
        <v>23293514</v>
      </c>
      <c r="I89" s="243">
        <v>17317414</v>
      </c>
      <c r="J89" s="244">
        <v>24315982</v>
      </c>
    </row>
    <row r="90" spans="1:10">
      <c r="A90" s="27" t="s">
        <v>55</v>
      </c>
      <c r="B90" s="286"/>
      <c r="C90" s="109"/>
      <c r="D90" s="53">
        <f>SUM(D86:D89)</f>
        <v>282146759</v>
      </c>
      <c r="E90" s="13"/>
      <c r="F90" s="53">
        <f>SUM(F86:F89)</f>
        <v>177298779</v>
      </c>
      <c r="G90" s="13"/>
      <c r="H90" s="53">
        <f>SUM(H86:H89)</f>
        <v>283147734</v>
      </c>
      <c r="I90" s="13"/>
      <c r="J90" s="53">
        <f>SUM(J86:J89)</f>
        <v>201704007</v>
      </c>
    </row>
    <row r="91" spans="1:10">
      <c r="A91" s="287"/>
      <c r="B91" s="286"/>
      <c r="C91" s="109"/>
      <c r="D91" s="288"/>
      <c r="E91" s="243"/>
      <c r="F91" s="288"/>
      <c r="G91" s="243"/>
      <c r="H91" s="288"/>
      <c r="I91" s="243"/>
      <c r="J91" s="288"/>
    </row>
    <row r="92" spans="1:10">
      <c r="A92" s="109" t="s">
        <v>143</v>
      </c>
      <c r="B92" s="11">
        <v>22</v>
      </c>
      <c r="C92" s="109"/>
      <c r="D92" s="50">
        <v>-86153655</v>
      </c>
      <c r="E92" s="243">
        <v>-61849910</v>
      </c>
      <c r="F92" s="50">
        <v>-88459965</v>
      </c>
      <c r="G92" s="243"/>
      <c r="H92" s="244">
        <v>-86327313</v>
      </c>
      <c r="I92" s="243">
        <v>61698419</v>
      </c>
      <c r="J92" s="244">
        <v>-88542353</v>
      </c>
    </row>
    <row r="93" spans="1:10">
      <c r="A93" s="109" t="s">
        <v>30</v>
      </c>
      <c r="B93" s="11">
        <v>23</v>
      </c>
      <c r="C93" s="109"/>
      <c r="D93" s="50">
        <v>-122610815</v>
      </c>
      <c r="E93" s="243">
        <v>-106776371</v>
      </c>
      <c r="F93" s="50">
        <v>-85796673</v>
      </c>
      <c r="G93" s="243"/>
      <c r="H93" s="244">
        <v>-116030365</v>
      </c>
      <c r="I93" s="243">
        <v>101633605</v>
      </c>
      <c r="J93" s="244">
        <v>-79134141</v>
      </c>
    </row>
    <row r="94" spans="1:10">
      <c r="A94" s="109" t="s">
        <v>35</v>
      </c>
      <c r="B94" s="11"/>
      <c r="C94" s="109"/>
      <c r="D94" s="50">
        <v>-195964</v>
      </c>
      <c r="E94" s="243">
        <v>-599338</v>
      </c>
      <c r="F94" s="50">
        <v>0</v>
      </c>
      <c r="G94" s="243"/>
      <c r="H94" s="244">
        <v>-195964</v>
      </c>
      <c r="I94" s="243">
        <v>599338</v>
      </c>
      <c r="J94" s="244">
        <v>0</v>
      </c>
    </row>
    <row r="95" spans="1:10">
      <c r="A95" s="27" t="s">
        <v>20</v>
      </c>
      <c r="B95" s="286"/>
      <c r="C95" s="109"/>
      <c r="D95" s="53">
        <f>SUM(D92:D94)</f>
        <v>-208960434</v>
      </c>
      <c r="E95" s="13"/>
      <c r="F95" s="53">
        <f>SUM(F92:F94)</f>
        <v>-174256638</v>
      </c>
      <c r="G95" s="13"/>
      <c r="H95" s="61">
        <f>SUM(H92:H94)</f>
        <v>-202553642</v>
      </c>
      <c r="I95" s="13"/>
      <c r="J95" s="61">
        <f>SUM(J92:J94)</f>
        <v>-167676494</v>
      </c>
    </row>
    <row r="96" spans="1:10">
      <c r="A96" s="27"/>
      <c r="B96" s="286"/>
      <c r="C96" s="109"/>
      <c r="D96" s="54"/>
      <c r="E96" s="13"/>
      <c r="F96" s="54"/>
      <c r="G96" s="13"/>
      <c r="H96" s="54"/>
      <c r="I96" s="13"/>
      <c r="J96" s="54"/>
    </row>
    <row r="97" spans="1:10">
      <c r="A97" s="17" t="s">
        <v>186</v>
      </c>
      <c r="B97" s="286"/>
      <c r="C97" s="109"/>
      <c r="D97" s="54">
        <f>SUM(D90,D95)</f>
        <v>73186325</v>
      </c>
      <c r="E97" s="13"/>
      <c r="F97" s="54">
        <f>SUM(F90,F95)</f>
        <v>3042141</v>
      </c>
      <c r="G97" s="13"/>
      <c r="H97" s="54">
        <f>SUM(H90,H95)</f>
        <v>80594092</v>
      </c>
      <c r="I97" s="13"/>
      <c r="J97" s="54">
        <f>SUM(J90,J95)</f>
        <v>34027513</v>
      </c>
    </row>
    <row r="98" spans="1:10">
      <c r="A98" s="27"/>
      <c r="B98" s="286"/>
      <c r="C98" s="109"/>
      <c r="D98" s="54"/>
      <c r="E98" s="13"/>
      <c r="F98" s="54"/>
      <c r="G98" s="13"/>
      <c r="H98" s="54"/>
      <c r="I98" s="13"/>
      <c r="J98" s="54"/>
    </row>
    <row r="99" spans="1:10">
      <c r="A99" s="109" t="s">
        <v>31</v>
      </c>
      <c r="B99" s="11">
        <v>4</v>
      </c>
      <c r="C99" s="109"/>
      <c r="D99" s="289">
        <v>0</v>
      </c>
      <c r="E99" s="247">
        <v>0</v>
      </c>
      <c r="F99" s="308">
        <v>-224657</v>
      </c>
      <c r="G99" s="290"/>
      <c r="H99" s="291">
        <v>-9851651</v>
      </c>
      <c r="I99" s="290">
        <v>7683534</v>
      </c>
      <c r="J99" s="291">
        <v>-12561928</v>
      </c>
    </row>
    <row r="100" spans="1:10">
      <c r="A100" s="17" t="s">
        <v>187</v>
      </c>
      <c r="B100" s="286"/>
      <c r="C100" s="109"/>
      <c r="D100" s="54">
        <f>SUM(D97:D99)</f>
        <v>73186325</v>
      </c>
      <c r="E100" s="13"/>
      <c r="F100" s="54">
        <f>SUM(F97:F99)</f>
        <v>2817484</v>
      </c>
      <c r="G100" s="13"/>
      <c r="H100" s="54">
        <f>SUM(H97:H99)</f>
        <v>70742441</v>
      </c>
      <c r="I100" s="13"/>
      <c r="J100" s="54">
        <v>21465585</v>
      </c>
    </row>
    <row r="101" spans="1:10">
      <c r="A101" s="17"/>
      <c r="B101" s="286"/>
      <c r="C101" s="109"/>
      <c r="D101" s="54"/>
      <c r="E101" s="13"/>
      <c r="F101" s="54"/>
      <c r="G101" s="13"/>
      <c r="H101" s="54"/>
      <c r="I101" s="13"/>
      <c r="J101" s="54"/>
    </row>
    <row r="102" spans="1:10">
      <c r="A102" s="109" t="s">
        <v>114</v>
      </c>
      <c r="B102" s="6">
        <v>25</v>
      </c>
      <c r="D102" s="50">
        <f>-15915729-1</f>
        <v>-15915730</v>
      </c>
      <c r="E102" s="292">
        <v>-5687233</v>
      </c>
      <c r="F102" s="50">
        <v>2647419</v>
      </c>
      <c r="G102" s="292"/>
      <c r="H102" s="244">
        <v>-10073087</v>
      </c>
      <c r="I102" s="292">
        <v>178415</v>
      </c>
      <c r="J102" s="244">
        <v>7130794</v>
      </c>
    </row>
    <row r="103" spans="1:10" ht="22.5" thickBot="1">
      <c r="A103" s="17" t="s">
        <v>180</v>
      </c>
      <c r="D103" s="62">
        <f>SUM(D100:D102)</f>
        <v>57270595</v>
      </c>
      <c r="E103" s="63"/>
      <c r="F103" s="62">
        <f>SUM(F100:F102)</f>
        <v>5464903</v>
      </c>
      <c r="G103" s="63"/>
      <c r="H103" s="62">
        <f>SUM(H100:H102)</f>
        <v>60669354</v>
      </c>
      <c r="I103" s="63"/>
      <c r="J103" s="62">
        <f>SUM(J100:J102)</f>
        <v>28596379</v>
      </c>
    </row>
    <row r="104" spans="1:10" ht="22.5" thickTop="1">
      <c r="A104" s="17"/>
      <c r="D104" s="64"/>
      <c r="E104" s="63"/>
      <c r="F104" s="64"/>
      <c r="G104" s="63"/>
      <c r="H104" s="64"/>
      <c r="I104" s="63"/>
      <c r="J104" s="64"/>
    </row>
    <row r="105" spans="1:10">
      <c r="A105" s="134" t="s">
        <v>188</v>
      </c>
      <c r="D105" s="64"/>
      <c r="E105" s="63"/>
      <c r="F105" s="64"/>
      <c r="G105" s="63"/>
      <c r="H105" s="64"/>
      <c r="I105" s="63"/>
      <c r="J105" s="64"/>
    </row>
    <row r="106" spans="1:10">
      <c r="A106" s="28" t="s">
        <v>64</v>
      </c>
      <c r="B106" s="29"/>
      <c r="C106" s="30"/>
      <c r="D106" s="48">
        <f>D103-D107</f>
        <v>57270593</v>
      </c>
      <c r="E106" s="63"/>
      <c r="F106" s="48">
        <f>F103-F107</f>
        <v>5464904</v>
      </c>
      <c r="G106" s="63"/>
      <c r="H106" s="48">
        <f>H103-H107</f>
        <v>60669354</v>
      </c>
      <c r="I106" s="63"/>
      <c r="J106" s="48">
        <f>J103-J107</f>
        <v>28596379</v>
      </c>
    </row>
    <row r="107" spans="1:10">
      <c r="A107" s="134" t="s">
        <v>63</v>
      </c>
      <c r="D107" s="267">
        <v>2</v>
      </c>
      <c r="E107" s="294"/>
      <c r="F107" s="293">
        <v>-1</v>
      </c>
      <c r="G107" s="294"/>
      <c r="H107" s="244">
        <v>0</v>
      </c>
      <c r="I107" s="295"/>
      <c r="J107" s="244">
        <v>0</v>
      </c>
    </row>
    <row r="108" spans="1:10" ht="22.5" thickBot="1">
      <c r="A108" s="109"/>
      <c r="D108" s="62">
        <f>SUM(D106:D107)</f>
        <v>57270595</v>
      </c>
      <c r="E108" s="63"/>
      <c r="F108" s="62">
        <v>5464903</v>
      </c>
      <c r="G108" s="63"/>
      <c r="H108" s="62">
        <f>SUM(H106:H107)</f>
        <v>60669354</v>
      </c>
      <c r="I108" s="63"/>
      <c r="J108" s="62">
        <v>28596379</v>
      </c>
    </row>
    <row r="109" spans="1:10" ht="22.5" thickTop="1">
      <c r="A109" s="17"/>
      <c r="D109" s="48"/>
      <c r="E109" s="35"/>
      <c r="F109" s="48"/>
      <c r="G109" s="35"/>
      <c r="H109" s="48"/>
      <c r="I109" s="47"/>
      <c r="J109" s="48"/>
    </row>
    <row r="110" spans="1:10">
      <c r="A110" s="31" t="s">
        <v>189</v>
      </c>
      <c r="B110" s="262"/>
      <c r="C110" s="296"/>
    </row>
    <row r="111" spans="1:10" ht="22.5" thickBot="1">
      <c r="A111" s="28" t="s">
        <v>65</v>
      </c>
      <c r="B111" s="6">
        <v>27</v>
      </c>
      <c r="C111" s="296"/>
      <c r="D111" s="65">
        <f>D108/400000000</f>
        <v>0.1431764875</v>
      </c>
      <c r="E111" s="66"/>
      <c r="F111" s="65">
        <f>F108/400000000</f>
        <v>1.36622575E-2</v>
      </c>
      <c r="G111" s="66"/>
      <c r="H111" s="65">
        <f>H108/400000000</f>
        <v>0.15167338499999999</v>
      </c>
      <c r="I111" s="67"/>
      <c r="J111" s="65">
        <f>J108/400000000</f>
        <v>7.1490947499999999E-2</v>
      </c>
    </row>
    <row r="112" spans="1:10" ht="24" thickTop="1">
      <c r="A112" s="58" t="str">
        <f>A1</f>
        <v>บริษัทควอลิตี้คอนสตรัคชั่นโปรดัคส์ จำกัด (มหาชน) และบริษัทย่อย</v>
      </c>
      <c r="H112" s="281"/>
      <c r="I112" s="282"/>
      <c r="J112" s="281"/>
    </row>
    <row r="113" spans="1:228" ht="23.25">
      <c r="A113" s="57" t="s">
        <v>91</v>
      </c>
      <c r="H113" s="297"/>
      <c r="I113" s="298"/>
      <c r="J113" s="297"/>
    </row>
    <row r="114" spans="1:228" ht="23.25">
      <c r="A114" s="82" t="str">
        <f>A78</f>
        <v>สำหรับปีสิ้นสุดวันที่ 31 ธันวาคม 2561</v>
      </c>
      <c r="B114" s="25"/>
      <c r="C114" s="278"/>
    </row>
    <row r="116" spans="1:228">
      <c r="D116" s="310" t="s">
        <v>1</v>
      </c>
      <c r="E116" s="310"/>
      <c r="F116" s="310"/>
      <c r="G116" s="33"/>
      <c r="H116" s="311" t="s">
        <v>25</v>
      </c>
      <c r="I116" s="311"/>
      <c r="J116" s="311"/>
    </row>
    <row r="117" spans="1:228" s="278" customFormat="1">
      <c r="B117" s="25" t="s">
        <v>2</v>
      </c>
      <c r="D117" s="51" t="s">
        <v>173</v>
      </c>
      <c r="E117" s="272"/>
      <c r="F117" s="51" t="s">
        <v>174</v>
      </c>
      <c r="G117" s="272"/>
      <c r="H117" s="51" t="s">
        <v>173</v>
      </c>
      <c r="I117" s="272"/>
      <c r="J117" s="51" t="s">
        <v>174</v>
      </c>
    </row>
    <row r="118" spans="1:228">
      <c r="D118" s="312" t="s">
        <v>86</v>
      </c>
      <c r="E118" s="312"/>
      <c r="F118" s="312"/>
      <c r="G118" s="312"/>
      <c r="H118" s="312"/>
      <c r="I118" s="312"/>
      <c r="J118" s="312"/>
    </row>
    <row r="119" spans="1:228">
      <c r="A119" s="26"/>
    </row>
    <row r="120" spans="1:228">
      <c r="A120" s="30" t="s">
        <v>180</v>
      </c>
      <c r="C120" s="296"/>
      <c r="D120" s="68">
        <f>D103</f>
        <v>57270595</v>
      </c>
      <c r="E120" s="68"/>
      <c r="F120" s="68">
        <f>F103</f>
        <v>5464903</v>
      </c>
      <c r="G120" s="68"/>
      <c r="H120" s="68">
        <f>H106</f>
        <v>60669354</v>
      </c>
      <c r="I120" s="68"/>
      <c r="J120" s="68">
        <f>J106</f>
        <v>28596379</v>
      </c>
    </row>
    <row r="121" spans="1:228" s="140" customFormat="1">
      <c r="E121" s="136"/>
      <c r="G121" s="299"/>
      <c r="H121" s="297"/>
      <c r="I121" s="299"/>
      <c r="J121" s="297"/>
    </row>
    <row r="122" spans="1:228" s="138" customFormat="1">
      <c r="A122" s="138" t="s">
        <v>33</v>
      </c>
      <c r="E122" s="139"/>
      <c r="G122" s="49"/>
      <c r="H122" s="131"/>
      <c r="I122" s="49"/>
      <c r="J122" s="131"/>
    </row>
    <row r="123" spans="1:228" s="138" customFormat="1">
      <c r="A123" s="145" t="s">
        <v>160</v>
      </c>
      <c r="E123" s="139"/>
      <c r="G123" s="49"/>
      <c r="H123" s="131"/>
      <c r="I123" s="49"/>
      <c r="J123" s="131"/>
    </row>
    <row r="124" spans="1:228" s="138" customFormat="1">
      <c r="A124" s="145" t="s">
        <v>161</v>
      </c>
      <c r="E124" s="139"/>
      <c r="G124" s="49"/>
      <c r="H124" s="131"/>
      <c r="I124" s="49"/>
      <c r="J124" s="131"/>
    </row>
    <row r="125" spans="1:228" s="140" customFormat="1">
      <c r="A125" s="140" t="s">
        <v>159</v>
      </c>
      <c r="E125" s="136"/>
      <c r="G125" s="299"/>
      <c r="H125" s="297"/>
      <c r="I125" s="299"/>
      <c r="J125" s="297"/>
    </row>
    <row r="126" spans="1:228" s="140" customFormat="1">
      <c r="A126" s="140" t="s">
        <v>127</v>
      </c>
      <c r="B126" s="136"/>
      <c r="D126" s="141"/>
      <c r="E126" s="141"/>
      <c r="F126" s="141"/>
      <c r="G126" s="141"/>
      <c r="H126" s="141"/>
      <c r="I126" s="141"/>
      <c r="J126" s="141"/>
    </row>
    <row r="127" spans="1:228" s="140" customFormat="1">
      <c r="A127" s="140" t="s">
        <v>141</v>
      </c>
      <c r="B127" s="136">
        <v>17</v>
      </c>
      <c r="D127" s="141">
        <v>15986627</v>
      </c>
      <c r="E127" s="141"/>
      <c r="F127" s="141">
        <v>-17207</v>
      </c>
      <c r="G127" s="141"/>
      <c r="H127" s="141">
        <v>14048019</v>
      </c>
      <c r="I127" s="141"/>
      <c r="J127" s="141">
        <v>1077</v>
      </c>
      <c r="K127" s="305"/>
    </row>
    <row r="128" spans="1:228" s="140" customFormat="1">
      <c r="A128" s="300" t="s">
        <v>162</v>
      </c>
      <c r="B128" s="300"/>
      <c r="D128" s="141"/>
      <c r="E128" s="141"/>
      <c r="F128" s="141"/>
      <c r="G128" s="141"/>
      <c r="H128" s="141"/>
      <c r="I128" s="141"/>
      <c r="J128" s="141"/>
      <c r="K128" s="300"/>
      <c r="L128" s="300"/>
      <c r="M128" s="300"/>
      <c r="N128" s="300"/>
      <c r="O128" s="300"/>
      <c r="P128" s="300"/>
      <c r="Q128" s="300"/>
      <c r="R128" s="300"/>
      <c r="S128" s="300"/>
      <c r="T128" s="300"/>
      <c r="U128" s="300"/>
      <c r="V128" s="300"/>
      <c r="W128" s="300"/>
      <c r="X128" s="300"/>
      <c r="Y128" s="300"/>
      <c r="Z128" s="300"/>
      <c r="AA128" s="300"/>
      <c r="AB128" s="300"/>
      <c r="AC128" s="300"/>
      <c r="AD128" s="300"/>
      <c r="AE128" s="300"/>
      <c r="AF128" s="300"/>
      <c r="AG128" s="300"/>
      <c r="AH128" s="300"/>
      <c r="AI128" s="300"/>
      <c r="AJ128" s="300"/>
      <c r="AK128" s="300"/>
      <c r="AL128" s="300"/>
      <c r="AM128" s="300"/>
      <c r="AN128" s="300"/>
      <c r="AO128" s="300"/>
      <c r="AP128" s="300"/>
      <c r="AQ128" s="300"/>
      <c r="AR128" s="300"/>
      <c r="AS128" s="300"/>
      <c r="AT128" s="300"/>
      <c r="AU128" s="300"/>
      <c r="AV128" s="300"/>
      <c r="AW128" s="300"/>
      <c r="AX128" s="300"/>
      <c r="AY128" s="300"/>
      <c r="AZ128" s="300"/>
      <c r="BA128" s="300"/>
      <c r="BB128" s="300"/>
      <c r="BC128" s="300"/>
      <c r="BD128" s="300"/>
      <c r="BE128" s="300"/>
      <c r="BF128" s="300"/>
      <c r="BG128" s="300"/>
      <c r="BH128" s="300"/>
      <c r="BI128" s="300"/>
      <c r="BJ128" s="300"/>
      <c r="BK128" s="300"/>
      <c r="BL128" s="300"/>
      <c r="BM128" s="300"/>
      <c r="BN128" s="300"/>
      <c r="BO128" s="300"/>
      <c r="BP128" s="300"/>
      <c r="BQ128" s="300"/>
      <c r="BR128" s="300"/>
      <c r="BS128" s="300"/>
      <c r="BT128" s="300"/>
      <c r="BU128" s="300"/>
      <c r="BV128" s="300"/>
      <c r="BW128" s="300"/>
      <c r="BX128" s="300"/>
      <c r="BY128" s="300"/>
      <c r="BZ128" s="300"/>
      <c r="CA128" s="300"/>
      <c r="CB128" s="300"/>
      <c r="CC128" s="300"/>
      <c r="CD128" s="300"/>
      <c r="CE128" s="300"/>
      <c r="CF128" s="300"/>
      <c r="CG128" s="300"/>
      <c r="CH128" s="300"/>
      <c r="CI128" s="300"/>
      <c r="CJ128" s="300"/>
      <c r="CK128" s="300"/>
      <c r="CL128" s="300"/>
      <c r="CM128" s="300"/>
      <c r="CN128" s="300"/>
      <c r="CO128" s="300"/>
      <c r="CP128" s="300"/>
      <c r="CQ128" s="300"/>
      <c r="CR128" s="300"/>
      <c r="CS128" s="300"/>
      <c r="CT128" s="300"/>
      <c r="CU128" s="300"/>
      <c r="CV128" s="300"/>
      <c r="CW128" s="300"/>
      <c r="CX128" s="300"/>
      <c r="CY128" s="300"/>
      <c r="CZ128" s="300"/>
      <c r="DA128" s="300"/>
      <c r="DB128" s="300"/>
      <c r="DC128" s="300"/>
      <c r="DD128" s="300"/>
      <c r="DE128" s="300"/>
      <c r="DF128" s="300"/>
      <c r="DG128" s="300"/>
      <c r="DH128" s="300"/>
      <c r="DI128" s="300"/>
      <c r="DJ128" s="300"/>
      <c r="DK128" s="300"/>
      <c r="DL128" s="300"/>
      <c r="DM128" s="300"/>
      <c r="DN128" s="300"/>
      <c r="DO128" s="300"/>
      <c r="DP128" s="300"/>
      <c r="DQ128" s="300"/>
      <c r="DR128" s="300"/>
      <c r="DS128" s="300"/>
      <c r="DT128" s="300"/>
      <c r="DU128" s="300"/>
      <c r="DV128" s="300"/>
      <c r="DW128" s="300"/>
      <c r="DX128" s="300"/>
      <c r="DY128" s="300"/>
      <c r="DZ128" s="300"/>
      <c r="EA128" s="300"/>
      <c r="EB128" s="300"/>
      <c r="EC128" s="300"/>
      <c r="ED128" s="300"/>
      <c r="EE128" s="300"/>
      <c r="EF128" s="300"/>
      <c r="EG128" s="300"/>
      <c r="EH128" s="300"/>
      <c r="EI128" s="300"/>
      <c r="EJ128" s="300"/>
      <c r="EK128" s="300"/>
      <c r="EL128" s="300"/>
      <c r="EM128" s="300"/>
      <c r="EN128" s="300"/>
      <c r="EO128" s="300"/>
      <c r="EP128" s="300"/>
      <c r="EQ128" s="300"/>
      <c r="ER128" s="300"/>
      <c r="ES128" s="300"/>
      <c r="ET128" s="300"/>
      <c r="EU128" s="300"/>
      <c r="EV128" s="300"/>
      <c r="EW128" s="300"/>
      <c r="EX128" s="300"/>
      <c r="EY128" s="300"/>
      <c r="EZ128" s="300"/>
      <c r="FA128" s="300"/>
      <c r="FB128" s="300"/>
      <c r="FC128" s="300"/>
      <c r="FD128" s="300"/>
      <c r="FE128" s="300"/>
      <c r="FF128" s="300"/>
      <c r="FG128" s="300"/>
      <c r="FH128" s="300"/>
      <c r="FI128" s="300"/>
      <c r="FJ128" s="300"/>
      <c r="FK128" s="300"/>
      <c r="FL128" s="300"/>
      <c r="FM128" s="300"/>
      <c r="FN128" s="300"/>
      <c r="FO128" s="300"/>
      <c r="FP128" s="300"/>
      <c r="FQ128" s="300"/>
      <c r="FR128" s="300"/>
      <c r="FS128" s="300"/>
      <c r="FT128" s="300"/>
      <c r="FU128" s="300"/>
      <c r="FV128" s="300"/>
      <c r="FW128" s="300"/>
      <c r="FX128" s="300"/>
      <c r="FY128" s="300"/>
      <c r="FZ128" s="300"/>
      <c r="GA128" s="300"/>
      <c r="GB128" s="300"/>
      <c r="GC128" s="300"/>
      <c r="GD128" s="300"/>
      <c r="GE128" s="300"/>
      <c r="GF128" s="300"/>
      <c r="GG128" s="300"/>
      <c r="GH128" s="300"/>
      <c r="GI128" s="300"/>
      <c r="GJ128" s="300"/>
      <c r="GK128" s="300"/>
      <c r="GL128" s="300"/>
      <c r="GM128" s="300"/>
      <c r="GN128" s="300"/>
      <c r="GO128" s="300"/>
      <c r="GP128" s="300"/>
      <c r="GQ128" s="300"/>
      <c r="GR128" s="300"/>
      <c r="GS128" s="300"/>
      <c r="GT128" s="300"/>
      <c r="GU128" s="300"/>
      <c r="GV128" s="300"/>
      <c r="GW128" s="300"/>
      <c r="GX128" s="300"/>
      <c r="GY128" s="300"/>
      <c r="GZ128" s="300"/>
      <c r="HA128" s="300"/>
      <c r="HB128" s="300"/>
      <c r="HC128" s="300"/>
      <c r="HD128" s="300"/>
      <c r="HE128" s="300"/>
      <c r="HF128" s="300"/>
      <c r="HG128" s="300"/>
      <c r="HH128" s="300"/>
      <c r="HI128" s="300"/>
      <c r="HJ128" s="300"/>
      <c r="HK128" s="300"/>
      <c r="HL128" s="300"/>
      <c r="HM128" s="300"/>
      <c r="HN128" s="300"/>
      <c r="HO128" s="300"/>
      <c r="HP128" s="300"/>
      <c r="HQ128" s="300"/>
      <c r="HR128" s="300"/>
      <c r="HS128" s="300"/>
      <c r="HT128" s="300"/>
    </row>
    <row r="129" spans="1:12" s="140" customFormat="1">
      <c r="A129" s="140" t="s">
        <v>163</v>
      </c>
      <c r="B129" s="136">
        <v>25</v>
      </c>
      <c r="D129" s="302">
        <f>-3197326+1</f>
        <v>-3197325</v>
      </c>
      <c r="E129" s="141"/>
      <c r="F129" s="302">
        <v>3441</v>
      </c>
      <c r="G129" s="141"/>
      <c r="H129" s="302">
        <v>-2809604</v>
      </c>
      <c r="I129" s="141"/>
      <c r="J129" s="302">
        <v>-215</v>
      </c>
    </row>
    <row r="130" spans="1:12" s="138" customFormat="1">
      <c r="A130" s="138" t="s">
        <v>154</v>
      </c>
      <c r="B130" s="139"/>
      <c r="D130" s="299"/>
      <c r="E130" s="299"/>
      <c r="F130" s="299"/>
      <c r="G130" s="299"/>
      <c r="H130" s="299"/>
      <c r="I130" s="299"/>
      <c r="J130" s="299"/>
    </row>
    <row r="131" spans="1:12" s="140" customFormat="1">
      <c r="A131" s="138" t="s">
        <v>128</v>
      </c>
      <c r="B131" s="136"/>
      <c r="D131" s="142">
        <f>SUM(D127,D129)</f>
        <v>12789302</v>
      </c>
      <c r="E131" s="49"/>
      <c r="F131" s="142">
        <f>SUM(F127,F129)</f>
        <v>-13766</v>
      </c>
      <c r="G131" s="49"/>
      <c r="H131" s="142">
        <f>SUM(H127,H129)</f>
        <v>11238415</v>
      </c>
      <c r="I131" s="49"/>
      <c r="J131" s="142">
        <f>SUM(J127,J129)</f>
        <v>862</v>
      </c>
    </row>
    <row r="132" spans="1:12">
      <c r="A132" s="30"/>
      <c r="C132" s="296"/>
      <c r="D132" s="68"/>
      <c r="E132" s="68"/>
      <c r="F132" s="68"/>
      <c r="G132" s="68"/>
      <c r="H132" s="68"/>
      <c r="I132" s="68"/>
      <c r="J132" s="68"/>
    </row>
    <row r="133" spans="1:12" ht="22.5" thickBot="1">
      <c r="A133" s="30" t="s">
        <v>95</v>
      </c>
      <c r="C133" s="296"/>
      <c r="D133" s="143">
        <f>SUM(D120,D131)</f>
        <v>70059897</v>
      </c>
      <c r="E133" s="81"/>
      <c r="F133" s="143">
        <v>5451137</v>
      </c>
      <c r="G133" s="83"/>
      <c r="H133" s="143">
        <f>SUM(H120,H131)</f>
        <v>71907769</v>
      </c>
      <c r="I133" s="83"/>
      <c r="J133" s="143">
        <f>SUM(J120,J131)</f>
        <v>28597241</v>
      </c>
    </row>
    <row r="134" spans="1:12" ht="22.5" thickTop="1">
      <c r="A134" s="30"/>
      <c r="C134" s="296"/>
      <c r="D134" s="68"/>
      <c r="E134" s="68"/>
      <c r="F134" s="68"/>
      <c r="G134" s="68"/>
      <c r="H134" s="68"/>
      <c r="I134" s="68"/>
      <c r="J134" s="68"/>
    </row>
    <row r="135" spans="1:12">
      <c r="A135" s="151" t="s">
        <v>132</v>
      </c>
      <c r="D135" s="293"/>
      <c r="E135" s="292"/>
      <c r="F135" s="293"/>
      <c r="G135" s="292"/>
      <c r="H135" s="293"/>
      <c r="I135" s="292"/>
      <c r="J135" s="293"/>
    </row>
    <row r="136" spans="1:12">
      <c r="A136" s="28" t="s">
        <v>64</v>
      </c>
      <c r="B136" s="29"/>
      <c r="C136" s="30"/>
      <c r="D136" s="113">
        <f>D133-D137</f>
        <v>70059895</v>
      </c>
      <c r="E136" s="64"/>
      <c r="F136" s="113">
        <f>F133-F137</f>
        <v>5451138</v>
      </c>
      <c r="G136" s="63"/>
      <c r="H136" s="113">
        <f>H133-H137</f>
        <v>71907769</v>
      </c>
      <c r="I136" s="63"/>
      <c r="J136" s="113">
        <f>J133-J137</f>
        <v>28597241</v>
      </c>
    </row>
    <row r="137" spans="1:12">
      <c r="A137" s="134" t="s">
        <v>63</v>
      </c>
      <c r="D137" s="50">
        <v>2</v>
      </c>
      <c r="E137" s="301"/>
      <c r="F137" s="50">
        <v>-1</v>
      </c>
      <c r="G137" s="294"/>
      <c r="H137" s="244">
        <v>0</v>
      </c>
      <c r="I137" s="294"/>
      <c r="J137" s="244">
        <v>0</v>
      </c>
    </row>
    <row r="138" spans="1:12" ht="22.5" thickBot="1">
      <c r="A138" s="134"/>
      <c r="D138" s="62">
        <f>SUM(D136:D137)</f>
        <v>70059897</v>
      </c>
      <c r="E138" s="144"/>
      <c r="F138" s="62">
        <f>SUM(F136:F137)</f>
        <v>5451137</v>
      </c>
      <c r="G138" s="144"/>
      <c r="H138" s="62">
        <f>SUM(H136:H137)</f>
        <v>71907769</v>
      </c>
      <c r="I138" s="144"/>
      <c r="J138" s="62">
        <f>SUM(J136:J137)</f>
        <v>28597241</v>
      </c>
      <c r="L138" s="133" t="s">
        <v>179</v>
      </c>
    </row>
    <row r="139" spans="1:12" ht="22.5" thickTop="1">
      <c r="F139" s="267" t="s">
        <v>179</v>
      </c>
      <c r="L139" s="133" t="s">
        <v>178</v>
      </c>
    </row>
  </sheetData>
  <mergeCells count="15">
    <mergeCell ref="D118:J118"/>
    <mergeCell ref="H80:J80"/>
    <mergeCell ref="H116:J116"/>
    <mergeCell ref="H55:J55"/>
    <mergeCell ref="D7:J7"/>
    <mergeCell ref="D80:F80"/>
    <mergeCell ref="D82:J82"/>
    <mergeCell ref="D116:F116"/>
    <mergeCell ref="D5:F5"/>
    <mergeCell ref="H5:J5"/>
    <mergeCell ref="D57:J57"/>
    <mergeCell ref="D30:F30"/>
    <mergeCell ref="H30:J30"/>
    <mergeCell ref="D32:J32"/>
    <mergeCell ref="D55:F55"/>
  </mergeCells>
  <phoneticPr fontId="0" type="noConversion"/>
  <printOptions horizontalCentered="1"/>
  <pageMargins left="0.8" right="0.8" top="0.48" bottom="0.5" header="0.5" footer="0.5"/>
  <pageSetup paperSize="9" scale="90" firstPageNumber="8" orientation="portrait" blackAndWhite="1" useFirstPageNumber="1" r:id="rId1"/>
  <headerFooter alignWithMargins="0">
    <oddFooter>&amp;L    หมายเหตุประกอบงบการเงินเป็นส่วนหนึ่งของงบการเงินนี้
&amp;C&amp;P</oddFooter>
  </headerFooter>
  <rowBreaks count="4" manualBreakCount="4">
    <brk id="25" max="10" man="1"/>
    <brk id="50" max="10" man="1"/>
    <brk id="75" max="10" man="1"/>
    <brk id="111" max="10" man="1"/>
  </rowBreaks>
  <ignoredErrors>
    <ignoredError sqref="G71:I7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30"/>
  <sheetViews>
    <sheetView view="pageBreakPreview" zoomScaleNormal="90" zoomScaleSheetLayoutView="100" workbookViewId="0">
      <selection activeCell="A18" sqref="A18"/>
    </sheetView>
  </sheetViews>
  <sheetFormatPr defaultRowHeight="21.75"/>
  <cols>
    <col min="1" max="1" width="56" style="164" customWidth="1"/>
    <col min="2" max="2" width="8.5703125" style="88" customWidth="1"/>
    <col min="3" max="3" width="0.7109375" style="164" customWidth="1"/>
    <col min="4" max="4" width="13.7109375" style="69" customWidth="1"/>
    <col min="5" max="5" width="0.7109375" style="70" customWidth="1"/>
    <col min="6" max="6" width="13.7109375" style="70" customWidth="1"/>
    <col min="7" max="7" width="0.7109375" style="70" customWidth="1"/>
    <col min="8" max="8" width="13.7109375" style="69" customWidth="1"/>
    <col min="9" max="9" width="0.85546875" style="70" customWidth="1"/>
    <col min="10" max="10" width="13.7109375" style="70" customWidth="1"/>
    <col min="11" max="11" width="0.7109375" style="70" customWidth="1"/>
    <col min="12" max="12" width="13.7109375" style="69" customWidth="1"/>
    <col min="13" max="13" width="0.7109375" style="70" customWidth="1"/>
    <col min="14" max="14" width="13.7109375" style="69" customWidth="1"/>
    <col min="15" max="15" width="0.7109375" style="69" customWidth="1"/>
    <col min="16" max="16" width="15.140625" style="69" customWidth="1"/>
    <col min="17" max="17" width="20.5703125" style="164" bestFit="1" customWidth="1"/>
    <col min="18" max="18" width="14.5703125" style="164" customWidth="1"/>
    <col min="19" max="16384" width="9.140625" style="164"/>
  </cols>
  <sheetData>
    <row r="1" spans="1:30" s="154" customFormat="1" ht="22.5" customHeight="1">
      <c r="A1" s="152" t="str">
        <f>'BS PL 8-12'!A1</f>
        <v>บริษัทควอลิตี้คอนสตรัคชั่นโปรดัคส์ จำกัด (มหาชน) และบริษัทย่อย</v>
      </c>
      <c r="B1" s="153"/>
      <c r="D1" s="155"/>
      <c r="E1" s="156"/>
      <c r="F1" s="156"/>
      <c r="G1" s="156"/>
      <c r="H1" s="155"/>
      <c r="I1" s="156"/>
      <c r="J1" s="156"/>
      <c r="K1" s="156"/>
      <c r="L1" s="155"/>
      <c r="M1" s="156"/>
      <c r="N1" s="155"/>
      <c r="O1" s="155"/>
      <c r="P1" s="155"/>
    </row>
    <row r="2" spans="1:30" s="154" customFormat="1" ht="22.5" customHeight="1">
      <c r="A2" s="157" t="s">
        <v>88</v>
      </c>
      <c r="B2" s="158"/>
      <c r="D2" s="155"/>
      <c r="E2" s="156"/>
      <c r="F2" s="156"/>
      <c r="G2" s="156"/>
      <c r="H2" s="155"/>
      <c r="I2" s="156"/>
      <c r="J2" s="156"/>
      <c r="K2" s="156"/>
      <c r="L2" s="155"/>
      <c r="M2" s="156"/>
      <c r="N2" s="155"/>
      <c r="O2" s="155"/>
      <c r="P2" s="155"/>
    </row>
    <row r="3" spans="1:30" s="154" customFormat="1" ht="22.5" customHeight="1">
      <c r="A3" s="159" t="s">
        <v>175</v>
      </c>
      <c r="B3" s="158"/>
      <c r="D3" s="155"/>
      <c r="E3" s="156"/>
      <c r="F3" s="156"/>
      <c r="G3" s="156"/>
      <c r="H3" s="155"/>
      <c r="I3" s="156"/>
      <c r="J3" s="156"/>
      <c r="K3" s="156"/>
      <c r="L3" s="155"/>
      <c r="M3" s="156"/>
      <c r="N3" s="155"/>
      <c r="O3" s="155"/>
      <c r="P3" s="155"/>
    </row>
    <row r="4" spans="1:30" ht="19.5" customHeight="1">
      <c r="A4" s="160"/>
      <c r="B4" s="161"/>
      <c r="C4" s="162"/>
      <c r="D4" s="315" t="s">
        <v>1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</row>
    <row r="5" spans="1:30" ht="19.5" customHeight="1">
      <c r="A5" s="160"/>
      <c r="B5" s="161"/>
      <c r="C5" s="160"/>
      <c r="D5" s="165"/>
      <c r="E5" s="165"/>
      <c r="F5" s="166"/>
      <c r="G5" s="167"/>
      <c r="H5" s="313" t="s">
        <v>60</v>
      </c>
      <c r="I5" s="313"/>
      <c r="J5" s="313"/>
      <c r="L5" s="70"/>
      <c r="N5" s="70"/>
      <c r="O5" s="70"/>
      <c r="P5" s="70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</row>
    <row r="6" spans="1:30" ht="19.5" hidden="1" customHeight="1">
      <c r="A6" s="160"/>
      <c r="B6" s="161"/>
      <c r="C6" s="160"/>
      <c r="D6" s="37"/>
      <c r="E6" s="165"/>
      <c r="F6" s="37"/>
      <c r="G6" s="165"/>
      <c r="H6" s="36"/>
      <c r="I6" s="37"/>
      <c r="J6" s="168"/>
      <c r="K6" s="69"/>
    </row>
    <row r="7" spans="1:30" ht="19.5" customHeight="1">
      <c r="A7" s="160"/>
      <c r="B7" s="161"/>
      <c r="C7" s="160"/>
      <c r="E7" s="165"/>
      <c r="G7" s="165"/>
      <c r="H7" s="37" t="s">
        <v>70</v>
      </c>
      <c r="I7" s="37"/>
      <c r="J7" s="169"/>
      <c r="K7" s="69"/>
      <c r="L7" s="170" t="s">
        <v>115</v>
      </c>
      <c r="M7" s="69"/>
      <c r="N7" s="171" t="s">
        <v>73</v>
      </c>
    </row>
    <row r="8" spans="1:30" ht="19.5" customHeight="1">
      <c r="A8" s="172"/>
      <c r="B8" s="164"/>
      <c r="C8" s="160"/>
      <c r="D8" s="169" t="s">
        <v>96</v>
      </c>
      <c r="F8" s="37" t="s">
        <v>66</v>
      </c>
      <c r="H8" s="37" t="s">
        <v>68</v>
      </c>
      <c r="I8" s="38"/>
      <c r="J8" s="170" t="s">
        <v>85</v>
      </c>
      <c r="K8" s="69"/>
      <c r="L8" s="170" t="s">
        <v>116</v>
      </c>
      <c r="M8" s="69"/>
      <c r="N8" s="171" t="s">
        <v>74</v>
      </c>
      <c r="P8" s="170" t="s">
        <v>115</v>
      </c>
    </row>
    <row r="9" spans="1:30" ht="19.5" customHeight="1">
      <c r="A9" s="172"/>
      <c r="B9" s="173"/>
      <c r="C9" s="160"/>
      <c r="D9" s="169" t="s">
        <v>97</v>
      </c>
      <c r="F9" s="37" t="s">
        <v>67</v>
      </c>
      <c r="H9" s="38" t="s">
        <v>69</v>
      </c>
      <c r="I9" s="38"/>
      <c r="J9" s="169" t="s">
        <v>84</v>
      </c>
      <c r="K9" s="69"/>
      <c r="L9" s="169" t="s">
        <v>134</v>
      </c>
      <c r="M9" s="69"/>
      <c r="N9" s="171" t="s">
        <v>75</v>
      </c>
      <c r="P9" s="170" t="s">
        <v>116</v>
      </c>
    </row>
    <row r="10" spans="1:30" s="163" customFormat="1" ht="19.5" customHeight="1">
      <c r="A10" s="174"/>
      <c r="B10" s="175"/>
      <c r="C10" s="176"/>
      <c r="D10" s="314" t="s">
        <v>86</v>
      </c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</row>
    <row r="11" spans="1:30" s="163" customFormat="1" ht="21" customHeight="1">
      <c r="A11" s="177" t="s">
        <v>144</v>
      </c>
      <c r="B11" s="85"/>
      <c r="C11" s="90"/>
      <c r="D11" s="86">
        <v>400000000</v>
      </c>
      <c r="E11" s="86"/>
      <c r="F11" s="86">
        <v>653768750</v>
      </c>
      <c r="G11" s="86"/>
      <c r="H11" s="86">
        <v>56088000</v>
      </c>
      <c r="I11" s="86"/>
      <c r="J11" s="86">
        <v>678036668</v>
      </c>
      <c r="K11" s="86"/>
      <c r="L11" s="86">
        <f>SUM(D11:J11)</f>
        <v>1787893418</v>
      </c>
      <c r="M11" s="86"/>
      <c r="N11" s="193">
        <v>23</v>
      </c>
      <c r="O11" s="86">
        <v>0</v>
      </c>
      <c r="P11" s="86">
        <f>SUM(L11:N11)</f>
        <v>1787893441</v>
      </c>
    </row>
    <row r="12" spans="1:30" s="163" customFormat="1" ht="19.5" customHeight="1">
      <c r="A12" s="115" t="s">
        <v>38</v>
      </c>
      <c r="B12" s="87"/>
      <c r="C12" s="178"/>
      <c r="D12" s="91"/>
      <c r="E12" s="91"/>
      <c r="F12" s="91"/>
      <c r="G12" s="91"/>
      <c r="H12" s="91"/>
      <c r="I12" s="91"/>
      <c r="J12" s="91"/>
      <c r="K12" s="91"/>
      <c r="L12" s="91"/>
      <c r="M12" s="179"/>
      <c r="N12" s="249"/>
      <c r="O12" s="180"/>
      <c r="P12" s="91"/>
    </row>
    <row r="13" spans="1:30" s="163" customFormat="1" ht="19.5" customHeight="1">
      <c r="A13" s="181" t="s">
        <v>106</v>
      </c>
      <c r="B13" s="87"/>
      <c r="C13" s="178"/>
      <c r="D13" s="91"/>
      <c r="E13" s="91"/>
      <c r="F13" s="91"/>
      <c r="G13" s="91"/>
      <c r="H13" s="91"/>
      <c r="I13" s="91"/>
      <c r="J13" s="91"/>
      <c r="K13" s="91"/>
      <c r="L13" s="91"/>
      <c r="M13" s="179"/>
      <c r="N13" s="249"/>
      <c r="O13" s="180"/>
      <c r="P13" s="91"/>
    </row>
    <row r="14" spans="1:30" s="163" customFormat="1" ht="19.5" customHeight="1">
      <c r="A14" s="182" t="s">
        <v>76</v>
      </c>
      <c r="B14" s="88"/>
      <c r="C14" s="178"/>
      <c r="D14" s="183" t="s">
        <v>0</v>
      </c>
      <c r="E14" s="184"/>
      <c r="F14" s="183" t="s">
        <v>0</v>
      </c>
      <c r="G14" s="185"/>
      <c r="H14" s="183" t="s">
        <v>0</v>
      </c>
      <c r="I14" s="93"/>
      <c r="J14" s="95" t="s">
        <v>0</v>
      </c>
      <c r="K14" s="93"/>
      <c r="L14" s="95" t="s">
        <v>0</v>
      </c>
      <c r="M14" s="186"/>
      <c r="N14" s="183" t="s">
        <v>0</v>
      </c>
      <c r="O14" s="180"/>
      <c r="P14" s="95" t="s">
        <v>0</v>
      </c>
    </row>
    <row r="15" spans="1:30" s="163" customFormat="1" ht="19.5" customHeight="1">
      <c r="A15" s="181" t="s">
        <v>107</v>
      </c>
      <c r="B15" s="88"/>
      <c r="C15" s="178"/>
      <c r="D15" s="187" t="s">
        <v>0</v>
      </c>
      <c r="E15" s="188"/>
      <c r="F15" s="187" t="s">
        <v>0</v>
      </c>
      <c r="G15" s="189"/>
      <c r="H15" s="187" t="s">
        <v>0</v>
      </c>
      <c r="I15" s="190"/>
      <c r="J15" s="190" t="s">
        <v>0</v>
      </c>
      <c r="K15" s="190"/>
      <c r="L15" s="190" t="s">
        <v>0</v>
      </c>
      <c r="M15" s="186"/>
      <c r="N15" s="187" t="s">
        <v>0</v>
      </c>
      <c r="O15" s="191"/>
      <c r="P15" s="190" t="s">
        <v>0</v>
      </c>
    </row>
    <row r="16" spans="1:30" s="163" customFormat="1" ht="21" customHeight="1">
      <c r="A16" s="115" t="s">
        <v>78</v>
      </c>
      <c r="B16" s="87"/>
      <c r="C16" s="178"/>
      <c r="D16" s="192" t="s">
        <v>0</v>
      </c>
      <c r="E16" s="40"/>
      <c r="F16" s="192" t="s">
        <v>0</v>
      </c>
      <c r="G16" s="193"/>
      <c r="H16" s="192" t="s">
        <v>0</v>
      </c>
      <c r="I16" s="194"/>
      <c r="J16" s="192" t="s">
        <v>0</v>
      </c>
      <c r="K16" s="40"/>
      <c r="L16" s="192" t="s">
        <v>0</v>
      </c>
      <c r="M16" s="40"/>
      <c r="N16" s="192" t="s">
        <v>0</v>
      </c>
      <c r="O16" s="40"/>
      <c r="P16" s="192" t="s">
        <v>0</v>
      </c>
    </row>
    <row r="17" spans="1:30" s="163" customFormat="1" ht="21" customHeight="1">
      <c r="A17" s="100" t="s">
        <v>95</v>
      </c>
      <c r="B17" s="89"/>
      <c r="C17" s="90"/>
      <c r="D17" s="91"/>
      <c r="E17" s="91"/>
      <c r="F17" s="91"/>
      <c r="G17" s="91"/>
      <c r="H17" s="91"/>
      <c r="I17" s="91"/>
      <c r="J17" s="91"/>
      <c r="K17" s="92"/>
      <c r="L17" s="91"/>
      <c r="M17" s="92"/>
      <c r="N17" s="249"/>
      <c r="O17" s="92"/>
      <c r="P17" s="91"/>
    </row>
    <row r="18" spans="1:30" s="163" customFormat="1" ht="19.5" customHeight="1">
      <c r="A18" s="114" t="s">
        <v>108</v>
      </c>
      <c r="B18" s="89"/>
      <c r="C18" s="116"/>
      <c r="D18" s="45" t="s">
        <v>0</v>
      </c>
      <c r="E18" s="93"/>
      <c r="F18" s="45" t="s">
        <v>0</v>
      </c>
      <c r="G18" s="93"/>
      <c r="H18" s="45" t="s">
        <v>0</v>
      </c>
      <c r="I18" s="117"/>
      <c r="J18" s="93">
        <v>5464904</v>
      </c>
      <c r="K18" s="93"/>
      <c r="L18" s="93">
        <f>SUM(D18:J18)</f>
        <v>5464904</v>
      </c>
      <c r="M18" s="94"/>
      <c r="N18" s="93">
        <v>-1</v>
      </c>
      <c r="O18" s="94"/>
      <c r="P18" s="93">
        <f>SUM(L18:N18)</f>
        <v>5464903</v>
      </c>
      <c r="Q18" s="195" t="s">
        <v>131</v>
      </c>
    </row>
    <row r="19" spans="1:30" s="163" customFormat="1" ht="21" customHeight="1">
      <c r="A19" s="114" t="s">
        <v>109</v>
      </c>
      <c r="B19" s="89"/>
      <c r="C19" s="116"/>
      <c r="D19" s="183" t="s">
        <v>0</v>
      </c>
      <c r="E19" s="184"/>
      <c r="F19" s="183" t="s">
        <v>0</v>
      </c>
      <c r="G19" s="185"/>
      <c r="H19" s="183" t="s">
        <v>0</v>
      </c>
      <c r="I19" s="117"/>
      <c r="J19" s="183">
        <v>-13766</v>
      </c>
      <c r="K19" s="93"/>
      <c r="L19" s="93">
        <f>SUM(D19:J19)</f>
        <v>-13766</v>
      </c>
      <c r="M19" s="94"/>
      <c r="N19" s="250" t="s">
        <v>0</v>
      </c>
      <c r="O19" s="94"/>
      <c r="P19" s="93">
        <f>SUM(L19:N19)</f>
        <v>-13766</v>
      </c>
    </row>
    <row r="20" spans="1:30" s="163" customFormat="1" ht="21" customHeight="1">
      <c r="A20" s="100" t="s">
        <v>118</v>
      </c>
      <c r="B20" s="89"/>
      <c r="C20" s="116"/>
      <c r="D20" s="187" t="s">
        <v>0</v>
      </c>
      <c r="E20" s="188"/>
      <c r="F20" s="187" t="s">
        <v>0</v>
      </c>
      <c r="G20" s="189"/>
      <c r="H20" s="187" t="s">
        <v>0</v>
      </c>
      <c r="I20" s="91"/>
      <c r="J20" s="196">
        <f>SUM(J18:J19)</f>
        <v>5451138</v>
      </c>
      <c r="K20" s="190"/>
      <c r="L20" s="196">
        <f>SUM(L18:L19)</f>
        <v>5451138</v>
      </c>
      <c r="M20" s="186"/>
      <c r="N20" s="196">
        <f>SUM(N18:N19)</f>
        <v>-1</v>
      </c>
      <c r="O20" s="186"/>
      <c r="P20" s="196">
        <f>SUM(P18:P19)</f>
        <v>5451137</v>
      </c>
    </row>
    <row r="21" spans="1:30" s="163" customFormat="1">
      <c r="A21" s="114"/>
      <c r="B21" s="89"/>
      <c r="C21" s="116"/>
      <c r="D21" s="93"/>
      <c r="E21" s="93"/>
      <c r="F21" s="93"/>
      <c r="G21" s="93"/>
      <c r="H21" s="93"/>
      <c r="I21" s="117"/>
      <c r="J21" s="93"/>
      <c r="K21" s="93"/>
      <c r="L21" s="93"/>
      <c r="M21" s="94"/>
      <c r="N21" s="252"/>
      <c r="O21" s="94"/>
      <c r="P21" s="93"/>
    </row>
    <row r="22" spans="1:30" s="102" customFormat="1" ht="19.5" hidden="1" customHeight="1">
      <c r="A22" s="114" t="s">
        <v>133</v>
      </c>
      <c r="B22" s="89"/>
      <c r="C22" s="116"/>
      <c r="D22" s="183" t="s">
        <v>0</v>
      </c>
      <c r="E22" s="93"/>
      <c r="F22" s="183" t="s">
        <v>0</v>
      </c>
      <c r="G22" s="93"/>
      <c r="H22" s="93" t="s">
        <v>0</v>
      </c>
      <c r="I22" s="117"/>
      <c r="J22" s="93" t="s">
        <v>0</v>
      </c>
      <c r="K22" s="93"/>
      <c r="L22" s="183" t="s">
        <v>0</v>
      </c>
      <c r="M22" s="94"/>
      <c r="N22" s="250" t="s">
        <v>0</v>
      </c>
      <c r="O22" s="94"/>
      <c r="P22" s="183" t="s">
        <v>0</v>
      </c>
      <c r="Q22" s="118"/>
    </row>
    <row r="23" spans="1:30" s="102" customFormat="1" ht="21" customHeight="1" thickBot="1">
      <c r="A23" s="115" t="s">
        <v>145</v>
      </c>
      <c r="B23" s="96"/>
      <c r="C23" s="116"/>
      <c r="D23" s="97">
        <f>SUM(D20,D16,D11)</f>
        <v>400000000</v>
      </c>
      <c r="E23" s="98"/>
      <c r="F23" s="97">
        <f>SUM(F20,F16,F11)</f>
        <v>653768750</v>
      </c>
      <c r="G23" s="98"/>
      <c r="H23" s="97">
        <f>SUM(H20,H16,H11)</f>
        <v>56088000</v>
      </c>
      <c r="I23" s="98"/>
      <c r="J23" s="97">
        <f>SUM(J20,J16,J11)</f>
        <v>683487806</v>
      </c>
      <c r="K23" s="42"/>
      <c r="L23" s="97">
        <f>SUM(L20,L16,L11)</f>
        <v>1793344556</v>
      </c>
      <c r="M23" s="98">
        <v>0</v>
      </c>
      <c r="N23" s="97">
        <f>SUM(N20,N16,N11)</f>
        <v>22</v>
      </c>
      <c r="O23" s="42"/>
      <c r="P23" s="97">
        <f>SUM(P20,P16,P11)</f>
        <v>1793344578</v>
      </c>
      <c r="Q23" s="118">
        <f>P23-'BS PL 8-12'!F73</f>
        <v>0</v>
      </c>
    </row>
    <row r="24" spans="1:30" s="163" customFormat="1" ht="9" customHeight="1" thickTop="1">
      <c r="A24" s="197"/>
      <c r="B24" s="99"/>
      <c r="C24" s="198"/>
      <c r="D24" s="43"/>
      <c r="E24" s="40"/>
      <c r="F24" s="43"/>
      <c r="G24" s="194"/>
      <c r="H24" s="43"/>
      <c r="I24" s="194"/>
      <c r="J24" s="45"/>
      <c r="K24" s="40"/>
      <c r="L24" s="194"/>
      <c r="M24" s="40"/>
      <c r="N24" s="253"/>
      <c r="O24" s="40"/>
      <c r="P24" s="45"/>
      <c r="Q24" s="199"/>
    </row>
    <row r="25" spans="1:30" s="154" customFormat="1" ht="22.5" customHeight="1">
      <c r="A25" s="152" t="str">
        <f>A1</f>
        <v>บริษัทควอลิตี้คอนสตรัคชั่นโปรดัคส์ จำกัด (มหาชน) และบริษัทย่อย</v>
      </c>
      <c r="B25" s="153"/>
      <c r="D25" s="155"/>
      <c r="E25" s="156"/>
      <c r="F25" s="156"/>
      <c r="G25" s="156"/>
      <c r="H25" s="155"/>
      <c r="I25" s="156"/>
      <c r="J25" s="156"/>
      <c r="K25" s="156"/>
      <c r="L25" s="155"/>
      <c r="M25" s="156"/>
      <c r="N25" s="155"/>
      <c r="O25" s="155"/>
      <c r="P25" s="155"/>
    </row>
    <row r="26" spans="1:30" s="154" customFormat="1" ht="22.5" customHeight="1">
      <c r="A26" s="157" t="s">
        <v>88</v>
      </c>
      <c r="B26" s="158"/>
      <c r="D26" s="155"/>
      <c r="E26" s="156"/>
      <c r="F26" s="156"/>
      <c r="G26" s="156"/>
      <c r="H26" s="155"/>
      <c r="I26" s="156"/>
      <c r="J26" s="156"/>
      <c r="K26" s="156"/>
      <c r="L26" s="155"/>
      <c r="M26" s="156"/>
      <c r="N26" s="155"/>
      <c r="O26" s="155"/>
      <c r="P26" s="155"/>
    </row>
    <row r="27" spans="1:30" s="154" customFormat="1" ht="22.5" customHeight="1">
      <c r="A27" s="159" t="str">
        <f>A3</f>
        <v>สำหรับปีสิ้นสุดวันที่ 31 ธันวาคม 2561</v>
      </c>
      <c r="B27" s="158"/>
      <c r="D27" s="155"/>
      <c r="E27" s="156"/>
      <c r="F27" s="156"/>
      <c r="G27" s="156"/>
      <c r="H27" s="155"/>
      <c r="I27" s="156"/>
      <c r="J27" s="156"/>
      <c r="K27" s="156"/>
      <c r="L27" s="155"/>
      <c r="M27" s="156"/>
      <c r="N27" s="155"/>
      <c r="O27" s="155"/>
      <c r="P27" s="155"/>
    </row>
    <row r="28" spans="1:30" ht="19.5" customHeight="1">
      <c r="A28" s="160"/>
      <c r="B28" s="161"/>
      <c r="C28" s="162"/>
      <c r="D28" s="315" t="s">
        <v>1</v>
      </c>
      <c r="E28" s="315"/>
      <c r="F28" s="315"/>
      <c r="G28" s="315"/>
      <c r="H28" s="315"/>
      <c r="I28" s="315"/>
      <c r="J28" s="315"/>
      <c r="K28" s="315"/>
      <c r="L28" s="315"/>
      <c r="M28" s="315"/>
      <c r="N28" s="315"/>
      <c r="O28" s="315"/>
      <c r="P28" s="315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</row>
    <row r="29" spans="1:30" ht="19.5" customHeight="1">
      <c r="A29" s="160"/>
      <c r="B29" s="161"/>
      <c r="C29" s="160"/>
      <c r="D29" s="165"/>
      <c r="E29" s="165"/>
      <c r="F29" s="166"/>
      <c r="G29" s="167"/>
      <c r="H29" s="313" t="s">
        <v>60</v>
      </c>
      <c r="I29" s="313"/>
      <c r="J29" s="313"/>
      <c r="L29" s="70"/>
      <c r="N29" s="70"/>
      <c r="O29" s="70"/>
      <c r="P29" s="70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</row>
    <row r="30" spans="1:30" ht="19.5" hidden="1" customHeight="1">
      <c r="A30" s="160"/>
      <c r="B30" s="161"/>
      <c r="C30" s="160"/>
      <c r="D30" s="37"/>
      <c r="E30" s="165"/>
      <c r="F30" s="37"/>
      <c r="G30" s="165"/>
      <c r="H30" s="36"/>
      <c r="I30" s="37"/>
      <c r="J30" s="168"/>
      <c r="K30" s="69"/>
    </row>
    <row r="31" spans="1:30" ht="19.5" customHeight="1">
      <c r="A31" s="160"/>
      <c r="B31" s="161"/>
      <c r="C31" s="160"/>
      <c r="E31" s="165"/>
      <c r="G31" s="165"/>
      <c r="H31" s="37" t="s">
        <v>70</v>
      </c>
      <c r="I31" s="37"/>
      <c r="J31" s="169"/>
      <c r="K31" s="69"/>
      <c r="L31" s="170" t="s">
        <v>115</v>
      </c>
      <c r="M31" s="69"/>
      <c r="N31" s="171" t="s">
        <v>73</v>
      </c>
    </row>
    <row r="32" spans="1:30" ht="19.5" customHeight="1">
      <c r="A32" s="172"/>
      <c r="B32" s="164"/>
      <c r="C32" s="160"/>
      <c r="D32" s="169" t="s">
        <v>96</v>
      </c>
      <c r="F32" s="37" t="s">
        <v>66</v>
      </c>
      <c r="H32" s="37" t="s">
        <v>68</v>
      </c>
      <c r="I32" s="38"/>
      <c r="J32" s="170" t="s">
        <v>85</v>
      </c>
      <c r="K32" s="69"/>
      <c r="L32" s="170" t="s">
        <v>116</v>
      </c>
      <c r="M32" s="69"/>
      <c r="N32" s="171" t="s">
        <v>74</v>
      </c>
      <c r="P32" s="170" t="s">
        <v>115</v>
      </c>
    </row>
    <row r="33" spans="1:17" ht="19.5" customHeight="1">
      <c r="A33" s="172"/>
      <c r="B33" s="173" t="s">
        <v>2</v>
      </c>
      <c r="C33" s="160"/>
      <c r="D33" s="169" t="s">
        <v>97</v>
      </c>
      <c r="F33" s="37" t="s">
        <v>67</v>
      </c>
      <c r="H33" s="38" t="s">
        <v>69</v>
      </c>
      <c r="I33" s="38"/>
      <c r="J33" s="169" t="s">
        <v>84</v>
      </c>
      <c r="K33" s="69"/>
      <c r="L33" s="37" t="s">
        <v>134</v>
      </c>
      <c r="M33" s="69"/>
      <c r="N33" s="171" t="s">
        <v>75</v>
      </c>
      <c r="P33" s="170" t="s">
        <v>116</v>
      </c>
    </row>
    <row r="34" spans="1:17" s="163" customFormat="1" ht="19.5" customHeight="1">
      <c r="A34" s="174"/>
      <c r="B34" s="175"/>
      <c r="C34" s="176"/>
      <c r="D34" s="314" t="s">
        <v>86</v>
      </c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</row>
    <row r="35" spans="1:17" s="163" customFormat="1" ht="21" customHeight="1">
      <c r="A35" s="177" t="s">
        <v>176</v>
      </c>
      <c r="B35" s="85"/>
      <c r="C35" s="90"/>
      <c r="D35" s="86">
        <f>D23</f>
        <v>400000000</v>
      </c>
      <c r="E35" s="86"/>
      <c r="F35" s="86">
        <f>F23</f>
        <v>653768750</v>
      </c>
      <c r="G35" s="86"/>
      <c r="H35" s="86">
        <f>H23</f>
        <v>56088000</v>
      </c>
      <c r="I35" s="86"/>
      <c r="J35" s="86">
        <f>J23</f>
        <v>683487806</v>
      </c>
      <c r="K35" s="86"/>
      <c r="L35" s="86">
        <f>L23</f>
        <v>1793344556</v>
      </c>
      <c r="M35" s="86"/>
      <c r="N35" s="261">
        <f>N23</f>
        <v>22</v>
      </c>
      <c r="O35" s="86"/>
      <c r="P35" s="86">
        <f>P23</f>
        <v>1793344578</v>
      </c>
    </row>
    <row r="36" spans="1:17" s="163" customFormat="1" ht="19.5" customHeight="1">
      <c r="A36" s="115" t="s">
        <v>38</v>
      </c>
      <c r="B36" s="87"/>
      <c r="C36" s="178"/>
      <c r="D36" s="91"/>
      <c r="E36" s="91"/>
      <c r="F36" s="91"/>
      <c r="G36" s="91"/>
      <c r="H36" s="91"/>
      <c r="I36" s="91"/>
      <c r="J36" s="91"/>
      <c r="K36" s="91"/>
      <c r="L36" s="91"/>
      <c r="M36" s="179"/>
      <c r="N36" s="249"/>
      <c r="O36" s="180"/>
      <c r="P36" s="91"/>
    </row>
    <row r="37" spans="1:17" s="163" customFormat="1" ht="19.5" customHeight="1">
      <c r="A37" s="181" t="s">
        <v>106</v>
      </c>
      <c r="B37" s="87"/>
      <c r="C37" s="178"/>
      <c r="D37" s="91"/>
      <c r="E37" s="91"/>
      <c r="F37" s="91"/>
      <c r="G37" s="91"/>
      <c r="H37" s="91"/>
      <c r="I37" s="91"/>
      <c r="J37" s="91"/>
      <c r="K37" s="91"/>
      <c r="L37" s="91"/>
      <c r="M37" s="179"/>
      <c r="N37" s="249"/>
      <c r="O37" s="180"/>
      <c r="P37" s="91"/>
    </row>
    <row r="38" spans="1:17" s="163" customFormat="1" ht="19.5" customHeight="1">
      <c r="A38" s="182" t="s">
        <v>76</v>
      </c>
      <c r="B38" s="88">
        <v>28</v>
      </c>
      <c r="C38" s="178"/>
      <c r="D38" s="183"/>
      <c r="E38" s="184"/>
      <c r="F38" s="183"/>
      <c r="G38" s="185"/>
      <c r="H38" s="183"/>
      <c r="I38" s="93"/>
      <c r="J38" s="95">
        <v>-12000000</v>
      </c>
      <c r="K38" s="93"/>
      <c r="L38" s="95">
        <f>SUM(D38:J38)</f>
        <v>-12000000</v>
      </c>
      <c r="M38" s="186"/>
      <c r="N38" s="250"/>
      <c r="O38" s="180"/>
      <c r="P38" s="95">
        <f t="shared" ref="P38:P40" si="0">SUM(L38:N38)</f>
        <v>-12000000</v>
      </c>
    </row>
    <row r="39" spans="1:17" s="163" customFormat="1" ht="19.5" customHeight="1">
      <c r="A39" s="181" t="s">
        <v>107</v>
      </c>
      <c r="B39" s="88"/>
      <c r="C39" s="178"/>
      <c r="D39" s="187" t="s">
        <v>0</v>
      </c>
      <c r="E39" s="188"/>
      <c r="F39" s="187" t="s">
        <v>0</v>
      </c>
      <c r="G39" s="189"/>
      <c r="H39" s="187" t="s">
        <v>0</v>
      </c>
      <c r="I39" s="190"/>
      <c r="J39" s="187">
        <f>SUM(J38)</f>
        <v>-12000000</v>
      </c>
      <c r="K39" s="190"/>
      <c r="L39" s="187">
        <f>SUM(L38)</f>
        <v>-12000000</v>
      </c>
      <c r="M39" s="186"/>
      <c r="N39" s="251" t="s">
        <v>0</v>
      </c>
      <c r="O39" s="191"/>
      <c r="P39" s="190">
        <f t="shared" si="0"/>
        <v>-12000000</v>
      </c>
    </row>
    <row r="40" spans="1:17" s="163" customFormat="1" ht="21" customHeight="1">
      <c r="A40" s="115" t="s">
        <v>78</v>
      </c>
      <c r="B40" s="87"/>
      <c r="C40" s="178"/>
      <c r="D40" s="192" t="s">
        <v>0</v>
      </c>
      <c r="E40" s="40"/>
      <c r="F40" s="192" t="s">
        <v>0</v>
      </c>
      <c r="G40" s="193"/>
      <c r="H40" s="192" t="s">
        <v>0</v>
      </c>
      <c r="I40" s="194"/>
      <c r="J40" s="192">
        <f>J39</f>
        <v>-12000000</v>
      </c>
      <c r="K40" s="40"/>
      <c r="L40" s="192">
        <f>L39</f>
        <v>-12000000</v>
      </c>
      <c r="M40" s="40"/>
      <c r="N40" s="192" t="s">
        <v>0</v>
      </c>
      <c r="O40" s="45"/>
      <c r="P40" s="192">
        <f t="shared" si="0"/>
        <v>-12000000</v>
      </c>
    </row>
    <row r="41" spans="1:17" s="163" customFormat="1" ht="21" customHeight="1">
      <c r="A41" s="100" t="s">
        <v>95</v>
      </c>
      <c r="B41" s="89"/>
      <c r="C41" s="90"/>
      <c r="D41" s="91"/>
      <c r="E41" s="91"/>
      <c r="F41" s="91"/>
      <c r="G41" s="91"/>
      <c r="H41" s="91"/>
      <c r="I41" s="91"/>
      <c r="J41" s="91"/>
      <c r="K41" s="92"/>
      <c r="L41" s="91"/>
      <c r="M41" s="92"/>
      <c r="N41" s="249"/>
      <c r="O41" s="92"/>
      <c r="P41" s="91"/>
    </row>
    <row r="42" spans="1:17" s="163" customFormat="1" ht="19.5" customHeight="1">
      <c r="A42" s="114" t="s">
        <v>108</v>
      </c>
      <c r="B42" s="89"/>
      <c r="C42" s="116"/>
      <c r="D42" s="200" t="s">
        <v>0</v>
      </c>
      <c r="E42" s="93"/>
      <c r="F42" s="200" t="s">
        <v>0</v>
      </c>
      <c r="G42" s="200"/>
      <c r="H42" s="200" t="s">
        <v>0</v>
      </c>
      <c r="I42" s="200"/>
      <c r="J42" s="200">
        <f>'BS PL 8-12'!D106</f>
        <v>57270593</v>
      </c>
      <c r="K42" s="200"/>
      <c r="L42" s="200">
        <f>SUM(D42:J42)</f>
        <v>57270593</v>
      </c>
      <c r="M42" s="200"/>
      <c r="N42" s="200">
        <f>'BS PL 8-12'!D72-'BS PL 8-12'!F72</f>
        <v>2</v>
      </c>
      <c r="O42" s="200"/>
      <c r="P42" s="200">
        <f>SUM(L42:N42)</f>
        <v>57270595</v>
      </c>
      <c r="Q42" s="195"/>
    </row>
    <row r="43" spans="1:17" s="163" customFormat="1" ht="21" customHeight="1">
      <c r="A43" s="197" t="s">
        <v>109</v>
      </c>
      <c r="B43" s="89"/>
      <c r="C43" s="116"/>
      <c r="D43" s="183" t="s">
        <v>0</v>
      </c>
      <c r="E43" s="93"/>
      <c r="F43" s="183" t="s">
        <v>0</v>
      </c>
      <c r="G43" s="200"/>
      <c r="H43" s="183" t="s">
        <v>0</v>
      </c>
      <c r="I43" s="200"/>
      <c r="J43" s="183">
        <f>'BS PL 8-12'!D131</f>
        <v>12789302</v>
      </c>
      <c r="K43" s="200"/>
      <c r="L43" s="183">
        <f>SUM(D43:J43)</f>
        <v>12789302</v>
      </c>
      <c r="M43" s="200"/>
      <c r="N43" s="183" t="s">
        <v>0</v>
      </c>
      <c r="O43" s="200"/>
      <c r="P43" s="183">
        <f>SUM(L43:N43)</f>
        <v>12789302</v>
      </c>
    </row>
    <row r="44" spans="1:17" s="163" customFormat="1" ht="21" customHeight="1">
      <c r="A44" s="100" t="s">
        <v>118</v>
      </c>
      <c r="B44" s="89"/>
      <c r="C44" s="116"/>
      <c r="D44" s="187" t="s">
        <v>0</v>
      </c>
      <c r="E44" s="190"/>
      <c r="F44" s="187" t="s">
        <v>0</v>
      </c>
      <c r="G44" s="190"/>
      <c r="H44" s="187" t="s">
        <v>0</v>
      </c>
      <c r="I44" s="91"/>
      <c r="J44" s="196">
        <f>SUM(J42:J43)</f>
        <v>70059895</v>
      </c>
      <c r="K44" s="190"/>
      <c r="L44" s="196">
        <f>SUM(L42:L43)</f>
        <v>70059895</v>
      </c>
      <c r="M44" s="186"/>
      <c r="N44" s="196">
        <f>SUM(N42:N43)</f>
        <v>2</v>
      </c>
      <c r="O44" s="186"/>
      <c r="P44" s="196">
        <f>SUM(P42:P43)</f>
        <v>70059897</v>
      </c>
    </row>
    <row r="45" spans="1:17" s="163" customFormat="1">
      <c r="A45" s="114"/>
      <c r="B45" s="89"/>
      <c r="C45" s="116"/>
      <c r="D45" s="93"/>
      <c r="E45" s="93"/>
      <c r="F45" s="93"/>
      <c r="G45" s="93"/>
      <c r="H45" s="93"/>
      <c r="I45" s="117"/>
      <c r="J45" s="93"/>
      <c r="K45" s="93"/>
      <c r="L45" s="93"/>
      <c r="M45" s="94"/>
      <c r="N45" s="252"/>
      <c r="O45" s="94"/>
      <c r="P45" s="93"/>
    </row>
    <row r="46" spans="1:17" s="102" customFormat="1" ht="19.5" hidden="1" customHeight="1">
      <c r="A46" s="114" t="s">
        <v>87</v>
      </c>
      <c r="B46" s="89"/>
      <c r="C46" s="116"/>
      <c r="D46" s="200" t="s">
        <v>0</v>
      </c>
      <c r="E46" s="93"/>
      <c r="F46" s="200" t="s">
        <v>0</v>
      </c>
      <c r="G46" s="93"/>
      <c r="H46" s="200" t="s">
        <v>0</v>
      </c>
      <c r="I46" s="117"/>
      <c r="J46" s="200" t="s">
        <v>0</v>
      </c>
      <c r="K46" s="93"/>
      <c r="L46" s="200" t="s">
        <v>0</v>
      </c>
      <c r="M46" s="94"/>
      <c r="N46" s="254" t="s">
        <v>0</v>
      </c>
      <c r="O46" s="94"/>
      <c r="P46" s="200" t="s">
        <v>0</v>
      </c>
      <c r="Q46" s="118"/>
    </row>
    <row r="47" spans="1:17" s="102" customFormat="1" ht="21" customHeight="1" thickBot="1">
      <c r="A47" s="115" t="s">
        <v>177</v>
      </c>
      <c r="B47" s="96"/>
      <c r="C47" s="116"/>
      <c r="D47" s="108">
        <f>SUM(D35,D40,D44,D46)</f>
        <v>400000000</v>
      </c>
      <c r="E47" s="98"/>
      <c r="F47" s="108">
        <f>SUM(F35,F40,F44,F46)</f>
        <v>653768750</v>
      </c>
      <c r="G47" s="98"/>
      <c r="H47" s="108">
        <f>SUM(H35,H40,H44,H46)</f>
        <v>56088000</v>
      </c>
      <c r="I47" s="98"/>
      <c r="J47" s="108">
        <f>SUM(J35,J40,J44,J46)</f>
        <v>741547701</v>
      </c>
      <c r="K47" s="42"/>
      <c r="L47" s="108">
        <f>SUM(L35,L40,L44,L46)</f>
        <v>1851404451</v>
      </c>
      <c r="M47" s="98">
        <f>SUM(M35,M40,M43)</f>
        <v>0</v>
      </c>
      <c r="N47" s="108">
        <f>SUM(N35,N40,N44,N46)</f>
        <v>24</v>
      </c>
      <c r="O47" s="42"/>
      <c r="P47" s="108">
        <f>SUM(P35,P40,P44,P46)</f>
        <v>1851404475</v>
      </c>
      <c r="Q47" s="118">
        <f>P47-'BS PL 8-12'!D73</f>
        <v>0</v>
      </c>
    </row>
    <row r="48" spans="1:17" s="102" customFormat="1" ht="9" customHeight="1" thickTop="1">
      <c r="A48" s="100"/>
      <c r="B48" s="89"/>
      <c r="C48" s="90"/>
      <c r="D48" s="91"/>
      <c r="E48" s="91"/>
      <c r="F48" s="91"/>
      <c r="G48" s="91"/>
      <c r="H48" s="91"/>
      <c r="I48" s="91"/>
      <c r="J48" s="91"/>
      <c r="K48" s="92"/>
      <c r="L48" s="91"/>
      <c r="M48" s="92"/>
      <c r="N48" s="249"/>
      <c r="O48" s="92"/>
      <c r="P48" s="91"/>
      <c r="Q48" s="101"/>
    </row>
    <row r="49" spans="1:18" s="102" customFormat="1">
      <c r="A49" s="174"/>
      <c r="B49" s="89"/>
      <c r="C49" s="90"/>
      <c r="D49" s="91">
        <f>D47-'BS PL 8-12'!D63</f>
        <v>0</v>
      </c>
      <c r="E49" s="91"/>
      <c r="F49" s="91">
        <f>F47-'BS PL 8-12'!D64</f>
        <v>0</v>
      </c>
      <c r="G49" s="91"/>
      <c r="H49" s="91">
        <f>H47-'BS PL 8-12'!D68-'BS PL 8-12'!D69</f>
        <v>0</v>
      </c>
      <c r="I49" s="91"/>
      <c r="J49" s="91">
        <f>J47-'BS PL 8-12'!D70</f>
        <v>0</v>
      </c>
      <c r="K49" s="92"/>
      <c r="L49" s="91"/>
      <c r="M49" s="92"/>
      <c r="N49" s="249"/>
      <c r="O49" s="92"/>
      <c r="P49" s="91">
        <v>1851404475</v>
      </c>
      <c r="Q49" s="101"/>
    </row>
    <row r="50" spans="1:18" s="102" customFormat="1" ht="21.75" customHeight="1">
      <c r="A50" s="201"/>
      <c r="B50" s="103"/>
      <c r="C50" s="90"/>
      <c r="D50" s="98"/>
      <c r="E50" s="98"/>
      <c r="F50" s="98"/>
      <c r="G50" s="98"/>
      <c r="H50" s="98"/>
      <c r="I50" s="98"/>
      <c r="J50" s="98"/>
      <c r="K50" s="42"/>
      <c r="L50" s="98"/>
      <c r="M50" s="42"/>
      <c r="N50" s="241"/>
      <c r="O50" s="42"/>
      <c r="P50" s="98"/>
    </row>
    <row r="51" spans="1:18" ht="21.75" customHeight="1">
      <c r="A51" s="202"/>
      <c r="B51" s="105"/>
      <c r="C51" s="198"/>
      <c r="D51" s="91"/>
      <c r="E51" s="91"/>
      <c r="F51" s="91"/>
      <c r="G51" s="91"/>
      <c r="H51" s="91"/>
      <c r="I51" s="91"/>
      <c r="J51" s="91"/>
      <c r="K51" s="91"/>
      <c r="L51" s="91"/>
      <c r="M51" s="179"/>
      <c r="N51" s="249"/>
      <c r="O51" s="179"/>
      <c r="P51" s="91"/>
      <c r="Q51" s="198"/>
      <c r="R51" s="163"/>
    </row>
    <row r="52" spans="1:18" ht="21.75" customHeight="1">
      <c r="A52" s="197"/>
      <c r="B52" s="99"/>
      <c r="C52" s="198"/>
      <c r="D52" s="93"/>
      <c r="E52" s="94"/>
      <c r="F52" s="93"/>
      <c r="G52" s="203"/>
      <c r="H52" s="93"/>
      <c r="I52" s="93"/>
      <c r="J52" s="93"/>
      <c r="K52" s="93"/>
      <c r="L52" s="93"/>
      <c r="M52" s="186"/>
      <c r="N52" s="252"/>
      <c r="O52" s="179"/>
      <c r="P52" s="93"/>
      <c r="Q52" s="198"/>
      <c r="R52" s="163"/>
    </row>
    <row r="53" spans="1:18" ht="21.75" customHeight="1">
      <c r="A53" s="202"/>
      <c r="B53" s="105"/>
      <c r="C53" s="198"/>
      <c r="D53" s="98"/>
      <c r="E53" s="40"/>
      <c r="F53" s="98"/>
      <c r="G53" s="193"/>
      <c r="H53" s="98"/>
      <c r="I53" s="194"/>
      <c r="J53" s="98"/>
      <c r="K53" s="40"/>
      <c r="L53" s="98"/>
      <c r="M53" s="40"/>
      <c r="N53" s="255"/>
      <c r="O53" s="40"/>
      <c r="P53" s="98"/>
      <c r="Q53" s="198"/>
      <c r="R53" s="163"/>
    </row>
    <row r="54" spans="1:18" ht="21.75" customHeight="1">
      <c r="A54" s="114"/>
      <c r="B54" s="89"/>
      <c r="C54" s="116"/>
      <c r="D54" s="93"/>
      <c r="E54" s="93"/>
      <c r="F54" s="93"/>
      <c r="G54" s="93"/>
      <c r="H54" s="93"/>
      <c r="I54" s="117"/>
      <c r="J54" s="93"/>
      <c r="K54" s="93"/>
      <c r="L54" s="93"/>
      <c r="M54" s="94"/>
      <c r="N54" s="252"/>
      <c r="O54" s="94"/>
      <c r="P54" s="93"/>
      <c r="Q54" s="198"/>
      <c r="R54" s="163"/>
    </row>
    <row r="55" spans="1:18">
      <c r="A55" s="114"/>
      <c r="B55" s="89"/>
      <c r="C55" s="116"/>
      <c r="D55" s="93"/>
      <c r="E55" s="93"/>
      <c r="F55" s="93"/>
      <c r="G55" s="93"/>
      <c r="H55" s="93"/>
      <c r="I55" s="117"/>
      <c r="J55" s="93"/>
      <c r="K55" s="93"/>
      <c r="L55" s="93"/>
      <c r="M55" s="94"/>
      <c r="N55" s="252"/>
      <c r="O55" s="94"/>
      <c r="P55" s="93"/>
      <c r="Q55" s="198"/>
      <c r="R55" s="163"/>
    </row>
    <row r="56" spans="1:18">
      <c r="A56" s="100"/>
      <c r="B56" s="89"/>
      <c r="C56" s="116"/>
      <c r="D56" s="104"/>
      <c r="E56" s="190"/>
      <c r="F56" s="104"/>
      <c r="G56" s="190"/>
      <c r="H56" s="104"/>
      <c r="I56" s="91"/>
      <c r="J56" s="190"/>
      <c r="K56" s="190"/>
      <c r="L56" s="190"/>
      <c r="M56" s="186"/>
      <c r="N56" s="256"/>
      <c r="O56" s="186"/>
      <c r="P56" s="190"/>
      <c r="Q56" s="198"/>
      <c r="R56" s="163"/>
    </row>
    <row r="57" spans="1:18" ht="9" customHeight="1">
      <c r="A57" s="114"/>
      <c r="B57" s="89"/>
      <c r="C57" s="116"/>
      <c r="D57" s="93"/>
      <c r="E57" s="93"/>
      <c r="F57" s="93"/>
      <c r="G57" s="93"/>
      <c r="H57" s="93"/>
      <c r="I57" s="117"/>
      <c r="J57" s="93"/>
      <c r="K57" s="93"/>
      <c r="L57" s="93"/>
      <c r="M57" s="94"/>
      <c r="N57" s="252"/>
      <c r="O57" s="94"/>
      <c r="P57" s="93"/>
      <c r="Q57" s="198"/>
      <c r="R57" s="163"/>
    </row>
    <row r="58" spans="1:18">
      <c r="A58" s="114"/>
      <c r="B58" s="89"/>
      <c r="C58" s="116"/>
      <c r="D58" s="93"/>
      <c r="E58" s="93"/>
      <c r="F58" s="93"/>
      <c r="G58" s="93"/>
      <c r="H58" s="93"/>
      <c r="I58" s="117"/>
      <c r="J58" s="93"/>
      <c r="K58" s="93"/>
      <c r="L58" s="93"/>
      <c r="M58" s="94"/>
      <c r="N58" s="252"/>
      <c r="O58" s="94"/>
      <c r="P58" s="93"/>
      <c r="Q58" s="198"/>
      <c r="R58" s="163"/>
    </row>
    <row r="59" spans="1:18">
      <c r="A59" s="202"/>
      <c r="B59" s="106"/>
      <c r="C59" s="116"/>
      <c r="D59" s="98"/>
      <c r="E59" s="98"/>
      <c r="F59" s="98"/>
      <c r="G59" s="98"/>
      <c r="H59" s="98"/>
      <c r="I59" s="98"/>
      <c r="J59" s="98"/>
      <c r="K59" s="42"/>
      <c r="L59" s="98"/>
      <c r="M59" s="98"/>
      <c r="N59" s="255"/>
      <c r="O59" s="42"/>
      <c r="P59" s="98"/>
      <c r="Q59" s="179"/>
      <c r="R59" s="163"/>
    </row>
    <row r="60" spans="1:18">
      <c r="A60" s="163"/>
      <c r="B60" s="99"/>
      <c r="C60" s="204"/>
      <c r="D60" s="45"/>
      <c r="E60" s="40"/>
      <c r="F60" s="40"/>
      <c r="G60" s="40"/>
      <c r="H60" s="40"/>
      <c r="I60" s="40"/>
      <c r="J60" s="40"/>
      <c r="K60" s="40"/>
      <c r="L60" s="40"/>
      <c r="M60" s="40"/>
      <c r="N60" s="70"/>
      <c r="O60" s="40"/>
      <c r="P60" s="40"/>
      <c r="Q60" s="163"/>
      <c r="R60" s="163"/>
    </row>
    <row r="61" spans="1:18">
      <c r="A61" s="163"/>
      <c r="B61" s="99"/>
      <c r="C61" s="204"/>
      <c r="D61" s="45"/>
      <c r="E61" s="40"/>
      <c r="F61" s="40"/>
      <c r="G61" s="40"/>
      <c r="H61" s="40"/>
      <c r="I61" s="40"/>
      <c r="J61" s="40"/>
      <c r="K61" s="40"/>
      <c r="L61" s="40"/>
      <c r="M61" s="40"/>
      <c r="N61" s="70"/>
      <c r="O61" s="40"/>
      <c r="P61" s="40"/>
      <c r="Q61" s="163"/>
      <c r="R61" s="163"/>
    </row>
    <row r="62" spans="1:18">
      <c r="C62" s="204"/>
      <c r="D62" s="45"/>
      <c r="E62" s="39"/>
      <c r="F62" s="39"/>
      <c r="G62" s="39"/>
      <c r="H62" s="39"/>
      <c r="I62" s="39"/>
      <c r="J62" s="39"/>
      <c r="K62" s="39"/>
      <c r="L62" s="39"/>
      <c r="M62" s="39"/>
      <c r="O62" s="39"/>
      <c r="P62" s="39"/>
    </row>
    <row r="63" spans="1:18">
      <c r="C63" s="204"/>
      <c r="D63" s="45"/>
      <c r="E63" s="39"/>
      <c r="F63" s="39"/>
      <c r="G63" s="39"/>
      <c r="H63" s="39"/>
      <c r="I63" s="39"/>
      <c r="J63" s="39"/>
      <c r="K63" s="39"/>
      <c r="L63" s="39"/>
      <c r="M63" s="39"/>
      <c r="O63" s="39"/>
      <c r="P63" s="39"/>
    </row>
    <row r="64" spans="1:18">
      <c r="C64" s="204"/>
      <c r="D64" s="45"/>
      <c r="E64" s="39"/>
      <c r="F64" s="39"/>
      <c r="G64" s="39"/>
      <c r="H64" s="39"/>
      <c r="I64" s="39"/>
      <c r="J64" s="39"/>
      <c r="K64" s="39"/>
      <c r="L64" s="39"/>
      <c r="M64" s="39"/>
      <c r="O64" s="39"/>
      <c r="P64" s="39"/>
    </row>
    <row r="65" spans="3:16">
      <c r="C65" s="204"/>
      <c r="D65" s="45"/>
      <c r="E65" s="39"/>
      <c r="F65" s="39"/>
      <c r="G65" s="39"/>
      <c r="H65" s="39"/>
      <c r="I65" s="39"/>
      <c r="J65" s="39"/>
      <c r="K65" s="39"/>
      <c r="L65" s="39"/>
      <c r="M65" s="39"/>
      <c r="O65" s="39"/>
      <c r="P65" s="39"/>
    </row>
    <row r="66" spans="3:16">
      <c r="C66" s="204"/>
      <c r="D66" s="45"/>
      <c r="E66" s="39"/>
      <c r="F66" s="39"/>
      <c r="G66" s="39"/>
      <c r="H66" s="39"/>
      <c r="I66" s="39"/>
      <c r="J66" s="39"/>
      <c r="K66" s="39"/>
      <c r="L66" s="39"/>
      <c r="M66" s="39"/>
      <c r="O66" s="39"/>
      <c r="P66" s="39"/>
    </row>
    <row r="67" spans="3:16">
      <c r="C67" s="204"/>
      <c r="D67" s="45"/>
      <c r="E67" s="39"/>
      <c r="F67" s="39"/>
      <c r="G67" s="39"/>
      <c r="H67" s="39"/>
      <c r="I67" s="39"/>
      <c r="J67" s="39"/>
      <c r="K67" s="39"/>
      <c r="L67" s="39"/>
      <c r="M67" s="39"/>
      <c r="O67" s="39"/>
      <c r="P67" s="39"/>
    </row>
    <row r="68" spans="3:16">
      <c r="C68" s="204"/>
      <c r="D68" s="45"/>
      <c r="E68" s="39"/>
      <c r="F68" s="39"/>
      <c r="G68" s="39"/>
      <c r="H68" s="39"/>
      <c r="I68" s="39"/>
      <c r="J68" s="39"/>
      <c r="K68" s="39"/>
      <c r="L68" s="39"/>
      <c r="M68" s="39"/>
      <c r="O68" s="39"/>
      <c r="P68" s="39"/>
    </row>
    <row r="69" spans="3:16">
      <c r="C69" s="204"/>
      <c r="D69" s="45"/>
      <c r="E69" s="39"/>
      <c r="F69" s="39"/>
      <c r="G69" s="39"/>
      <c r="H69" s="39"/>
      <c r="I69" s="39"/>
      <c r="J69" s="39"/>
      <c r="K69" s="39"/>
      <c r="L69" s="39"/>
      <c r="M69" s="39"/>
      <c r="O69" s="39"/>
      <c r="P69" s="39"/>
    </row>
    <row r="70" spans="3:16">
      <c r="C70" s="204"/>
      <c r="D70" s="45"/>
      <c r="E70" s="39"/>
      <c r="F70" s="39"/>
      <c r="G70" s="39"/>
      <c r="H70" s="39"/>
      <c r="I70" s="39"/>
      <c r="J70" s="39"/>
      <c r="K70" s="39"/>
      <c r="L70" s="39"/>
      <c r="M70" s="39"/>
      <c r="O70" s="39"/>
      <c r="P70" s="39"/>
    </row>
    <row r="71" spans="3:16">
      <c r="C71" s="204"/>
      <c r="D71" s="45"/>
      <c r="E71" s="39"/>
      <c r="F71" s="39"/>
      <c r="G71" s="39"/>
      <c r="H71" s="39"/>
      <c r="I71" s="39"/>
      <c r="J71" s="39"/>
      <c r="K71" s="39"/>
      <c r="L71" s="39"/>
      <c r="M71" s="39"/>
      <c r="O71" s="39"/>
      <c r="P71" s="39"/>
    </row>
    <row r="72" spans="3:16">
      <c r="C72" s="204"/>
      <c r="D72" s="45"/>
      <c r="E72" s="39"/>
      <c r="F72" s="39"/>
      <c r="G72" s="39"/>
      <c r="H72" s="39"/>
      <c r="I72" s="39"/>
      <c r="J72" s="39"/>
      <c r="K72" s="39"/>
      <c r="L72" s="39"/>
      <c r="M72" s="39"/>
      <c r="O72" s="39"/>
      <c r="P72" s="39"/>
    </row>
    <row r="73" spans="3:16">
      <c r="C73" s="204"/>
      <c r="D73" s="45"/>
      <c r="E73" s="39"/>
      <c r="F73" s="39"/>
      <c r="G73" s="39"/>
      <c r="H73" s="39"/>
      <c r="I73" s="39"/>
      <c r="J73" s="39"/>
      <c r="K73" s="39"/>
      <c r="L73" s="39"/>
      <c r="M73" s="39"/>
      <c r="O73" s="39"/>
      <c r="P73" s="39"/>
    </row>
    <row r="74" spans="3:16">
      <c r="C74" s="204"/>
      <c r="D74" s="45"/>
      <c r="E74" s="39"/>
      <c r="F74" s="39"/>
      <c r="G74" s="39"/>
      <c r="H74" s="39"/>
      <c r="I74" s="39"/>
      <c r="J74" s="39"/>
      <c r="K74" s="39"/>
      <c r="L74" s="39"/>
      <c r="M74" s="39"/>
      <c r="O74" s="39"/>
      <c r="P74" s="39"/>
    </row>
    <row r="75" spans="3:16">
      <c r="C75" s="204"/>
      <c r="D75" s="45"/>
      <c r="E75" s="39"/>
      <c r="F75" s="39"/>
      <c r="G75" s="39"/>
      <c r="H75" s="39"/>
      <c r="I75" s="39"/>
      <c r="J75" s="39"/>
      <c r="K75" s="39"/>
      <c r="L75" s="39"/>
      <c r="M75" s="39"/>
      <c r="O75" s="39"/>
      <c r="P75" s="39"/>
    </row>
    <row r="76" spans="3:16">
      <c r="C76" s="204"/>
      <c r="D76" s="45"/>
      <c r="E76" s="39"/>
      <c r="F76" s="39"/>
      <c r="G76" s="39"/>
      <c r="H76" s="39"/>
      <c r="I76" s="39"/>
      <c r="J76" s="39"/>
      <c r="K76" s="39"/>
      <c r="L76" s="39"/>
      <c r="M76" s="39"/>
      <c r="O76" s="39"/>
      <c r="P76" s="39"/>
    </row>
    <row r="77" spans="3:16">
      <c r="C77" s="204"/>
      <c r="D77" s="45"/>
      <c r="E77" s="39"/>
      <c r="F77" s="39"/>
      <c r="G77" s="39"/>
      <c r="H77" s="39"/>
      <c r="I77" s="39"/>
      <c r="J77" s="39"/>
      <c r="K77" s="39"/>
      <c r="L77" s="39"/>
      <c r="M77" s="39"/>
      <c r="O77" s="39"/>
      <c r="P77" s="39"/>
    </row>
    <row r="78" spans="3:16">
      <c r="C78" s="204"/>
      <c r="D78" s="45"/>
      <c r="E78" s="39"/>
      <c r="F78" s="39"/>
      <c r="G78" s="39"/>
      <c r="H78" s="39"/>
      <c r="I78" s="39"/>
      <c r="J78" s="39"/>
      <c r="K78" s="39"/>
      <c r="L78" s="39"/>
      <c r="M78" s="39"/>
      <c r="O78" s="39"/>
      <c r="P78" s="39"/>
    </row>
    <row r="79" spans="3:16">
      <c r="C79" s="204"/>
      <c r="D79" s="165"/>
      <c r="E79" s="69"/>
      <c r="F79" s="69"/>
      <c r="G79" s="69"/>
      <c r="I79" s="69"/>
      <c r="J79" s="69"/>
      <c r="K79" s="69"/>
      <c r="M79" s="69"/>
    </row>
    <row r="80" spans="3:16">
      <c r="C80" s="204"/>
      <c r="D80" s="165"/>
      <c r="E80" s="69"/>
      <c r="F80" s="69"/>
      <c r="G80" s="69"/>
      <c r="I80" s="69"/>
      <c r="J80" s="69"/>
      <c r="K80" s="69"/>
      <c r="M80" s="69"/>
    </row>
    <row r="81" spans="3:13">
      <c r="C81" s="204"/>
      <c r="D81" s="165"/>
      <c r="E81" s="69"/>
      <c r="F81" s="69"/>
      <c r="G81" s="69"/>
      <c r="I81" s="69"/>
      <c r="J81" s="69"/>
      <c r="K81" s="69"/>
      <c r="M81" s="69"/>
    </row>
    <row r="82" spans="3:13">
      <c r="C82" s="204"/>
      <c r="D82" s="165"/>
      <c r="E82" s="69"/>
      <c r="F82" s="69"/>
      <c r="G82" s="69"/>
      <c r="I82" s="69"/>
      <c r="J82" s="69"/>
      <c r="K82" s="69"/>
      <c r="M82" s="69"/>
    </row>
    <row r="83" spans="3:13">
      <c r="C83" s="204"/>
      <c r="D83" s="165"/>
      <c r="E83" s="69"/>
      <c r="F83" s="69"/>
      <c r="G83" s="69"/>
      <c r="I83" s="69"/>
      <c r="J83" s="69"/>
      <c r="K83" s="69"/>
      <c r="M83" s="69"/>
    </row>
    <row r="84" spans="3:13">
      <c r="C84" s="204"/>
      <c r="D84" s="165"/>
      <c r="E84" s="69"/>
      <c r="F84" s="69"/>
      <c r="G84" s="69"/>
      <c r="I84" s="69"/>
      <c r="J84" s="69"/>
      <c r="K84" s="69"/>
      <c r="M84" s="69"/>
    </row>
    <row r="85" spans="3:13">
      <c r="C85" s="204"/>
      <c r="D85" s="165"/>
      <c r="E85" s="69"/>
      <c r="F85" s="69"/>
      <c r="G85" s="69"/>
      <c r="I85" s="69"/>
      <c r="J85" s="69"/>
      <c r="K85" s="69"/>
      <c r="M85" s="69"/>
    </row>
    <row r="86" spans="3:13">
      <c r="C86" s="204"/>
      <c r="D86" s="165"/>
      <c r="E86" s="69"/>
      <c r="F86" s="69"/>
      <c r="G86" s="69"/>
      <c r="I86" s="69"/>
      <c r="J86" s="69"/>
      <c r="K86" s="69"/>
      <c r="M86" s="69"/>
    </row>
    <row r="87" spans="3:13">
      <c r="C87" s="204"/>
      <c r="D87" s="165"/>
      <c r="E87" s="69"/>
      <c r="F87" s="69"/>
      <c r="G87" s="69"/>
      <c r="I87" s="69"/>
      <c r="J87" s="69"/>
      <c r="K87" s="69"/>
      <c r="M87" s="69"/>
    </row>
    <row r="88" spans="3:13">
      <c r="C88" s="204"/>
      <c r="D88" s="165"/>
      <c r="E88" s="69"/>
      <c r="F88" s="69"/>
      <c r="G88" s="69"/>
      <c r="I88" s="69"/>
      <c r="J88" s="69"/>
      <c r="K88" s="69"/>
      <c r="M88" s="69"/>
    </row>
    <row r="89" spans="3:13">
      <c r="C89" s="204"/>
      <c r="D89" s="165"/>
      <c r="E89" s="69"/>
      <c r="F89" s="69"/>
      <c r="G89" s="69"/>
      <c r="I89" s="69"/>
      <c r="J89" s="69"/>
      <c r="K89" s="69"/>
      <c r="M89" s="69"/>
    </row>
    <row r="90" spans="3:13">
      <c r="C90" s="204"/>
      <c r="D90" s="165"/>
      <c r="E90" s="69"/>
      <c r="F90" s="69"/>
      <c r="G90" s="69"/>
      <c r="I90" s="69"/>
      <c r="J90" s="69"/>
      <c r="K90" s="69"/>
      <c r="M90" s="69"/>
    </row>
    <row r="91" spans="3:13">
      <c r="C91" s="204"/>
      <c r="D91" s="165"/>
      <c r="E91" s="69"/>
      <c r="F91" s="69"/>
      <c r="G91" s="69"/>
      <c r="I91" s="69"/>
      <c r="J91" s="69"/>
      <c r="K91" s="69"/>
      <c r="M91" s="69"/>
    </row>
    <row r="92" spans="3:13">
      <c r="C92" s="204"/>
      <c r="D92" s="165"/>
      <c r="E92" s="69"/>
      <c r="F92" s="69"/>
      <c r="G92" s="69"/>
      <c r="I92" s="69"/>
      <c r="J92" s="69"/>
      <c r="K92" s="69"/>
      <c r="M92" s="69"/>
    </row>
    <row r="93" spans="3:13">
      <c r="C93" s="204"/>
      <c r="D93" s="165"/>
      <c r="E93" s="69"/>
      <c r="F93" s="69"/>
      <c r="G93" s="69"/>
      <c r="I93" s="69"/>
      <c r="J93" s="69"/>
      <c r="K93" s="69"/>
      <c r="M93" s="69"/>
    </row>
    <row r="94" spans="3:13">
      <c r="C94" s="204"/>
      <c r="D94" s="165"/>
      <c r="E94" s="69"/>
      <c r="F94" s="69"/>
      <c r="G94" s="69"/>
      <c r="I94" s="69"/>
      <c r="J94" s="69"/>
      <c r="K94" s="69"/>
      <c r="M94" s="69"/>
    </row>
    <row r="95" spans="3:13">
      <c r="C95" s="204"/>
      <c r="D95" s="165"/>
      <c r="E95" s="69"/>
      <c r="F95" s="69"/>
      <c r="G95" s="69"/>
      <c r="I95" s="69"/>
      <c r="J95" s="69"/>
      <c r="K95" s="69"/>
      <c r="M95" s="69"/>
    </row>
    <row r="96" spans="3:13">
      <c r="C96" s="204"/>
      <c r="D96" s="165"/>
      <c r="E96" s="69"/>
      <c r="F96" s="69"/>
      <c r="G96" s="69"/>
      <c r="I96" s="69"/>
      <c r="J96" s="69"/>
      <c r="K96" s="69"/>
      <c r="M96" s="69"/>
    </row>
    <row r="97" spans="3:13">
      <c r="C97" s="204"/>
      <c r="D97" s="165"/>
      <c r="E97" s="69"/>
      <c r="F97" s="69"/>
      <c r="G97" s="69"/>
      <c r="I97" s="69"/>
      <c r="J97" s="69"/>
      <c r="K97" s="69"/>
      <c r="M97" s="69"/>
    </row>
    <row r="98" spans="3:13">
      <c r="C98" s="204"/>
      <c r="D98" s="165"/>
      <c r="E98" s="69"/>
      <c r="F98" s="69"/>
      <c r="G98" s="69"/>
      <c r="I98" s="69"/>
      <c r="J98" s="69"/>
      <c r="K98" s="69"/>
      <c r="M98" s="69"/>
    </row>
    <row r="99" spans="3:13">
      <c r="C99" s="204"/>
      <c r="D99" s="165"/>
      <c r="E99" s="69"/>
      <c r="F99" s="69"/>
      <c r="G99" s="69"/>
      <c r="I99" s="69"/>
      <c r="J99" s="69"/>
      <c r="K99" s="69"/>
      <c r="M99" s="69"/>
    </row>
    <row r="100" spans="3:13">
      <c r="C100" s="204"/>
      <c r="D100" s="165"/>
      <c r="E100" s="69"/>
      <c r="F100" s="69"/>
      <c r="G100" s="69"/>
      <c r="I100" s="69"/>
      <c r="J100" s="69"/>
      <c r="K100" s="69"/>
      <c r="M100" s="69"/>
    </row>
    <row r="101" spans="3:13">
      <c r="C101" s="204"/>
      <c r="D101" s="165"/>
      <c r="E101" s="69"/>
      <c r="F101" s="69"/>
      <c r="G101" s="69"/>
      <c r="I101" s="69"/>
      <c r="J101" s="69"/>
      <c r="K101" s="69"/>
      <c r="M101" s="69"/>
    </row>
    <row r="102" spans="3:13">
      <c r="C102" s="204"/>
      <c r="D102" s="165"/>
      <c r="E102" s="69"/>
      <c r="F102" s="69"/>
      <c r="G102" s="69"/>
      <c r="I102" s="69"/>
      <c r="J102" s="69"/>
      <c r="K102" s="69"/>
      <c r="M102" s="69"/>
    </row>
    <row r="103" spans="3:13">
      <c r="C103" s="204"/>
      <c r="D103" s="165"/>
      <c r="E103" s="69"/>
      <c r="F103" s="69"/>
      <c r="G103" s="69"/>
      <c r="I103" s="69"/>
      <c r="J103" s="69"/>
      <c r="K103" s="69"/>
      <c r="M103" s="69"/>
    </row>
    <row r="104" spans="3:13">
      <c r="C104" s="204"/>
      <c r="D104" s="165"/>
      <c r="E104" s="69"/>
      <c r="F104" s="69"/>
      <c r="G104" s="69"/>
      <c r="I104" s="69"/>
      <c r="J104" s="69"/>
      <c r="K104" s="69"/>
      <c r="M104" s="69"/>
    </row>
    <row r="105" spans="3:13">
      <c r="C105" s="204"/>
      <c r="D105" s="165"/>
      <c r="E105" s="69"/>
      <c r="F105" s="69"/>
      <c r="G105" s="69"/>
      <c r="I105" s="69"/>
      <c r="J105" s="69"/>
      <c r="K105" s="69"/>
      <c r="M105" s="69"/>
    </row>
    <row r="106" spans="3:13">
      <c r="C106" s="204"/>
      <c r="D106" s="165"/>
      <c r="E106" s="69"/>
      <c r="F106" s="69"/>
      <c r="G106" s="69"/>
      <c r="I106" s="69"/>
      <c r="J106" s="69"/>
      <c r="K106" s="69"/>
      <c r="M106" s="69"/>
    </row>
    <row r="107" spans="3:13">
      <c r="C107" s="204"/>
      <c r="D107" s="165"/>
      <c r="E107" s="69"/>
      <c r="F107" s="69"/>
      <c r="G107" s="69"/>
      <c r="I107" s="69"/>
      <c r="J107" s="69"/>
      <c r="K107" s="69"/>
      <c r="M107" s="69"/>
    </row>
    <row r="108" spans="3:13">
      <c r="C108" s="204"/>
      <c r="D108" s="165"/>
      <c r="E108" s="69"/>
      <c r="F108" s="69"/>
      <c r="G108" s="69"/>
      <c r="I108" s="69"/>
      <c r="J108" s="69"/>
      <c r="K108" s="69"/>
      <c r="M108" s="69"/>
    </row>
    <row r="109" spans="3:13">
      <c r="C109" s="204"/>
      <c r="D109" s="165"/>
      <c r="E109" s="69"/>
      <c r="F109" s="69"/>
      <c r="G109" s="69"/>
      <c r="I109" s="69"/>
      <c r="J109" s="69"/>
      <c r="K109" s="69"/>
      <c r="M109" s="69"/>
    </row>
    <row r="110" spans="3:13">
      <c r="C110" s="204"/>
      <c r="D110" s="165"/>
      <c r="E110" s="69"/>
      <c r="F110" s="69"/>
      <c r="G110" s="69"/>
      <c r="I110" s="69"/>
      <c r="J110" s="69"/>
      <c r="K110" s="69"/>
      <c r="M110" s="69"/>
    </row>
    <row r="111" spans="3:13">
      <c r="C111" s="204"/>
      <c r="D111" s="165"/>
      <c r="E111" s="69"/>
      <c r="F111" s="69"/>
      <c r="G111" s="69"/>
      <c r="I111" s="69"/>
      <c r="J111" s="69"/>
      <c r="K111" s="69"/>
      <c r="M111" s="69"/>
    </row>
    <row r="112" spans="3:13">
      <c r="C112" s="204"/>
      <c r="D112" s="165"/>
      <c r="E112" s="69"/>
      <c r="F112" s="69"/>
      <c r="G112" s="69"/>
      <c r="I112" s="69"/>
      <c r="J112" s="69"/>
      <c r="K112" s="69"/>
      <c r="M112" s="69"/>
    </row>
    <row r="113" spans="3:13">
      <c r="C113" s="204"/>
      <c r="D113" s="165"/>
      <c r="E113" s="69"/>
      <c r="F113" s="69"/>
      <c r="G113" s="69"/>
      <c r="I113" s="69"/>
      <c r="J113" s="69"/>
      <c r="K113" s="69"/>
      <c r="M113" s="69"/>
    </row>
    <row r="114" spans="3:13">
      <c r="C114" s="204"/>
      <c r="D114" s="165"/>
      <c r="E114" s="69"/>
      <c r="F114" s="69"/>
      <c r="G114" s="69"/>
      <c r="I114" s="69"/>
      <c r="J114" s="69"/>
      <c r="K114" s="69"/>
      <c r="M114" s="69"/>
    </row>
    <row r="115" spans="3:13">
      <c r="C115" s="204"/>
      <c r="D115" s="165"/>
      <c r="E115" s="69"/>
      <c r="F115" s="69"/>
      <c r="G115" s="69"/>
      <c r="I115" s="69"/>
      <c r="J115" s="69"/>
      <c r="K115" s="69"/>
      <c r="M115" s="69"/>
    </row>
    <row r="116" spans="3:13">
      <c r="C116" s="204"/>
      <c r="D116" s="165"/>
      <c r="E116" s="69"/>
      <c r="F116" s="69"/>
      <c r="G116" s="69"/>
      <c r="I116" s="69"/>
      <c r="J116" s="69"/>
      <c r="K116" s="69"/>
      <c r="M116" s="69"/>
    </row>
    <row r="117" spans="3:13">
      <c r="C117" s="204"/>
      <c r="D117" s="165"/>
      <c r="E117" s="69"/>
      <c r="F117" s="69"/>
      <c r="G117" s="69"/>
      <c r="I117" s="69"/>
      <c r="J117" s="69"/>
      <c r="K117" s="69"/>
      <c r="M117" s="69"/>
    </row>
    <row r="118" spans="3:13">
      <c r="C118" s="204"/>
      <c r="D118" s="165"/>
      <c r="E118" s="69"/>
      <c r="F118" s="69"/>
      <c r="G118" s="69"/>
      <c r="I118" s="69"/>
      <c r="J118" s="69"/>
      <c r="K118" s="69"/>
      <c r="M118" s="69"/>
    </row>
    <row r="119" spans="3:13">
      <c r="C119" s="204"/>
      <c r="D119" s="165"/>
      <c r="E119" s="69"/>
      <c r="F119" s="69"/>
      <c r="G119" s="69"/>
      <c r="I119" s="69"/>
      <c r="J119" s="69"/>
      <c r="K119" s="69"/>
      <c r="M119" s="69"/>
    </row>
    <row r="120" spans="3:13">
      <c r="C120" s="204"/>
      <c r="D120" s="165"/>
      <c r="E120" s="69"/>
      <c r="F120" s="69"/>
      <c r="G120" s="69"/>
      <c r="I120" s="69"/>
      <c r="J120" s="69"/>
      <c r="K120" s="69"/>
      <c r="M120" s="69"/>
    </row>
    <row r="121" spans="3:13">
      <c r="C121" s="204"/>
      <c r="D121" s="165"/>
      <c r="E121" s="69"/>
      <c r="F121" s="69"/>
      <c r="G121" s="69"/>
      <c r="I121" s="69"/>
      <c r="J121" s="69"/>
      <c r="K121" s="69"/>
      <c r="M121" s="69"/>
    </row>
    <row r="122" spans="3:13">
      <c r="C122" s="204"/>
      <c r="D122" s="165"/>
      <c r="E122" s="69"/>
      <c r="F122" s="69"/>
      <c r="G122" s="69"/>
      <c r="I122" s="69"/>
      <c r="J122" s="69"/>
      <c r="K122" s="69"/>
      <c r="M122" s="69"/>
    </row>
    <row r="123" spans="3:13">
      <c r="C123" s="204"/>
      <c r="D123" s="165"/>
      <c r="E123" s="69"/>
      <c r="F123" s="69"/>
      <c r="G123" s="69"/>
      <c r="I123" s="69"/>
      <c r="J123" s="69"/>
      <c r="K123" s="69"/>
      <c r="M123" s="69"/>
    </row>
    <row r="124" spans="3:13">
      <c r="C124" s="204"/>
      <c r="D124" s="165"/>
      <c r="E124" s="69"/>
      <c r="F124" s="69"/>
      <c r="G124" s="69"/>
      <c r="I124" s="69"/>
      <c r="J124" s="69"/>
      <c r="K124" s="69"/>
      <c r="M124" s="69"/>
    </row>
    <row r="125" spans="3:13">
      <c r="C125" s="204"/>
      <c r="D125" s="165"/>
      <c r="E125" s="69"/>
      <c r="F125" s="69"/>
      <c r="G125" s="69"/>
      <c r="I125" s="69"/>
      <c r="J125" s="69"/>
      <c r="K125" s="69"/>
      <c r="M125" s="69"/>
    </row>
    <row r="126" spans="3:13">
      <c r="C126" s="204"/>
      <c r="D126" s="165"/>
      <c r="E126" s="69"/>
      <c r="F126" s="69"/>
      <c r="G126" s="69"/>
      <c r="I126" s="69"/>
      <c r="J126" s="69"/>
      <c r="K126" s="69"/>
      <c r="M126" s="69"/>
    </row>
    <row r="127" spans="3:13">
      <c r="C127" s="204"/>
      <c r="D127" s="165"/>
      <c r="E127" s="69"/>
      <c r="F127" s="69"/>
      <c r="G127" s="69"/>
      <c r="I127" s="69"/>
      <c r="J127" s="69"/>
      <c r="K127" s="69"/>
      <c r="M127" s="69"/>
    </row>
    <row r="128" spans="3:13">
      <c r="C128" s="204"/>
      <c r="D128" s="165"/>
      <c r="E128" s="69"/>
      <c r="F128" s="69"/>
      <c r="G128" s="69"/>
      <c r="I128" s="69"/>
      <c r="J128" s="69"/>
      <c r="K128" s="69"/>
      <c r="M128" s="69"/>
    </row>
    <row r="129" spans="1:30" s="163" customFormat="1">
      <c r="A129" s="164"/>
      <c r="B129" s="88"/>
      <c r="C129" s="164"/>
      <c r="D129" s="69"/>
      <c r="E129" s="70"/>
      <c r="F129" s="70"/>
      <c r="G129" s="70"/>
      <c r="H129" s="69"/>
      <c r="I129" s="70"/>
      <c r="J129" s="70"/>
      <c r="K129" s="70"/>
      <c r="L129" s="69"/>
      <c r="M129" s="70"/>
      <c r="N129" s="69"/>
      <c r="O129" s="69"/>
      <c r="P129" s="69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4"/>
      <c r="AC129" s="164"/>
      <c r="AD129" s="164"/>
    </row>
    <row r="130" spans="1:30" s="163" customFormat="1">
      <c r="A130" s="164"/>
      <c r="B130" s="88"/>
      <c r="C130" s="164"/>
      <c r="D130" s="69"/>
      <c r="E130" s="70"/>
      <c r="F130" s="70"/>
      <c r="G130" s="70"/>
      <c r="H130" s="69"/>
      <c r="I130" s="70"/>
      <c r="J130" s="70"/>
      <c r="K130" s="70"/>
      <c r="L130" s="69"/>
      <c r="M130" s="70"/>
      <c r="N130" s="69"/>
      <c r="O130" s="69"/>
      <c r="P130" s="69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  <c r="AB130" s="164"/>
      <c r="AC130" s="164"/>
      <c r="AD130" s="164"/>
    </row>
  </sheetData>
  <mergeCells count="6">
    <mergeCell ref="H29:J29"/>
    <mergeCell ref="D34:P34"/>
    <mergeCell ref="H5:J5"/>
    <mergeCell ref="D10:P10"/>
    <mergeCell ref="D4:P4"/>
    <mergeCell ref="D28:P28"/>
  </mergeCells>
  <phoneticPr fontId="0" type="noConversion"/>
  <printOptions horizontalCentered="1"/>
  <pageMargins left="0.8" right="0.8" top="0.48" bottom="0.5" header="0.4" footer="0.5"/>
  <pageSetup paperSize="9" scale="88" firstPageNumber="13" fitToWidth="2" orientation="landscape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
&amp;P&amp;R
</oddFooter>
  </headerFooter>
  <rowBreaks count="1" manualBreakCount="1">
    <brk id="24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28"/>
  <sheetViews>
    <sheetView view="pageBreakPreview" topLeftCell="A40" zoomScaleNormal="90" zoomScaleSheetLayoutView="100" workbookViewId="0">
      <selection activeCell="A4" sqref="A4"/>
    </sheetView>
  </sheetViews>
  <sheetFormatPr defaultRowHeight="21.75"/>
  <cols>
    <col min="1" max="1" width="59.140625" style="164" customWidth="1"/>
    <col min="2" max="2" width="9.42578125" style="88" customWidth="1"/>
    <col min="3" max="3" width="0.7109375" style="164" customWidth="1"/>
    <col min="4" max="4" width="15" style="69" customWidth="1"/>
    <col min="5" max="5" width="0.7109375" style="70" customWidth="1"/>
    <col min="6" max="6" width="15" style="70" customWidth="1"/>
    <col min="7" max="7" width="0.7109375" style="70" customWidth="1"/>
    <col min="8" max="8" width="14.140625" style="69" customWidth="1"/>
    <col min="9" max="9" width="0.85546875" style="70" customWidth="1"/>
    <col min="10" max="10" width="15" style="70" customWidth="1"/>
    <col min="11" max="11" width="0.7109375" style="70" customWidth="1"/>
    <col min="12" max="12" width="14.7109375" style="69" customWidth="1"/>
    <col min="13" max="13" width="16" style="164" bestFit="1" customWidth="1"/>
    <col min="14" max="16384" width="9.140625" style="164"/>
  </cols>
  <sheetData>
    <row r="1" spans="1:26" s="154" customFormat="1" ht="22.5" customHeight="1">
      <c r="A1" s="152" t="str">
        <f>'BS PL 8-12'!A1</f>
        <v>บริษัทควอลิตี้คอนสตรัคชั่นโปรดัคส์ จำกัด (มหาชน) และบริษัทย่อย</v>
      </c>
      <c r="B1" s="153"/>
      <c r="D1" s="155"/>
      <c r="E1" s="156"/>
      <c r="F1" s="156"/>
      <c r="G1" s="156"/>
      <c r="H1" s="155"/>
      <c r="I1" s="156"/>
      <c r="J1" s="156"/>
      <c r="K1" s="156"/>
      <c r="L1" s="155"/>
    </row>
    <row r="2" spans="1:26" s="154" customFormat="1" ht="22.5" customHeight="1">
      <c r="A2" s="157" t="s">
        <v>88</v>
      </c>
      <c r="B2" s="158"/>
      <c r="D2" s="155"/>
      <c r="E2" s="156"/>
      <c r="F2" s="156"/>
      <c r="G2" s="156"/>
      <c r="H2" s="155"/>
      <c r="I2" s="156"/>
      <c r="J2" s="156"/>
      <c r="K2" s="156"/>
      <c r="L2" s="155"/>
    </row>
    <row r="3" spans="1:26" s="154" customFormat="1" ht="22.5" customHeight="1">
      <c r="A3" s="159" t="s">
        <v>175</v>
      </c>
      <c r="B3" s="158"/>
      <c r="D3" s="155"/>
      <c r="E3" s="156"/>
      <c r="F3" s="156"/>
      <c r="G3" s="156"/>
      <c r="H3" s="155"/>
      <c r="I3" s="156"/>
      <c r="J3" s="156"/>
      <c r="K3" s="156"/>
      <c r="L3" s="155"/>
    </row>
    <row r="4" spans="1:26" ht="19.5" customHeight="1">
      <c r="A4" s="160"/>
      <c r="B4" s="161"/>
      <c r="C4" s="162"/>
      <c r="D4" s="315" t="s">
        <v>25</v>
      </c>
      <c r="E4" s="315"/>
      <c r="F4" s="315"/>
      <c r="G4" s="315"/>
      <c r="H4" s="315"/>
      <c r="I4" s="315"/>
      <c r="J4" s="315"/>
      <c r="K4" s="315"/>
      <c r="L4" s="315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</row>
    <row r="5" spans="1:26" ht="19.5" customHeight="1">
      <c r="A5" s="160"/>
      <c r="B5" s="161"/>
      <c r="C5" s="160"/>
      <c r="D5" s="165"/>
      <c r="E5" s="165"/>
      <c r="F5" s="166"/>
      <c r="G5" s="167"/>
      <c r="H5" s="313" t="s">
        <v>60</v>
      </c>
      <c r="I5" s="313"/>
      <c r="J5" s="313"/>
      <c r="L5" s="70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</row>
    <row r="6" spans="1:26" ht="19.5" hidden="1" customHeight="1">
      <c r="A6" s="160"/>
      <c r="B6" s="161"/>
      <c r="C6" s="160"/>
      <c r="D6" s="37"/>
      <c r="E6" s="165"/>
      <c r="F6" s="37"/>
      <c r="G6" s="165"/>
      <c r="H6" s="36"/>
      <c r="I6" s="37"/>
      <c r="J6" s="168"/>
      <c r="K6" s="69"/>
    </row>
    <row r="7" spans="1:26" ht="19.5" customHeight="1">
      <c r="A7" s="160"/>
      <c r="B7" s="161"/>
      <c r="C7" s="160"/>
      <c r="E7" s="165"/>
      <c r="G7" s="165"/>
      <c r="H7" s="37" t="s">
        <v>70</v>
      </c>
      <c r="I7" s="37"/>
      <c r="J7" s="169"/>
      <c r="K7" s="69"/>
    </row>
    <row r="8" spans="1:26" ht="19.5" customHeight="1">
      <c r="A8" s="172"/>
      <c r="B8" s="164"/>
      <c r="C8" s="160"/>
      <c r="D8" s="169" t="s">
        <v>96</v>
      </c>
      <c r="F8" s="37" t="s">
        <v>66</v>
      </c>
      <c r="H8" s="37" t="s">
        <v>68</v>
      </c>
      <c r="I8" s="38"/>
      <c r="J8" s="170" t="s">
        <v>85</v>
      </c>
      <c r="K8" s="69"/>
      <c r="L8" s="38" t="s">
        <v>71</v>
      </c>
    </row>
    <row r="9" spans="1:26" ht="19.5" customHeight="1">
      <c r="A9" s="172"/>
      <c r="B9" s="173"/>
      <c r="C9" s="160"/>
      <c r="D9" s="169" t="s">
        <v>97</v>
      </c>
      <c r="F9" s="37" t="s">
        <v>67</v>
      </c>
      <c r="H9" s="38" t="s">
        <v>69</v>
      </c>
      <c r="I9" s="38"/>
      <c r="J9" s="169" t="s">
        <v>84</v>
      </c>
      <c r="K9" s="69"/>
      <c r="L9" s="38" t="s">
        <v>72</v>
      </c>
    </row>
    <row r="10" spans="1:26" s="163" customFormat="1" ht="19.5" customHeight="1">
      <c r="A10" s="174"/>
      <c r="B10" s="175"/>
      <c r="C10" s="176"/>
      <c r="D10" s="314" t="s">
        <v>86</v>
      </c>
      <c r="E10" s="314"/>
      <c r="F10" s="314"/>
      <c r="G10" s="314"/>
      <c r="H10" s="314"/>
      <c r="I10" s="314"/>
      <c r="J10" s="314"/>
      <c r="K10" s="314"/>
      <c r="L10" s="314"/>
    </row>
    <row r="11" spans="1:26" s="163" customFormat="1" ht="21" customHeight="1">
      <c r="A11" s="177" t="s">
        <v>144</v>
      </c>
      <c r="B11" s="85"/>
      <c r="C11" s="90"/>
      <c r="D11" s="107">
        <v>400000000</v>
      </c>
      <c r="E11" s="107"/>
      <c r="F11" s="107">
        <v>653768750</v>
      </c>
      <c r="G11" s="107"/>
      <c r="H11" s="107">
        <v>40000000</v>
      </c>
      <c r="I11" s="107"/>
      <c r="J11" s="107">
        <v>602770614</v>
      </c>
      <c r="K11" s="20"/>
      <c r="L11" s="86">
        <f>SUM(D11:J11)</f>
        <v>1696539364</v>
      </c>
    </row>
    <row r="12" spans="1:26" s="163" customFormat="1" ht="19.5" customHeight="1">
      <c r="A12" s="115" t="s">
        <v>38</v>
      </c>
      <c r="B12" s="87"/>
      <c r="C12" s="178"/>
      <c r="D12" s="91"/>
      <c r="E12" s="91"/>
      <c r="F12" s="91"/>
      <c r="G12" s="91"/>
      <c r="H12" s="91"/>
      <c r="I12" s="91"/>
      <c r="J12" s="91"/>
      <c r="K12" s="91"/>
      <c r="L12" s="91"/>
    </row>
    <row r="13" spans="1:26" s="163" customFormat="1" ht="19.5" customHeight="1">
      <c r="A13" s="181" t="s">
        <v>106</v>
      </c>
      <c r="B13" s="87"/>
      <c r="C13" s="178"/>
      <c r="D13" s="91"/>
      <c r="E13" s="91"/>
      <c r="F13" s="91"/>
      <c r="G13" s="91"/>
      <c r="H13" s="91"/>
      <c r="I13" s="91"/>
      <c r="J13" s="91"/>
      <c r="K13" s="91"/>
      <c r="L13" s="91"/>
    </row>
    <row r="14" spans="1:26" s="163" customFormat="1" ht="19.5" customHeight="1">
      <c r="A14" s="182" t="s">
        <v>76</v>
      </c>
      <c r="B14" s="88"/>
      <c r="C14" s="178"/>
      <c r="D14" s="183" t="s">
        <v>0</v>
      </c>
      <c r="E14" s="184"/>
      <c r="F14" s="183" t="s">
        <v>0</v>
      </c>
      <c r="G14" s="185"/>
      <c r="H14" s="183" t="s">
        <v>0</v>
      </c>
      <c r="I14" s="93"/>
      <c r="J14" s="95" t="s">
        <v>0</v>
      </c>
      <c r="K14" s="93"/>
      <c r="L14" s="257" t="s">
        <v>0</v>
      </c>
    </row>
    <row r="15" spans="1:26" s="163" customFormat="1" ht="19.5" customHeight="1">
      <c r="A15" s="181" t="s">
        <v>107</v>
      </c>
      <c r="B15" s="88"/>
      <c r="C15" s="178"/>
      <c r="D15" s="205" t="s">
        <v>0</v>
      </c>
      <c r="E15" s="188"/>
      <c r="F15" s="205" t="s">
        <v>0</v>
      </c>
      <c r="G15" s="189"/>
      <c r="H15" s="205" t="s">
        <v>0</v>
      </c>
      <c r="I15" s="190"/>
      <c r="J15" s="205" t="s">
        <v>0</v>
      </c>
      <c r="K15" s="190"/>
      <c r="L15" s="258" t="s">
        <v>0</v>
      </c>
    </row>
    <row r="16" spans="1:26" s="163" customFormat="1" ht="21" customHeight="1">
      <c r="A16" s="115" t="s">
        <v>78</v>
      </c>
      <c r="B16" s="87"/>
      <c r="C16" s="178"/>
      <c r="D16" s="205" t="s">
        <v>0</v>
      </c>
      <c r="E16" s="188"/>
      <c r="F16" s="205" t="s">
        <v>0</v>
      </c>
      <c r="G16" s="189"/>
      <c r="H16" s="205" t="s">
        <v>0</v>
      </c>
      <c r="I16" s="190"/>
      <c r="J16" s="205" t="s">
        <v>0</v>
      </c>
      <c r="K16" s="190"/>
      <c r="L16" s="258" t="s">
        <v>0</v>
      </c>
    </row>
    <row r="17" spans="1:26" s="163" customFormat="1" ht="21" customHeight="1">
      <c r="A17" s="100" t="s">
        <v>95</v>
      </c>
      <c r="B17" s="89"/>
      <c r="C17" s="90"/>
      <c r="D17" s="91"/>
      <c r="E17" s="91"/>
      <c r="F17" s="91"/>
      <c r="G17" s="91"/>
      <c r="H17" s="91"/>
      <c r="I17" s="91"/>
      <c r="J17" s="91"/>
      <c r="K17" s="92"/>
      <c r="L17" s="91"/>
    </row>
    <row r="18" spans="1:26" s="163" customFormat="1" ht="19.5" customHeight="1">
      <c r="A18" s="114" t="s">
        <v>108</v>
      </c>
      <c r="B18" s="89"/>
      <c r="C18" s="116"/>
      <c r="D18" s="93" t="s">
        <v>0</v>
      </c>
      <c r="E18" s="93"/>
      <c r="F18" s="93" t="s">
        <v>0</v>
      </c>
      <c r="G18" s="93"/>
      <c r="H18" s="93" t="s">
        <v>0</v>
      </c>
      <c r="I18" s="117"/>
      <c r="J18" s="93">
        <f>'BS PL 8-12'!J108</f>
        <v>28596379</v>
      </c>
      <c r="K18" s="93"/>
      <c r="L18" s="93">
        <f t="shared" ref="L18:L19" si="0">SUM(D18:J18)</f>
        <v>28596379</v>
      </c>
    </row>
    <row r="19" spans="1:26" s="163" customFormat="1" ht="21" customHeight="1">
      <c r="A19" s="114" t="s">
        <v>109</v>
      </c>
      <c r="B19" s="89"/>
      <c r="C19" s="116"/>
      <c r="D19" s="95" t="s">
        <v>0</v>
      </c>
      <c r="E19" s="93"/>
      <c r="F19" s="95" t="s">
        <v>0</v>
      </c>
      <c r="G19" s="93"/>
      <c r="H19" s="95" t="s">
        <v>0</v>
      </c>
      <c r="I19" s="117"/>
      <c r="J19" s="95">
        <v>862</v>
      </c>
      <c r="K19" s="93"/>
      <c r="L19" s="93">
        <f t="shared" si="0"/>
        <v>862</v>
      </c>
    </row>
    <row r="20" spans="1:26" s="163" customFormat="1" ht="21" customHeight="1">
      <c r="A20" s="100" t="s">
        <v>110</v>
      </c>
      <c r="B20" s="89"/>
      <c r="C20" s="116"/>
      <c r="D20" s="196" t="s">
        <v>0</v>
      </c>
      <c r="E20" s="190"/>
      <c r="F20" s="196" t="s">
        <v>0</v>
      </c>
      <c r="G20" s="190"/>
      <c r="H20" s="196" t="s">
        <v>0</v>
      </c>
      <c r="I20" s="91"/>
      <c r="J20" s="196">
        <f>SUM(J18:J19)</f>
        <v>28597241</v>
      </c>
      <c r="K20" s="190"/>
      <c r="L20" s="196">
        <f>SUM(L18:L19)</f>
        <v>28597241</v>
      </c>
    </row>
    <row r="21" spans="1:26" s="163" customFormat="1">
      <c r="A21" s="114"/>
      <c r="B21" s="89"/>
      <c r="C21" s="116"/>
      <c r="D21" s="93"/>
      <c r="E21" s="93"/>
      <c r="F21" s="93"/>
      <c r="G21" s="93"/>
      <c r="H21" s="93"/>
      <c r="I21" s="117"/>
      <c r="J21" s="93"/>
      <c r="K21" s="93"/>
      <c r="L21" s="93"/>
    </row>
    <row r="22" spans="1:26" s="102" customFormat="1" ht="21" customHeight="1" thickBot="1">
      <c r="A22" s="115" t="s">
        <v>145</v>
      </c>
      <c r="B22" s="96"/>
      <c r="C22" s="116"/>
      <c r="D22" s="108">
        <f>SUM(D20,D16,D11)</f>
        <v>400000000</v>
      </c>
      <c r="E22" s="98"/>
      <c r="F22" s="108">
        <f>SUM(F20,F16,F11)</f>
        <v>653768750</v>
      </c>
      <c r="G22" s="98"/>
      <c r="H22" s="108">
        <f>SUM(H20,H16,H11)</f>
        <v>40000000</v>
      </c>
      <c r="I22" s="98"/>
      <c r="J22" s="108">
        <f>SUM(J20,J16,J11)</f>
        <v>631367855</v>
      </c>
      <c r="K22" s="42"/>
      <c r="L22" s="108">
        <f>SUM(L20,L16,L11)</f>
        <v>1725136605</v>
      </c>
      <c r="M22" s="118">
        <f>L22-'BS PL 8-12'!J73</f>
        <v>0</v>
      </c>
    </row>
    <row r="23" spans="1:26" s="163" customFormat="1" ht="9" customHeight="1" thickTop="1">
      <c r="A23" s="197"/>
      <c r="B23" s="99"/>
      <c r="C23" s="198"/>
      <c r="D23" s="43"/>
      <c r="E23" s="40"/>
      <c r="F23" s="43"/>
      <c r="G23" s="194"/>
      <c r="H23" s="43"/>
      <c r="I23" s="194"/>
      <c r="J23" s="45"/>
      <c r="K23" s="40"/>
      <c r="L23" s="45"/>
      <c r="M23" s="199"/>
    </row>
    <row r="24" spans="1:26" s="154" customFormat="1" ht="22.5" customHeight="1">
      <c r="A24" s="152" t="str">
        <f>A1</f>
        <v>บริษัทควอลิตี้คอนสตรัคชั่นโปรดัคส์ จำกัด (มหาชน) และบริษัทย่อย</v>
      </c>
      <c r="B24" s="153"/>
      <c r="D24" s="155"/>
      <c r="E24" s="156"/>
      <c r="F24" s="156"/>
      <c r="G24" s="156"/>
      <c r="H24" s="155"/>
      <c r="I24" s="156"/>
      <c r="J24" s="156"/>
      <c r="K24" s="156"/>
      <c r="L24" s="155"/>
    </row>
    <row r="25" spans="1:26" s="154" customFormat="1" ht="22.5" customHeight="1">
      <c r="A25" s="157" t="s">
        <v>88</v>
      </c>
      <c r="B25" s="158"/>
      <c r="D25" s="155"/>
      <c r="E25" s="156"/>
      <c r="F25" s="156"/>
      <c r="G25" s="156"/>
      <c r="H25" s="155"/>
      <c r="I25" s="156"/>
      <c r="J25" s="156"/>
      <c r="K25" s="156"/>
      <c r="L25" s="155"/>
    </row>
    <row r="26" spans="1:26" s="154" customFormat="1" ht="22.5" customHeight="1">
      <c r="A26" s="159" t="s">
        <v>175</v>
      </c>
      <c r="B26" s="158"/>
      <c r="D26" s="155"/>
      <c r="E26" s="156"/>
      <c r="F26" s="156"/>
      <c r="G26" s="156"/>
      <c r="H26" s="155"/>
      <c r="I26" s="156"/>
      <c r="J26" s="156"/>
      <c r="K26" s="156"/>
      <c r="L26" s="155"/>
    </row>
    <row r="27" spans="1:26" ht="19.5" customHeight="1">
      <c r="A27" s="160"/>
      <c r="B27" s="161"/>
      <c r="C27" s="162"/>
      <c r="D27" s="315" t="str">
        <f>D4</f>
        <v>งบการเงินเฉพาะกิจการ</v>
      </c>
      <c r="E27" s="315"/>
      <c r="F27" s="315"/>
      <c r="G27" s="315"/>
      <c r="H27" s="315"/>
      <c r="I27" s="315"/>
      <c r="J27" s="315"/>
      <c r="K27" s="315"/>
      <c r="L27" s="315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</row>
    <row r="28" spans="1:26" ht="19.5" customHeight="1">
      <c r="A28" s="160"/>
      <c r="B28" s="161"/>
      <c r="C28" s="160"/>
      <c r="D28" s="165"/>
      <c r="E28" s="165"/>
      <c r="F28" s="166"/>
      <c r="G28" s="167"/>
      <c r="H28" s="313" t="s">
        <v>60</v>
      </c>
      <c r="I28" s="313"/>
      <c r="J28" s="313"/>
      <c r="L28" s="70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</row>
    <row r="29" spans="1:26" ht="19.5" hidden="1" customHeight="1">
      <c r="A29" s="160"/>
      <c r="B29" s="161"/>
      <c r="C29" s="160"/>
      <c r="D29" s="37"/>
      <c r="E29" s="165"/>
      <c r="F29" s="37"/>
      <c r="G29" s="165"/>
      <c r="H29" s="36"/>
      <c r="I29" s="37"/>
      <c r="J29" s="168"/>
      <c r="K29" s="69"/>
    </row>
    <row r="30" spans="1:26" ht="19.5" customHeight="1">
      <c r="A30" s="160"/>
      <c r="B30" s="161"/>
      <c r="C30" s="160"/>
      <c r="E30" s="165"/>
      <c r="G30" s="165"/>
      <c r="H30" s="37" t="s">
        <v>70</v>
      </c>
      <c r="I30" s="37"/>
      <c r="J30" s="169"/>
      <c r="K30" s="69"/>
    </row>
    <row r="31" spans="1:26" ht="19.5" customHeight="1">
      <c r="A31" s="172"/>
      <c r="B31" s="164"/>
      <c r="C31" s="160"/>
      <c r="D31" s="169" t="s">
        <v>96</v>
      </c>
      <c r="F31" s="37" t="s">
        <v>66</v>
      </c>
      <c r="H31" s="37" t="s">
        <v>68</v>
      </c>
      <c r="I31" s="38"/>
      <c r="J31" s="170" t="s">
        <v>85</v>
      </c>
      <c r="K31" s="69"/>
      <c r="L31" s="38" t="s">
        <v>71</v>
      </c>
    </row>
    <row r="32" spans="1:26" ht="19.5" customHeight="1">
      <c r="A32" s="172"/>
      <c r="B32" s="173" t="s">
        <v>2</v>
      </c>
      <c r="C32" s="160"/>
      <c r="D32" s="169" t="s">
        <v>97</v>
      </c>
      <c r="F32" s="37" t="s">
        <v>67</v>
      </c>
      <c r="H32" s="38" t="s">
        <v>69</v>
      </c>
      <c r="I32" s="38"/>
      <c r="J32" s="169" t="s">
        <v>84</v>
      </c>
      <c r="K32" s="69"/>
      <c r="L32" s="38" t="s">
        <v>72</v>
      </c>
    </row>
    <row r="33" spans="1:13" s="163" customFormat="1" ht="19.5" customHeight="1">
      <c r="A33" s="174"/>
      <c r="B33" s="175"/>
      <c r="C33" s="176"/>
      <c r="D33" s="314" t="s">
        <v>86</v>
      </c>
      <c r="E33" s="314"/>
      <c r="F33" s="314"/>
      <c r="G33" s="314"/>
      <c r="H33" s="314"/>
      <c r="I33" s="314"/>
      <c r="J33" s="314"/>
      <c r="K33" s="314"/>
      <c r="L33" s="314"/>
    </row>
    <row r="34" spans="1:13" s="163" customFormat="1" ht="21" customHeight="1">
      <c r="A34" s="177" t="s">
        <v>176</v>
      </c>
      <c r="B34" s="85"/>
      <c r="C34" s="90"/>
      <c r="D34" s="107">
        <f>D22</f>
        <v>400000000</v>
      </c>
      <c r="E34" s="107"/>
      <c r="F34" s="107">
        <f>F22</f>
        <v>653768750</v>
      </c>
      <c r="G34" s="107"/>
      <c r="H34" s="107">
        <f>H22</f>
        <v>40000000</v>
      </c>
      <c r="I34" s="107"/>
      <c r="J34" s="107">
        <f>J22</f>
        <v>631367855</v>
      </c>
      <c r="K34" s="107"/>
      <c r="L34" s="107">
        <f>L22</f>
        <v>1725136605</v>
      </c>
    </row>
    <row r="35" spans="1:13" s="163" customFormat="1" ht="19.5" customHeight="1">
      <c r="A35" s="115" t="s">
        <v>38</v>
      </c>
      <c r="B35" s="87"/>
      <c r="C35" s="178"/>
      <c r="D35" s="91"/>
      <c r="E35" s="91"/>
      <c r="F35" s="91"/>
      <c r="G35" s="91"/>
      <c r="H35" s="91"/>
      <c r="I35" s="91"/>
      <c r="J35" s="91"/>
      <c r="K35" s="91"/>
      <c r="L35" s="91"/>
    </row>
    <row r="36" spans="1:13" s="163" customFormat="1" ht="19.5" customHeight="1">
      <c r="A36" s="181" t="s">
        <v>106</v>
      </c>
      <c r="B36" s="87"/>
      <c r="C36" s="178"/>
      <c r="D36" s="91"/>
      <c r="E36" s="91"/>
      <c r="F36" s="91"/>
      <c r="G36" s="91"/>
      <c r="H36" s="91"/>
      <c r="I36" s="91"/>
      <c r="J36" s="91"/>
      <c r="K36" s="91"/>
      <c r="L36" s="91"/>
    </row>
    <row r="37" spans="1:13" s="163" customFormat="1" ht="19.5" customHeight="1">
      <c r="A37" s="182" t="s">
        <v>76</v>
      </c>
      <c r="B37" s="88">
        <v>28</v>
      </c>
      <c r="C37" s="178"/>
      <c r="D37" s="95" t="s">
        <v>0</v>
      </c>
      <c r="E37" s="184"/>
      <c r="F37" s="95" t="s">
        <v>0</v>
      </c>
      <c r="G37" s="185"/>
      <c r="H37" s="95" t="s">
        <v>0</v>
      </c>
      <c r="I37" s="93"/>
      <c r="J37" s="95">
        <v>-12000000</v>
      </c>
      <c r="K37" s="93"/>
      <c r="L37" s="303">
        <f t="shared" ref="L37:L39" si="1">SUM(D37:J37)</f>
        <v>-12000000</v>
      </c>
    </row>
    <row r="38" spans="1:13" s="163" customFormat="1" ht="19.5" customHeight="1">
      <c r="A38" s="181" t="s">
        <v>107</v>
      </c>
      <c r="B38" s="88"/>
      <c r="C38" s="178"/>
      <c r="D38" s="205" t="s">
        <v>0</v>
      </c>
      <c r="E38" s="188"/>
      <c r="F38" s="205" t="s">
        <v>0</v>
      </c>
      <c r="G38" s="189"/>
      <c r="H38" s="205" t="s">
        <v>0</v>
      </c>
      <c r="I38" s="190"/>
      <c r="J38" s="205">
        <f>SUM(J37)</f>
        <v>-12000000</v>
      </c>
      <c r="K38" s="190"/>
      <c r="L38" s="304">
        <f t="shared" si="1"/>
        <v>-12000000</v>
      </c>
    </row>
    <row r="39" spans="1:13" s="163" customFormat="1" ht="21" customHeight="1">
      <c r="A39" s="115" t="s">
        <v>78</v>
      </c>
      <c r="B39" s="87"/>
      <c r="C39" s="178"/>
      <c r="D39" s="205" t="s">
        <v>0</v>
      </c>
      <c r="E39" s="188"/>
      <c r="F39" s="205" t="s">
        <v>0</v>
      </c>
      <c r="G39" s="189"/>
      <c r="H39" s="205" t="s">
        <v>0</v>
      </c>
      <c r="I39" s="190"/>
      <c r="J39" s="205">
        <f>SUM(J38)</f>
        <v>-12000000</v>
      </c>
      <c r="K39" s="190"/>
      <c r="L39" s="304">
        <f t="shared" si="1"/>
        <v>-12000000</v>
      </c>
    </row>
    <row r="40" spans="1:13" s="163" customFormat="1" ht="21" customHeight="1">
      <c r="A40" s="100" t="s">
        <v>95</v>
      </c>
      <c r="B40" s="89"/>
      <c r="C40" s="90"/>
      <c r="D40" s="91"/>
      <c r="E40" s="91"/>
      <c r="F40" s="91"/>
      <c r="G40" s="91"/>
      <c r="H40" s="91"/>
      <c r="I40" s="91"/>
      <c r="J40" s="91"/>
      <c r="K40" s="92"/>
      <c r="L40" s="91"/>
    </row>
    <row r="41" spans="1:13" s="163" customFormat="1" ht="19.5" customHeight="1">
      <c r="A41" s="114" t="s">
        <v>108</v>
      </c>
      <c r="B41" s="89"/>
      <c r="C41" s="116"/>
      <c r="D41" s="93" t="s">
        <v>0</v>
      </c>
      <c r="E41" s="93"/>
      <c r="F41" s="93" t="s">
        <v>0</v>
      </c>
      <c r="G41" s="93"/>
      <c r="H41" s="93" t="s">
        <v>0</v>
      </c>
      <c r="I41" s="117"/>
      <c r="J41" s="93">
        <f>'BS PL 8-12'!H108</f>
        <v>60669354</v>
      </c>
      <c r="K41" s="93"/>
      <c r="L41" s="93">
        <f t="shared" ref="L41:L42" si="2">SUM(D41:J41)</f>
        <v>60669354</v>
      </c>
    </row>
    <row r="42" spans="1:13" s="163" customFormat="1" ht="21" customHeight="1">
      <c r="A42" s="114" t="s">
        <v>109</v>
      </c>
      <c r="B42" s="89"/>
      <c r="C42" s="116"/>
      <c r="D42" s="95" t="s">
        <v>0</v>
      </c>
      <c r="E42" s="93"/>
      <c r="F42" s="95" t="s">
        <v>0</v>
      </c>
      <c r="G42" s="93"/>
      <c r="H42" s="95" t="s">
        <v>0</v>
      </c>
      <c r="I42" s="117"/>
      <c r="J42" s="95">
        <f>'BS PL 8-12'!H131</f>
        <v>11238415</v>
      </c>
      <c r="K42" s="93"/>
      <c r="L42" s="93">
        <f t="shared" si="2"/>
        <v>11238415</v>
      </c>
    </row>
    <row r="43" spans="1:13" s="163" customFormat="1" ht="21" customHeight="1">
      <c r="A43" s="100" t="s">
        <v>110</v>
      </c>
      <c r="B43" s="89"/>
      <c r="C43" s="116"/>
      <c r="D43" s="196" t="s">
        <v>0</v>
      </c>
      <c r="E43" s="190"/>
      <c r="F43" s="196" t="s">
        <v>0</v>
      </c>
      <c r="G43" s="190"/>
      <c r="H43" s="196" t="s">
        <v>0</v>
      </c>
      <c r="I43" s="91"/>
      <c r="J43" s="196">
        <f>SUM(J41:J42)</f>
        <v>71907769</v>
      </c>
      <c r="K43" s="190"/>
      <c r="L43" s="196">
        <f>SUM(L41:L42)</f>
        <v>71907769</v>
      </c>
    </row>
    <row r="44" spans="1:13" s="163" customFormat="1">
      <c r="A44" s="114"/>
      <c r="B44" s="89"/>
      <c r="C44" s="116"/>
      <c r="D44" s="93"/>
      <c r="E44" s="93"/>
      <c r="F44" s="93"/>
      <c r="G44" s="93"/>
      <c r="H44" s="93"/>
      <c r="I44" s="117"/>
      <c r="J44" s="93"/>
      <c r="K44" s="93"/>
      <c r="L44" s="93"/>
    </row>
    <row r="45" spans="1:13" s="102" customFormat="1" ht="21" customHeight="1" thickBot="1">
      <c r="A45" s="115" t="s">
        <v>177</v>
      </c>
      <c r="B45" s="96"/>
      <c r="C45" s="116"/>
      <c r="D45" s="108">
        <f>SUM(D34,D39,D43)</f>
        <v>400000000</v>
      </c>
      <c r="E45" s="98"/>
      <c r="F45" s="108">
        <f>SUM(F34,F39,F43)</f>
        <v>653768750</v>
      </c>
      <c r="G45" s="98"/>
      <c r="H45" s="108">
        <f>SUM(H34,H39,H43)</f>
        <v>40000000</v>
      </c>
      <c r="I45" s="98"/>
      <c r="J45" s="108">
        <f>SUM(J43,J39,J34)</f>
        <v>691275624</v>
      </c>
      <c r="K45" s="42"/>
      <c r="L45" s="108">
        <f>SUM(L34,L39,L43)</f>
        <v>1785044374</v>
      </c>
      <c r="M45" s="92">
        <f>L45-'BS PL 8-12'!H73</f>
        <v>0</v>
      </c>
    </row>
    <row r="46" spans="1:13" s="102" customFormat="1" ht="22.5" thickTop="1">
      <c r="A46" s="100"/>
      <c r="B46" s="89"/>
      <c r="C46" s="90"/>
      <c r="D46" s="91"/>
      <c r="E46" s="91"/>
      <c r="F46" s="91"/>
      <c r="G46" s="91"/>
      <c r="H46" s="91"/>
      <c r="I46" s="91"/>
      <c r="J46" s="91"/>
      <c r="K46" s="92"/>
      <c r="L46" s="91"/>
      <c r="M46" s="119"/>
    </row>
    <row r="47" spans="1:13" s="102" customFormat="1">
      <c r="A47" s="174"/>
      <c r="B47" s="89"/>
      <c r="C47" s="90"/>
      <c r="D47" s="91"/>
      <c r="E47" s="91"/>
      <c r="F47" s="91"/>
      <c r="G47" s="91"/>
      <c r="H47" s="91"/>
      <c r="I47" s="91"/>
      <c r="J47" s="91"/>
      <c r="K47" s="92"/>
      <c r="L47" s="91"/>
      <c r="M47" s="101"/>
    </row>
    <row r="48" spans="1:13" s="102" customFormat="1" ht="21.75" customHeight="1">
      <c r="A48" s="201"/>
      <c r="B48" s="103"/>
      <c r="C48" s="90"/>
      <c r="D48" s="98"/>
      <c r="E48" s="98"/>
      <c r="F48" s="98"/>
      <c r="G48" s="98"/>
      <c r="H48" s="98"/>
      <c r="I48" s="98"/>
      <c r="J48" s="98"/>
      <c r="K48" s="42"/>
      <c r="L48" s="98"/>
    </row>
    <row r="49" spans="1:14" ht="21.75" customHeight="1">
      <c r="A49" s="202"/>
      <c r="B49" s="105"/>
      <c r="C49" s="198"/>
      <c r="D49" s="91"/>
      <c r="E49" s="91"/>
      <c r="F49" s="91"/>
      <c r="G49" s="91"/>
      <c r="H49" s="91"/>
      <c r="I49" s="91"/>
      <c r="J49" s="91"/>
      <c r="K49" s="91"/>
      <c r="L49" s="91"/>
      <c r="M49" s="198"/>
      <c r="N49" s="163"/>
    </row>
    <row r="50" spans="1:14" ht="21.75" customHeight="1">
      <c r="A50" s="197"/>
      <c r="B50" s="99"/>
      <c r="C50" s="198"/>
      <c r="D50" s="93"/>
      <c r="E50" s="94"/>
      <c r="F50" s="93"/>
      <c r="G50" s="203"/>
      <c r="H50" s="93"/>
      <c r="I50" s="93"/>
      <c r="J50" s="93"/>
      <c r="K50" s="93"/>
      <c r="L50" s="93"/>
      <c r="M50" s="198"/>
      <c r="N50" s="163"/>
    </row>
    <row r="51" spans="1:14" ht="21.75" customHeight="1">
      <c r="A51" s="202"/>
      <c r="B51" s="105"/>
      <c r="C51" s="198"/>
      <c r="D51" s="98"/>
      <c r="E51" s="40"/>
      <c r="F51" s="98"/>
      <c r="G51" s="193"/>
      <c r="H51" s="98"/>
      <c r="I51" s="194"/>
      <c r="J51" s="98"/>
      <c r="K51" s="40"/>
      <c r="L51" s="98"/>
      <c r="M51" s="198"/>
      <c r="N51" s="163"/>
    </row>
    <row r="52" spans="1:14" ht="21.75" customHeight="1">
      <c r="A52" s="114"/>
      <c r="B52" s="89"/>
      <c r="C52" s="116"/>
      <c r="D52" s="93"/>
      <c r="E52" s="93"/>
      <c r="F52" s="93"/>
      <c r="G52" s="93"/>
      <c r="H52" s="93"/>
      <c r="I52" s="117"/>
      <c r="J52" s="93"/>
      <c r="K52" s="93"/>
      <c r="L52" s="93"/>
      <c r="M52" s="198"/>
      <c r="N52" s="163"/>
    </row>
    <row r="53" spans="1:14">
      <c r="A53" s="114"/>
      <c r="B53" s="89"/>
      <c r="C53" s="116"/>
      <c r="D53" s="93"/>
      <c r="E53" s="93"/>
      <c r="F53" s="93"/>
      <c r="G53" s="93"/>
      <c r="H53" s="93"/>
      <c r="I53" s="117"/>
      <c r="J53" s="93"/>
      <c r="K53" s="93"/>
      <c r="L53" s="93"/>
      <c r="M53" s="198"/>
      <c r="N53" s="163"/>
    </row>
    <row r="54" spans="1:14">
      <c r="A54" s="100"/>
      <c r="B54" s="89"/>
      <c r="C54" s="116"/>
      <c r="D54" s="104"/>
      <c r="E54" s="190"/>
      <c r="F54" s="104"/>
      <c r="G54" s="190"/>
      <c r="H54" s="104"/>
      <c r="I54" s="91"/>
      <c r="J54" s="190"/>
      <c r="K54" s="190"/>
      <c r="L54" s="190"/>
      <c r="M54" s="198"/>
      <c r="N54" s="163"/>
    </row>
    <row r="55" spans="1:14" ht="9" customHeight="1">
      <c r="A55" s="114"/>
      <c r="B55" s="89"/>
      <c r="C55" s="116"/>
      <c r="D55" s="93"/>
      <c r="E55" s="93"/>
      <c r="F55" s="93"/>
      <c r="G55" s="93"/>
      <c r="H55" s="93"/>
      <c r="I55" s="117"/>
      <c r="J55" s="93"/>
      <c r="K55" s="93"/>
      <c r="L55" s="93"/>
      <c r="M55" s="198"/>
      <c r="N55" s="163"/>
    </row>
    <row r="56" spans="1:14">
      <c r="A56" s="114"/>
      <c r="B56" s="89"/>
      <c r="C56" s="116"/>
      <c r="D56" s="93"/>
      <c r="E56" s="93"/>
      <c r="F56" s="93"/>
      <c r="G56" s="93"/>
      <c r="H56" s="93"/>
      <c r="I56" s="117"/>
      <c r="J56" s="93"/>
      <c r="K56" s="93"/>
      <c r="L56" s="93"/>
      <c r="M56" s="198"/>
      <c r="N56" s="163"/>
    </row>
    <row r="57" spans="1:14">
      <c r="A57" s="202"/>
      <c r="B57" s="106"/>
      <c r="C57" s="116"/>
      <c r="D57" s="98"/>
      <c r="E57" s="98"/>
      <c r="F57" s="98"/>
      <c r="G57" s="98"/>
      <c r="H57" s="98"/>
      <c r="I57" s="98"/>
      <c r="J57" s="98"/>
      <c r="K57" s="42"/>
      <c r="L57" s="98"/>
      <c r="M57" s="179"/>
      <c r="N57" s="163"/>
    </row>
    <row r="58" spans="1:14">
      <c r="A58" s="163"/>
      <c r="B58" s="99"/>
      <c r="C58" s="204"/>
      <c r="D58" s="45"/>
      <c r="E58" s="40"/>
      <c r="F58" s="40"/>
      <c r="G58" s="40"/>
      <c r="H58" s="40"/>
      <c r="I58" s="40"/>
      <c r="J58" s="40"/>
      <c r="K58" s="40"/>
      <c r="L58" s="40"/>
      <c r="M58" s="163"/>
      <c r="N58" s="163"/>
    </row>
    <row r="59" spans="1:14">
      <c r="A59" s="163"/>
      <c r="B59" s="99"/>
      <c r="C59" s="204"/>
      <c r="D59" s="45"/>
      <c r="E59" s="40"/>
      <c r="F59" s="40"/>
      <c r="G59" s="40"/>
      <c r="H59" s="40"/>
      <c r="I59" s="40"/>
      <c r="J59" s="40"/>
      <c r="K59" s="40"/>
      <c r="L59" s="40"/>
      <c r="M59" s="163"/>
      <c r="N59" s="163"/>
    </row>
    <row r="60" spans="1:14">
      <c r="C60" s="204"/>
      <c r="D60" s="45"/>
      <c r="E60" s="39"/>
      <c r="F60" s="39"/>
      <c r="G60" s="39"/>
      <c r="H60" s="39"/>
      <c r="I60" s="39"/>
      <c r="J60" s="39"/>
      <c r="K60" s="39"/>
      <c r="L60" s="39"/>
    </row>
    <row r="61" spans="1:14">
      <c r="C61" s="204"/>
      <c r="D61" s="45"/>
      <c r="E61" s="39"/>
      <c r="F61" s="39"/>
      <c r="G61" s="39"/>
      <c r="H61" s="39"/>
      <c r="I61" s="39"/>
      <c r="J61" s="39"/>
      <c r="K61" s="39"/>
      <c r="L61" s="39"/>
    </row>
    <row r="62" spans="1:14">
      <c r="C62" s="204"/>
      <c r="D62" s="45"/>
      <c r="E62" s="39"/>
      <c r="F62" s="39"/>
      <c r="G62" s="39"/>
      <c r="H62" s="39"/>
      <c r="I62" s="39"/>
      <c r="J62" s="39"/>
      <c r="K62" s="39"/>
      <c r="L62" s="39"/>
    </row>
    <row r="63" spans="1:14">
      <c r="C63" s="204"/>
      <c r="D63" s="45"/>
      <c r="E63" s="39"/>
      <c r="F63" s="39"/>
      <c r="G63" s="39"/>
      <c r="H63" s="39"/>
      <c r="I63" s="39"/>
      <c r="J63" s="39"/>
      <c r="K63" s="39"/>
      <c r="L63" s="39"/>
    </row>
    <row r="64" spans="1:14">
      <c r="C64" s="204"/>
      <c r="D64" s="45"/>
      <c r="E64" s="39"/>
      <c r="F64" s="39"/>
      <c r="G64" s="39"/>
      <c r="H64" s="39"/>
      <c r="I64" s="39"/>
      <c r="J64" s="39"/>
      <c r="K64" s="39"/>
      <c r="L64" s="39"/>
    </row>
    <row r="65" spans="3:12">
      <c r="C65" s="204"/>
      <c r="D65" s="45"/>
      <c r="E65" s="39"/>
      <c r="F65" s="39"/>
      <c r="G65" s="39"/>
      <c r="H65" s="39"/>
      <c r="I65" s="39"/>
      <c r="J65" s="39"/>
      <c r="K65" s="39"/>
      <c r="L65" s="39"/>
    </row>
    <row r="66" spans="3:12">
      <c r="C66" s="204"/>
      <c r="D66" s="45"/>
      <c r="E66" s="39"/>
      <c r="F66" s="39"/>
      <c r="G66" s="39"/>
      <c r="H66" s="39"/>
      <c r="I66" s="39"/>
      <c r="J66" s="39"/>
      <c r="K66" s="39"/>
      <c r="L66" s="39"/>
    </row>
    <row r="67" spans="3:12">
      <c r="C67" s="204"/>
      <c r="D67" s="45"/>
      <c r="E67" s="39"/>
      <c r="F67" s="39"/>
      <c r="G67" s="39"/>
      <c r="H67" s="39"/>
      <c r="I67" s="39"/>
      <c r="J67" s="39"/>
      <c r="K67" s="39"/>
      <c r="L67" s="39"/>
    </row>
    <row r="68" spans="3:12">
      <c r="C68" s="204"/>
      <c r="D68" s="45"/>
      <c r="E68" s="39"/>
      <c r="F68" s="39"/>
      <c r="G68" s="39"/>
      <c r="H68" s="39"/>
      <c r="I68" s="39"/>
      <c r="J68" s="39"/>
      <c r="K68" s="39"/>
      <c r="L68" s="39"/>
    </row>
    <row r="69" spans="3:12">
      <c r="C69" s="204"/>
      <c r="D69" s="45"/>
      <c r="E69" s="39"/>
      <c r="F69" s="39"/>
      <c r="G69" s="39"/>
      <c r="H69" s="39"/>
      <c r="I69" s="39"/>
      <c r="J69" s="39"/>
      <c r="K69" s="39"/>
      <c r="L69" s="39"/>
    </row>
    <row r="70" spans="3:12">
      <c r="C70" s="204"/>
      <c r="D70" s="45"/>
      <c r="E70" s="39"/>
      <c r="F70" s="39"/>
      <c r="G70" s="39"/>
      <c r="H70" s="39"/>
      <c r="I70" s="39"/>
      <c r="J70" s="39"/>
      <c r="K70" s="39"/>
      <c r="L70" s="39"/>
    </row>
    <row r="71" spans="3:12">
      <c r="C71" s="204"/>
      <c r="D71" s="45"/>
      <c r="E71" s="39"/>
      <c r="F71" s="39"/>
      <c r="G71" s="39"/>
      <c r="H71" s="39"/>
      <c r="I71" s="39"/>
      <c r="J71" s="39"/>
      <c r="K71" s="39"/>
      <c r="L71" s="39"/>
    </row>
    <row r="72" spans="3:12">
      <c r="C72" s="204"/>
      <c r="D72" s="45"/>
      <c r="E72" s="39"/>
      <c r="F72" s="39"/>
      <c r="G72" s="39"/>
      <c r="H72" s="39"/>
      <c r="I72" s="39"/>
      <c r="J72" s="39"/>
      <c r="K72" s="39"/>
      <c r="L72" s="39"/>
    </row>
    <row r="73" spans="3:12">
      <c r="C73" s="204"/>
      <c r="D73" s="45"/>
      <c r="E73" s="39"/>
      <c r="F73" s="39"/>
      <c r="G73" s="39"/>
      <c r="H73" s="39"/>
      <c r="I73" s="39"/>
      <c r="J73" s="39"/>
      <c r="K73" s="39"/>
      <c r="L73" s="39"/>
    </row>
    <row r="74" spans="3:12">
      <c r="C74" s="204"/>
      <c r="D74" s="45"/>
      <c r="E74" s="39"/>
      <c r="F74" s="39"/>
      <c r="G74" s="39"/>
      <c r="H74" s="39"/>
      <c r="I74" s="39"/>
      <c r="J74" s="39"/>
      <c r="K74" s="39"/>
      <c r="L74" s="39"/>
    </row>
    <row r="75" spans="3:12">
      <c r="C75" s="204"/>
      <c r="D75" s="45"/>
      <c r="E75" s="39"/>
      <c r="F75" s="39"/>
      <c r="G75" s="39"/>
      <c r="H75" s="39"/>
      <c r="I75" s="39"/>
      <c r="J75" s="39"/>
      <c r="K75" s="39"/>
      <c r="L75" s="39"/>
    </row>
    <row r="76" spans="3:12">
      <c r="C76" s="204"/>
      <c r="D76" s="45"/>
      <c r="E76" s="39"/>
      <c r="F76" s="39"/>
      <c r="G76" s="39"/>
      <c r="H76" s="39"/>
      <c r="I76" s="39"/>
      <c r="J76" s="39"/>
      <c r="K76" s="39"/>
      <c r="L76" s="39"/>
    </row>
    <row r="77" spans="3:12">
      <c r="C77" s="204"/>
      <c r="D77" s="165"/>
      <c r="E77" s="69"/>
      <c r="F77" s="69"/>
      <c r="G77" s="69"/>
      <c r="I77" s="69"/>
      <c r="J77" s="69"/>
      <c r="K77" s="69"/>
    </row>
    <row r="78" spans="3:12">
      <c r="C78" s="204"/>
      <c r="D78" s="165"/>
      <c r="E78" s="69"/>
      <c r="F78" s="69"/>
      <c r="G78" s="69"/>
      <c r="I78" s="69"/>
      <c r="J78" s="69"/>
      <c r="K78" s="69"/>
    </row>
    <row r="79" spans="3:12">
      <c r="C79" s="204"/>
      <c r="D79" s="165"/>
      <c r="E79" s="69"/>
      <c r="F79" s="69"/>
      <c r="G79" s="69"/>
      <c r="I79" s="69"/>
      <c r="J79" s="69"/>
      <c r="K79" s="69"/>
    </row>
    <row r="80" spans="3:12">
      <c r="C80" s="204"/>
      <c r="D80" s="165"/>
      <c r="E80" s="69"/>
      <c r="F80" s="69"/>
      <c r="G80" s="69"/>
      <c r="I80" s="69"/>
      <c r="J80" s="69"/>
      <c r="K80" s="69"/>
    </row>
    <row r="81" spans="3:11">
      <c r="C81" s="204"/>
      <c r="D81" s="165"/>
      <c r="E81" s="69"/>
      <c r="F81" s="69"/>
      <c r="G81" s="69"/>
      <c r="I81" s="69"/>
      <c r="J81" s="69"/>
      <c r="K81" s="69"/>
    </row>
    <row r="82" spans="3:11">
      <c r="C82" s="204"/>
      <c r="D82" s="165"/>
      <c r="E82" s="69"/>
      <c r="F82" s="69"/>
      <c r="G82" s="69"/>
      <c r="I82" s="69"/>
      <c r="J82" s="69"/>
      <c r="K82" s="69"/>
    </row>
    <row r="83" spans="3:11">
      <c r="C83" s="204"/>
      <c r="D83" s="165"/>
      <c r="E83" s="69"/>
      <c r="F83" s="69"/>
      <c r="G83" s="69"/>
      <c r="I83" s="69"/>
      <c r="J83" s="69"/>
      <c r="K83" s="69"/>
    </row>
    <row r="84" spans="3:11">
      <c r="C84" s="204"/>
      <c r="D84" s="165"/>
      <c r="E84" s="69"/>
      <c r="F84" s="69"/>
      <c r="G84" s="69"/>
      <c r="I84" s="69"/>
      <c r="J84" s="69"/>
      <c r="K84" s="69"/>
    </row>
    <row r="85" spans="3:11">
      <c r="C85" s="204"/>
      <c r="D85" s="165"/>
      <c r="E85" s="69"/>
      <c r="F85" s="69"/>
      <c r="G85" s="69"/>
      <c r="I85" s="69"/>
      <c r="J85" s="69"/>
      <c r="K85" s="69"/>
    </row>
    <row r="86" spans="3:11">
      <c r="C86" s="204"/>
      <c r="D86" s="165"/>
      <c r="E86" s="69"/>
      <c r="F86" s="69"/>
      <c r="G86" s="69"/>
      <c r="I86" s="69"/>
      <c r="J86" s="69"/>
      <c r="K86" s="69"/>
    </row>
    <row r="87" spans="3:11">
      <c r="C87" s="204"/>
      <c r="D87" s="165"/>
      <c r="E87" s="69"/>
      <c r="F87" s="69"/>
      <c r="G87" s="69"/>
      <c r="I87" s="69"/>
      <c r="J87" s="69"/>
      <c r="K87" s="69"/>
    </row>
    <row r="88" spans="3:11">
      <c r="C88" s="204"/>
      <c r="D88" s="165"/>
      <c r="E88" s="69"/>
      <c r="F88" s="69"/>
      <c r="G88" s="69"/>
      <c r="I88" s="69"/>
      <c r="J88" s="69"/>
      <c r="K88" s="69"/>
    </row>
    <row r="89" spans="3:11">
      <c r="C89" s="204"/>
      <c r="D89" s="165"/>
      <c r="E89" s="69"/>
      <c r="F89" s="69"/>
      <c r="G89" s="69"/>
      <c r="I89" s="69"/>
      <c r="J89" s="69"/>
      <c r="K89" s="69"/>
    </row>
    <row r="90" spans="3:11">
      <c r="C90" s="204"/>
      <c r="D90" s="165"/>
      <c r="E90" s="69"/>
      <c r="F90" s="69"/>
      <c r="G90" s="69"/>
      <c r="I90" s="69"/>
      <c r="J90" s="69"/>
      <c r="K90" s="69"/>
    </row>
    <row r="91" spans="3:11">
      <c r="C91" s="204"/>
      <c r="D91" s="165"/>
      <c r="E91" s="69"/>
      <c r="F91" s="69"/>
      <c r="G91" s="69"/>
      <c r="I91" s="69"/>
      <c r="J91" s="69"/>
      <c r="K91" s="69"/>
    </row>
    <row r="92" spans="3:11">
      <c r="C92" s="204"/>
      <c r="D92" s="165"/>
      <c r="E92" s="69"/>
      <c r="F92" s="69"/>
      <c r="G92" s="69"/>
      <c r="I92" s="69"/>
      <c r="J92" s="69"/>
      <c r="K92" s="69"/>
    </row>
    <row r="93" spans="3:11">
      <c r="C93" s="204"/>
      <c r="D93" s="165"/>
      <c r="E93" s="69"/>
      <c r="F93" s="69"/>
      <c r="G93" s="69"/>
      <c r="I93" s="69"/>
      <c r="J93" s="69"/>
      <c r="K93" s="69"/>
    </row>
    <row r="94" spans="3:11">
      <c r="C94" s="204"/>
      <c r="D94" s="165"/>
      <c r="E94" s="69"/>
      <c r="F94" s="69"/>
      <c r="G94" s="69"/>
      <c r="I94" s="69"/>
      <c r="J94" s="69"/>
      <c r="K94" s="69"/>
    </row>
    <row r="95" spans="3:11">
      <c r="C95" s="204"/>
      <c r="D95" s="165"/>
      <c r="E95" s="69"/>
      <c r="F95" s="69"/>
      <c r="G95" s="69"/>
      <c r="I95" s="69"/>
      <c r="J95" s="69"/>
      <c r="K95" s="69"/>
    </row>
    <row r="96" spans="3:11">
      <c r="C96" s="204"/>
      <c r="D96" s="165"/>
      <c r="E96" s="69"/>
      <c r="F96" s="69"/>
      <c r="G96" s="69"/>
      <c r="I96" s="69"/>
      <c r="J96" s="69"/>
      <c r="K96" s="69"/>
    </row>
    <row r="97" spans="3:11">
      <c r="C97" s="204"/>
      <c r="D97" s="165"/>
      <c r="E97" s="69"/>
      <c r="F97" s="69"/>
      <c r="G97" s="69"/>
      <c r="I97" s="69"/>
      <c r="J97" s="69"/>
      <c r="K97" s="69"/>
    </row>
    <row r="98" spans="3:11">
      <c r="C98" s="204"/>
      <c r="D98" s="165"/>
      <c r="E98" s="69"/>
      <c r="F98" s="69"/>
      <c r="G98" s="69"/>
      <c r="I98" s="69"/>
      <c r="J98" s="69"/>
      <c r="K98" s="69"/>
    </row>
    <row r="99" spans="3:11">
      <c r="C99" s="204"/>
      <c r="D99" s="165"/>
      <c r="E99" s="69"/>
      <c r="F99" s="69"/>
      <c r="G99" s="69"/>
      <c r="I99" s="69"/>
      <c r="J99" s="69"/>
      <c r="K99" s="69"/>
    </row>
    <row r="100" spans="3:11">
      <c r="C100" s="204"/>
      <c r="D100" s="165"/>
      <c r="E100" s="69"/>
      <c r="F100" s="69"/>
      <c r="G100" s="69"/>
      <c r="I100" s="69"/>
      <c r="J100" s="69"/>
      <c r="K100" s="69"/>
    </row>
    <row r="101" spans="3:11">
      <c r="C101" s="204"/>
      <c r="D101" s="165"/>
      <c r="E101" s="69"/>
      <c r="F101" s="69"/>
      <c r="G101" s="69"/>
      <c r="I101" s="69"/>
      <c r="J101" s="69"/>
      <c r="K101" s="69"/>
    </row>
    <row r="102" spans="3:11">
      <c r="C102" s="204"/>
      <c r="D102" s="165"/>
      <c r="E102" s="69"/>
      <c r="F102" s="69"/>
      <c r="G102" s="69"/>
      <c r="I102" s="69"/>
      <c r="J102" s="69"/>
      <c r="K102" s="69"/>
    </row>
    <row r="103" spans="3:11">
      <c r="C103" s="204"/>
      <c r="D103" s="165"/>
      <c r="E103" s="69"/>
      <c r="F103" s="69"/>
      <c r="G103" s="69"/>
      <c r="I103" s="69"/>
      <c r="J103" s="69"/>
      <c r="K103" s="69"/>
    </row>
    <row r="104" spans="3:11">
      <c r="C104" s="204"/>
      <c r="D104" s="165"/>
      <c r="E104" s="69"/>
      <c r="F104" s="69"/>
      <c r="G104" s="69"/>
      <c r="I104" s="69"/>
      <c r="J104" s="69"/>
      <c r="K104" s="69"/>
    </row>
    <row r="105" spans="3:11">
      <c r="C105" s="204"/>
      <c r="D105" s="165"/>
      <c r="E105" s="69"/>
      <c r="F105" s="69"/>
      <c r="G105" s="69"/>
      <c r="I105" s="69"/>
      <c r="J105" s="69"/>
      <c r="K105" s="69"/>
    </row>
    <row r="106" spans="3:11">
      <c r="C106" s="204"/>
      <c r="D106" s="165"/>
      <c r="E106" s="69"/>
      <c r="F106" s="69"/>
      <c r="G106" s="69"/>
      <c r="I106" s="69"/>
      <c r="J106" s="69"/>
      <c r="K106" s="69"/>
    </row>
    <row r="107" spans="3:11">
      <c r="C107" s="204"/>
      <c r="D107" s="165"/>
      <c r="E107" s="69"/>
      <c r="F107" s="69"/>
      <c r="G107" s="69"/>
      <c r="I107" s="69"/>
      <c r="J107" s="69"/>
      <c r="K107" s="69"/>
    </row>
    <row r="108" spans="3:11">
      <c r="C108" s="204"/>
      <c r="D108" s="165"/>
      <c r="E108" s="69"/>
      <c r="F108" s="69"/>
      <c r="G108" s="69"/>
      <c r="I108" s="69"/>
      <c r="J108" s="69"/>
      <c r="K108" s="69"/>
    </row>
    <row r="109" spans="3:11">
      <c r="C109" s="204"/>
      <c r="D109" s="165"/>
      <c r="E109" s="69"/>
      <c r="F109" s="69"/>
      <c r="G109" s="69"/>
      <c r="I109" s="69"/>
      <c r="J109" s="69"/>
      <c r="K109" s="69"/>
    </row>
    <row r="110" spans="3:11">
      <c r="C110" s="204"/>
      <c r="D110" s="165"/>
      <c r="E110" s="69"/>
      <c r="F110" s="69"/>
      <c r="G110" s="69"/>
      <c r="I110" s="69"/>
      <c r="J110" s="69"/>
      <c r="K110" s="69"/>
    </row>
    <row r="111" spans="3:11">
      <c r="C111" s="204"/>
      <c r="D111" s="165"/>
      <c r="E111" s="69"/>
      <c r="F111" s="69"/>
      <c r="G111" s="69"/>
      <c r="I111" s="69"/>
      <c r="J111" s="69"/>
      <c r="K111" s="69"/>
    </row>
    <row r="112" spans="3:11">
      <c r="C112" s="204"/>
      <c r="D112" s="165"/>
      <c r="E112" s="69"/>
      <c r="F112" s="69"/>
      <c r="G112" s="69"/>
      <c r="I112" s="69"/>
      <c r="J112" s="69"/>
      <c r="K112" s="69"/>
    </row>
    <row r="113" spans="1:26">
      <c r="C113" s="204"/>
      <c r="D113" s="165"/>
      <c r="E113" s="69"/>
      <c r="F113" s="69"/>
      <c r="G113" s="69"/>
      <c r="I113" s="69"/>
      <c r="J113" s="69"/>
      <c r="K113" s="69"/>
    </row>
    <row r="114" spans="1:26">
      <c r="C114" s="204"/>
      <c r="D114" s="165"/>
      <c r="E114" s="69"/>
      <c r="F114" s="69"/>
      <c r="G114" s="69"/>
      <c r="I114" s="69"/>
      <c r="J114" s="69"/>
      <c r="K114" s="69"/>
    </row>
    <row r="115" spans="1:26">
      <c r="C115" s="204"/>
      <c r="D115" s="165"/>
      <c r="E115" s="69"/>
      <c r="F115" s="69"/>
      <c r="G115" s="69"/>
      <c r="I115" s="69"/>
      <c r="J115" s="69"/>
      <c r="K115" s="69"/>
    </row>
    <row r="116" spans="1:26">
      <c r="C116" s="204"/>
      <c r="D116" s="165"/>
      <c r="E116" s="69"/>
      <c r="F116" s="69"/>
      <c r="G116" s="69"/>
      <c r="I116" s="69"/>
      <c r="J116" s="69"/>
      <c r="K116" s="69"/>
    </row>
    <row r="117" spans="1:26">
      <c r="C117" s="204"/>
      <c r="D117" s="165"/>
      <c r="E117" s="69"/>
      <c r="F117" s="69"/>
      <c r="G117" s="69"/>
      <c r="I117" s="69"/>
      <c r="J117" s="69"/>
      <c r="K117" s="69"/>
    </row>
    <row r="118" spans="1:26">
      <c r="C118" s="204"/>
      <c r="D118" s="165"/>
      <c r="E118" s="69"/>
      <c r="F118" s="69"/>
      <c r="G118" s="69"/>
      <c r="I118" s="69"/>
      <c r="J118" s="69"/>
      <c r="K118" s="69"/>
    </row>
    <row r="119" spans="1:26">
      <c r="C119" s="204"/>
      <c r="D119" s="165"/>
      <c r="E119" s="69"/>
      <c r="F119" s="69"/>
      <c r="G119" s="69"/>
      <c r="I119" s="69"/>
      <c r="J119" s="69"/>
      <c r="K119" s="69"/>
    </row>
    <row r="120" spans="1:26">
      <c r="C120" s="204"/>
      <c r="D120" s="165"/>
      <c r="E120" s="69"/>
      <c r="F120" s="69"/>
      <c r="G120" s="69"/>
      <c r="I120" s="69"/>
      <c r="J120" s="69"/>
      <c r="K120" s="69"/>
    </row>
    <row r="121" spans="1:26">
      <c r="C121" s="204"/>
      <c r="D121" s="165"/>
      <c r="E121" s="69"/>
      <c r="F121" s="69"/>
      <c r="G121" s="69"/>
      <c r="I121" s="69"/>
      <c r="J121" s="69"/>
      <c r="K121" s="69"/>
    </row>
    <row r="122" spans="1:26">
      <c r="C122" s="204"/>
      <c r="D122" s="165"/>
      <c r="E122" s="69"/>
      <c r="F122" s="69"/>
      <c r="G122" s="69"/>
      <c r="I122" s="69"/>
      <c r="J122" s="69"/>
      <c r="K122" s="69"/>
    </row>
    <row r="123" spans="1:26">
      <c r="C123" s="204"/>
      <c r="D123" s="165"/>
      <c r="E123" s="69"/>
      <c r="F123" s="69"/>
      <c r="G123" s="69"/>
      <c r="I123" s="69"/>
      <c r="J123" s="69"/>
      <c r="K123" s="69"/>
    </row>
    <row r="124" spans="1:26">
      <c r="C124" s="204"/>
      <c r="D124" s="165"/>
      <c r="E124" s="69"/>
      <c r="F124" s="69"/>
      <c r="G124" s="69"/>
      <c r="I124" s="69"/>
      <c r="J124" s="69"/>
      <c r="K124" s="69"/>
    </row>
    <row r="125" spans="1:26">
      <c r="C125" s="204"/>
      <c r="D125" s="165"/>
      <c r="E125" s="69"/>
      <c r="F125" s="69"/>
      <c r="G125" s="69"/>
      <c r="I125" s="69"/>
      <c r="J125" s="69"/>
      <c r="K125" s="69"/>
    </row>
    <row r="126" spans="1:26">
      <c r="C126" s="204"/>
      <c r="D126" s="165"/>
      <c r="E126" s="69"/>
      <c r="F126" s="69"/>
      <c r="G126" s="69"/>
      <c r="I126" s="69"/>
      <c r="J126" s="69"/>
      <c r="K126" s="69"/>
    </row>
    <row r="127" spans="1:26" s="163" customFormat="1">
      <c r="A127" s="164"/>
      <c r="B127" s="88"/>
      <c r="C127" s="164"/>
      <c r="D127" s="69"/>
      <c r="E127" s="70"/>
      <c r="F127" s="70"/>
      <c r="G127" s="70"/>
      <c r="H127" s="69"/>
      <c r="I127" s="70"/>
      <c r="J127" s="70"/>
      <c r="K127" s="70"/>
      <c r="L127" s="69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164"/>
    </row>
    <row r="128" spans="1:26" s="163" customFormat="1">
      <c r="A128" s="164"/>
      <c r="B128" s="88"/>
      <c r="C128" s="164"/>
      <c r="D128" s="69"/>
      <c r="E128" s="70"/>
      <c r="F128" s="70"/>
      <c r="G128" s="70"/>
      <c r="H128" s="69"/>
      <c r="I128" s="70"/>
      <c r="J128" s="70"/>
      <c r="K128" s="70"/>
      <c r="L128" s="69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</row>
  </sheetData>
  <mergeCells count="6">
    <mergeCell ref="D33:L33"/>
    <mergeCell ref="D4:L4"/>
    <mergeCell ref="H5:J5"/>
    <mergeCell ref="D10:L10"/>
    <mergeCell ref="D27:L27"/>
    <mergeCell ref="H28:J28"/>
  </mergeCells>
  <pageMargins left="0.8" right="0.8" top="0.48" bottom="0.5" header="0.4" footer="0.5"/>
  <pageSetup paperSize="9" firstPageNumber="15" fitToWidth="2" orientation="landscape" useFirstPageNumber="1" r:id="rId1"/>
  <headerFooter scaleWithDoc="0" alignWithMargins="0">
    <oddFooter xml:space="preserve">&amp;L  หมายเหตุประกอบงบการเงินเป็นส่วนหนึ่งของงบการเงินนี้
&amp;C
&amp;P&amp;R
</oddFooter>
  </headerFooter>
  <rowBreaks count="1" manualBreakCount="1">
    <brk id="23" max="1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74"/>
  <sheetViews>
    <sheetView view="pageBreakPreview" zoomScaleNormal="100" zoomScaleSheetLayoutView="100" workbookViewId="0">
      <selection activeCell="A18" sqref="A18"/>
    </sheetView>
  </sheetViews>
  <sheetFormatPr defaultColWidth="11" defaultRowHeight="22.5" customHeight="1"/>
  <cols>
    <col min="1" max="1" width="49.85546875" style="80" customWidth="1"/>
    <col min="2" max="2" width="1.7109375" style="80" hidden="1" customWidth="1"/>
    <col min="3" max="3" width="14.140625" style="124" customWidth="1"/>
    <col min="4" max="4" width="0.85546875" style="79" customWidth="1"/>
    <col min="5" max="5" width="14.140625" style="79" customWidth="1"/>
    <col min="6" max="6" width="0.85546875" style="79" customWidth="1"/>
    <col min="7" max="7" width="14.140625" style="124" customWidth="1"/>
    <col min="8" max="8" width="0.85546875" style="79" customWidth="1"/>
    <col min="9" max="9" width="14.140625" style="79" customWidth="1"/>
    <col min="10" max="10" width="11" style="80"/>
    <col min="11" max="11" width="12" style="80" bestFit="1" customWidth="1"/>
    <col min="12" max="12" width="11" style="80"/>
    <col min="13" max="13" width="11.42578125" style="80" bestFit="1" customWidth="1"/>
    <col min="14" max="16384" width="11" style="80"/>
  </cols>
  <sheetData>
    <row r="1" spans="1:14" s="207" customFormat="1" ht="22.5" customHeight="1">
      <c r="A1" s="206" t="s">
        <v>117</v>
      </c>
      <c r="B1" s="206"/>
      <c r="C1" s="120"/>
      <c r="D1" s="72"/>
      <c r="E1" s="72"/>
      <c r="F1" s="72"/>
      <c r="G1" s="120"/>
      <c r="H1" s="72"/>
      <c r="I1" s="72"/>
    </row>
    <row r="2" spans="1:14" s="207" customFormat="1" ht="22.5" customHeight="1">
      <c r="A2" s="206" t="s">
        <v>89</v>
      </c>
      <c r="B2" s="206"/>
      <c r="C2" s="120"/>
      <c r="D2" s="72"/>
      <c r="E2" s="72"/>
      <c r="F2" s="72"/>
      <c r="G2" s="120"/>
      <c r="H2" s="72"/>
      <c r="I2" s="72"/>
    </row>
    <row r="3" spans="1:14" s="207" customFormat="1" ht="22.5" customHeight="1">
      <c r="A3" s="208" t="s">
        <v>175</v>
      </c>
      <c r="B3" s="208"/>
      <c r="C3" s="120"/>
      <c r="D3" s="72"/>
      <c r="E3" s="72"/>
      <c r="F3" s="73"/>
      <c r="G3" s="121"/>
      <c r="H3" s="73"/>
      <c r="I3" s="73"/>
    </row>
    <row r="4" spans="1:14" ht="22.5" customHeight="1">
      <c r="A4" s="209"/>
      <c r="B4" s="209"/>
      <c r="C4" s="126"/>
      <c r="D4" s="75"/>
      <c r="E4" s="75"/>
      <c r="F4" s="74"/>
      <c r="G4" s="71"/>
      <c r="H4" s="74"/>
      <c r="I4" s="74"/>
    </row>
    <row r="5" spans="1:14" ht="20.25" customHeight="1">
      <c r="A5" s="1"/>
      <c r="B5" s="1"/>
      <c r="C5" s="211"/>
      <c r="D5" s="212" t="s">
        <v>1</v>
      </c>
      <c r="E5" s="8"/>
      <c r="F5" s="8"/>
      <c r="G5" s="316" t="s">
        <v>25</v>
      </c>
      <c r="H5" s="316"/>
      <c r="I5" s="316"/>
    </row>
    <row r="6" spans="1:14" ht="20.25" customHeight="1">
      <c r="A6" s="1"/>
      <c r="B6" s="6" t="s">
        <v>2</v>
      </c>
      <c r="C6" s="51" t="s">
        <v>173</v>
      </c>
      <c r="D6" s="32"/>
      <c r="E6" s="260" t="s">
        <v>174</v>
      </c>
      <c r="F6" s="32"/>
      <c r="G6" s="273" t="s">
        <v>173</v>
      </c>
      <c r="H6" s="32"/>
      <c r="I6" s="260" t="s">
        <v>174</v>
      </c>
      <c r="K6" s="80" t="s">
        <v>183</v>
      </c>
      <c r="M6" s="80" t="s">
        <v>184</v>
      </c>
    </row>
    <row r="7" spans="1:14" ht="18" customHeight="1">
      <c r="A7" s="3"/>
      <c r="B7" s="3"/>
      <c r="C7" s="317" t="s">
        <v>86</v>
      </c>
      <c r="D7" s="317"/>
      <c r="E7" s="317"/>
      <c r="F7" s="317"/>
      <c r="G7" s="317"/>
      <c r="H7" s="317"/>
      <c r="I7" s="317"/>
    </row>
    <row r="8" spans="1:14" ht="20.25" customHeight="1">
      <c r="A8" s="213" t="s">
        <v>40</v>
      </c>
      <c r="B8" s="213"/>
      <c r="C8" s="122"/>
      <c r="D8" s="9"/>
      <c r="E8" s="7"/>
      <c r="F8" s="8"/>
      <c r="G8" s="122"/>
      <c r="H8" s="9"/>
      <c r="I8" s="7"/>
    </row>
    <row r="9" spans="1:14" ht="22.5" customHeight="1">
      <c r="A9" s="4" t="s">
        <v>180</v>
      </c>
      <c r="B9" s="4"/>
      <c r="C9" s="71">
        <f>'BS PL 8-12'!D120</f>
        <v>57270595</v>
      </c>
      <c r="D9" s="214"/>
      <c r="E9" s="71">
        <f>'BS PL 8-12'!F120</f>
        <v>5464903</v>
      </c>
      <c r="F9" s="214"/>
      <c r="G9" s="71">
        <f>'BS PL 8-12'!H120</f>
        <v>60669354</v>
      </c>
      <c r="H9" s="214"/>
      <c r="I9" s="71">
        <f>'BS PL 8-12'!J120</f>
        <v>28596379</v>
      </c>
    </row>
    <row r="10" spans="1:14" ht="22.5" customHeight="1">
      <c r="A10" s="148" t="s">
        <v>41</v>
      </c>
      <c r="B10" s="215"/>
      <c r="C10" s="71"/>
      <c r="D10" s="71"/>
      <c r="E10" s="71"/>
      <c r="F10" s="71"/>
      <c r="G10" s="71"/>
      <c r="H10" s="128"/>
      <c r="I10" s="71"/>
    </row>
    <row r="11" spans="1:14" ht="21.75" customHeight="1">
      <c r="A11" s="4" t="s">
        <v>56</v>
      </c>
      <c r="B11" s="6">
        <v>12</v>
      </c>
      <c r="C11" s="71">
        <v>180742610</v>
      </c>
      <c r="D11" s="71"/>
      <c r="E11" s="71">
        <v>180886900</v>
      </c>
      <c r="F11" s="71"/>
      <c r="G11" s="71">
        <f>137198830</f>
        <v>137198830</v>
      </c>
      <c r="H11" s="71"/>
      <c r="I11" s="71">
        <v>137537135</v>
      </c>
      <c r="K11" s="80">
        <f>SUM(G11,G18,G19,G20,G57,G59)+'BS PL 8-12'!M19-('CF 19'!G23-'CF 19'!I23)</f>
        <v>641777</v>
      </c>
      <c r="M11" s="80">
        <f>SUM(C11,C18:C20,C57,C59)+'BS PL 8-12'!L19+('CF 19'!E23-'CF 19'!C23)</f>
        <v>1299977</v>
      </c>
      <c r="N11" s="80">
        <f>M11+M31</f>
        <v>2</v>
      </c>
    </row>
    <row r="12" spans="1:14" ht="21.75" customHeight="1">
      <c r="A12" s="1" t="s">
        <v>83</v>
      </c>
      <c r="B12" s="6">
        <v>13</v>
      </c>
      <c r="C12" s="71">
        <f>1336704-1</f>
        <v>1336703</v>
      </c>
      <c r="D12" s="71"/>
      <c r="E12" s="71">
        <f>1530685+1</f>
        <v>1530686</v>
      </c>
      <c r="F12" s="71"/>
      <c r="G12" s="71">
        <f>1054918+1</f>
        <v>1054919</v>
      </c>
      <c r="H12" s="71"/>
      <c r="I12" s="71">
        <v>1211565</v>
      </c>
      <c r="K12" s="80">
        <f>SUM(G12,G21,G58)+'BS PL 8-12'!M20</f>
        <v>-1</v>
      </c>
      <c r="M12" s="80">
        <f>SUM(C12,C21,C58)+'BS PL 8-12'!L20</f>
        <v>-3</v>
      </c>
    </row>
    <row r="13" spans="1:14" ht="21.75" customHeight="1">
      <c r="A13" s="1" t="s">
        <v>81</v>
      </c>
      <c r="B13" s="6"/>
      <c r="C13" s="71">
        <v>-1020693</v>
      </c>
      <c r="D13" s="71"/>
      <c r="E13" s="71">
        <v>-197663</v>
      </c>
      <c r="F13" s="71"/>
      <c r="G13" s="71">
        <v>-378460</v>
      </c>
      <c r="H13" s="71"/>
      <c r="I13" s="71">
        <v>-186456</v>
      </c>
      <c r="K13" s="80">
        <f>G13+G56</f>
        <v>0</v>
      </c>
      <c r="M13" s="80">
        <f>C13+C56</f>
        <v>0</v>
      </c>
    </row>
    <row r="14" spans="1:14" ht="21.75" customHeight="1">
      <c r="A14" s="1" t="s">
        <v>181</v>
      </c>
      <c r="B14" s="6"/>
      <c r="C14" s="71">
        <f>337674+1</f>
        <v>337675</v>
      </c>
      <c r="D14" s="71"/>
      <c r="E14" s="71">
        <f>5670+1</f>
        <v>5671</v>
      </c>
      <c r="F14" s="71"/>
      <c r="G14" s="71">
        <f>337674+1</f>
        <v>337675</v>
      </c>
      <c r="H14" s="71"/>
      <c r="I14" s="71">
        <v>5671</v>
      </c>
    </row>
    <row r="15" spans="1:14" ht="22.5" customHeight="1">
      <c r="A15" s="4" t="s">
        <v>119</v>
      </c>
      <c r="B15" s="6">
        <v>7</v>
      </c>
      <c r="C15" s="71">
        <v>-2068</v>
      </c>
      <c r="D15" s="71"/>
      <c r="E15" s="71">
        <v>-657</v>
      </c>
      <c r="F15" s="71"/>
      <c r="G15" s="71">
        <v>-2061</v>
      </c>
      <c r="H15" s="71"/>
      <c r="I15" s="71">
        <v>-657</v>
      </c>
      <c r="K15" s="80">
        <f>SUM(G15,G30)+'BS PL 8-12'!M10</f>
        <v>-465630</v>
      </c>
      <c r="M15" s="80">
        <f>SUM(C15,C30)+'BS PL 8-12'!L10</f>
        <v>-465630</v>
      </c>
    </row>
    <row r="16" spans="1:14" ht="22.5" customHeight="1">
      <c r="A16" s="52" t="s">
        <v>193</v>
      </c>
      <c r="B16" s="6"/>
      <c r="C16" s="71">
        <v>2436679</v>
      </c>
      <c r="D16" s="71"/>
      <c r="E16" s="71">
        <v>-7628002</v>
      </c>
      <c r="F16" s="71"/>
      <c r="G16" s="71">
        <v>2943217</v>
      </c>
      <c r="H16" s="71"/>
      <c r="I16" s="71">
        <v>-4189561</v>
      </c>
      <c r="K16" s="80">
        <f>SUM(G16,G32)+'BS PL 8-12'!M12</f>
        <v>0</v>
      </c>
      <c r="M16" s="80">
        <f>SUM(C16,C32)+'BS PL 8-12'!L12</f>
        <v>0</v>
      </c>
    </row>
    <row r="17" spans="1:13" ht="21.75" customHeight="1">
      <c r="A17" s="1" t="s">
        <v>194</v>
      </c>
      <c r="B17" s="6"/>
      <c r="C17" s="80"/>
      <c r="D17" s="80"/>
      <c r="E17" s="80"/>
      <c r="F17" s="80"/>
      <c r="G17" s="80"/>
      <c r="H17" s="80"/>
      <c r="I17" s="80"/>
      <c r="K17" s="80">
        <f>G14+K15+K44+K45</f>
        <v>6630435</v>
      </c>
      <c r="M17" s="80">
        <f>C14+M15+M44+M45</f>
        <v>6960804</v>
      </c>
    </row>
    <row r="18" spans="1:13" ht="21.75" customHeight="1">
      <c r="A18" s="309" t="s">
        <v>203</v>
      </c>
      <c r="B18" s="6"/>
      <c r="C18" s="71">
        <f>1107240+2</f>
        <v>1107242</v>
      </c>
      <c r="D18" s="71"/>
      <c r="E18" s="71">
        <v>1636728</v>
      </c>
      <c r="F18" s="71"/>
      <c r="G18" s="71">
        <f>1094934+1</f>
        <v>1094935</v>
      </c>
      <c r="H18" s="71"/>
      <c r="I18" s="71">
        <v>721502</v>
      </c>
    </row>
    <row r="19" spans="1:13" ht="21.75" customHeight="1">
      <c r="A19" s="1" t="s">
        <v>195</v>
      </c>
      <c r="B19" s="6"/>
      <c r="C19" s="80">
        <v>-22961</v>
      </c>
      <c r="D19" s="71"/>
      <c r="E19" s="80">
        <v>-280372</v>
      </c>
      <c r="F19" s="71"/>
      <c r="G19" s="124">
        <v>2704</v>
      </c>
      <c r="H19" s="71"/>
      <c r="I19" s="79">
        <v>0</v>
      </c>
      <c r="K19" s="80">
        <f>'CF 19'!G23-'CF 19'!I23</f>
        <v>-6630434</v>
      </c>
      <c r="M19" s="80">
        <f>'CF 19'!C23-'CF 19'!E23</f>
        <v>-6960803</v>
      </c>
    </row>
    <row r="20" spans="1:13" ht="21.75" customHeight="1" thickBot="1">
      <c r="A20" s="1" t="s">
        <v>196</v>
      </c>
      <c r="B20" s="6"/>
      <c r="C20" s="80">
        <v>20967000</v>
      </c>
      <c r="D20" s="71"/>
      <c r="E20" s="79">
        <v>0</v>
      </c>
      <c r="F20" s="71"/>
      <c r="G20" s="124">
        <v>20967000</v>
      </c>
      <c r="H20" s="71"/>
      <c r="I20" s="79">
        <v>0</v>
      </c>
      <c r="K20" s="307">
        <f>SUM(K17:K19)</f>
        <v>1</v>
      </c>
      <c r="M20" s="307">
        <f>SUM(M17:M19)</f>
        <v>1</v>
      </c>
    </row>
    <row r="21" spans="1:13" ht="21.75" hidden="1" customHeight="1" thickTop="1">
      <c r="A21" s="1" t="s">
        <v>197</v>
      </c>
      <c r="B21" s="6"/>
      <c r="C21" s="71"/>
      <c r="D21" s="71"/>
      <c r="E21" s="71"/>
      <c r="F21" s="71"/>
      <c r="G21" s="71"/>
      <c r="H21" s="71"/>
    </row>
    <row r="22" spans="1:13" ht="21.75" customHeight="1" thickTop="1">
      <c r="A22" s="1" t="s">
        <v>202</v>
      </c>
      <c r="B22" s="6"/>
      <c r="C22" s="124">
        <v>882535</v>
      </c>
      <c r="D22" s="71"/>
      <c r="E22" s="124">
        <v>883856</v>
      </c>
      <c r="F22" s="71"/>
      <c r="G22" s="124">
        <v>758142</v>
      </c>
      <c r="H22" s="71"/>
      <c r="I22" s="124">
        <v>757357</v>
      </c>
      <c r="K22" s="80">
        <f>G22+'BS PL 8-12'!M13</f>
        <v>0</v>
      </c>
      <c r="M22" s="80">
        <f>SUM(C22,C52)+'BS PL 8-12'!L13-'BS PL 8-12'!L41</f>
        <v>-2861193</v>
      </c>
    </row>
    <row r="23" spans="1:13" ht="22.5" customHeight="1">
      <c r="A23" s="1" t="s">
        <v>31</v>
      </c>
      <c r="B23" s="6"/>
      <c r="C23" s="71">
        <v>0</v>
      </c>
      <c r="D23" s="71"/>
      <c r="E23" s="71">
        <v>224657</v>
      </c>
      <c r="F23" s="71"/>
      <c r="G23" s="71">
        <v>9851651</v>
      </c>
      <c r="H23" s="71"/>
      <c r="I23" s="71">
        <v>12561928</v>
      </c>
      <c r="K23" s="80">
        <f>G23+'BS PL 8-12'!H99</f>
        <v>0</v>
      </c>
      <c r="M23" s="80">
        <f>C23-'BS PL 8-12'!D99</f>
        <v>0</v>
      </c>
    </row>
    <row r="24" spans="1:13" ht="22.5" customHeight="1">
      <c r="A24" s="1" t="s">
        <v>164</v>
      </c>
      <c r="B24" s="6">
        <v>18</v>
      </c>
      <c r="C24" s="71">
        <v>7452596</v>
      </c>
      <c r="D24" s="71"/>
      <c r="E24" s="71">
        <v>6461111</v>
      </c>
      <c r="F24" s="71"/>
      <c r="G24" s="71">
        <v>6774318</v>
      </c>
      <c r="H24" s="71"/>
      <c r="I24" s="71">
        <v>5791585</v>
      </c>
      <c r="K24" s="80">
        <f>SUM(G24,G47)-'BS PL 8-12'!M46-'BS PL 8-12'!M40-'BS PL 8-12'!H127</f>
        <v>0</v>
      </c>
      <c r="M24" s="80">
        <f>SUM(C24,C47)-'BS PL 8-12'!L46-'BS PL 8-12'!L40-'BS PL 8-12'!D127</f>
        <v>0</v>
      </c>
    </row>
    <row r="25" spans="1:13" ht="22.5" customHeight="1">
      <c r="A25" s="1" t="s">
        <v>152</v>
      </c>
      <c r="B25" s="6">
        <v>26</v>
      </c>
      <c r="C25" s="128">
        <f>15915730</f>
        <v>15915730</v>
      </c>
      <c r="D25" s="128"/>
      <c r="E25" s="128">
        <v>-2647419</v>
      </c>
      <c r="F25" s="71"/>
      <c r="G25" s="128">
        <v>10073087</v>
      </c>
      <c r="H25" s="71"/>
      <c r="I25" s="128">
        <v>-7130794</v>
      </c>
      <c r="K25" s="80">
        <f>G25+'BS PL 8-12'!H102</f>
        <v>0</v>
      </c>
      <c r="M25" s="80">
        <f>C25+'BS PL 8-12'!D102</f>
        <v>0</v>
      </c>
    </row>
    <row r="26" spans="1:13" s="217" customFormat="1" ht="22.5" customHeight="1">
      <c r="A26" s="2" t="s">
        <v>146</v>
      </c>
      <c r="B26" s="6"/>
      <c r="C26" s="240"/>
      <c r="D26" s="216"/>
      <c r="E26" s="240"/>
      <c r="F26" s="216"/>
      <c r="G26" s="240"/>
      <c r="H26" s="78"/>
      <c r="I26" s="240"/>
    </row>
    <row r="27" spans="1:13" s="217" customFormat="1" ht="22.5" customHeight="1">
      <c r="A27" s="2" t="s">
        <v>99</v>
      </c>
      <c r="B27" s="6"/>
      <c r="C27" s="123">
        <f>SUM(C9:C26)</f>
        <v>287403643</v>
      </c>
      <c r="D27" s="218"/>
      <c r="E27" s="123">
        <f>SUM(E9:E26)</f>
        <v>186340399</v>
      </c>
      <c r="F27" s="218"/>
      <c r="G27" s="123">
        <f>SUM(G9:G26)</f>
        <v>251345311</v>
      </c>
      <c r="H27" s="219"/>
      <c r="I27" s="123">
        <f>SUM(I9:I26)</f>
        <v>175675654</v>
      </c>
    </row>
    <row r="28" spans="1:13" s="217" customFormat="1" ht="22.5" customHeight="1">
      <c r="A28" s="2"/>
      <c r="B28" s="6"/>
      <c r="C28" s="78"/>
      <c r="D28" s="218"/>
      <c r="E28" s="78"/>
      <c r="F28" s="218"/>
      <c r="G28" s="78"/>
      <c r="H28" s="219"/>
      <c r="I28" s="78"/>
    </row>
    <row r="29" spans="1:13" ht="21.75">
      <c r="A29" s="146" t="s">
        <v>129</v>
      </c>
      <c r="B29" s="6"/>
      <c r="D29" s="220"/>
      <c r="E29" s="124"/>
      <c r="F29" s="220"/>
      <c r="H29" s="220"/>
      <c r="I29" s="124"/>
    </row>
    <row r="30" spans="1:13" ht="22.5" customHeight="1">
      <c r="A30" s="210" t="s">
        <v>26</v>
      </c>
      <c r="B30" s="6"/>
      <c r="C30" s="124">
        <v>-51276124</v>
      </c>
      <c r="D30" s="214"/>
      <c r="E30" s="124">
        <v>-15848597</v>
      </c>
      <c r="F30" s="221"/>
      <c r="G30" s="71">
        <v>-48629502</v>
      </c>
      <c r="H30" s="221"/>
      <c r="I30" s="71">
        <f>-14357046+1</f>
        <v>-14357045</v>
      </c>
    </row>
    <row r="31" spans="1:13" ht="22.5" customHeight="1">
      <c r="A31" s="4" t="s">
        <v>137</v>
      </c>
      <c r="B31" s="6"/>
      <c r="C31" s="124">
        <v>1161746</v>
      </c>
      <c r="D31" s="214"/>
      <c r="E31" s="124">
        <v>4817809</v>
      </c>
      <c r="F31" s="221"/>
      <c r="G31" s="71">
        <f>-340634-1</f>
        <v>-340635</v>
      </c>
      <c r="H31" s="221"/>
      <c r="I31" s="71">
        <v>4258188</v>
      </c>
      <c r="K31" s="80">
        <f>G31+'BS PL 8-12'!M11</f>
        <v>-641776</v>
      </c>
      <c r="M31" s="80">
        <f>C31+'BS PL 8-12'!L11</f>
        <v>-1299975</v>
      </c>
    </row>
    <row r="32" spans="1:13" ht="22.5" customHeight="1">
      <c r="A32" s="210" t="s">
        <v>22</v>
      </c>
      <c r="B32" s="6"/>
      <c r="C32" s="124">
        <v>12329723</v>
      </c>
      <c r="D32" s="214"/>
      <c r="E32" s="124">
        <v>-17445132</v>
      </c>
      <c r="F32" s="221"/>
      <c r="G32" s="71">
        <v>11418124</v>
      </c>
      <c r="H32" s="221"/>
      <c r="I32" s="71">
        <v>-20063436</v>
      </c>
      <c r="K32" s="226">
        <f>K31+K11</f>
        <v>1</v>
      </c>
      <c r="M32" s="226">
        <f>M31+M11</f>
        <v>2</v>
      </c>
    </row>
    <row r="33" spans="1:13" ht="22.5" hidden="1" customHeight="1">
      <c r="A33" s="210" t="s">
        <v>138</v>
      </c>
      <c r="B33" s="6"/>
      <c r="D33" s="214"/>
      <c r="E33" s="124"/>
      <c r="F33" s="221"/>
      <c r="G33" s="71"/>
      <c r="H33" s="221"/>
      <c r="I33" s="71"/>
    </row>
    <row r="34" spans="1:13" ht="22.5" customHeight="1">
      <c r="A34" s="210" t="s">
        <v>43</v>
      </c>
      <c r="B34" s="6"/>
      <c r="C34" s="124">
        <v>-1617910</v>
      </c>
      <c r="D34" s="214"/>
      <c r="E34" s="124">
        <v>-5990</v>
      </c>
      <c r="F34" s="221"/>
      <c r="G34" s="71">
        <v>-1351510</v>
      </c>
      <c r="H34" s="221"/>
      <c r="I34" s="71">
        <v>-5990</v>
      </c>
      <c r="K34" s="80">
        <f>G34+'BS PL 8-12'!M22</f>
        <v>0</v>
      </c>
      <c r="M34" s="80">
        <f>C34+'BS PL 8-12'!L22</f>
        <v>0</v>
      </c>
    </row>
    <row r="35" spans="1:13" ht="22.5" customHeight="1">
      <c r="A35" s="147" t="s">
        <v>169</v>
      </c>
      <c r="B35" s="6"/>
      <c r="C35" s="125">
        <f>SUM(C30:C34)</f>
        <v>-39402565</v>
      </c>
      <c r="D35" s="214"/>
      <c r="E35" s="125">
        <f>SUM(E30:E34)</f>
        <v>-28481910</v>
      </c>
      <c r="F35" s="222"/>
      <c r="G35" s="125">
        <f>SUM(G30:G34)</f>
        <v>-38903523</v>
      </c>
      <c r="H35" s="222"/>
      <c r="I35" s="125">
        <f>SUM(I30:I34)</f>
        <v>-30168283</v>
      </c>
    </row>
    <row r="36" spans="1:13" ht="22.5" customHeight="1">
      <c r="A36" s="206" t="str">
        <f>+A1</f>
        <v>บริษัทควอลิตี้คอนสตรัคชั่นโปรดัคส์ จำกัด (มหาชน) และบริษัทย่อย</v>
      </c>
      <c r="B36" s="6"/>
      <c r="C36" s="126"/>
      <c r="D36" s="75"/>
      <c r="E36" s="75"/>
      <c r="F36" s="75"/>
      <c r="G36" s="126"/>
      <c r="H36" s="75"/>
      <c r="I36" s="75"/>
    </row>
    <row r="37" spans="1:13" ht="22.5" customHeight="1">
      <c r="A37" s="206" t="str">
        <f>+A2</f>
        <v xml:space="preserve">งบกระแสเงินสด  </v>
      </c>
      <c r="B37" s="6"/>
      <c r="C37" s="126"/>
      <c r="D37" s="75"/>
      <c r="E37" s="75"/>
      <c r="F37" s="75"/>
      <c r="G37" s="126"/>
      <c r="H37" s="75"/>
      <c r="I37" s="75"/>
    </row>
    <row r="38" spans="1:13" ht="22.5" customHeight="1">
      <c r="A38" s="223" t="str">
        <f>+A3</f>
        <v>สำหรับปีสิ้นสุดวันที่ 31 ธันวาคม 2561</v>
      </c>
      <c r="B38" s="6"/>
      <c r="C38" s="126"/>
      <c r="D38" s="75"/>
      <c r="E38" s="75"/>
      <c r="F38" s="74"/>
      <c r="G38" s="71"/>
      <c r="H38" s="74"/>
      <c r="I38" s="74"/>
    </row>
    <row r="39" spans="1:13" ht="22.5" customHeight="1">
      <c r="A39" s="82"/>
      <c r="B39" s="6"/>
      <c r="C39" s="122"/>
      <c r="D39" s="7"/>
      <c r="E39" s="7"/>
      <c r="F39" s="7"/>
      <c r="G39" s="122"/>
      <c r="H39" s="7"/>
      <c r="I39" s="7"/>
    </row>
    <row r="40" spans="1:13" ht="21" customHeight="1">
      <c r="A40" s="1"/>
      <c r="B40" s="6"/>
      <c r="C40" s="127"/>
      <c r="D40" s="76" t="str">
        <f>+D5</f>
        <v>งบการเงินรวม</v>
      </c>
      <c r="E40" s="212"/>
      <c r="F40" s="76"/>
      <c r="G40" s="127"/>
      <c r="H40" s="76" t="str">
        <f>+G5</f>
        <v>งบการเงินเฉพาะกิจการ</v>
      </c>
      <c r="I40" s="76"/>
    </row>
    <row r="41" spans="1:13" ht="21" customHeight="1">
      <c r="A41" s="1"/>
      <c r="B41" s="6" t="s">
        <v>2</v>
      </c>
      <c r="C41" s="51" t="s">
        <v>173</v>
      </c>
      <c r="D41" s="32"/>
      <c r="E41" s="260" t="s">
        <v>174</v>
      </c>
      <c r="F41" s="32"/>
      <c r="G41" s="273" t="s">
        <v>173</v>
      </c>
      <c r="H41" s="32"/>
      <c r="I41" s="260" t="s">
        <v>174</v>
      </c>
    </row>
    <row r="42" spans="1:13" ht="21" customHeight="1">
      <c r="A42" s="1"/>
      <c r="B42" s="6"/>
      <c r="C42" s="318" t="str">
        <f>+C7</f>
        <v>(บาท)</v>
      </c>
      <c r="D42" s="318"/>
      <c r="E42" s="318"/>
      <c r="F42" s="318"/>
      <c r="G42" s="318"/>
      <c r="H42" s="318"/>
      <c r="I42" s="318"/>
    </row>
    <row r="43" spans="1:13" ht="21" customHeight="1">
      <c r="A43" s="148" t="s">
        <v>130</v>
      </c>
      <c r="B43" s="6"/>
      <c r="C43" s="128"/>
      <c r="D43" s="74"/>
      <c r="E43" s="77"/>
      <c r="F43" s="224"/>
      <c r="G43" s="128"/>
      <c r="H43" s="224"/>
      <c r="I43" s="77"/>
    </row>
    <row r="44" spans="1:13" ht="21" customHeight="1">
      <c r="A44" s="210" t="s">
        <v>44</v>
      </c>
      <c r="B44" s="6"/>
      <c r="C44" s="71">
        <v>19508598</v>
      </c>
      <c r="D44" s="71"/>
      <c r="E44" s="71">
        <v>16757360</v>
      </c>
      <c r="F44" s="225"/>
      <c r="G44" s="71">
        <f>5023387+1</f>
        <v>5023388</v>
      </c>
      <c r="H44" s="225"/>
      <c r="I44" s="71">
        <v>16014874</v>
      </c>
      <c r="K44" s="80">
        <f>G44-'BS PL 8-12'!M34</f>
        <v>122666</v>
      </c>
      <c r="M44" s="80">
        <f>C44-'BS PL 8-12'!L34</f>
        <v>122664</v>
      </c>
    </row>
    <row r="45" spans="1:13" ht="21" customHeight="1">
      <c r="A45" s="4" t="s">
        <v>139</v>
      </c>
      <c r="B45" s="6"/>
      <c r="C45" s="71">
        <f>1434869+2</f>
        <v>1434871</v>
      </c>
      <c r="D45" s="71"/>
      <c r="E45" s="71">
        <v>4934054</v>
      </c>
      <c r="F45" s="225"/>
      <c r="G45" s="71">
        <v>744054</v>
      </c>
      <c r="H45" s="225"/>
      <c r="I45" s="71">
        <v>5450730</v>
      </c>
      <c r="K45" s="80">
        <f>G45-'BS PL 8-12'!M35</f>
        <v>6635724</v>
      </c>
      <c r="M45" s="80">
        <f>C45-'BS PL 8-12'!L35</f>
        <v>6966095</v>
      </c>
    </row>
    <row r="46" spans="1:13" ht="21" hidden="1" customHeight="1">
      <c r="A46" s="1" t="s">
        <v>45</v>
      </c>
      <c r="B46" s="6"/>
      <c r="C46" s="71"/>
      <c r="D46" s="71"/>
      <c r="E46" s="71"/>
      <c r="F46" s="225"/>
      <c r="G46" s="71"/>
      <c r="H46" s="225"/>
      <c r="I46" s="71"/>
    </row>
    <row r="47" spans="1:13" ht="21" customHeight="1">
      <c r="A47" s="1" t="s">
        <v>155</v>
      </c>
      <c r="B47" s="6"/>
      <c r="C47" s="71">
        <v>-587840</v>
      </c>
      <c r="D47" s="71"/>
      <c r="E47" s="71">
        <v>-532028</v>
      </c>
      <c r="F47" s="225"/>
      <c r="G47" s="71">
        <v>-544250</v>
      </c>
      <c r="H47" s="225"/>
      <c r="I47" s="71">
        <v>-409500</v>
      </c>
    </row>
    <row r="48" spans="1:13" ht="21" customHeight="1">
      <c r="A48" s="1" t="s">
        <v>46</v>
      </c>
      <c r="B48" s="6"/>
      <c r="C48" s="71">
        <f>432885-1</f>
        <v>432884</v>
      </c>
      <c r="D48" s="71"/>
      <c r="E48" s="71">
        <v>-93644</v>
      </c>
      <c r="F48" s="225"/>
      <c r="G48" s="71">
        <f>279860-1</f>
        <v>279859</v>
      </c>
      <c r="H48" s="225"/>
      <c r="I48" s="71">
        <v>-93644</v>
      </c>
      <c r="K48" s="80">
        <f>G48-'BS PL 8-12'!M47</f>
        <v>0</v>
      </c>
      <c r="M48" s="80">
        <f>C48-'BS PL 8-12'!L47</f>
        <v>0</v>
      </c>
    </row>
    <row r="49" spans="1:9" ht="21" customHeight="1">
      <c r="A49" s="147" t="s">
        <v>190</v>
      </c>
      <c r="B49" s="6"/>
      <c r="C49" s="129">
        <f>SUM(C44:C48)</f>
        <v>20788513</v>
      </c>
      <c r="D49" s="218"/>
      <c r="E49" s="129">
        <f>SUM(E44:E48)</f>
        <v>21065742</v>
      </c>
      <c r="F49" s="238"/>
      <c r="G49" s="129">
        <f>SUM(G44:G48)</f>
        <v>5503051</v>
      </c>
      <c r="H49" s="238"/>
      <c r="I49" s="129">
        <f>SUM(I44:I48)</f>
        <v>20962460</v>
      </c>
    </row>
    <row r="50" spans="1:9" ht="22.5" customHeight="1">
      <c r="A50" s="3"/>
      <c r="B50" s="6"/>
      <c r="C50" s="265"/>
      <c r="D50" s="265"/>
      <c r="E50" s="265"/>
      <c r="F50" s="265"/>
      <c r="G50" s="265"/>
      <c r="H50" s="265"/>
      <c r="I50" s="265"/>
    </row>
    <row r="51" spans="1:9" ht="21" customHeight="1">
      <c r="A51" s="5" t="s">
        <v>170</v>
      </c>
      <c r="B51" s="6"/>
      <c r="C51" s="49">
        <f>C27+C35+C49</f>
        <v>268789591</v>
      </c>
      <c r="D51" s="68"/>
      <c r="E51" s="49">
        <f>E27+E35+E49</f>
        <v>178924231</v>
      </c>
      <c r="F51" s="68"/>
      <c r="G51" s="49">
        <f>G27+G35+G49</f>
        <v>217944839</v>
      </c>
      <c r="H51" s="68"/>
      <c r="I51" s="49">
        <f>I27+I35+I49</f>
        <v>166469831</v>
      </c>
    </row>
    <row r="52" spans="1:9" ht="21" customHeight="1">
      <c r="A52" s="4" t="s">
        <v>171</v>
      </c>
      <c r="B52" s="6"/>
      <c r="C52" s="71">
        <v>-881883</v>
      </c>
      <c r="D52" s="71"/>
      <c r="E52" s="71">
        <v>-882535</v>
      </c>
      <c r="F52" s="225"/>
      <c r="G52" s="71">
        <v>-753314</v>
      </c>
      <c r="H52" s="225"/>
      <c r="I52" s="71">
        <v>-758142</v>
      </c>
    </row>
    <row r="53" spans="1:9" s="217" customFormat="1" ht="21" customHeight="1">
      <c r="A53" s="3" t="s">
        <v>149</v>
      </c>
      <c r="B53" s="6"/>
      <c r="C53" s="129">
        <f>SUM(C51:C52)</f>
        <v>267907708</v>
      </c>
      <c r="D53" s="219"/>
      <c r="E53" s="129">
        <f>SUM(E51:E52)</f>
        <v>178041696</v>
      </c>
      <c r="F53" s="219"/>
      <c r="G53" s="129">
        <f>SUM(G51:G52)</f>
        <v>217191525</v>
      </c>
      <c r="H53" s="219"/>
      <c r="I53" s="129">
        <f>SUM(I51:I52)</f>
        <v>165711689</v>
      </c>
    </row>
    <row r="54" spans="1:9" s="217" customFormat="1" ht="22.5" customHeight="1">
      <c r="A54" s="3"/>
      <c r="B54" s="6"/>
      <c r="C54" s="78"/>
      <c r="D54" s="78"/>
      <c r="E54" s="78"/>
      <c r="F54" s="78"/>
      <c r="G54" s="78"/>
      <c r="H54" s="78"/>
      <c r="I54" s="78"/>
    </row>
    <row r="55" spans="1:9" ht="21" customHeight="1">
      <c r="A55" s="228" t="s">
        <v>47</v>
      </c>
      <c r="B55" s="6"/>
      <c r="C55" s="71"/>
      <c r="D55" s="71"/>
      <c r="E55" s="71"/>
      <c r="F55" s="71"/>
      <c r="G55" s="71"/>
      <c r="H55" s="71"/>
      <c r="I55" s="71"/>
    </row>
    <row r="56" spans="1:9" ht="22.5" customHeight="1">
      <c r="A56" s="149" t="s">
        <v>48</v>
      </c>
      <c r="B56" s="6"/>
      <c r="C56" s="71">
        <v>1020693</v>
      </c>
      <c r="D56" s="211"/>
      <c r="E56" s="71">
        <v>197663</v>
      </c>
      <c r="F56" s="126"/>
      <c r="G56" s="71">
        <v>378460</v>
      </c>
      <c r="H56" s="225"/>
      <c r="I56" s="71">
        <v>186456</v>
      </c>
    </row>
    <row r="57" spans="1:9" ht="21" customHeight="1">
      <c r="A57" s="1" t="s">
        <v>147</v>
      </c>
      <c r="B57" s="6"/>
      <c r="C57" s="71">
        <v>-31413502</v>
      </c>
      <c r="D57" s="211"/>
      <c r="E57" s="71">
        <v>-32899132</v>
      </c>
      <c r="F57" s="126"/>
      <c r="G57" s="71">
        <v>-26437395</v>
      </c>
      <c r="H57" s="225"/>
      <c r="I57" s="71">
        <f>-28113683+1</f>
        <v>-28113682</v>
      </c>
    </row>
    <row r="58" spans="1:9" ht="21" customHeight="1">
      <c r="A58" s="4" t="s">
        <v>148</v>
      </c>
      <c r="B58" s="6"/>
      <c r="C58" s="71">
        <v>-2104952</v>
      </c>
      <c r="D58" s="211"/>
      <c r="E58" s="71">
        <v>-149336</v>
      </c>
      <c r="F58" s="126"/>
      <c r="G58" s="71">
        <v>-1710566</v>
      </c>
      <c r="H58" s="225"/>
      <c r="I58" s="71">
        <v>-149336</v>
      </c>
    </row>
    <row r="59" spans="1:9" ht="21" customHeight="1">
      <c r="A59" s="1" t="s">
        <v>121</v>
      </c>
      <c r="B59" s="6"/>
      <c r="C59" s="71">
        <v>35170</v>
      </c>
      <c r="D59" s="211"/>
      <c r="E59" s="71">
        <v>280374</v>
      </c>
      <c r="F59" s="126"/>
      <c r="G59" s="71">
        <v>9506</v>
      </c>
      <c r="H59" s="225"/>
      <c r="I59" s="71">
        <v>0</v>
      </c>
    </row>
    <row r="60" spans="1:9" s="217" customFormat="1" ht="21" customHeight="1">
      <c r="A60" s="3" t="s">
        <v>156</v>
      </c>
      <c r="B60" s="6"/>
      <c r="C60" s="130">
        <f>SUM(C56:C59)</f>
        <v>-32462591</v>
      </c>
      <c r="D60" s="229"/>
      <c r="E60" s="130">
        <f>SUM(E56:E59)</f>
        <v>-32570431</v>
      </c>
      <c r="F60" s="230"/>
      <c r="G60" s="130">
        <f>SUM(G56:G59)</f>
        <v>-27759995</v>
      </c>
      <c r="H60" s="229"/>
      <c r="I60" s="130">
        <f>SUM(I56:I59)</f>
        <v>-28076562</v>
      </c>
    </row>
    <row r="61" spans="1:9" s="217" customFormat="1" ht="22.5" customHeight="1">
      <c r="A61" s="3"/>
      <c r="B61" s="6"/>
      <c r="C61" s="78"/>
      <c r="D61" s="78"/>
      <c r="E61" s="78"/>
      <c r="F61" s="126"/>
      <c r="G61" s="78"/>
      <c r="H61" s="78"/>
      <c r="I61" s="78"/>
    </row>
    <row r="62" spans="1:9" ht="21" customHeight="1">
      <c r="A62" s="228" t="s">
        <v>49</v>
      </c>
      <c r="B62" s="6"/>
      <c r="C62" s="71"/>
      <c r="D62" s="128"/>
      <c r="E62" s="71"/>
      <c r="F62" s="126"/>
      <c r="G62" s="71"/>
      <c r="H62" s="128"/>
      <c r="I62" s="71"/>
    </row>
    <row r="63" spans="1:9" s="264" customFormat="1" ht="19.5" customHeight="1">
      <c r="A63" s="266" t="s">
        <v>165</v>
      </c>
      <c r="B63" s="262"/>
      <c r="C63" s="46"/>
      <c r="D63" s="137"/>
      <c r="E63" s="46"/>
      <c r="F63" s="263"/>
      <c r="G63" s="46"/>
      <c r="H63" s="137"/>
      <c r="I63" s="46"/>
    </row>
    <row r="64" spans="1:9" ht="21" customHeight="1">
      <c r="A64" s="231" t="s">
        <v>157</v>
      </c>
      <c r="B64" s="6"/>
      <c r="C64" s="71">
        <v>0</v>
      </c>
      <c r="D64" s="211"/>
      <c r="E64" s="71">
        <v>-40000000</v>
      </c>
      <c r="F64" s="126"/>
      <c r="G64" s="71">
        <v>0</v>
      </c>
      <c r="H64" s="211"/>
      <c r="I64" s="71">
        <v>-40000000</v>
      </c>
    </row>
    <row r="65" spans="1:11" ht="21" customHeight="1">
      <c r="A65" s="231" t="s">
        <v>158</v>
      </c>
      <c r="B65" s="6"/>
      <c r="C65" s="71">
        <v>0</v>
      </c>
      <c r="D65" s="211"/>
      <c r="E65" s="71">
        <v>0</v>
      </c>
      <c r="F65" s="126"/>
      <c r="G65" s="71">
        <v>-100000000</v>
      </c>
      <c r="H65" s="211"/>
      <c r="I65" s="71">
        <v>-43000000</v>
      </c>
    </row>
    <row r="66" spans="1:11" ht="21" customHeight="1">
      <c r="A66" s="231" t="s">
        <v>198</v>
      </c>
      <c r="B66" s="6"/>
      <c r="C66" s="71">
        <v>0</v>
      </c>
      <c r="D66" s="211"/>
      <c r="E66" s="71">
        <v>0</v>
      </c>
      <c r="F66" s="126"/>
      <c r="G66" s="71">
        <v>0</v>
      </c>
      <c r="H66" s="211"/>
      <c r="I66" s="71">
        <v>7000000</v>
      </c>
    </row>
    <row r="67" spans="1:11" s="233" customFormat="1" ht="21" customHeight="1">
      <c r="A67" s="150" t="s">
        <v>191</v>
      </c>
      <c r="B67" s="29"/>
      <c r="C67" s="125">
        <f>SUM(C64:C66)</f>
        <v>0</v>
      </c>
      <c r="D67" s="127"/>
      <c r="E67" s="125">
        <f>SUM(E64:E66)</f>
        <v>-40000000</v>
      </c>
      <c r="F67" s="232"/>
      <c r="G67" s="125">
        <f>SUM(G64:G66)</f>
        <v>-100000000</v>
      </c>
      <c r="H67" s="127"/>
      <c r="I67" s="125">
        <f>SUM(I64:I66)</f>
        <v>-76000000</v>
      </c>
      <c r="K67" s="80">
        <f>G67-'BS PL 8-12'!M38</f>
        <v>0</v>
      </c>
    </row>
    <row r="68" spans="1:11" ht="21" customHeight="1">
      <c r="A68" s="147"/>
      <c r="B68" s="147"/>
      <c r="C68" s="71"/>
      <c r="D68" s="74"/>
      <c r="E68" s="71"/>
      <c r="F68" s="74"/>
      <c r="G68" s="71"/>
      <c r="H68" s="74"/>
      <c r="I68" s="71"/>
    </row>
    <row r="71" spans="1:11" ht="22.5" customHeight="1">
      <c r="A71" s="3"/>
      <c r="B71" s="3"/>
    </row>
    <row r="72" spans="1:11" ht="22.5" customHeight="1">
      <c r="A72" s="4"/>
      <c r="B72" s="4"/>
    </row>
    <row r="73" spans="1:11" ht="22.5" customHeight="1">
      <c r="A73" s="4"/>
      <c r="B73" s="4"/>
    </row>
    <row r="74" spans="1:11" ht="22.5" customHeight="1">
      <c r="A74" s="4"/>
      <c r="B74" s="4"/>
      <c r="C74" s="128"/>
      <c r="E74" s="77"/>
      <c r="G74" s="128"/>
      <c r="I74" s="77"/>
    </row>
  </sheetData>
  <mergeCells count="3">
    <mergeCell ref="G5:I5"/>
    <mergeCell ref="C7:I7"/>
    <mergeCell ref="C42:I42"/>
  </mergeCells>
  <phoneticPr fontId="0" type="noConversion"/>
  <pageMargins left="0.8" right="0.8" top="0.48" bottom="0.5" header="0.5" footer="0.5"/>
  <pageSetup paperSize="9" scale="88" firstPageNumber="17" orientation="portrait" useFirstPageNumber="1" r:id="rId1"/>
  <headerFooter alignWithMargins="0">
    <oddFooter>&amp;Lหมายเหตุประกอบงบการเงินเป็นส่วนหนึ่งของงบการเงินนี้&amp;C&amp;P</oddFooter>
  </headerFooter>
  <rowBreaks count="1" manualBreakCount="1">
    <brk id="35" max="8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BreakPreview" topLeftCell="A20" zoomScaleNormal="100" zoomScaleSheetLayoutView="100" workbookViewId="0">
      <selection activeCell="B12" sqref="B12"/>
    </sheetView>
  </sheetViews>
  <sheetFormatPr defaultColWidth="11" defaultRowHeight="22.5" customHeight="1"/>
  <cols>
    <col min="1" max="1" width="43.7109375" style="80" customWidth="1"/>
    <col min="2" max="2" width="7.28515625" style="80" customWidth="1"/>
    <col min="3" max="3" width="14.28515625" style="124" customWidth="1"/>
    <col min="4" max="4" width="0.7109375" style="79" customWidth="1"/>
    <col min="5" max="5" width="14.28515625" style="79" customWidth="1"/>
    <col min="6" max="6" width="0.7109375" style="79" customWidth="1"/>
    <col min="7" max="7" width="14.28515625" style="124" customWidth="1"/>
    <col min="8" max="8" width="0.7109375" style="79" customWidth="1"/>
    <col min="9" max="9" width="14.28515625" style="79" customWidth="1"/>
    <col min="10" max="16384" width="11" style="80"/>
  </cols>
  <sheetData>
    <row r="1" spans="1:11" ht="22.5" customHeight="1">
      <c r="A1" s="234" t="s">
        <v>61</v>
      </c>
      <c r="B1" s="6"/>
      <c r="C1" s="71"/>
      <c r="D1" s="74"/>
      <c r="E1" s="74"/>
      <c r="F1" s="74"/>
      <c r="G1" s="71"/>
      <c r="H1" s="74"/>
      <c r="I1" s="74"/>
    </row>
    <row r="2" spans="1:11" ht="22.5" customHeight="1">
      <c r="A2" s="234" t="s">
        <v>98</v>
      </c>
      <c r="B2" s="6"/>
      <c r="C2" s="71"/>
      <c r="D2" s="74"/>
      <c r="E2" s="74"/>
      <c r="F2" s="74"/>
      <c r="G2" s="71"/>
      <c r="H2" s="74"/>
      <c r="I2" s="74"/>
    </row>
    <row r="3" spans="1:11" ht="22.5" hidden="1" customHeight="1">
      <c r="A3" s="3" t="e">
        <f>#REF!</f>
        <v>#REF!</v>
      </c>
      <c r="B3" s="6"/>
      <c r="C3" s="71"/>
      <c r="D3" s="74"/>
      <c r="E3" s="74"/>
      <c r="F3" s="74"/>
      <c r="G3" s="71"/>
      <c r="H3" s="74"/>
      <c r="I3" s="74"/>
    </row>
    <row r="4" spans="1:11" ht="22.5" customHeight="1">
      <c r="A4" s="28" t="s">
        <v>175</v>
      </c>
      <c r="B4" s="6"/>
      <c r="C4" s="71"/>
      <c r="D4" s="74"/>
      <c r="E4" s="74"/>
      <c r="F4" s="74"/>
      <c r="G4" s="71"/>
      <c r="H4" s="74"/>
      <c r="I4" s="74"/>
    </row>
    <row r="5" spans="1:11" ht="22.5" customHeight="1">
      <c r="A5" s="28"/>
      <c r="B5" s="6"/>
      <c r="C5" s="71"/>
      <c r="D5" s="74"/>
      <c r="E5" s="74"/>
      <c r="F5" s="74"/>
      <c r="G5" s="71"/>
      <c r="H5" s="74"/>
      <c r="I5" s="74"/>
    </row>
    <row r="6" spans="1:11" ht="22.5" customHeight="1">
      <c r="A6" s="1"/>
      <c r="B6" s="6"/>
      <c r="C6" s="320" t="s">
        <v>1</v>
      </c>
      <c r="D6" s="320"/>
      <c r="E6" s="320"/>
      <c r="F6" s="74"/>
      <c r="G6" s="320" t="s">
        <v>25</v>
      </c>
      <c r="H6" s="320"/>
      <c r="I6" s="320"/>
    </row>
    <row r="7" spans="1:11" ht="22.5" customHeight="1">
      <c r="A7" s="1"/>
      <c r="B7" s="6" t="s">
        <v>2</v>
      </c>
      <c r="C7" s="51" t="s">
        <v>173</v>
      </c>
      <c r="D7" s="32"/>
      <c r="E7" s="260" t="s">
        <v>174</v>
      </c>
      <c r="F7" s="32"/>
      <c r="G7" s="51" t="s">
        <v>173</v>
      </c>
      <c r="H7" s="32"/>
      <c r="I7" s="260" t="s">
        <v>174</v>
      </c>
    </row>
    <row r="8" spans="1:11" ht="22.5" customHeight="1">
      <c r="A8" s="1"/>
      <c r="B8" s="6"/>
      <c r="C8" s="319" t="s">
        <v>86</v>
      </c>
      <c r="D8" s="319"/>
      <c r="E8" s="319"/>
      <c r="F8" s="319"/>
      <c r="G8" s="319"/>
      <c r="H8" s="319"/>
      <c r="I8" s="319"/>
    </row>
    <row r="9" spans="1:11" ht="21" customHeight="1">
      <c r="A9" s="266" t="s">
        <v>122</v>
      </c>
      <c r="B9" s="6"/>
      <c r="C9" s="71"/>
      <c r="D9" s="211"/>
      <c r="E9" s="71"/>
      <c r="F9" s="126"/>
      <c r="G9" s="71"/>
      <c r="H9" s="211"/>
      <c r="I9" s="71"/>
    </row>
    <row r="10" spans="1:11" ht="21" customHeight="1">
      <c r="A10" s="231" t="s">
        <v>166</v>
      </c>
      <c r="B10" s="6">
        <v>28</v>
      </c>
      <c r="C10" s="71">
        <v>-12000000</v>
      </c>
      <c r="D10" s="211"/>
      <c r="E10" s="71">
        <v>0</v>
      </c>
      <c r="F10" s="126"/>
      <c r="G10" s="71">
        <v>-12000000</v>
      </c>
      <c r="H10" s="211"/>
      <c r="I10" s="71">
        <v>0</v>
      </c>
    </row>
    <row r="11" spans="1:11" ht="21" hidden="1" customHeight="1">
      <c r="A11" s="235" t="s">
        <v>135</v>
      </c>
      <c r="B11" s="6"/>
      <c r="C11" s="71">
        <v>0</v>
      </c>
      <c r="D11" s="211"/>
      <c r="E11" s="71">
        <v>0</v>
      </c>
      <c r="F11" s="126"/>
      <c r="G11" s="71">
        <v>0</v>
      </c>
      <c r="H11" s="211"/>
      <c r="I11" s="71">
        <v>0</v>
      </c>
    </row>
    <row r="12" spans="1:11" s="233" customFormat="1" ht="21" customHeight="1">
      <c r="A12" s="147" t="s">
        <v>123</v>
      </c>
      <c r="B12" s="29"/>
      <c r="C12" s="125">
        <f>SUM(C10:C11)</f>
        <v>-12000000</v>
      </c>
      <c r="D12" s="127"/>
      <c r="E12" s="125">
        <f>SUM(E10:E11)</f>
        <v>0</v>
      </c>
      <c r="F12" s="232"/>
      <c r="G12" s="125">
        <f>SUM(G10:G11)</f>
        <v>-12000000</v>
      </c>
      <c r="H12" s="127"/>
      <c r="I12" s="125">
        <f>SUM(I10:I11)</f>
        <v>0</v>
      </c>
    </row>
    <row r="13" spans="1:11" ht="21" customHeight="1">
      <c r="A13" s="149" t="s">
        <v>50</v>
      </c>
      <c r="B13" s="6"/>
      <c r="C13" s="71">
        <v>0</v>
      </c>
      <c r="D13" s="211"/>
      <c r="E13" s="71">
        <v>-232877</v>
      </c>
      <c r="F13" s="126"/>
      <c r="G13" s="71">
        <v>-9851651</v>
      </c>
      <c r="H13" s="211"/>
      <c r="I13" s="71">
        <v>-12570147</v>
      </c>
      <c r="K13" s="80">
        <f>G13-'BS PL 8-12'!H99</f>
        <v>0</v>
      </c>
    </row>
    <row r="14" spans="1:11" s="217" customFormat="1" ht="21" customHeight="1">
      <c r="A14" s="3" t="s">
        <v>167</v>
      </c>
      <c r="B14" s="6"/>
      <c r="C14" s="129">
        <f>'CF 17-18'!C67+'CF 19'!C12+'CF 19'!C13</f>
        <v>-12000000</v>
      </c>
      <c r="D14" s="219"/>
      <c r="E14" s="129">
        <f>'CF 17-18'!E67+'CF 19'!E12+'CF 19'!E13</f>
        <v>-40232877</v>
      </c>
      <c r="F14" s="219"/>
      <c r="G14" s="129">
        <f>'CF 17-18'!G67+'CF 19'!G12+'CF 19'!G13</f>
        <v>-121851651</v>
      </c>
      <c r="H14" s="219"/>
      <c r="I14" s="129">
        <f>'CF 17-18'!I67+'CF 19'!I12+'CF 19'!I13</f>
        <v>-88570147</v>
      </c>
    </row>
    <row r="15" spans="1:11" s="217" customFormat="1" ht="21" customHeight="1">
      <c r="A15" s="3"/>
      <c r="B15" s="6"/>
      <c r="C15" s="78"/>
      <c r="D15" s="219"/>
      <c r="E15" s="78"/>
      <c r="F15" s="219"/>
      <c r="G15" s="78"/>
      <c r="H15" s="219"/>
      <c r="I15" s="78"/>
    </row>
    <row r="16" spans="1:11" ht="22.5" customHeight="1">
      <c r="A16" s="3" t="s">
        <v>192</v>
      </c>
      <c r="B16" s="6"/>
      <c r="C16" s="131">
        <f>'CF 17-18'!C53+'CF 17-18'!C60+'CF 19'!C14</f>
        <v>223445117</v>
      </c>
      <c r="D16" s="227"/>
      <c r="E16" s="131">
        <f>'CF 17-18'!E53+'CF 17-18'!E60+'CF 19'!E14</f>
        <v>105238388</v>
      </c>
      <c r="F16" s="227"/>
      <c r="G16" s="131">
        <f>'CF 17-18'!G53+'CF 17-18'!G60+'CF 19'!G14</f>
        <v>67579879</v>
      </c>
      <c r="H16" s="227"/>
      <c r="I16" s="131">
        <f>'CF 17-18'!I53+'CF 17-18'!I60+'CF 19'!I14</f>
        <v>49064980</v>
      </c>
    </row>
    <row r="17" spans="1:9" ht="22.5" customHeight="1">
      <c r="A17" s="4" t="s">
        <v>124</v>
      </c>
      <c r="B17" s="6"/>
      <c r="C17" s="71">
        <f>'BS PL 8-12'!F9</f>
        <v>123004078</v>
      </c>
      <c r="D17" s="236"/>
      <c r="E17" s="71">
        <v>17765690</v>
      </c>
      <c r="F17" s="214"/>
      <c r="G17" s="71">
        <f>'BS PL 8-12'!J9</f>
        <v>57766921</v>
      </c>
      <c r="H17" s="214"/>
      <c r="I17" s="71">
        <v>8701941</v>
      </c>
    </row>
    <row r="18" spans="1:9" ht="22.5" customHeight="1" thickBot="1">
      <c r="A18" s="3" t="s">
        <v>125</v>
      </c>
      <c r="B18" s="6"/>
      <c r="C18" s="132">
        <f>SUM(C16:C17)</f>
        <v>346449195</v>
      </c>
      <c r="D18" s="214"/>
      <c r="E18" s="132">
        <f>SUM(E16:E17)</f>
        <v>123004078</v>
      </c>
      <c r="F18" s="214"/>
      <c r="G18" s="132">
        <f>SUM(G16:G17)</f>
        <v>125346800</v>
      </c>
      <c r="H18" s="214"/>
      <c r="I18" s="132">
        <f>SUM(I16:I17)</f>
        <v>57766921</v>
      </c>
    </row>
    <row r="19" spans="1:9" ht="22.5" hidden="1" customHeight="1" thickTop="1">
      <c r="A19" s="1"/>
      <c r="B19" s="6"/>
      <c r="C19" s="71">
        <f>+C18-'BS PL 8-12'!D9</f>
        <v>0</v>
      </c>
      <c r="D19" s="74"/>
      <c r="E19" s="71">
        <f>+E18-'BS PL 8-12'!F9</f>
        <v>0</v>
      </c>
      <c r="F19" s="74"/>
      <c r="G19" s="71">
        <f>+G18-'BS PL 8-12'!H9</f>
        <v>0</v>
      </c>
      <c r="H19" s="74"/>
      <c r="I19" s="71">
        <f>+I18-'BS PL 8-12'!J9</f>
        <v>0</v>
      </c>
    </row>
    <row r="20" spans="1:9" thickTop="1">
      <c r="B20" s="6"/>
      <c r="C20" s="71"/>
      <c r="D20" s="74"/>
      <c r="E20" s="71"/>
      <c r="F20" s="74"/>
      <c r="G20" s="71"/>
      <c r="H20" s="74"/>
      <c r="I20" s="71"/>
    </row>
    <row r="21" spans="1:9" ht="21" customHeight="1">
      <c r="A21" s="148" t="s">
        <v>77</v>
      </c>
      <c r="B21" s="6"/>
      <c r="C21" s="71"/>
      <c r="D21" s="74"/>
      <c r="E21" s="71"/>
      <c r="F21" s="74"/>
      <c r="G21" s="71"/>
      <c r="H21" s="74"/>
      <c r="I21" s="71"/>
    </row>
    <row r="22" spans="1:9" ht="21" customHeight="1">
      <c r="A22" s="147" t="s">
        <v>126</v>
      </c>
      <c r="B22" s="6"/>
      <c r="C22" s="71"/>
      <c r="D22" s="74"/>
      <c r="E22" s="71"/>
      <c r="F22" s="74"/>
      <c r="G22" s="71"/>
      <c r="H22" s="74"/>
      <c r="I22" s="71"/>
    </row>
    <row r="23" spans="1:9" ht="21" customHeight="1">
      <c r="A23" s="1" t="s">
        <v>136</v>
      </c>
      <c r="B23" s="88">
        <v>16</v>
      </c>
      <c r="C23" s="71">
        <v>396500</v>
      </c>
      <c r="D23" s="237"/>
      <c r="E23" s="71">
        <v>7357303</v>
      </c>
      <c r="F23" s="237"/>
      <c r="G23" s="71">
        <v>298869</v>
      </c>
      <c r="H23" s="237"/>
      <c r="I23" s="71">
        <v>6929303</v>
      </c>
    </row>
    <row r="24" spans="1:9" ht="21" customHeight="1">
      <c r="A24" s="147"/>
      <c r="B24" s="147"/>
      <c r="C24" s="71">
        <f>C18-'BS PL 8-12'!D9</f>
        <v>0</v>
      </c>
      <c r="D24" s="74"/>
      <c r="E24" s="71">
        <f>E18-'BS PL 8-12'!F9</f>
        <v>0</v>
      </c>
      <c r="F24" s="74"/>
      <c r="G24" s="71">
        <f>G18-'BS PL 8-12'!H9</f>
        <v>0</v>
      </c>
      <c r="H24" s="74"/>
      <c r="I24" s="71">
        <f>I18-'BS PL 8-12'!J9</f>
        <v>0</v>
      </c>
    </row>
    <row r="27" spans="1:9" ht="22.5" hidden="1" customHeight="1">
      <c r="A27" s="3" t="s">
        <v>51</v>
      </c>
      <c r="B27" s="3"/>
    </row>
    <row r="28" spans="1:9" ht="22.5" hidden="1" customHeight="1">
      <c r="A28" s="4" t="s">
        <v>53</v>
      </c>
      <c r="B28" s="4"/>
    </row>
    <row r="29" spans="1:9" ht="22.5" hidden="1" customHeight="1">
      <c r="A29" s="4" t="s">
        <v>52</v>
      </c>
      <c r="B29" s="4"/>
    </row>
    <row r="30" spans="1:9" ht="22.5" hidden="1" customHeight="1">
      <c r="A30" s="4" t="s">
        <v>42</v>
      </c>
      <c r="B30" s="4"/>
      <c r="C30" s="128"/>
      <c r="E30" s="77"/>
      <c r="G30" s="128"/>
      <c r="I30" s="77"/>
    </row>
  </sheetData>
  <mergeCells count="3">
    <mergeCell ref="C8:I8"/>
    <mergeCell ref="C6:E6"/>
    <mergeCell ref="G6:I6"/>
  </mergeCells>
  <pageMargins left="0.8" right="0.8" top="0.48" bottom="0.5" header="0.5" footer="0.5"/>
  <pageSetup paperSize="9" scale="87" firstPageNumber="19" orientation="portrait" useFirstPageNumber="1" r:id="rId1"/>
  <headerFooter alignWithMargins="0">
    <oddFooter>&amp;L   หมายเหตุประกอบงบการเงินเป็นส่วนหนึ่งของงบการเงินนี้&amp;C&amp;P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PL 8-12</vt:lpstr>
      <vt:lpstr>RE Conso 13-14</vt:lpstr>
      <vt:lpstr>RE Separate 15-16</vt:lpstr>
      <vt:lpstr>CF 17-18</vt:lpstr>
      <vt:lpstr>CF 19</vt:lpstr>
      <vt:lpstr>'BS PL 8-12'!Print_Area</vt:lpstr>
      <vt:lpstr>'CF 17-18'!Print_Area</vt:lpstr>
      <vt:lpstr>'CF 19'!Print_Area</vt:lpstr>
      <vt:lpstr>'RE Conso 13-14'!Print_Area</vt:lpstr>
      <vt:lpstr>'RE Separate 15-16'!Print_Area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Somjai, Nigonyanont</dc:creator>
  <cp:lastModifiedBy>Somjai, Nigonyanont</cp:lastModifiedBy>
  <cp:lastPrinted>2019-02-04T11:54:44Z</cp:lastPrinted>
  <dcterms:created xsi:type="dcterms:W3CDTF">2006-04-07T01:53:47Z</dcterms:created>
  <dcterms:modified xsi:type="dcterms:W3CDTF">2019-02-04T11:54:52Z</dcterms:modified>
</cp:coreProperties>
</file>