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"/>
    </mc:Choice>
  </mc:AlternateContent>
  <bookViews>
    <workbookView xWindow="0" yWindow="0" windowWidth="20496" windowHeight="7752"/>
  </bookViews>
  <sheets>
    <sheet name="BS3-5" sheetId="1" r:id="rId1"/>
    <sheet name="PL6-7" sheetId="2" r:id="rId2"/>
    <sheet name="CH8" sheetId="3" r:id="rId3"/>
    <sheet name="CH9" sheetId="4" r:id="rId4"/>
    <sheet name="CF10-12" sheetId="5" r:id="rId5"/>
  </sheets>
  <definedNames>
    <definedName name="_xlnm.Print_Area" localSheetId="0">'BS3-5'!$A$1:$I$102</definedName>
    <definedName name="_xlnm.Print_Area" localSheetId="4">'CF10-12'!$A$1:$I$96</definedName>
    <definedName name="_xlnm.Print_Area" localSheetId="3">'CH9'!$A$1:$J$25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4" l="1"/>
  <c r="N15" i="3" l="1"/>
  <c r="H15" i="3"/>
  <c r="N24" i="3"/>
  <c r="H24" i="3"/>
  <c r="L24" i="3" s="1"/>
  <c r="P24" i="3" s="1"/>
  <c r="C35" i="1" l="1"/>
  <c r="I87" i="5" l="1"/>
  <c r="E87" i="5"/>
  <c r="I69" i="5"/>
  <c r="E69" i="5"/>
  <c r="I27" i="5"/>
  <c r="I51" i="5" s="1"/>
  <c r="I53" i="5" s="1"/>
  <c r="E27" i="5"/>
  <c r="E51" i="5" s="1"/>
  <c r="E53" i="5" s="1"/>
  <c r="F25" i="4"/>
  <c r="D25" i="4"/>
  <c r="B25" i="4"/>
  <c r="P25" i="3"/>
  <c r="N25" i="3"/>
  <c r="N27" i="3" s="1"/>
  <c r="C99" i="1" s="1"/>
  <c r="L25" i="3"/>
  <c r="J25" i="3"/>
  <c r="J27" i="3" s="1"/>
  <c r="C97" i="1" s="1"/>
  <c r="H25" i="3"/>
  <c r="H27" i="3" s="1"/>
  <c r="C95" i="1" s="1"/>
  <c r="C98" i="1" s="1"/>
  <c r="F25" i="3"/>
  <c r="F27" i="3" s="1"/>
  <c r="D25" i="3"/>
  <c r="B25" i="3"/>
  <c r="J58" i="2"/>
  <c r="J53" i="2"/>
  <c r="F58" i="2"/>
  <c r="F53" i="2"/>
  <c r="J29" i="2"/>
  <c r="J17" i="2"/>
  <c r="F29" i="2"/>
  <c r="F17" i="2"/>
  <c r="I98" i="1"/>
  <c r="I100" i="1" s="1"/>
  <c r="E98" i="1"/>
  <c r="E100" i="1" s="1"/>
  <c r="I76" i="1"/>
  <c r="I60" i="1"/>
  <c r="E76" i="1"/>
  <c r="E60" i="1"/>
  <c r="I35" i="1"/>
  <c r="I17" i="1"/>
  <c r="E35" i="1"/>
  <c r="E17" i="1"/>
  <c r="G76" i="1"/>
  <c r="C76" i="1"/>
  <c r="G60" i="1"/>
  <c r="C60" i="1"/>
  <c r="G35" i="1"/>
  <c r="G17" i="1"/>
  <c r="C17" i="1"/>
  <c r="C100" i="1" l="1"/>
  <c r="I37" i="1"/>
  <c r="I77" i="1"/>
  <c r="E89" i="5"/>
  <c r="E91" i="5" s="1"/>
  <c r="E92" i="5" s="1"/>
  <c r="I89" i="5"/>
  <c r="I91" i="5" s="1"/>
  <c r="I92" i="5" s="1"/>
  <c r="F32" i="2"/>
  <c r="F34" i="2" s="1"/>
  <c r="F38" i="2" s="1"/>
  <c r="F48" i="2" s="1"/>
  <c r="J32" i="2"/>
  <c r="J34" i="2" s="1"/>
  <c r="J38" i="2" s="1"/>
  <c r="J48" i="2" s="1"/>
  <c r="G77" i="1"/>
  <c r="I102" i="1"/>
  <c r="C37" i="1"/>
  <c r="E37" i="1"/>
  <c r="E77" i="1"/>
  <c r="E102" i="1" s="1"/>
  <c r="C77" i="1"/>
  <c r="G37" i="1"/>
  <c r="C102" i="1" l="1"/>
  <c r="F16" i="4"/>
  <c r="D16" i="4"/>
  <c r="B16" i="4"/>
  <c r="G69" i="5" l="1"/>
  <c r="G87" i="5" l="1"/>
  <c r="C87" i="5"/>
  <c r="C69" i="5"/>
  <c r="G27" i="5"/>
  <c r="G51" i="5" s="1"/>
  <c r="G53" i="5" s="1"/>
  <c r="C27" i="5"/>
  <c r="C51" i="5" s="1"/>
  <c r="C53" i="5" s="1"/>
  <c r="J14" i="4"/>
  <c r="J16" i="4" s="1"/>
  <c r="H14" i="4"/>
  <c r="H16" i="4" s="1"/>
  <c r="H16" i="3"/>
  <c r="H18" i="3" s="1"/>
  <c r="P16" i="3"/>
  <c r="P18" i="3" s="1"/>
  <c r="N16" i="3"/>
  <c r="N18" i="3" s="1"/>
  <c r="L16" i="3"/>
  <c r="L18" i="3" s="1"/>
  <c r="J16" i="3"/>
  <c r="J18" i="3" s="1"/>
  <c r="F16" i="3"/>
  <c r="F18" i="3" s="1"/>
  <c r="D16" i="3"/>
  <c r="D18" i="3" s="1"/>
  <c r="D21" i="3" s="1"/>
  <c r="D27" i="3" s="1"/>
  <c r="B16" i="3"/>
  <c r="B18" i="3" s="1"/>
  <c r="B21" i="3" s="1"/>
  <c r="L21" i="3" l="1"/>
  <c r="B27" i="3"/>
  <c r="C89" i="5"/>
  <c r="C91" i="5" s="1"/>
  <c r="C92" i="5" s="1"/>
  <c r="G89" i="5"/>
  <c r="G91" i="5" s="1"/>
  <c r="G92" i="5" s="1"/>
  <c r="H58" i="2"/>
  <c r="D58" i="2"/>
  <c r="H53" i="2"/>
  <c r="D53" i="2"/>
  <c r="P21" i="3" l="1"/>
  <c r="P27" i="3" s="1"/>
  <c r="L27" i="3"/>
  <c r="H29" i="2"/>
  <c r="H17" i="2" l="1"/>
  <c r="D29" i="2"/>
  <c r="H32" i="2" l="1"/>
  <c r="H34" i="2" s="1"/>
  <c r="H38" i="2" s="1"/>
  <c r="H48" i="2" s="1"/>
  <c r="H22" i="4" l="1"/>
  <c r="D17" i="2"/>
  <c r="D32" i="2" s="1"/>
  <c r="D34" i="2" s="1"/>
  <c r="D38" i="2" s="1"/>
  <c r="D48" i="2" s="1"/>
  <c r="J22" i="4" l="1"/>
  <c r="J23" i="4" s="1"/>
  <c r="J25" i="4" s="1"/>
  <c r="H23" i="4"/>
  <c r="H25" i="4" s="1"/>
  <c r="G95" i="1" s="1"/>
  <c r="G98" i="1" s="1"/>
  <c r="G100" i="1" s="1"/>
  <c r="G102" i="1" s="1"/>
</calcChain>
</file>

<file path=xl/sharedStrings.xml><?xml version="1.0" encoding="utf-8"?>
<sst xmlns="http://schemas.openxmlformats.org/spreadsheetml/2006/main" count="364" uniqueCount="204">
  <si>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</si>
  <si>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</si>
  <si>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</si>
  <si>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</si>
  <si>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</si>
  <si>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30 กันยายน</t>
  </si>
  <si>
    <t>สินทรัพย์</t>
  </si>
  <si>
    <t>หมายเหตุ</t>
  </si>
  <si>
    <t>2560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</si>
  <si>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</si>
  <si>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</si>
  <si>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</si>
  <si>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</si>
  <si>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</si>
  <si>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</si>
  <si>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</si>
  <si>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</si>
  <si>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</si>
  <si>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</si>
  <si>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</si>
  <si>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</si>
  <si>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</si>
  <si>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</si>
  <si>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</si>
  <si>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</si>
  <si>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</si>
  <si>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</si>
  <si>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</si>
  <si>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สิทธิการเช่า</t>
  </si>
  <si>
    <t xml:space="preserve">ที่ดิน อาคารและอุปกรณ์ 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</si>
  <si>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</si>
  <si>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</si>
  <si>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</si>
  <si>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</si>
  <si>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</si>
  <si>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</si>
  <si>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</si>
  <si>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</si>
  <si>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</si>
  <si>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</si>
  <si>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</si>
  <si>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</si>
  <si>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</si>
  <si>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</si>
  <si>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</si>
  <si>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</si>
  <si>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</si>
  <si>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</si>
  <si>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</si>
  <si>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</si>
  <si>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</si>
  <si>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</si>
  <si>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</si>
  <si>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</si>
  <si>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</si>
  <si>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</si>
  <si>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</si>
  <si>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</si>
  <si>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</si>
  <si>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</si>
  <si>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</si>
  <si>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</si>
  <si>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</si>
  <si>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</si>
  <si>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</si>
  <si>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</si>
  <si>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</si>
  <si>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</si>
  <si>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</si>
  <si>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</si>
  <si>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</si>
  <si>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</si>
  <si>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</si>
  <si>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</si>
  <si>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</si>
  <si>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</si>
  <si>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</si>
  <si>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</si>
  <si>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</si>
  <si>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</si>
  <si>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</si>
  <si>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กำไรจากการจำหน่ายสินทรัพย์ที่ไม่ใช่สินทรัพย์หลัก</t>
  </si>
  <si>
    <t xml:space="preserve">   ในการประกอบธุรกิจ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</si>
  <si>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</si>
  <si>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</si>
  <si>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</si>
  <si>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</si>
  <si>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</si>
  <si>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</si>
  <si>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</si>
  <si>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</si>
  <si>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</si>
  <si>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</si>
  <si>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</si>
  <si>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</si>
  <si>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</si>
  <si>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</si>
  <si>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</si>
  <si>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</si>
  <si>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</si>
  <si>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</si>
  <si>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</si>
  <si>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</si>
  <si>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</si>
  <si>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</si>
  <si>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</si>
  <si>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</si>
  <si>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</si>
  <si>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</si>
  <si>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</si>
  <si>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</si>
  <si>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</si>
  <si>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</si>
  <si>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</si>
  <si>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</si>
  <si>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กฎหมาย</t>
  </si>
  <si>
    <t>ยังไม่ได้จัดสรร</t>
  </si>
  <si>
    <t>ภายใต้การควบคุมเดียวกัน</t>
  </si>
  <si>
    <t>ของบริษัทใหญ่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</si>
  <si>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</si>
  <si>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</si>
  <si>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</si>
  <si>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สำหรับงวดสามเดือนสิ้นสุดวันที่ 31 ธันวาคม 2560</t>
  </si>
  <si>
    <t>ยอดคงเหลือ ณ วันที่ 31 ธันวาคม 2560</t>
  </si>
  <si>
    <t>ยอดคงเหลือ ณ วันที่ 1 ตุลาคม 2560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</si>
  <si>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</si>
  <si>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</si>
  <si>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ค่าตัดจำหน่ายสิทธิการเช่า</t>
  </si>
  <si>
    <t>ขาดทุนจากการตัดจำหน่ายสินทรัพย์</t>
  </si>
  <si>
    <t>ภาระผูกพันผลประโยชน์พนักงาน</t>
  </si>
  <si>
    <t>กำไรจากการจำหน่ายอาคารและอุปกรณ์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</si>
  <si>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</si>
  <si>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</si>
  <si>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</si>
  <si>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</si>
  <si>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</si>
  <si>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</si>
  <si>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</si>
  <si>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</si>
  <si>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</si>
  <si>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 xml:space="preserve">   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</si>
  <si>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</si>
  <si>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</si>
  <si>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</si>
  <si>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</si>
  <si>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</si>
  <si>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</si>
  <si>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</si>
  <si>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เงินสดรับจากการออกหุ้นกู้</t>
  </si>
  <si>
    <t xml:space="preserve">   </t>
  </si>
  <si>
    <t>รวมส่วนของบริษัทใหญ่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</si>
  <si>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</si>
  <si>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มูลค่าหุ้น</t>
  </si>
  <si>
    <t>งบกระแสเงินสด (ไม่ได้ตรวจสอบ)</t>
  </si>
  <si>
    <t xml:space="preserve">เงินสดสุทธิได้มาจาก (ใช้ไปใน) กิจกรรมดำเนินงาน </t>
  </si>
  <si>
    <t>เงินลงทุนชั่วคราว - เงินฝากประจำเพิ่มขึ้น</t>
  </si>
  <si>
    <t xml:space="preserve">เงินสดจ่ายเพื่อซื้ออาคารและอุปกรณ์ อสังหาริมทรัพย์เพื่อการลงทุน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</si>
  <si>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</si>
  <si>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</si>
  <si>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เงินสดสุทธิได้มาจากกิจกรรมจัดหาเงิน</t>
  </si>
  <si>
    <t>กำไรขาดทุนเบ็ดเสร็จรวมสำหรับงวด</t>
  </si>
  <si>
    <t>การแบ่งปันกำไรขาดทุนเบ็ดเสร็จรวม</t>
  </si>
  <si>
    <t>ปรับรายการที่กระทบกำไรเป็นเงินสดรับ (จ่าย)</t>
  </si>
  <si>
    <t>เงินสดจ่ายเพื่อลงทุนเพิ่มในเงินลงทุนในบริษัทย่อย</t>
  </si>
  <si>
    <t>เงินสดและรายการเทียบเท่าเงินสดเพิ่มขึ้น (ลดลง) - สุทธิ</t>
  </si>
  <si>
    <t>ลูกหนี้อื่น</t>
  </si>
  <si>
    <t>เจ้าหนี้อื่น</t>
  </si>
  <si>
    <t>เงินสดจ่ายเพื่อลงทุนเพิ่มในเงินลงทุนในบริษัทร่วมและการร่วมค้า</t>
  </si>
  <si>
    <t xml:space="preserve">เงินสดได้มาจาก (ใช้ไปใน) กิจกรรมดำเนินงาน </t>
  </si>
  <si>
    <t xml:space="preserve">   กำไรสำหรับงวด</t>
  </si>
  <si>
    <t>2561</t>
  </si>
  <si>
    <t>ตั๋วเงินจ่ายระยะยาว</t>
  </si>
  <si>
    <t>ประมาณการหนี้สินไม่หมุนเวียนสำหรับ</t>
  </si>
  <si>
    <t xml:space="preserve">   ผลประโยชน์พนักงาน</t>
  </si>
  <si>
    <t>สำหรับงวดสามเดือนสิ้นสุดวันที่ 31 ธันวาคม 2561</t>
  </si>
  <si>
    <t>ยอดคงเหลือ ณ วันที่ 31 ธันวาคม 2561</t>
  </si>
  <si>
    <t>ยอดคงเหลือ ณ วันที่ 1 ตุลาคม 2561</t>
  </si>
  <si>
    <t>(ไม่ได้ตรวจสอบ)</t>
  </si>
  <si>
    <t>หุ้นกู้ที่ถึงกำหนดภายในหนึ่งปี</t>
  </si>
  <si>
    <t>11, 12</t>
  </si>
  <si>
    <t>ส่วนเกินกว่ามูลค่าหุ้นสามัญ</t>
  </si>
  <si>
    <t>3, 4</t>
  </si>
  <si>
    <t>5, 11</t>
  </si>
  <si>
    <t>10, 11</t>
  </si>
  <si>
    <t>3, 13</t>
  </si>
  <si>
    <t>รายได้จากการลงทุน</t>
  </si>
  <si>
    <t>ต้นทุนในการจัดจำหน่าย</t>
  </si>
  <si>
    <t>หนี้สูญและหนี้สงสัยจะสูญ</t>
  </si>
  <si>
    <t>ส่วนแบ่งกำไรจากเงินลงทุนในบริษัทร่วมและการร่วมค้า</t>
  </si>
  <si>
    <t xml:space="preserve">   กำไรหรือขาดทุน</t>
  </si>
  <si>
    <t>ค่าเผื่อหนี้สูญและหนี้สงสัยจะสูญ</t>
  </si>
  <si>
    <t>เงินสดจ่ายค่าใช้จ่ายสำหรับคดีความ</t>
  </si>
  <si>
    <t>เงินฝากธนาคารที่มีภาระค้ำประกันเพิ่มขึ้น</t>
  </si>
  <si>
    <t>เงินสดรับจากการจำหน่ายอาคารและอุปกรณ์</t>
  </si>
  <si>
    <t>เงินสดรับจากการจำหน่ายสินทรัพย์ที่ไม่ใช่สินทรัพย์หลัก</t>
  </si>
  <si>
    <t>เงินสดรับ (จ่ายชำระคืน) จากเงินกู้ยืมระยะสั้นจากสถาบันการเงิน</t>
  </si>
  <si>
    <t>รายการที่มิใช่เงินสด</t>
  </si>
  <si>
    <t>ตั๋วเงินจ่ายค่าซื้อที่ดินโครงการ</t>
  </si>
  <si>
    <t>ทุนเรือนหุ้นที่ออก</t>
  </si>
  <si>
    <t>สำหรับงวดสามเดือนสิ้นสุดวันที่</t>
  </si>
  <si>
    <t>กำไรขาดทุนเบ็ดเสร็จอื่นสำหรับงวด</t>
  </si>
  <si>
    <t>ส่วนแบ่งกำไรของบริษัทร่วมและการร่วมค้า</t>
  </si>
  <si>
    <t>(กลับรายการ) ขาดทุนจากการด้อยค่าของสินทรัพย์</t>
  </si>
  <si>
    <t>(กลับรายการ) 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</si>
</sst>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sz val="18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Alignment="1">
      <alignment horizontal="center"/>
    </xf>
    <xf numFmtId="164" fontId="9" fillId="0" borderId="0" xfId="0" applyNumberFormat="1" applyFont="1" applyFill="1" applyBorder="1" applyAlignment="1"/>
    <xf numFmtId="0" fontId="10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4" fontId="8" fillId="0" borderId="0" xfId="0" applyNumberFormat="1" applyFont="1" applyFill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/>
    <xf numFmtId="0" fontId="6" fillId="0" borderId="0" xfId="3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right"/>
    </xf>
    <xf numFmtId="0" fontId="4" fillId="0" borderId="0" xfId="3" applyFont="1" applyFill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37" fontId="4" fillId="0" borderId="0" xfId="3" quotePrefix="1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right" vertical="center"/>
    </xf>
    <xf numFmtId="37" fontId="13" fillId="0" borderId="0" xfId="3" quotePrefix="1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37" fontId="10" fillId="0" borderId="0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Alignment="1">
      <alignment horizontal="center" vertical="center"/>
    </xf>
    <xf numFmtId="0" fontId="12" fillId="0" borderId="0" xfId="3" applyFont="1" applyFill="1" applyBorder="1" applyAlignment="1">
      <alignment horizontal="left" vertical="center"/>
    </xf>
    <xf numFmtId="164" fontId="12" fillId="0" borderId="0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left" vertical="center"/>
    </xf>
    <xf numFmtId="164" fontId="13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164" fontId="13" fillId="0" borderId="0" xfId="3" applyNumberFormat="1" applyFont="1" applyFill="1" applyBorder="1" applyAlignment="1">
      <alignment horizontal="right" vertical="center"/>
    </xf>
    <xf numFmtId="164" fontId="12" fillId="0" borderId="1" xfId="3" applyNumberFormat="1" applyFont="1" applyFill="1" applyBorder="1" applyAlignment="1">
      <alignment horizontal="center" vertical="center"/>
    </xf>
    <xf numFmtId="164" fontId="12" fillId="0" borderId="0" xfId="3" applyNumberFormat="1" applyFont="1" applyFill="1" applyAlignment="1">
      <alignment horizontal="center" vertical="center"/>
    </xf>
    <xf numFmtId="164" fontId="17" fillId="0" borderId="0" xfId="3" applyNumberFormat="1" applyFont="1" applyFill="1" applyBorder="1" applyAlignment="1">
      <alignment horizontal="center" vertical="center"/>
    </xf>
    <xf numFmtId="164" fontId="17" fillId="0" borderId="0" xfId="3" applyNumberFormat="1" applyFont="1" applyFill="1" applyAlignment="1">
      <alignment horizontal="center" vertical="center"/>
    </xf>
    <xf numFmtId="164" fontId="12" fillId="0" borderId="2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37" fontId="12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164" fontId="17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vertical="center"/>
    </xf>
    <xf numFmtId="164" fontId="12" fillId="0" borderId="0" xfId="3" applyNumberFormat="1" applyFont="1" applyFill="1" applyAlignment="1">
      <alignment vertical="center"/>
    </xf>
    <xf numFmtId="164" fontId="12" fillId="0" borderId="1" xfId="3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vertical="center"/>
    </xf>
    <xf numFmtId="0" fontId="13" fillId="0" borderId="0" xfId="0" applyFont="1" applyFill="1" applyAlignment="1"/>
    <xf numFmtId="0" fontId="14" fillId="0" borderId="0" xfId="0" applyFont="1" applyFill="1" applyAlignment="1"/>
    <xf numFmtId="164" fontId="12" fillId="0" borderId="0" xfId="0" applyNumberFormat="1" applyFont="1" applyFill="1" applyAlignment="1"/>
    <xf numFmtId="0" fontId="10" fillId="0" borderId="0" xfId="0" applyFont="1" applyFill="1"/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0" fontId="16" fillId="0" borderId="0" xfId="0" applyFont="1" applyFill="1" applyAlignment="1"/>
    <xf numFmtId="164" fontId="13" fillId="0" borderId="0" xfId="0" applyNumberFormat="1" applyFont="1" applyFill="1" applyAlignment="1"/>
    <xf numFmtId="164" fontId="12" fillId="0" borderId="1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0" fontId="10" fillId="0" borderId="0" xfId="0" applyFont="1" applyFill="1" applyAlignment="1"/>
    <xf numFmtId="37" fontId="12" fillId="0" borderId="0" xfId="0" applyNumberFormat="1" applyFont="1" applyFill="1" applyAlignment="1"/>
    <xf numFmtId="37" fontId="12" fillId="0" borderId="2" xfId="0" applyNumberFormat="1" applyFont="1" applyFill="1" applyBorder="1" applyAlignment="1"/>
    <xf numFmtId="37" fontId="12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12" fillId="0" borderId="0" xfId="0" applyNumberFormat="1" applyFont="1" applyFill="1" applyAlignment="1">
      <alignment horizontal="center"/>
    </xf>
    <xf numFmtId="0" fontId="19" fillId="0" borderId="0" xfId="0" applyFont="1" applyFill="1"/>
    <xf numFmtId="0" fontId="10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/>
    <xf numFmtId="164" fontId="10" fillId="0" borderId="0" xfId="0" applyNumberFormat="1" applyFont="1" applyFill="1" applyBorder="1" applyAlignment="1"/>
    <xf numFmtId="37" fontId="12" fillId="0" borderId="1" xfId="0" applyNumberFormat="1" applyFont="1" applyFill="1" applyBorder="1" applyAlignment="1"/>
    <xf numFmtId="0" fontId="16" fillId="0" borderId="0" xfId="0" applyFont="1" applyFill="1" applyAlignment="1">
      <alignment vertical="center"/>
    </xf>
    <xf numFmtId="164" fontId="10" fillId="0" borderId="4" xfId="0" applyNumberFormat="1" applyFont="1" applyFill="1" applyBorder="1" applyAlignment="1"/>
    <xf numFmtId="41" fontId="12" fillId="0" borderId="0" xfId="2" applyNumberFormat="1" applyFont="1" applyFill="1" applyAlignment="1"/>
    <xf numFmtId="164" fontId="12" fillId="0" borderId="0" xfId="2" applyNumberFormat="1" applyFont="1" applyFill="1" applyAlignment="1"/>
    <xf numFmtId="164" fontId="12" fillId="0" borderId="1" xfId="2" applyNumberFormat="1" applyFont="1" applyFill="1" applyBorder="1" applyAlignment="1"/>
    <xf numFmtId="0" fontId="1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164" fontId="12" fillId="0" borderId="2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12" fillId="0" borderId="5" xfId="2" applyNumberFormat="1" applyFont="1" applyFill="1" applyBorder="1" applyAlignment="1"/>
    <xf numFmtId="164" fontId="12" fillId="0" borderId="0" xfId="2" applyNumberFormat="1" applyFont="1" applyFill="1" applyBorder="1" applyAlignment="1"/>
    <xf numFmtId="37" fontId="12" fillId="0" borderId="0" xfId="2" applyNumberFormat="1" applyFont="1" applyFill="1" applyBorder="1" applyAlignment="1"/>
    <xf numFmtId="37" fontId="10" fillId="0" borderId="0" xfId="0" applyNumberFormat="1" applyFont="1" applyFill="1" applyBorder="1" applyAlignment="1"/>
    <xf numFmtId="164" fontId="10" fillId="0" borderId="0" xfId="2" applyNumberFormat="1" applyFont="1" applyFill="1" applyBorder="1" applyAlignment="1"/>
    <xf numFmtId="43" fontId="12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/>
    <xf numFmtId="37" fontId="12" fillId="0" borderId="3" xfId="0" applyNumberFormat="1" applyFont="1" applyFill="1" applyBorder="1" applyAlignment="1"/>
    <xf numFmtId="164" fontId="12" fillId="0" borderId="0" xfId="0" applyNumberFormat="1" applyFont="1" applyFill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165" fontId="12" fillId="0" borderId="0" xfId="2" applyNumberFormat="1" applyFont="1" applyFill="1"/>
    <xf numFmtId="164" fontId="14" fillId="0" borderId="0" xfId="0" applyNumberFormat="1" applyFont="1" applyFill="1" applyAlignment="1">
      <alignment horizontal="center"/>
    </xf>
    <xf numFmtId="164" fontId="10" fillId="0" borderId="2" xfId="0" applyNumberFormat="1" applyFont="1" applyFill="1" applyBorder="1" applyAlignment="1"/>
    <xf numFmtId="164" fontId="13" fillId="0" borderId="0" xfId="0" applyNumberFormat="1" applyFont="1" applyFill="1" applyBorder="1" applyAlignment="1"/>
    <xf numFmtId="0" fontId="14" fillId="0" borderId="0" xfId="0" quotePrefix="1" applyFont="1" applyFill="1" applyAlignment="1">
      <alignment horizontal="center"/>
    </xf>
    <xf numFmtId="164" fontId="12" fillId="0" borderId="3" xfId="0" applyNumberFormat="1" applyFont="1" applyFill="1" applyBorder="1" applyAlignment="1"/>
    <xf numFmtId="37" fontId="13" fillId="0" borderId="3" xfId="0" applyNumberFormat="1" applyFont="1" applyFill="1" applyBorder="1" applyAlignment="1"/>
    <xf numFmtId="164" fontId="14" fillId="0" borderId="0" xfId="2" applyNumberFormat="1" applyFont="1" applyFill="1" applyAlignment="1"/>
    <xf numFmtId="164" fontId="4" fillId="0" borderId="0" xfId="3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/>
    <xf numFmtId="164" fontId="10" fillId="0" borderId="3" xfId="0" applyNumberFormat="1" applyFont="1" applyFill="1" applyBorder="1" applyAlignment="1"/>
    <xf numFmtId="164" fontId="12" fillId="0" borderId="1" xfId="0" applyNumberFormat="1" applyFont="1" applyFill="1" applyBorder="1" applyAlignment="1"/>
    <xf numFmtId="164" fontId="10" fillId="0" borderId="0" xfId="1" applyNumberFormat="1" applyFont="1" applyFill="1" applyAlignment="1"/>
    <xf numFmtId="38" fontId="12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center"/>
    </xf>
    <xf numFmtId="164" fontId="12" fillId="0" borderId="5" xfId="0" applyNumberFormat="1" applyFont="1" applyFill="1" applyBorder="1" applyAlignment="1"/>
    <xf numFmtId="164" fontId="18" fillId="0" borderId="0" xfId="0" applyNumberFormat="1" applyFont="1" applyFill="1" applyAlignment="1"/>
    <xf numFmtId="38" fontId="4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20" fillId="0" borderId="0" xfId="0" applyNumberFormat="1" applyFont="1" applyFill="1" applyAlignment="1"/>
    <xf numFmtId="0" fontId="19" fillId="0" borderId="0" xfId="0" applyFont="1"/>
    <xf numFmtId="0" fontId="2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164" fontId="12" fillId="0" borderId="4" xfId="0" applyNumberFormat="1" applyFont="1" applyFill="1" applyBorder="1" applyAlignment="1">
      <alignment horizontal="right"/>
    </xf>
    <xf numFmtId="0" fontId="20" fillId="0" borderId="0" xfId="0" applyFont="1" applyFill="1" applyAlignment="1"/>
    <xf numFmtId="166" fontId="20" fillId="0" borderId="0" xfId="0" applyNumberFormat="1" applyFont="1" applyFill="1" applyAlignment="1"/>
    <xf numFmtId="0" fontId="21" fillId="0" borderId="0" xfId="0" applyFont="1" applyFill="1" applyAlignment="1"/>
    <xf numFmtId="0" fontId="2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12" fillId="0" borderId="4" xfId="0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3" fillId="0" borderId="4" xfId="3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37" fontId="13" fillId="0" borderId="4" xfId="3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2 2" xfId="4"/>
    <cellStyle name="Normal" xfId="0" builtinId="0"/>
    <cellStyle name="Normal_P-06t-gol004a061b-1_0311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Normal="100" zoomScaleSheetLayoutView="100" workbookViewId="0">
      <selection activeCell="B10" sqref="B10"/>
    </sheetView>
  </sheetViews>
  <sheetFormatPr defaultRowHeight="23.25" customHeight="1"/>
  <cols>
    <col min="1" max="1" width="41.88671875" style="131" customWidth="1"/>
    <col min="2" max="2" width="7.6640625" style="1" customWidth="1"/>
    <col min="3" max="3" width="12.6640625" style="125" customWidth="1"/>
    <col min="4" max="4" width="0.88671875" style="125" customWidth="1"/>
    <col min="5" max="5" width="12.6640625" style="125" customWidth="1"/>
    <col min="6" max="6" width="0.88671875" style="125" customWidth="1"/>
    <col min="7" max="7" width="12.6640625" style="125" customWidth="1"/>
    <col min="8" max="8" width="0.88671875" style="125" customWidth="1"/>
    <col min="9" max="9" width="12.6640625" style="125" customWidth="1"/>
  </cols>
  <sheetData>
    <row r="1" spans="1:9" ht="23.25" customHeight="1">
      <c r="A1" s="11" t="s">
        <v>0</v>
      </c>
    </row>
    <row r="2" spans="1:9" ht="23.25" customHeight="1">
      <c r="A2" s="11" t="s">
        <v>1</v>
      </c>
    </row>
    <row r="3" spans="1:9" ht="23.25" customHeight="1">
      <c r="A3" s="11"/>
    </row>
    <row r="4" spans="1:9" s="126" customFormat="1" ht="23.25" customHeight="1">
      <c r="A4" s="56"/>
      <c r="B4" s="57"/>
      <c r="C4" s="139" t="s">
        <v>2</v>
      </c>
      <c r="D4" s="139"/>
      <c r="E4" s="139"/>
      <c r="F4" s="58"/>
      <c r="G4" s="139" t="s">
        <v>3</v>
      </c>
      <c r="H4" s="139"/>
      <c r="I4" s="139"/>
    </row>
    <row r="5" spans="1:9" s="126" customFormat="1" ht="23.25" customHeight="1">
      <c r="A5" s="56"/>
      <c r="B5" s="56"/>
      <c r="C5" s="60" t="s">
        <v>4</v>
      </c>
      <c r="D5" s="60"/>
      <c r="E5" s="60" t="s">
        <v>5</v>
      </c>
      <c r="F5" s="61"/>
      <c r="G5" s="60" t="s">
        <v>4</v>
      </c>
      <c r="H5" s="60"/>
      <c r="I5" s="60" t="s">
        <v>5</v>
      </c>
    </row>
    <row r="6" spans="1:9" s="126" customFormat="1" ht="23.25" customHeight="1">
      <c r="A6" s="62" t="s">
        <v>6</v>
      </c>
      <c r="B6" s="123" t="s">
        <v>7</v>
      </c>
      <c r="C6" s="61" t="s">
        <v>170</v>
      </c>
      <c r="D6" s="61"/>
      <c r="E6" s="61" t="s">
        <v>170</v>
      </c>
      <c r="F6" s="61"/>
      <c r="G6" s="61" t="s">
        <v>170</v>
      </c>
      <c r="H6" s="61"/>
      <c r="I6" s="61" t="s">
        <v>170</v>
      </c>
    </row>
    <row r="7" spans="1:9" s="126" customFormat="1" ht="23.25" customHeight="1">
      <c r="A7" s="62"/>
      <c r="B7" s="124"/>
      <c r="C7" s="61" t="s">
        <v>177</v>
      </c>
      <c r="D7" s="61"/>
      <c r="E7" s="61"/>
      <c r="F7" s="61"/>
      <c r="G7" s="61" t="s">
        <v>177</v>
      </c>
      <c r="H7" s="61"/>
      <c r="I7" s="61"/>
    </row>
    <row r="8" spans="1:9" s="126" customFormat="1" ht="23.25" customHeight="1">
      <c r="A8" s="56"/>
      <c r="B8" s="123"/>
      <c r="C8" s="138" t="s">
        <v>9</v>
      </c>
      <c r="D8" s="138"/>
      <c r="E8" s="138"/>
      <c r="F8" s="138"/>
      <c r="G8" s="138"/>
      <c r="H8" s="138"/>
      <c r="I8" s="138"/>
    </row>
    <row r="9" spans="1:9" s="126" customFormat="1" ht="23.25" customHeight="1">
      <c r="A9" s="64" t="s">
        <v>10</v>
      </c>
      <c r="B9" s="123"/>
      <c r="C9" s="65"/>
      <c r="D9" s="65"/>
      <c r="E9" s="65"/>
      <c r="F9" s="65"/>
      <c r="G9" s="65"/>
      <c r="H9" s="65"/>
      <c r="I9" s="65"/>
    </row>
    <row r="10" spans="1:9" s="126" customFormat="1" ht="23.25" customHeight="1">
      <c r="A10" s="56" t="s">
        <v>11</v>
      </c>
      <c r="B10" s="103"/>
      <c r="C10" s="65">
        <v>1141699</v>
      </c>
      <c r="D10" s="65"/>
      <c r="E10" s="65">
        <v>1018444</v>
      </c>
      <c r="F10" s="65">
        <v>0</v>
      </c>
      <c r="G10" s="65">
        <v>66578</v>
      </c>
      <c r="H10" s="65">
        <v>0</v>
      </c>
      <c r="I10" s="65">
        <v>38348</v>
      </c>
    </row>
    <row r="11" spans="1:9" s="126" customFormat="1" ht="23.25" customHeight="1">
      <c r="A11" s="56" t="s">
        <v>12</v>
      </c>
      <c r="B11" s="103"/>
      <c r="C11" s="65">
        <v>8770</v>
      </c>
      <c r="D11" s="65"/>
      <c r="E11" s="65">
        <v>8748</v>
      </c>
      <c r="F11" s="65">
        <v>0</v>
      </c>
      <c r="G11" s="65">
        <v>0</v>
      </c>
      <c r="H11" s="65">
        <v>0</v>
      </c>
      <c r="I11" s="65">
        <v>0</v>
      </c>
    </row>
    <row r="12" spans="1:9" s="126" customFormat="1" ht="23.25" customHeight="1">
      <c r="A12" s="56" t="s">
        <v>13</v>
      </c>
      <c r="B12" s="103" t="s">
        <v>181</v>
      </c>
      <c r="C12" s="65">
        <v>55278</v>
      </c>
      <c r="D12" s="65"/>
      <c r="E12" s="65">
        <v>56612</v>
      </c>
      <c r="F12" s="65">
        <v>0</v>
      </c>
      <c r="G12" s="65">
        <v>40351</v>
      </c>
      <c r="H12" s="65">
        <v>0</v>
      </c>
      <c r="I12" s="65">
        <v>45134</v>
      </c>
    </row>
    <row r="13" spans="1:9" s="126" customFormat="1" ht="23.25" customHeight="1">
      <c r="A13" s="56" t="s">
        <v>165</v>
      </c>
      <c r="B13" s="103"/>
      <c r="C13" s="65">
        <v>150887</v>
      </c>
      <c r="D13" s="65"/>
      <c r="E13" s="65">
        <v>120205</v>
      </c>
      <c r="F13" s="65">
        <v>0</v>
      </c>
      <c r="G13" s="65">
        <v>14241</v>
      </c>
      <c r="H13" s="65">
        <v>0</v>
      </c>
      <c r="I13" s="65">
        <v>17204</v>
      </c>
    </row>
    <row r="14" spans="1:9" s="126" customFormat="1" ht="23.25" customHeight="1">
      <c r="A14" s="56" t="s">
        <v>14</v>
      </c>
      <c r="B14" s="103">
        <v>3</v>
      </c>
      <c r="C14" s="65">
        <v>26129</v>
      </c>
      <c r="D14" s="65"/>
      <c r="E14" s="65">
        <v>10012</v>
      </c>
      <c r="F14" s="65">
        <v>0</v>
      </c>
      <c r="G14" s="65">
        <v>58380</v>
      </c>
      <c r="H14" s="65">
        <v>0</v>
      </c>
      <c r="I14" s="65">
        <v>0</v>
      </c>
    </row>
    <row r="15" spans="1:9" s="126" customFormat="1" ht="23.25" customHeight="1">
      <c r="A15" s="56" t="s">
        <v>15</v>
      </c>
      <c r="B15" s="103" t="s">
        <v>182</v>
      </c>
      <c r="C15" s="65">
        <v>27076069</v>
      </c>
      <c r="D15" s="65"/>
      <c r="E15" s="65">
        <v>23747150</v>
      </c>
      <c r="F15" s="65">
        <v>0</v>
      </c>
      <c r="G15" s="65">
        <v>0</v>
      </c>
      <c r="H15" s="65">
        <v>0</v>
      </c>
      <c r="I15" s="65">
        <v>0</v>
      </c>
    </row>
    <row r="16" spans="1:9" s="126" customFormat="1" ht="23.25" customHeight="1">
      <c r="A16" s="56" t="s">
        <v>16</v>
      </c>
      <c r="B16" s="103">
        <v>3</v>
      </c>
      <c r="C16" s="65">
        <v>215263</v>
      </c>
      <c r="D16" s="65"/>
      <c r="E16" s="65">
        <v>195960</v>
      </c>
      <c r="F16" s="65">
        <v>0</v>
      </c>
      <c r="G16" s="65">
        <v>780</v>
      </c>
      <c r="H16" s="65">
        <v>0</v>
      </c>
      <c r="I16" s="65">
        <v>2282</v>
      </c>
    </row>
    <row r="17" spans="1:9" s="126" customFormat="1" ht="23.25" customHeight="1">
      <c r="A17" s="62" t="s">
        <v>17</v>
      </c>
      <c r="B17" s="123"/>
      <c r="C17" s="66">
        <f>SUM(C10:C16)</f>
        <v>28674095</v>
      </c>
      <c r="D17" s="104">
        <v>0</v>
      </c>
      <c r="E17" s="66">
        <f>SUM(E10:E16)</f>
        <v>25157131</v>
      </c>
      <c r="F17" s="104"/>
      <c r="G17" s="66">
        <f>SUM(G10:G16)</f>
        <v>180330</v>
      </c>
      <c r="H17" s="105">
        <v>0</v>
      </c>
      <c r="I17" s="66">
        <f>SUM(I10:I16)</f>
        <v>102968</v>
      </c>
    </row>
    <row r="18" spans="1:9" s="126" customFormat="1" ht="23.25" customHeight="1">
      <c r="A18" s="62"/>
      <c r="B18" s="123"/>
      <c r="C18" s="67"/>
      <c r="D18" s="104"/>
      <c r="E18" s="67"/>
      <c r="F18" s="104"/>
      <c r="G18" s="67"/>
      <c r="H18" s="105"/>
      <c r="I18" s="67"/>
    </row>
    <row r="19" spans="1:9" s="126" customFormat="1" ht="23.25" customHeight="1">
      <c r="A19" s="64" t="s">
        <v>18</v>
      </c>
      <c r="B19" s="123"/>
      <c r="C19" s="68"/>
      <c r="D19" s="68"/>
      <c r="E19" s="68"/>
      <c r="F19" s="68"/>
      <c r="G19" s="68"/>
      <c r="H19" s="68"/>
      <c r="I19" s="68"/>
    </row>
    <row r="20" spans="1:9" s="126" customFormat="1" ht="23.25" customHeight="1">
      <c r="A20" s="56" t="s">
        <v>19</v>
      </c>
      <c r="B20" s="103"/>
      <c r="C20" s="65">
        <v>5248</v>
      </c>
      <c r="D20" s="65"/>
      <c r="E20" s="65">
        <v>5248</v>
      </c>
      <c r="F20" s="65">
        <v>0</v>
      </c>
      <c r="G20" s="65">
        <v>0</v>
      </c>
      <c r="H20" s="65">
        <v>0</v>
      </c>
      <c r="I20" s="65">
        <v>0</v>
      </c>
    </row>
    <row r="21" spans="1:9" s="126" customFormat="1" ht="23.25" customHeight="1">
      <c r="A21" s="56" t="s">
        <v>20</v>
      </c>
      <c r="B21" s="103">
        <v>6</v>
      </c>
      <c r="C21" s="65">
        <v>1953317</v>
      </c>
      <c r="D21" s="65"/>
      <c r="E21" s="65">
        <v>1965092</v>
      </c>
      <c r="F21" s="65">
        <v>0</v>
      </c>
      <c r="G21" s="65">
        <v>2378138</v>
      </c>
      <c r="H21" s="65">
        <v>0</v>
      </c>
      <c r="I21" s="65">
        <v>2378138</v>
      </c>
    </row>
    <row r="22" spans="1:9" s="126" customFormat="1" ht="23.25" customHeight="1">
      <c r="A22" s="56" t="s">
        <v>22</v>
      </c>
      <c r="B22" s="103">
        <v>7</v>
      </c>
      <c r="C22" s="65">
        <v>0</v>
      </c>
      <c r="D22" s="65"/>
      <c r="E22" s="65">
        <v>0</v>
      </c>
      <c r="F22" s="65">
        <v>0</v>
      </c>
      <c r="G22" s="65">
        <v>5830890</v>
      </c>
      <c r="H22" s="65">
        <v>0</v>
      </c>
      <c r="I22" s="65">
        <v>5830890</v>
      </c>
    </row>
    <row r="23" spans="1:9" s="126" customFormat="1" ht="23.25" customHeight="1">
      <c r="A23" s="56" t="s">
        <v>21</v>
      </c>
      <c r="B23" s="103">
        <v>6</v>
      </c>
      <c r="C23" s="65">
        <v>1428759</v>
      </c>
      <c r="D23" s="65"/>
      <c r="E23" s="65">
        <v>1435217</v>
      </c>
      <c r="F23" s="65"/>
      <c r="G23" s="65">
        <v>0</v>
      </c>
      <c r="H23" s="65"/>
      <c r="I23" s="65">
        <v>0</v>
      </c>
    </row>
    <row r="24" spans="1:9" s="126" customFormat="1" ht="23.25" customHeight="1">
      <c r="A24" s="56" t="s">
        <v>23</v>
      </c>
      <c r="B24" s="103">
        <v>3</v>
      </c>
      <c r="C24" s="65">
        <v>0</v>
      </c>
      <c r="D24" s="65"/>
      <c r="E24" s="65">
        <v>0</v>
      </c>
      <c r="F24" s="65">
        <v>0</v>
      </c>
      <c r="G24" s="65">
        <v>2568</v>
      </c>
      <c r="H24" s="65">
        <v>0</v>
      </c>
      <c r="I24" s="65">
        <v>2568</v>
      </c>
    </row>
    <row r="25" spans="1:9" s="126" customFormat="1" ht="23.25" customHeight="1">
      <c r="A25" s="56" t="s">
        <v>24</v>
      </c>
      <c r="B25" s="69"/>
      <c r="C25" s="65"/>
      <c r="D25" s="69"/>
      <c r="E25" s="65"/>
      <c r="F25" s="69"/>
      <c r="G25" s="65"/>
      <c r="H25" s="69"/>
      <c r="I25" s="65"/>
    </row>
    <row r="26" spans="1:9" s="126" customFormat="1" ht="23.25" customHeight="1">
      <c r="A26" s="56" t="s">
        <v>25</v>
      </c>
      <c r="B26" s="103">
        <v>3</v>
      </c>
      <c r="C26" s="65">
        <v>232583</v>
      </c>
      <c r="D26" s="65"/>
      <c r="E26" s="65">
        <v>232583</v>
      </c>
      <c r="F26" s="65">
        <v>0</v>
      </c>
      <c r="G26" s="65">
        <v>19984543</v>
      </c>
      <c r="H26" s="65">
        <v>0</v>
      </c>
      <c r="I26" s="65">
        <v>17832741</v>
      </c>
    </row>
    <row r="27" spans="1:9" s="126" customFormat="1" ht="23.25" customHeight="1">
      <c r="A27" s="56" t="s">
        <v>26</v>
      </c>
      <c r="B27" s="103"/>
      <c r="C27" s="65">
        <v>1626</v>
      </c>
      <c r="D27" s="65"/>
      <c r="E27" s="65">
        <v>1626</v>
      </c>
      <c r="F27" s="65">
        <v>0</v>
      </c>
      <c r="G27" s="65">
        <v>0</v>
      </c>
      <c r="H27" s="65">
        <v>0</v>
      </c>
      <c r="I27" s="65">
        <v>0</v>
      </c>
    </row>
    <row r="28" spans="1:9" s="126" customFormat="1" ht="23.25" customHeight="1">
      <c r="A28" s="56" t="s">
        <v>27</v>
      </c>
      <c r="B28" s="103">
        <v>8</v>
      </c>
      <c r="C28" s="65">
        <v>6137214</v>
      </c>
      <c r="D28" s="65"/>
      <c r="E28" s="65">
        <v>6222988</v>
      </c>
      <c r="F28" s="65">
        <v>0</v>
      </c>
      <c r="G28" s="65">
        <v>3648255</v>
      </c>
      <c r="H28" s="65">
        <v>0</v>
      </c>
      <c r="I28" s="65">
        <v>3692711</v>
      </c>
    </row>
    <row r="29" spans="1:9" s="126" customFormat="1" ht="23.25" customHeight="1">
      <c r="A29" s="56" t="s">
        <v>28</v>
      </c>
      <c r="B29" s="103">
        <v>9</v>
      </c>
      <c r="C29" s="65">
        <v>953884</v>
      </c>
      <c r="D29" s="65"/>
      <c r="E29" s="65">
        <v>966843</v>
      </c>
      <c r="F29" s="65">
        <v>0</v>
      </c>
      <c r="G29" s="65">
        <v>398124</v>
      </c>
      <c r="H29" s="65">
        <v>0</v>
      </c>
      <c r="I29" s="65">
        <v>404611</v>
      </c>
    </row>
    <row r="30" spans="1:9" s="126" customFormat="1" ht="23.25" customHeight="1">
      <c r="A30" s="56" t="s">
        <v>29</v>
      </c>
      <c r="B30" s="103" t="s">
        <v>183</v>
      </c>
      <c r="C30" s="65">
        <v>2472102</v>
      </c>
      <c r="D30" s="65"/>
      <c r="E30" s="65">
        <v>2462607</v>
      </c>
      <c r="F30" s="65">
        <v>0</v>
      </c>
      <c r="G30" s="65">
        <v>921119</v>
      </c>
      <c r="H30" s="65">
        <v>0</v>
      </c>
      <c r="I30" s="65">
        <v>910946</v>
      </c>
    </row>
    <row r="31" spans="1:9" s="126" customFormat="1" ht="23.25" customHeight="1">
      <c r="A31" s="56" t="s">
        <v>30</v>
      </c>
      <c r="B31" s="103"/>
      <c r="C31" s="65">
        <v>42147</v>
      </c>
      <c r="D31" s="65"/>
      <c r="E31" s="65">
        <v>37908</v>
      </c>
      <c r="F31" s="65">
        <v>0</v>
      </c>
      <c r="G31" s="65">
        <v>37965</v>
      </c>
      <c r="H31" s="65">
        <v>0</v>
      </c>
      <c r="I31" s="65">
        <v>34154</v>
      </c>
    </row>
    <row r="32" spans="1:9" s="126" customFormat="1" ht="23.25" customHeight="1">
      <c r="A32" s="56" t="s">
        <v>31</v>
      </c>
      <c r="B32" s="103"/>
      <c r="C32" s="65">
        <v>289493</v>
      </c>
      <c r="D32" s="65"/>
      <c r="E32" s="65">
        <v>277626</v>
      </c>
      <c r="F32" s="65">
        <v>0</v>
      </c>
      <c r="G32" s="65">
        <v>71995</v>
      </c>
      <c r="H32" s="65">
        <v>0</v>
      </c>
      <c r="I32" s="65">
        <v>69326</v>
      </c>
    </row>
    <row r="33" spans="1:9" s="126" customFormat="1" ht="23.25" customHeight="1">
      <c r="A33" s="56" t="s">
        <v>32</v>
      </c>
      <c r="B33" s="103"/>
      <c r="C33" s="65">
        <v>394929</v>
      </c>
      <c r="D33" s="65"/>
      <c r="E33" s="65">
        <v>394977</v>
      </c>
      <c r="F33" s="65">
        <v>0</v>
      </c>
      <c r="G33" s="65">
        <v>0</v>
      </c>
      <c r="H33" s="65">
        <v>0</v>
      </c>
      <c r="I33" s="65">
        <v>0</v>
      </c>
    </row>
    <row r="34" spans="1:9" s="126" customFormat="1" ht="23.25" customHeight="1">
      <c r="A34" s="56" t="s">
        <v>33</v>
      </c>
      <c r="B34" s="103">
        <v>3</v>
      </c>
      <c r="C34" s="65">
        <v>38427</v>
      </c>
      <c r="D34" s="65"/>
      <c r="E34" s="65">
        <v>41812</v>
      </c>
      <c r="F34" s="65">
        <v>0</v>
      </c>
      <c r="G34" s="65">
        <v>9492</v>
      </c>
      <c r="H34" s="65">
        <v>0</v>
      </c>
      <c r="I34" s="65">
        <v>9190</v>
      </c>
    </row>
    <row r="35" spans="1:9" s="126" customFormat="1" ht="23.25" customHeight="1">
      <c r="A35" s="62" t="s">
        <v>34</v>
      </c>
      <c r="B35" s="123"/>
      <c r="C35" s="66">
        <f>SUM(C20:C34)</f>
        <v>13949729</v>
      </c>
      <c r="D35" s="104"/>
      <c r="E35" s="66">
        <f>SUM(E20:E34)</f>
        <v>14044527</v>
      </c>
      <c r="F35" s="104"/>
      <c r="G35" s="66">
        <f>SUM(G20:G34)</f>
        <v>33283089</v>
      </c>
      <c r="H35" s="105">
        <v>0</v>
      </c>
      <c r="I35" s="66">
        <f>SUM(I20:I34)</f>
        <v>31165275</v>
      </c>
    </row>
    <row r="36" spans="1:9" s="126" customFormat="1" ht="23.25" customHeight="1">
      <c r="A36" s="62"/>
      <c r="B36" s="123"/>
      <c r="C36" s="100"/>
      <c r="D36" s="70"/>
      <c r="E36" s="100"/>
      <c r="F36" s="70"/>
      <c r="G36" s="70"/>
      <c r="H36" s="70"/>
      <c r="I36" s="70"/>
    </row>
    <row r="37" spans="1:9" s="126" customFormat="1" ht="23.25" customHeight="1" thickBot="1">
      <c r="A37" s="62" t="s">
        <v>35</v>
      </c>
      <c r="B37" s="123"/>
      <c r="C37" s="71">
        <f>SUM(C17,C35)</f>
        <v>42623824</v>
      </c>
      <c r="D37" s="70"/>
      <c r="E37" s="71">
        <f>SUM(E17,E35)</f>
        <v>39201658</v>
      </c>
      <c r="F37" s="72" t="s">
        <v>36</v>
      </c>
      <c r="G37" s="71">
        <f>SUM(G17,G35)</f>
        <v>33463419</v>
      </c>
      <c r="H37" s="70" t="s">
        <v>36</v>
      </c>
      <c r="I37" s="71">
        <f>SUM(I17,I35)</f>
        <v>31268243</v>
      </c>
    </row>
    <row r="38" spans="1:9" ht="23.25" customHeight="1" thickTop="1">
      <c r="A38" s="127"/>
      <c r="B38" s="7"/>
      <c r="C38" s="128"/>
      <c r="D38" s="129"/>
      <c r="E38" s="128"/>
      <c r="F38" s="128"/>
      <c r="G38" s="128"/>
      <c r="H38" s="129"/>
      <c r="I38" s="128"/>
    </row>
    <row r="39" spans="1:9" ht="23.25" customHeight="1">
      <c r="A39" s="4" t="s">
        <v>0</v>
      </c>
    </row>
    <row r="40" spans="1:9" ht="23.25" customHeight="1">
      <c r="A40" s="11" t="s">
        <v>1</v>
      </c>
    </row>
    <row r="41" spans="1:9" ht="23.25" customHeight="1">
      <c r="A41" s="11"/>
    </row>
    <row r="42" spans="1:9" s="126" customFormat="1" ht="23.25" customHeight="1">
      <c r="A42" s="56"/>
      <c r="B42" s="57"/>
      <c r="C42" s="139" t="s">
        <v>2</v>
      </c>
      <c r="D42" s="139"/>
      <c r="E42" s="139"/>
      <c r="F42" s="58"/>
      <c r="G42" s="139" t="s">
        <v>3</v>
      </c>
      <c r="H42" s="139"/>
      <c r="I42" s="139"/>
    </row>
    <row r="43" spans="1:9" s="126" customFormat="1" ht="23.25" customHeight="1">
      <c r="A43" s="56"/>
      <c r="B43" s="56"/>
      <c r="C43" s="60" t="s">
        <v>4</v>
      </c>
      <c r="D43" s="60"/>
      <c r="E43" s="60" t="s">
        <v>5</v>
      </c>
      <c r="F43" s="61"/>
      <c r="G43" s="60" t="s">
        <v>4</v>
      </c>
      <c r="H43" s="60"/>
      <c r="I43" s="60" t="s">
        <v>5</v>
      </c>
    </row>
    <row r="44" spans="1:9" s="126" customFormat="1" ht="23.25" customHeight="1">
      <c r="A44" s="62" t="s">
        <v>37</v>
      </c>
      <c r="B44" s="123" t="s">
        <v>7</v>
      </c>
      <c r="C44" s="61" t="s">
        <v>170</v>
      </c>
      <c r="D44" s="61"/>
      <c r="E44" s="61" t="s">
        <v>170</v>
      </c>
      <c r="F44" s="61"/>
      <c r="G44" s="61" t="s">
        <v>170</v>
      </c>
      <c r="H44" s="61"/>
      <c r="I44" s="61" t="s">
        <v>170</v>
      </c>
    </row>
    <row r="45" spans="1:9" s="126" customFormat="1" ht="23.25" customHeight="1">
      <c r="A45" s="62"/>
      <c r="B45" s="124"/>
      <c r="C45" s="61" t="s">
        <v>177</v>
      </c>
      <c r="D45" s="61"/>
      <c r="E45" s="61"/>
      <c r="F45" s="61"/>
      <c r="G45" s="61" t="s">
        <v>177</v>
      </c>
      <c r="H45" s="61"/>
      <c r="I45" s="61"/>
    </row>
    <row r="46" spans="1:9" s="126" customFormat="1" ht="23.25" customHeight="1">
      <c r="A46" s="56"/>
      <c r="B46" s="123"/>
      <c r="C46" s="138" t="s">
        <v>9</v>
      </c>
      <c r="D46" s="138"/>
      <c r="E46" s="138"/>
      <c r="F46" s="138"/>
      <c r="G46" s="138"/>
      <c r="H46" s="138"/>
      <c r="I46" s="138"/>
    </row>
    <row r="47" spans="1:9" s="126" customFormat="1" ht="23.25" customHeight="1">
      <c r="A47" s="64" t="s">
        <v>38</v>
      </c>
      <c r="B47" s="123"/>
      <c r="C47" s="65"/>
      <c r="D47" s="65"/>
      <c r="E47" s="65"/>
      <c r="F47" s="65"/>
      <c r="G47" s="65"/>
      <c r="H47" s="65"/>
      <c r="I47" s="65"/>
    </row>
    <row r="48" spans="1:9" s="126" customFormat="1" ht="23.25" customHeight="1">
      <c r="A48" s="56" t="s">
        <v>39</v>
      </c>
      <c r="B48" s="103">
        <v>11</v>
      </c>
      <c r="C48" s="65">
        <v>2883862</v>
      </c>
      <c r="D48" s="65"/>
      <c r="E48" s="65">
        <v>3412660</v>
      </c>
      <c r="F48" s="65">
        <v>0</v>
      </c>
      <c r="G48" s="65">
        <v>1864996</v>
      </c>
      <c r="H48" s="65">
        <v>0</v>
      </c>
      <c r="I48" s="65">
        <v>2908795</v>
      </c>
    </row>
    <row r="49" spans="1:9" s="126" customFormat="1" ht="23.25" customHeight="1">
      <c r="A49" s="56" t="s">
        <v>40</v>
      </c>
      <c r="B49" s="103">
        <v>3</v>
      </c>
      <c r="C49" s="65">
        <v>2788795</v>
      </c>
      <c r="D49" s="65"/>
      <c r="E49" s="65">
        <v>2242974</v>
      </c>
      <c r="F49" s="65">
        <v>0</v>
      </c>
      <c r="G49" s="65">
        <v>15984</v>
      </c>
      <c r="H49" s="65">
        <v>0</v>
      </c>
      <c r="I49" s="65">
        <v>7299</v>
      </c>
    </row>
    <row r="50" spans="1:9" s="126" customFormat="1" ht="23.25" customHeight="1">
      <c r="A50" s="56" t="s">
        <v>166</v>
      </c>
      <c r="B50" s="103">
        <v>3</v>
      </c>
      <c r="C50" s="65">
        <v>1026902</v>
      </c>
      <c r="D50" s="65"/>
      <c r="E50" s="65">
        <v>1123518</v>
      </c>
      <c r="F50" s="65">
        <v>0</v>
      </c>
      <c r="G50" s="65">
        <v>192623</v>
      </c>
      <c r="H50" s="65">
        <v>0</v>
      </c>
      <c r="I50" s="65">
        <v>248653</v>
      </c>
    </row>
    <row r="51" spans="1:9" s="126" customFormat="1" ht="23.25" customHeight="1">
      <c r="A51" s="56" t="s">
        <v>41</v>
      </c>
      <c r="B51" s="103">
        <v>3</v>
      </c>
      <c r="C51" s="65">
        <v>152</v>
      </c>
      <c r="D51" s="65"/>
      <c r="E51" s="65">
        <v>28</v>
      </c>
      <c r="F51" s="65">
        <v>0</v>
      </c>
      <c r="G51" s="65">
        <v>127</v>
      </c>
      <c r="H51" s="65">
        <v>0</v>
      </c>
      <c r="I51" s="65">
        <v>19795</v>
      </c>
    </row>
    <row r="52" spans="1:9" s="126" customFormat="1" ht="23.25" customHeight="1">
      <c r="A52" s="56" t="s">
        <v>42</v>
      </c>
      <c r="B52" s="103"/>
      <c r="C52" s="65"/>
      <c r="D52" s="65"/>
      <c r="E52" s="65"/>
      <c r="F52" s="65"/>
      <c r="G52" s="65"/>
      <c r="H52" s="65"/>
      <c r="I52" s="65"/>
    </row>
    <row r="53" spans="1:9" s="126" customFormat="1" ht="23.25" customHeight="1">
      <c r="A53" s="56" t="s">
        <v>43</v>
      </c>
      <c r="B53" s="103">
        <v>11</v>
      </c>
      <c r="C53" s="65">
        <v>198700</v>
      </c>
      <c r="D53" s="65"/>
      <c r="E53" s="65">
        <v>249000</v>
      </c>
      <c r="F53" s="65">
        <v>0</v>
      </c>
      <c r="G53" s="65">
        <v>0</v>
      </c>
      <c r="H53" s="65">
        <v>0</v>
      </c>
      <c r="I53" s="65">
        <v>0</v>
      </c>
    </row>
    <row r="54" spans="1:9" s="126" customFormat="1" ht="23.25" customHeight="1">
      <c r="A54" s="56" t="s">
        <v>178</v>
      </c>
      <c r="B54" s="103" t="s">
        <v>179</v>
      </c>
      <c r="C54" s="65">
        <v>3000000</v>
      </c>
      <c r="D54" s="65"/>
      <c r="E54" s="65">
        <v>0</v>
      </c>
      <c r="F54" s="65"/>
      <c r="G54" s="65">
        <v>3000000</v>
      </c>
      <c r="H54" s="65"/>
      <c r="I54" s="65">
        <v>0</v>
      </c>
    </row>
    <row r="55" spans="1:9" s="126" customFormat="1" ht="23.25" customHeight="1">
      <c r="A55" s="56" t="s">
        <v>44</v>
      </c>
      <c r="B55" s="103"/>
      <c r="C55" s="65"/>
      <c r="D55" s="65"/>
      <c r="E55" s="65"/>
      <c r="F55" s="65"/>
      <c r="G55" s="65"/>
      <c r="H55" s="65"/>
      <c r="I55" s="65"/>
    </row>
    <row r="56" spans="1:9" s="126" customFormat="1" ht="23.25" customHeight="1">
      <c r="A56" s="56" t="s">
        <v>45</v>
      </c>
      <c r="B56" s="103" t="s">
        <v>184</v>
      </c>
      <c r="C56" s="65">
        <v>306061</v>
      </c>
      <c r="D56" s="65"/>
      <c r="E56" s="65">
        <v>306061</v>
      </c>
      <c r="F56" s="65">
        <v>0</v>
      </c>
      <c r="G56" s="65">
        <v>0</v>
      </c>
      <c r="H56" s="65">
        <v>0</v>
      </c>
      <c r="I56" s="65">
        <v>0</v>
      </c>
    </row>
    <row r="57" spans="1:9" s="126" customFormat="1" ht="23.25" customHeight="1">
      <c r="A57" s="56" t="s">
        <v>46</v>
      </c>
      <c r="B57" s="103"/>
      <c r="C57" s="65">
        <v>321689</v>
      </c>
      <c r="D57" s="65"/>
      <c r="E57" s="65">
        <v>241562</v>
      </c>
      <c r="F57" s="65">
        <v>0</v>
      </c>
      <c r="G57" s="65">
        <v>56369</v>
      </c>
      <c r="H57" s="65">
        <v>0</v>
      </c>
      <c r="I57" s="65">
        <v>34336</v>
      </c>
    </row>
    <row r="58" spans="1:9" s="126" customFormat="1" ht="23.25" customHeight="1">
      <c r="A58" s="56" t="s">
        <v>47</v>
      </c>
      <c r="B58" s="103">
        <v>14</v>
      </c>
      <c r="C58" s="65">
        <v>5687</v>
      </c>
      <c r="D58" s="65"/>
      <c r="E58" s="65">
        <v>16569</v>
      </c>
      <c r="F58" s="65">
        <v>0</v>
      </c>
      <c r="G58" s="65">
        <v>0</v>
      </c>
      <c r="H58" s="65">
        <v>0</v>
      </c>
      <c r="I58" s="65">
        <v>0</v>
      </c>
    </row>
    <row r="59" spans="1:9" s="126" customFormat="1" ht="23.25" customHeight="1">
      <c r="A59" s="56" t="s">
        <v>48</v>
      </c>
      <c r="B59" s="103"/>
      <c r="C59" s="65">
        <v>335883</v>
      </c>
      <c r="D59" s="65"/>
      <c r="E59" s="65">
        <v>276534</v>
      </c>
      <c r="F59" s="65">
        <v>0</v>
      </c>
      <c r="G59" s="65">
        <v>20378</v>
      </c>
      <c r="H59" s="65">
        <v>0</v>
      </c>
      <c r="I59" s="65">
        <v>6577</v>
      </c>
    </row>
    <row r="60" spans="1:9" s="126" customFormat="1" ht="23.25" customHeight="1">
      <c r="A60" s="62" t="s">
        <v>49</v>
      </c>
      <c r="B60" s="123"/>
      <c r="C60" s="66">
        <f>SUM(C48:C59)</f>
        <v>10867731</v>
      </c>
      <c r="D60" s="104">
        <v>0</v>
      </c>
      <c r="E60" s="66">
        <f>SUM(E48:E59)</f>
        <v>7868906</v>
      </c>
      <c r="F60" s="104"/>
      <c r="G60" s="66">
        <f>SUM(G48:G59)</f>
        <v>5150477</v>
      </c>
      <c r="H60" s="105">
        <v>0</v>
      </c>
      <c r="I60" s="66">
        <f>SUM(I48:I59)</f>
        <v>3225455</v>
      </c>
    </row>
    <row r="61" spans="1:9" s="126" customFormat="1" ht="23.25" customHeight="1">
      <c r="A61" s="56"/>
      <c r="B61" s="123"/>
      <c r="C61" s="68"/>
      <c r="D61" s="68"/>
      <c r="E61" s="68"/>
      <c r="F61" s="68"/>
      <c r="G61" s="68"/>
      <c r="H61" s="68"/>
      <c r="I61" s="68"/>
    </row>
    <row r="62" spans="1:9" s="126" customFormat="1" ht="23.25" customHeight="1">
      <c r="A62" s="64" t="s">
        <v>50</v>
      </c>
      <c r="B62" s="123"/>
      <c r="C62" s="68"/>
      <c r="D62" s="68"/>
      <c r="E62" s="68"/>
      <c r="F62" s="68"/>
      <c r="G62" s="68"/>
      <c r="H62" s="68"/>
      <c r="I62" s="68"/>
    </row>
    <row r="63" spans="1:9" s="126" customFormat="1" ht="23.25" customHeight="1">
      <c r="A63" s="56" t="s">
        <v>42</v>
      </c>
      <c r="B63" s="123">
        <v>11</v>
      </c>
      <c r="C63" s="65">
        <v>766618</v>
      </c>
      <c r="D63" s="65"/>
      <c r="E63" s="65">
        <v>705618</v>
      </c>
      <c r="F63" s="65">
        <v>0</v>
      </c>
      <c r="G63" s="65">
        <v>0</v>
      </c>
      <c r="H63" s="65">
        <v>0</v>
      </c>
      <c r="I63" s="65">
        <v>0</v>
      </c>
    </row>
    <row r="64" spans="1:9" s="126" customFormat="1" ht="23.25" customHeight="1">
      <c r="A64" s="56" t="s">
        <v>51</v>
      </c>
      <c r="B64" s="69"/>
      <c r="C64" s="65"/>
      <c r="D64" s="69"/>
      <c r="E64" s="65"/>
      <c r="F64" s="69"/>
      <c r="G64" s="65"/>
      <c r="H64" s="69"/>
      <c r="I64" s="65"/>
    </row>
    <row r="65" spans="1:9" s="126" customFormat="1" ht="23.25" customHeight="1">
      <c r="A65" s="56" t="s">
        <v>52</v>
      </c>
      <c r="B65" s="103">
        <v>3</v>
      </c>
      <c r="C65" s="65">
        <v>0</v>
      </c>
      <c r="D65" s="65"/>
      <c r="E65" s="65">
        <v>0</v>
      </c>
      <c r="F65" s="65">
        <v>0</v>
      </c>
      <c r="G65" s="65">
        <v>4716474</v>
      </c>
      <c r="H65" s="65">
        <v>0</v>
      </c>
      <c r="I65" s="65">
        <v>4607990</v>
      </c>
    </row>
    <row r="66" spans="1:9" s="126" customFormat="1" ht="23.25" customHeight="1">
      <c r="A66" s="56" t="s">
        <v>51</v>
      </c>
      <c r="B66" s="69"/>
      <c r="C66" s="65"/>
      <c r="D66" s="69"/>
      <c r="E66" s="65"/>
      <c r="F66" s="69"/>
      <c r="G66" s="65"/>
      <c r="H66" s="69"/>
      <c r="I66" s="65"/>
    </row>
    <row r="67" spans="1:9" s="126" customFormat="1" ht="23.25" customHeight="1">
      <c r="A67" s="56" t="s">
        <v>53</v>
      </c>
      <c r="B67" s="103">
        <v>3</v>
      </c>
      <c r="C67" s="65">
        <v>529267</v>
      </c>
      <c r="D67" s="65"/>
      <c r="E67" s="65">
        <v>525537</v>
      </c>
      <c r="F67" s="65">
        <v>0</v>
      </c>
      <c r="G67" s="65">
        <v>0</v>
      </c>
      <c r="H67" s="65">
        <v>0</v>
      </c>
      <c r="I67" s="65">
        <v>0</v>
      </c>
    </row>
    <row r="68" spans="1:9" s="126" customFormat="1" ht="23.25" customHeight="1">
      <c r="A68" s="56" t="s">
        <v>171</v>
      </c>
      <c r="B68" s="103">
        <v>11</v>
      </c>
      <c r="C68" s="65">
        <v>246777</v>
      </c>
      <c r="D68" s="65"/>
      <c r="E68" s="65">
        <v>245388</v>
      </c>
      <c r="F68" s="65"/>
      <c r="G68" s="65">
        <v>0</v>
      </c>
      <c r="H68" s="65">
        <v>0</v>
      </c>
      <c r="I68" s="65">
        <v>0</v>
      </c>
    </row>
    <row r="69" spans="1:9" s="126" customFormat="1" ht="23.25" customHeight="1">
      <c r="A69" s="56" t="s">
        <v>54</v>
      </c>
      <c r="B69" s="103" t="s">
        <v>179</v>
      </c>
      <c r="C69" s="65">
        <v>6992024</v>
      </c>
      <c r="D69" s="65"/>
      <c r="E69" s="65">
        <v>6996194</v>
      </c>
      <c r="F69" s="65">
        <v>0</v>
      </c>
      <c r="G69" s="65">
        <v>6992024</v>
      </c>
      <c r="H69" s="65">
        <v>0</v>
      </c>
      <c r="I69" s="65">
        <v>6996194</v>
      </c>
    </row>
    <row r="70" spans="1:9" s="126" customFormat="1" ht="23.25" customHeight="1">
      <c r="A70" s="56" t="s">
        <v>55</v>
      </c>
      <c r="B70" s="103" t="s">
        <v>184</v>
      </c>
      <c r="C70" s="65">
        <v>6358523</v>
      </c>
      <c r="D70" s="65"/>
      <c r="E70" s="65">
        <v>6435606</v>
      </c>
      <c r="F70" s="65">
        <v>0</v>
      </c>
      <c r="G70" s="65">
        <v>0</v>
      </c>
      <c r="H70" s="65">
        <v>0</v>
      </c>
      <c r="I70" s="65">
        <v>0</v>
      </c>
    </row>
    <row r="71" spans="1:9" s="126" customFormat="1" ht="23.25" customHeight="1">
      <c r="A71" s="56" t="s">
        <v>56</v>
      </c>
      <c r="B71" s="103"/>
      <c r="C71" s="65">
        <v>188843</v>
      </c>
      <c r="D71" s="65"/>
      <c r="E71" s="65">
        <v>190276</v>
      </c>
      <c r="F71" s="65">
        <v>0</v>
      </c>
      <c r="G71" s="65">
        <v>0</v>
      </c>
      <c r="H71" s="65">
        <v>0</v>
      </c>
      <c r="I71" s="65">
        <v>0</v>
      </c>
    </row>
    <row r="72" spans="1:9" s="126" customFormat="1" ht="23.25" customHeight="1">
      <c r="A72" s="56" t="s">
        <v>172</v>
      </c>
      <c r="B72" s="103"/>
      <c r="C72" s="65"/>
      <c r="D72" s="65"/>
      <c r="E72" s="65"/>
      <c r="F72" s="65"/>
      <c r="G72" s="65"/>
      <c r="H72" s="65"/>
      <c r="I72" s="65"/>
    </row>
    <row r="73" spans="1:9" s="126" customFormat="1" ht="23.25" customHeight="1">
      <c r="A73" s="56" t="s">
        <v>173</v>
      </c>
      <c r="B73" s="103"/>
      <c r="C73" s="65">
        <v>81970</v>
      </c>
      <c r="D73" s="65"/>
      <c r="E73" s="65">
        <v>75624</v>
      </c>
      <c r="F73" s="65">
        <v>0</v>
      </c>
      <c r="G73" s="65">
        <v>25262</v>
      </c>
      <c r="H73" s="65">
        <v>0</v>
      </c>
      <c r="I73" s="65">
        <v>23213</v>
      </c>
    </row>
    <row r="74" spans="1:9" s="126" customFormat="1" ht="23.25" customHeight="1">
      <c r="A74" s="56" t="s">
        <v>57</v>
      </c>
      <c r="B74" s="103">
        <v>14</v>
      </c>
      <c r="C74" s="65">
        <v>92428</v>
      </c>
      <c r="D74" s="65"/>
      <c r="E74" s="65">
        <v>119724</v>
      </c>
      <c r="F74" s="65">
        <v>0</v>
      </c>
      <c r="G74" s="65">
        <v>90692</v>
      </c>
      <c r="H74" s="65">
        <v>0</v>
      </c>
      <c r="I74" s="65">
        <v>110513</v>
      </c>
    </row>
    <row r="75" spans="1:9" s="126" customFormat="1" ht="23.25" customHeight="1">
      <c r="A75" s="56" t="s">
        <v>58</v>
      </c>
      <c r="B75" s="123"/>
      <c r="C75" s="65">
        <v>153453</v>
      </c>
      <c r="D75" s="65"/>
      <c r="E75" s="65">
        <v>149089</v>
      </c>
      <c r="F75" s="65">
        <v>0</v>
      </c>
      <c r="G75" s="65">
        <v>119803</v>
      </c>
      <c r="H75" s="65">
        <v>0</v>
      </c>
      <c r="I75" s="65">
        <v>119062</v>
      </c>
    </row>
    <row r="76" spans="1:9" s="126" customFormat="1" ht="23.25" customHeight="1">
      <c r="A76" s="62" t="s">
        <v>59</v>
      </c>
      <c r="B76" s="123"/>
      <c r="C76" s="66">
        <f>SUM(C63:C75)</f>
        <v>15409903</v>
      </c>
      <c r="D76" s="104">
        <v>0</v>
      </c>
      <c r="E76" s="66">
        <f>SUM(E63:E75)</f>
        <v>15443056</v>
      </c>
      <c r="F76" s="104"/>
      <c r="G76" s="66">
        <f>SUM(G63:G75)</f>
        <v>11944255</v>
      </c>
      <c r="H76" s="105">
        <v>0</v>
      </c>
      <c r="I76" s="66">
        <f>SUM(I63:I75)</f>
        <v>11856972</v>
      </c>
    </row>
    <row r="77" spans="1:9" s="126" customFormat="1" ht="23.25" customHeight="1">
      <c r="A77" s="62" t="s">
        <v>60</v>
      </c>
      <c r="B77" s="123"/>
      <c r="C77" s="130">
        <f>C60+C76</f>
        <v>26277634</v>
      </c>
      <c r="D77" s="70">
        <v>0</v>
      </c>
      <c r="E77" s="130">
        <f>E60+E76</f>
        <v>23311962</v>
      </c>
      <c r="F77" s="72"/>
      <c r="G77" s="130">
        <f>G60+G76</f>
        <v>17094732</v>
      </c>
      <c r="H77" s="70">
        <v>0</v>
      </c>
      <c r="I77" s="130">
        <f>I60+I76</f>
        <v>15082427</v>
      </c>
    </row>
    <row r="79" spans="1:9" ht="23.25" customHeight="1">
      <c r="A79" s="4" t="s">
        <v>0</v>
      </c>
    </row>
    <row r="80" spans="1:9" ht="23.25" customHeight="1">
      <c r="A80" s="11" t="s">
        <v>1</v>
      </c>
      <c r="C80" s="132"/>
      <c r="E80" s="132"/>
    </row>
    <row r="81" spans="1:9" ht="23.25" customHeight="1">
      <c r="A81" s="11"/>
      <c r="C81" s="132"/>
      <c r="E81" s="132"/>
    </row>
    <row r="82" spans="1:9" s="126" customFormat="1" ht="23.25" customHeight="1">
      <c r="A82" s="56"/>
      <c r="B82" s="57"/>
      <c r="C82" s="139" t="s">
        <v>2</v>
      </c>
      <c r="D82" s="139"/>
      <c r="E82" s="139"/>
      <c r="F82" s="58"/>
      <c r="G82" s="139" t="s">
        <v>3</v>
      </c>
      <c r="H82" s="139"/>
      <c r="I82" s="139"/>
    </row>
    <row r="83" spans="1:9" s="126" customFormat="1" ht="23.25" customHeight="1">
      <c r="A83" s="56"/>
      <c r="B83" s="56"/>
      <c r="C83" s="60" t="s">
        <v>4</v>
      </c>
      <c r="D83" s="60"/>
      <c r="E83" s="60" t="s">
        <v>5</v>
      </c>
      <c r="F83" s="61"/>
      <c r="G83" s="60" t="s">
        <v>4</v>
      </c>
      <c r="H83" s="60"/>
      <c r="I83" s="60" t="s">
        <v>5</v>
      </c>
    </row>
    <row r="84" spans="1:9" s="126" customFormat="1" ht="23.25" customHeight="1">
      <c r="A84" s="62" t="s">
        <v>37</v>
      </c>
      <c r="B84" s="123"/>
      <c r="C84" s="61" t="s">
        <v>170</v>
      </c>
      <c r="D84" s="61"/>
      <c r="E84" s="61" t="s">
        <v>170</v>
      </c>
      <c r="F84" s="61"/>
      <c r="G84" s="61" t="s">
        <v>170</v>
      </c>
      <c r="H84" s="61"/>
      <c r="I84" s="61" t="s">
        <v>170</v>
      </c>
    </row>
    <row r="85" spans="1:9" s="126" customFormat="1" ht="23.25" customHeight="1">
      <c r="A85" s="62"/>
      <c r="B85" s="124"/>
      <c r="C85" s="61" t="s">
        <v>177</v>
      </c>
      <c r="D85" s="61"/>
      <c r="E85" s="61"/>
      <c r="F85" s="61"/>
      <c r="G85" s="61" t="s">
        <v>177</v>
      </c>
      <c r="H85" s="61"/>
      <c r="I85" s="61"/>
    </row>
    <row r="86" spans="1:9" s="126" customFormat="1" ht="23.25" customHeight="1">
      <c r="A86" s="56"/>
      <c r="B86" s="123"/>
      <c r="C86" s="138" t="s">
        <v>9</v>
      </c>
      <c r="D86" s="138"/>
      <c r="E86" s="138"/>
      <c r="F86" s="138"/>
      <c r="G86" s="138"/>
      <c r="H86" s="138"/>
      <c r="I86" s="138"/>
    </row>
    <row r="87" spans="1:9" s="126" customFormat="1" ht="23.25" customHeight="1">
      <c r="A87" s="64" t="s">
        <v>61</v>
      </c>
      <c r="B87" s="123"/>
      <c r="C87" s="106"/>
      <c r="D87" s="106"/>
      <c r="E87" s="106"/>
      <c r="F87" s="106"/>
      <c r="G87" s="106"/>
      <c r="H87" s="106"/>
      <c r="I87" s="106"/>
    </row>
    <row r="88" spans="1:9" s="126" customFormat="1" ht="23.25" customHeight="1">
      <c r="A88" s="68" t="s">
        <v>62</v>
      </c>
      <c r="B88" s="123"/>
      <c r="C88" s="65"/>
      <c r="D88" s="65"/>
      <c r="E88" s="65"/>
      <c r="F88" s="65"/>
      <c r="G88" s="65"/>
      <c r="H88" s="65"/>
      <c r="I88" s="65"/>
    </row>
    <row r="89" spans="1:9" s="126" customFormat="1" ht="23.25" customHeight="1" thickBot="1">
      <c r="A89" s="56" t="s">
        <v>63</v>
      </c>
      <c r="B89" s="123"/>
      <c r="C89" s="107">
        <v>11037670</v>
      </c>
      <c r="D89" s="65"/>
      <c r="E89" s="107">
        <v>11037670</v>
      </c>
      <c r="F89" s="108">
        <v>0</v>
      </c>
      <c r="G89" s="107">
        <v>11037670</v>
      </c>
      <c r="H89" s="65">
        <v>0</v>
      </c>
      <c r="I89" s="107">
        <v>11037670</v>
      </c>
    </row>
    <row r="90" spans="1:9" s="126" customFormat="1" ht="23.25" customHeight="1" thickTop="1">
      <c r="A90" s="56" t="s">
        <v>64</v>
      </c>
      <c r="B90" s="123"/>
      <c r="C90" s="65">
        <v>11037670</v>
      </c>
      <c r="D90" s="65"/>
      <c r="E90" s="65">
        <v>11037670</v>
      </c>
      <c r="F90" s="65">
        <v>0</v>
      </c>
      <c r="G90" s="65">
        <v>11037670</v>
      </c>
      <c r="H90" s="65">
        <v>0</v>
      </c>
      <c r="I90" s="65">
        <v>11037670</v>
      </c>
    </row>
    <row r="91" spans="1:9" s="126" customFormat="1" ht="23.25" customHeight="1">
      <c r="A91" s="56" t="s">
        <v>180</v>
      </c>
      <c r="B91" s="123"/>
      <c r="C91" s="65">
        <v>1714252</v>
      </c>
      <c r="D91" s="65"/>
      <c r="E91" s="65">
        <v>1714252</v>
      </c>
      <c r="F91" s="65">
        <v>0</v>
      </c>
      <c r="G91" s="65">
        <v>1714252</v>
      </c>
      <c r="H91" s="65">
        <v>0</v>
      </c>
      <c r="I91" s="65">
        <v>1714252</v>
      </c>
    </row>
    <row r="92" spans="1:9" s="126" customFormat="1" ht="23.25" customHeight="1">
      <c r="A92" s="56" t="s">
        <v>65</v>
      </c>
      <c r="B92" s="109"/>
      <c r="C92" s="65"/>
      <c r="D92" s="65"/>
      <c r="E92" s="65"/>
      <c r="F92" s="108"/>
      <c r="G92" s="65"/>
      <c r="H92" s="65"/>
      <c r="I92" s="65"/>
    </row>
    <row r="93" spans="1:9" s="126" customFormat="1" ht="23.25" customHeight="1">
      <c r="A93" s="56" t="s">
        <v>66</v>
      </c>
      <c r="B93" s="69"/>
      <c r="C93" s="65"/>
      <c r="D93" s="69"/>
      <c r="E93" s="65"/>
      <c r="F93" s="69"/>
      <c r="G93" s="65"/>
      <c r="H93" s="69"/>
      <c r="I93" s="65"/>
    </row>
    <row r="94" spans="1:9" s="126" customFormat="1" ht="23.25" customHeight="1">
      <c r="A94" s="56" t="s">
        <v>67</v>
      </c>
      <c r="B94" s="123"/>
      <c r="C94" s="65">
        <v>446956</v>
      </c>
      <c r="D94" s="65"/>
      <c r="E94" s="65">
        <v>446956</v>
      </c>
      <c r="F94" s="65">
        <v>0</v>
      </c>
      <c r="G94" s="65">
        <v>260000</v>
      </c>
      <c r="H94" s="65">
        <v>0</v>
      </c>
      <c r="I94" s="65">
        <v>260000</v>
      </c>
    </row>
    <row r="95" spans="1:9" s="126" customFormat="1" ht="23.25" customHeight="1">
      <c r="A95" s="56" t="s">
        <v>68</v>
      </c>
      <c r="B95" s="123"/>
      <c r="C95" s="65">
        <f>'CH8'!H27</f>
        <v>3418649</v>
      </c>
      <c r="D95" s="65"/>
      <c r="E95" s="65">
        <v>2959586</v>
      </c>
      <c r="F95" s="65">
        <v>0</v>
      </c>
      <c r="G95" s="65">
        <f>'CH9'!H25</f>
        <v>3356765</v>
      </c>
      <c r="H95" s="65">
        <v>0</v>
      </c>
      <c r="I95" s="65">
        <v>3173894</v>
      </c>
    </row>
    <row r="96" spans="1:9" s="126" customFormat="1" ht="23.25" customHeight="1">
      <c r="A96" s="56" t="s">
        <v>69</v>
      </c>
      <c r="B96" s="69"/>
      <c r="C96" s="65"/>
      <c r="D96" s="69"/>
      <c r="E96" s="65"/>
      <c r="F96" s="69"/>
      <c r="G96" s="65"/>
      <c r="H96" s="69"/>
      <c r="I96" s="65"/>
    </row>
    <row r="97" spans="1:9" s="126" customFormat="1" ht="23.25" customHeight="1">
      <c r="A97" s="56" t="s">
        <v>70</v>
      </c>
      <c r="B97" s="123"/>
      <c r="C97" s="65">
        <f>'CH8'!J27</f>
        <v>29528</v>
      </c>
      <c r="D97" s="65"/>
      <c r="E97" s="65">
        <v>29528</v>
      </c>
      <c r="F97" s="65"/>
      <c r="G97" s="65">
        <v>0</v>
      </c>
      <c r="H97" s="65">
        <v>0</v>
      </c>
      <c r="I97" s="65">
        <v>0</v>
      </c>
    </row>
    <row r="98" spans="1:9" s="126" customFormat="1" ht="23.25" customHeight="1">
      <c r="A98" s="62" t="s">
        <v>150</v>
      </c>
      <c r="B98" s="90"/>
      <c r="C98" s="110">
        <f>SUM(C90:C97)</f>
        <v>16647055</v>
      </c>
      <c r="D98" s="92">
        <v>0</v>
      </c>
      <c r="E98" s="110">
        <f>SUM(E90:E97)</f>
        <v>16187992</v>
      </c>
      <c r="F98" s="92"/>
      <c r="G98" s="110">
        <f>SUM(G90:G97)</f>
        <v>16368687</v>
      </c>
      <c r="H98" s="92">
        <v>0</v>
      </c>
      <c r="I98" s="110">
        <f>SUM(I90:I97)</f>
        <v>16185816</v>
      </c>
    </row>
    <row r="99" spans="1:9" s="126" customFormat="1" ht="23.25" customHeight="1">
      <c r="A99" s="56" t="s">
        <v>71</v>
      </c>
      <c r="B99" s="123"/>
      <c r="C99" s="65">
        <f>'CH8'!N27</f>
        <v>-300865</v>
      </c>
      <c r="D99" s="65"/>
      <c r="E99" s="65">
        <v>-298296</v>
      </c>
      <c r="F99" s="65"/>
      <c r="G99" s="65">
        <v>0</v>
      </c>
      <c r="H99" s="65">
        <v>0</v>
      </c>
      <c r="I99" s="65">
        <v>0</v>
      </c>
    </row>
    <row r="100" spans="1:9" s="126" customFormat="1" ht="23.25" customHeight="1">
      <c r="A100" s="62" t="s">
        <v>72</v>
      </c>
      <c r="B100" s="57"/>
      <c r="C100" s="66">
        <f>SUM(C98:C99)</f>
        <v>16346190</v>
      </c>
      <c r="D100" s="104">
        <v>0</v>
      </c>
      <c r="E100" s="66">
        <f>SUM(E98:E99)</f>
        <v>15889696</v>
      </c>
      <c r="F100" s="104"/>
      <c r="G100" s="66">
        <f>SUM(G98:G99)</f>
        <v>16368687</v>
      </c>
      <c r="H100" s="105">
        <v>0</v>
      </c>
      <c r="I100" s="66">
        <f>SUM(I98:I99)</f>
        <v>16185816</v>
      </c>
    </row>
    <row r="101" spans="1:9" s="126" customFormat="1" ht="23.25" customHeight="1">
      <c r="A101" s="62"/>
      <c r="B101" s="123"/>
      <c r="C101" s="111"/>
      <c r="D101" s="68"/>
      <c r="E101" s="111"/>
      <c r="F101" s="68"/>
      <c r="G101" s="111"/>
      <c r="H101" s="68"/>
      <c r="I101" s="111"/>
    </row>
    <row r="102" spans="1:9" s="126" customFormat="1" ht="23.25" customHeight="1" thickBot="1">
      <c r="A102" s="62" t="s">
        <v>73</v>
      </c>
      <c r="B102" s="112"/>
      <c r="C102" s="71">
        <f>SUM(C77,C100)</f>
        <v>42623824</v>
      </c>
      <c r="D102" s="70">
        <v>0</v>
      </c>
      <c r="E102" s="71">
        <f>SUM(E77,E100)</f>
        <v>39201658</v>
      </c>
      <c r="F102" s="72"/>
      <c r="G102" s="71">
        <f>SUM(G77,G100)</f>
        <v>33463419</v>
      </c>
      <c r="H102" s="70">
        <v>0</v>
      </c>
      <c r="I102" s="71">
        <f>SUM(I77,I100)</f>
        <v>31268243</v>
      </c>
    </row>
    <row r="103" spans="1:9" ht="23.25" customHeight="1" thickTop="1"/>
  </sheetData>
  <mergeCells count="9">
    <mergeCell ref="C86:I86"/>
    <mergeCell ref="C4:E4"/>
    <mergeCell ref="G4:I4"/>
    <mergeCell ref="C8:I8"/>
    <mergeCell ref="C42:E42"/>
    <mergeCell ref="G42:I42"/>
    <mergeCell ref="C46:I46"/>
    <mergeCell ref="C82:E82"/>
    <mergeCell ref="G82:I82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topLeftCell="A49" zoomScale="85" zoomScaleNormal="90" zoomScaleSheetLayoutView="85" workbookViewId="0">
      <selection activeCell="C65" sqref="C65"/>
    </sheetView>
  </sheetViews>
  <sheetFormatPr defaultColWidth="9.109375" defaultRowHeight="25.8"/>
  <cols>
    <col min="1" max="1" width="44.88671875" style="6" customWidth="1"/>
    <col min="2" max="2" width="7.6640625" style="1" customWidth="1"/>
    <col min="3" max="3" width="1.6640625" style="6" customWidth="1"/>
    <col min="4" max="4" width="11.5546875" style="10" customWidth="1"/>
    <col min="5" max="5" width="1.44140625" style="10" customWidth="1"/>
    <col min="6" max="6" width="12.5546875" style="10" customWidth="1"/>
    <col min="7" max="7" width="1.6640625" style="10" customWidth="1"/>
    <col min="8" max="8" width="12" style="10" customWidth="1"/>
    <col min="9" max="9" width="1.6640625" style="10" customWidth="1"/>
    <col min="10" max="10" width="12.109375" style="10" customWidth="1"/>
    <col min="11" max="16384" width="9.109375" style="2"/>
  </cols>
  <sheetData>
    <row r="1" spans="1:10" ht="22.5" customHeight="1">
      <c r="A1" s="4" t="s">
        <v>0</v>
      </c>
    </row>
    <row r="2" spans="1:10" ht="22.5" customHeight="1">
      <c r="A2" s="11" t="s">
        <v>74</v>
      </c>
    </row>
    <row r="3" spans="1:10" ht="22.5" customHeight="1">
      <c r="A3" s="11"/>
      <c r="B3" s="3"/>
      <c r="C3" s="5"/>
      <c r="D3" s="12"/>
      <c r="E3" s="12"/>
      <c r="F3" s="12"/>
      <c r="G3" s="12"/>
      <c r="H3" s="12"/>
      <c r="I3" s="12"/>
      <c r="J3" s="12"/>
    </row>
    <row r="4" spans="1:10" s="59" customFormat="1" ht="22.5" customHeight="1">
      <c r="A4" s="62"/>
      <c r="B4" s="57"/>
      <c r="C4" s="69"/>
      <c r="D4" s="139" t="s">
        <v>2</v>
      </c>
      <c r="E4" s="139"/>
      <c r="F4" s="139"/>
      <c r="G4" s="73"/>
      <c r="H4" s="73"/>
      <c r="I4" s="74" t="s">
        <v>3</v>
      </c>
      <c r="J4" s="73"/>
    </row>
    <row r="5" spans="1:10" s="59" customFormat="1" ht="22.5" customHeight="1">
      <c r="A5" s="62"/>
      <c r="B5" s="57"/>
      <c r="C5" s="69"/>
      <c r="D5" s="140" t="s">
        <v>199</v>
      </c>
      <c r="E5" s="140"/>
      <c r="F5" s="140"/>
      <c r="G5" s="73"/>
      <c r="H5" s="140" t="s">
        <v>199</v>
      </c>
      <c r="I5" s="140"/>
      <c r="J5" s="140"/>
    </row>
    <row r="6" spans="1:10" s="59" customFormat="1" ht="22.5" customHeight="1">
      <c r="A6" s="56"/>
      <c r="B6" s="69"/>
      <c r="C6" s="63"/>
      <c r="D6" s="140" t="s">
        <v>4</v>
      </c>
      <c r="E6" s="140"/>
      <c r="F6" s="140"/>
      <c r="G6" s="73"/>
      <c r="H6" s="140" t="s">
        <v>4</v>
      </c>
      <c r="I6" s="140"/>
      <c r="J6" s="140"/>
    </row>
    <row r="7" spans="1:10" s="59" customFormat="1" ht="22.5" customHeight="1">
      <c r="A7" s="69"/>
      <c r="B7" s="63" t="s">
        <v>7</v>
      </c>
      <c r="C7" s="69"/>
      <c r="D7" s="76">
        <v>2561</v>
      </c>
      <c r="E7" s="61"/>
      <c r="F7" s="61" t="s">
        <v>8</v>
      </c>
      <c r="G7" s="61"/>
      <c r="H7" s="76">
        <v>2561</v>
      </c>
      <c r="I7" s="61"/>
      <c r="J7" s="61" t="s">
        <v>8</v>
      </c>
    </row>
    <row r="8" spans="1:10" s="59" customFormat="1" ht="22.5" customHeight="1">
      <c r="A8" s="69"/>
      <c r="B8" s="63"/>
      <c r="C8" s="69"/>
      <c r="D8" s="77"/>
      <c r="E8" s="77"/>
      <c r="F8" s="77"/>
      <c r="G8" s="78" t="s">
        <v>9</v>
      </c>
      <c r="H8" s="79"/>
      <c r="I8" s="77"/>
      <c r="J8" s="77"/>
    </row>
    <row r="9" spans="1:10" s="59" customFormat="1" ht="22.5" customHeight="1">
      <c r="A9" s="64" t="s">
        <v>75</v>
      </c>
      <c r="B9" s="63"/>
      <c r="C9" s="63"/>
      <c r="D9" s="81"/>
      <c r="E9" s="81"/>
      <c r="F9" s="81"/>
      <c r="G9" s="81"/>
      <c r="H9" s="81"/>
      <c r="I9" s="81"/>
      <c r="J9" s="81"/>
    </row>
    <row r="10" spans="1:10" s="59" customFormat="1" ht="22.5" customHeight="1">
      <c r="A10" s="69" t="s">
        <v>76</v>
      </c>
      <c r="B10" s="63"/>
      <c r="C10" s="63"/>
      <c r="D10" s="82">
        <v>3760604</v>
      </c>
      <c r="E10" s="73"/>
      <c r="F10" s="82">
        <v>3762050</v>
      </c>
      <c r="G10" s="73"/>
      <c r="H10" s="82">
        <v>0</v>
      </c>
      <c r="I10" s="73"/>
      <c r="J10" s="82">
        <v>0</v>
      </c>
    </row>
    <row r="11" spans="1:10" s="59" customFormat="1" ht="22.5" customHeight="1">
      <c r="A11" s="69" t="s">
        <v>77</v>
      </c>
      <c r="B11" s="63">
        <v>3</v>
      </c>
      <c r="C11" s="63"/>
      <c r="D11" s="82">
        <v>238691</v>
      </c>
      <c r="E11" s="73"/>
      <c r="F11" s="82">
        <v>223728</v>
      </c>
      <c r="G11" s="73"/>
      <c r="H11" s="82">
        <v>126854</v>
      </c>
      <c r="I11" s="73"/>
      <c r="J11" s="82">
        <v>112949</v>
      </c>
    </row>
    <row r="12" spans="1:10" s="59" customFormat="1" ht="22.5" customHeight="1">
      <c r="A12" s="69" t="s">
        <v>78</v>
      </c>
      <c r="B12" s="124">
        <v>3</v>
      </c>
      <c r="C12" s="63"/>
      <c r="D12" s="82">
        <v>144415</v>
      </c>
      <c r="E12" s="73"/>
      <c r="F12" s="82">
        <v>136823</v>
      </c>
      <c r="G12" s="73"/>
      <c r="H12" s="82">
        <v>26966</v>
      </c>
      <c r="I12" s="73"/>
      <c r="J12" s="82">
        <v>30344</v>
      </c>
    </row>
    <row r="13" spans="1:10" s="59" customFormat="1" ht="22.5" customHeight="1">
      <c r="A13" s="69" t="s">
        <v>79</v>
      </c>
      <c r="B13" s="63"/>
      <c r="C13" s="63"/>
      <c r="D13" s="82">
        <v>9166</v>
      </c>
      <c r="E13" s="73"/>
      <c r="F13" s="82">
        <v>7014</v>
      </c>
      <c r="G13" s="73"/>
      <c r="H13" s="82">
        <v>9166</v>
      </c>
      <c r="I13" s="73"/>
      <c r="J13" s="82">
        <v>7013</v>
      </c>
    </row>
    <row r="14" spans="1:10" s="59" customFormat="1" ht="22.5" customHeight="1">
      <c r="A14" s="69" t="s">
        <v>80</v>
      </c>
      <c r="B14" s="63">
        <v>3</v>
      </c>
      <c r="C14" s="63"/>
      <c r="D14" s="82">
        <v>48056</v>
      </c>
      <c r="E14" s="73"/>
      <c r="F14" s="82">
        <v>36114</v>
      </c>
      <c r="G14" s="73"/>
      <c r="H14" s="82">
        <v>108030</v>
      </c>
      <c r="I14" s="73"/>
      <c r="J14" s="82">
        <v>100500</v>
      </c>
    </row>
    <row r="15" spans="1:10" s="59" customFormat="1" ht="22.5" customHeight="1">
      <c r="A15" s="69" t="s">
        <v>185</v>
      </c>
      <c r="B15" s="63">
        <v>3</v>
      </c>
      <c r="C15" s="63"/>
      <c r="D15" s="82">
        <v>3843</v>
      </c>
      <c r="E15" s="73"/>
      <c r="F15" s="82">
        <v>4298</v>
      </c>
      <c r="G15" s="73"/>
      <c r="H15" s="82">
        <v>280461</v>
      </c>
      <c r="I15" s="73"/>
      <c r="J15" s="82">
        <v>191504</v>
      </c>
    </row>
    <row r="16" spans="1:10" s="59" customFormat="1" ht="22.5" customHeight="1">
      <c r="A16" s="69" t="s">
        <v>83</v>
      </c>
      <c r="B16" s="63">
        <v>3</v>
      </c>
      <c r="C16" s="63"/>
      <c r="D16" s="82">
        <v>36205</v>
      </c>
      <c r="E16" s="73"/>
      <c r="F16" s="82">
        <v>18902</v>
      </c>
      <c r="G16" s="73"/>
      <c r="H16" s="82">
        <v>20737</v>
      </c>
      <c r="I16" s="73"/>
      <c r="J16" s="82">
        <v>755</v>
      </c>
    </row>
    <row r="17" spans="1:10" s="59" customFormat="1" ht="22.5" customHeight="1">
      <c r="A17" s="62" t="s">
        <v>84</v>
      </c>
      <c r="B17" s="63"/>
      <c r="C17" s="63"/>
      <c r="D17" s="83">
        <f>SUM(D10:D16)</f>
        <v>4240980</v>
      </c>
      <c r="E17" s="70"/>
      <c r="F17" s="83">
        <f>SUM(F10:F16)</f>
        <v>4188929</v>
      </c>
      <c r="G17" s="70"/>
      <c r="H17" s="83">
        <f>SUM(H10:H16)</f>
        <v>572214</v>
      </c>
      <c r="I17" s="70"/>
      <c r="J17" s="83">
        <f>SUM(J10:J16)</f>
        <v>443065</v>
      </c>
    </row>
    <row r="18" spans="1:10" s="59" customFormat="1" ht="22.5" customHeight="1">
      <c r="A18" s="69"/>
      <c r="B18" s="63"/>
      <c r="C18" s="63"/>
      <c r="D18" s="81"/>
      <c r="E18" s="81"/>
      <c r="F18" s="81"/>
      <c r="G18" s="81"/>
      <c r="H18" s="81"/>
      <c r="I18" s="81"/>
      <c r="J18" s="81"/>
    </row>
    <row r="19" spans="1:10" s="59" customFormat="1" ht="22.5" customHeight="1">
      <c r="A19" s="84" t="s">
        <v>85</v>
      </c>
      <c r="B19" s="63"/>
      <c r="C19" s="63"/>
      <c r="D19" s="81"/>
      <c r="E19" s="81"/>
      <c r="F19" s="81"/>
      <c r="G19" s="81"/>
      <c r="H19" s="81"/>
      <c r="I19" s="81"/>
      <c r="J19" s="81"/>
    </row>
    <row r="20" spans="1:10" s="59" customFormat="1" ht="22.5" customHeight="1">
      <c r="A20" s="69" t="s">
        <v>86</v>
      </c>
      <c r="B20" s="63"/>
      <c r="C20" s="63"/>
      <c r="D20" s="82">
        <v>2646556</v>
      </c>
      <c r="E20" s="73"/>
      <c r="F20" s="82">
        <v>2559094</v>
      </c>
      <c r="G20" s="73"/>
      <c r="H20" s="82">
        <v>0</v>
      </c>
      <c r="I20" s="73"/>
      <c r="J20" s="82">
        <v>0</v>
      </c>
    </row>
    <row r="21" spans="1:10" s="59" customFormat="1" ht="22.5" customHeight="1">
      <c r="A21" s="69" t="s">
        <v>87</v>
      </c>
      <c r="B21" s="63">
        <v>3</v>
      </c>
      <c r="C21" s="63"/>
      <c r="D21" s="82">
        <v>154694</v>
      </c>
      <c r="E21" s="73"/>
      <c r="F21" s="82">
        <v>143594</v>
      </c>
      <c r="G21" s="73"/>
      <c r="H21" s="82">
        <v>68833</v>
      </c>
      <c r="I21" s="73"/>
      <c r="J21" s="82">
        <v>67657</v>
      </c>
    </row>
    <row r="22" spans="1:10" s="59" customFormat="1" ht="22.5" customHeight="1">
      <c r="A22" s="69" t="s">
        <v>88</v>
      </c>
      <c r="B22" s="63">
        <v>3</v>
      </c>
      <c r="C22" s="63"/>
      <c r="D22" s="82">
        <v>98303</v>
      </c>
      <c r="E22" s="73"/>
      <c r="F22" s="82">
        <v>95575</v>
      </c>
      <c r="G22" s="73"/>
      <c r="H22" s="82">
        <v>26795</v>
      </c>
      <c r="I22" s="73"/>
      <c r="J22" s="82">
        <v>30296</v>
      </c>
    </row>
    <row r="23" spans="1:10" s="59" customFormat="1" ht="22.5" customHeight="1">
      <c r="A23" s="69" t="s">
        <v>89</v>
      </c>
      <c r="B23" s="63"/>
      <c r="C23" s="63"/>
      <c r="D23" s="82">
        <v>2867</v>
      </c>
      <c r="E23" s="73"/>
      <c r="F23" s="82">
        <v>3550</v>
      </c>
      <c r="G23" s="73"/>
      <c r="H23" s="82">
        <v>2867</v>
      </c>
      <c r="I23" s="73"/>
      <c r="J23" s="82">
        <v>3550</v>
      </c>
    </row>
    <row r="24" spans="1:10" s="59" customFormat="1" ht="22.5" customHeight="1">
      <c r="A24" s="69" t="s">
        <v>90</v>
      </c>
      <c r="B24" s="63">
        <v>3</v>
      </c>
      <c r="C24" s="63"/>
      <c r="D24" s="82">
        <v>23057</v>
      </c>
      <c r="E24" s="73"/>
      <c r="F24" s="82">
        <v>19691</v>
      </c>
      <c r="G24" s="73"/>
      <c r="H24" s="82">
        <v>71742</v>
      </c>
      <c r="I24" s="73"/>
      <c r="J24" s="82">
        <v>56741</v>
      </c>
    </row>
    <row r="25" spans="1:10" s="59" customFormat="1" ht="22.5" customHeight="1">
      <c r="A25" s="69" t="s">
        <v>186</v>
      </c>
      <c r="B25" s="63"/>
      <c r="C25" s="63"/>
      <c r="D25" s="82">
        <v>329890</v>
      </c>
      <c r="E25" s="73"/>
      <c r="F25" s="82">
        <v>277701</v>
      </c>
      <c r="G25" s="73"/>
      <c r="H25" s="82">
        <v>6666</v>
      </c>
      <c r="I25" s="73"/>
      <c r="J25" s="82">
        <v>9780</v>
      </c>
    </row>
    <row r="26" spans="1:10" s="59" customFormat="1" ht="22.5" customHeight="1">
      <c r="A26" s="69" t="s">
        <v>91</v>
      </c>
      <c r="B26" s="63">
        <v>3</v>
      </c>
      <c r="C26" s="63"/>
      <c r="D26" s="82">
        <v>398420</v>
      </c>
      <c r="E26" s="73"/>
      <c r="F26" s="82">
        <v>327951</v>
      </c>
      <c r="G26" s="73"/>
      <c r="H26" s="82">
        <v>52172</v>
      </c>
      <c r="I26" s="73"/>
      <c r="J26" s="82">
        <v>50948</v>
      </c>
    </row>
    <row r="27" spans="1:10" s="59" customFormat="1" ht="22.5" customHeight="1">
      <c r="A27" s="69" t="s">
        <v>187</v>
      </c>
      <c r="B27" s="63">
        <v>3</v>
      </c>
      <c r="C27" s="63"/>
      <c r="D27" s="82">
        <v>3699</v>
      </c>
      <c r="E27" s="73"/>
      <c r="F27" s="82">
        <v>2826</v>
      </c>
      <c r="G27" s="73"/>
      <c r="H27" s="82">
        <v>2540</v>
      </c>
      <c r="I27" s="73"/>
      <c r="J27" s="82">
        <v>18493</v>
      </c>
    </row>
    <row r="28" spans="1:10" s="59" customFormat="1" ht="22.5" customHeight="1">
      <c r="A28" s="69" t="s">
        <v>92</v>
      </c>
      <c r="B28" s="63">
        <v>3</v>
      </c>
      <c r="C28" s="63"/>
      <c r="D28" s="82">
        <v>20386</v>
      </c>
      <c r="E28" s="73"/>
      <c r="F28" s="82">
        <v>17320</v>
      </c>
      <c r="G28" s="73"/>
      <c r="H28" s="82">
        <v>120393</v>
      </c>
      <c r="I28" s="73"/>
      <c r="J28" s="82">
        <v>81574</v>
      </c>
    </row>
    <row r="29" spans="1:10" s="59" customFormat="1" ht="22.5" customHeight="1">
      <c r="A29" s="62" t="s">
        <v>93</v>
      </c>
      <c r="B29" s="63"/>
      <c r="C29" s="63"/>
      <c r="D29" s="83">
        <f>SUM(D20:D28)</f>
        <v>3677872</v>
      </c>
      <c r="E29" s="70"/>
      <c r="F29" s="83">
        <f>SUM(F20:F28)</f>
        <v>3447302</v>
      </c>
      <c r="G29" s="70"/>
      <c r="H29" s="83">
        <f>SUM(H20:H28)</f>
        <v>352008</v>
      </c>
      <c r="I29" s="70"/>
      <c r="J29" s="83">
        <f>SUM(J20:J28)</f>
        <v>319039</v>
      </c>
    </row>
    <row r="30" spans="1:10" s="59" customFormat="1" ht="22.5" customHeight="1">
      <c r="A30" s="69"/>
      <c r="B30" s="69"/>
      <c r="C30" s="69"/>
      <c r="D30" s="69"/>
      <c r="E30" s="69"/>
      <c r="F30" s="69"/>
      <c r="G30" s="69"/>
      <c r="H30" s="69"/>
      <c r="I30" s="69"/>
      <c r="J30" s="69"/>
    </row>
    <row r="31" spans="1:10" s="59" customFormat="1" ht="22.5" customHeight="1">
      <c r="A31" s="69" t="s">
        <v>188</v>
      </c>
      <c r="B31" s="63">
        <v>6</v>
      </c>
      <c r="C31" s="63"/>
      <c r="D31" s="85">
        <v>19847</v>
      </c>
      <c r="E31" s="73"/>
      <c r="F31" s="85">
        <v>20925</v>
      </c>
      <c r="G31" s="73"/>
      <c r="H31" s="85">
        <v>0</v>
      </c>
      <c r="I31" s="73"/>
      <c r="J31" s="85">
        <v>0</v>
      </c>
    </row>
    <row r="32" spans="1:10" s="59" customFormat="1" ht="22.5" customHeight="1">
      <c r="A32" s="62" t="s">
        <v>94</v>
      </c>
      <c r="B32" s="63"/>
      <c r="C32" s="63"/>
      <c r="D32" s="86">
        <f>D17-D29+D31</f>
        <v>582955</v>
      </c>
      <c r="E32" s="87"/>
      <c r="F32" s="86">
        <f>F17-F29+F31</f>
        <v>762552</v>
      </c>
      <c r="G32" s="87"/>
      <c r="H32" s="86">
        <f>H17-H29+H31</f>
        <v>220206</v>
      </c>
      <c r="I32" s="87"/>
      <c r="J32" s="86">
        <f>J17-J29+J31</f>
        <v>124026</v>
      </c>
    </row>
    <row r="33" spans="1:10" s="59" customFormat="1" ht="22.5" customHeight="1">
      <c r="A33" s="69" t="s">
        <v>95</v>
      </c>
      <c r="B33" s="63">
        <v>16</v>
      </c>
      <c r="C33" s="63"/>
      <c r="D33" s="82">
        <v>-126461</v>
      </c>
      <c r="E33" s="73"/>
      <c r="F33" s="82">
        <v>-149203</v>
      </c>
      <c r="G33" s="73"/>
      <c r="H33" s="82">
        <v>-37335</v>
      </c>
      <c r="I33" s="73"/>
      <c r="J33" s="82">
        <v>-28537</v>
      </c>
    </row>
    <row r="34" spans="1:10" s="59" customFormat="1" ht="22.5" customHeight="1">
      <c r="A34" s="62" t="s">
        <v>96</v>
      </c>
      <c r="B34" s="63"/>
      <c r="C34" s="63"/>
      <c r="D34" s="88">
        <f>D32+D33</f>
        <v>456494</v>
      </c>
      <c r="E34" s="87"/>
      <c r="F34" s="88">
        <f>F32+F33</f>
        <v>613349</v>
      </c>
      <c r="G34" s="87"/>
      <c r="H34" s="88">
        <f>H32+H33</f>
        <v>182871</v>
      </c>
      <c r="I34" s="87"/>
      <c r="J34" s="88">
        <f>J32+J33</f>
        <v>95489</v>
      </c>
    </row>
    <row r="35" spans="1:10" ht="22.5" customHeight="1">
      <c r="A35" s="4"/>
    </row>
    <row r="36" spans="1:10" ht="22.5" customHeight="1">
      <c r="A36" s="62" t="s">
        <v>200</v>
      </c>
      <c r="B36" s="135"/>
      <c r="C36" s="135"/>
      <c r="D36" s="136">
        <v>0</v>
      </c>
      <c r="E36" s="58"/>
      <c r="F36" s="136">
        <v>0</v>
      </c>
      <c r="G36" s="58"/>
      <c r="H36" s="136">
        <v>0</v>
      </c>
      <c r="I36" s="58"/>
      <c r="J36" s="136">
        <v>0</v>
      </c>
    </row>
    <row r="37" spans="1:10" ht="22.5" customHeight="1">
      <c r="A37" s="4"/>
    </row>
    <row r="38" spans="1:10" s="75" customFormat="1" ht="22.2" customHeight="1" thickBot="1">
      <c r="A38" s="62" t="s">
        <v>160</v>
      </c>
      <c r="B38" s="124"/>
      <c r="C38" s="124"/>
      <c r="D38" s="91">
        <f>D34+D36</f>
        <v>456494</v>
      </c>
      <c r="E38" s="58"/>
      <c r="F38" s="91">
        <f>F34+F36</f>
        <v>613349</v>
      </c>
      <c r="G38" s="58"/>
      <c r="H38" s="91">
        <f>H34+H36</f>
        <v>182871</v>
      </c>
      <c r="I38" s="58"/>
      <c r="J38" s="91">
        <f>J34+J36</f>
        <v>95489</v>
      </c>
    </row>
    <row r="39" spans="1:10" s="75" customFormat="1" ht="22.5" customHeight="1" thickTop="1">
      <c r="A39" s="62"/>
      <c r="B39" s="124"/>
      <c r="C39" s="124"/>
      <c r="D39" s="92"/>
      <c r="E39" s="58"/>
      <c r="F39" s="92"/>
      <c r="G39" s="58"/>
      <c r="H39" s="92"/>
      <c r="I39" s="58"/>
      <c r="J39" s="92"/>
    </row>
    <row r="40" spans="1:10" ht="22.5" customHeight="1">
      <c r="A40" s="4" t="s">
        <v>0</v>
      </c>
    </row>
    <row r="41" spans="1:10" ht="22.5" customHeight="1">
      <c r="A41" s="11" t="s">
        <v>74</v>
      </c>
      <c r="B41" s="13"/>
      <c r="C41" s="14"/>
      <c r="D41" s="8"/>
      <c r="E41" s="8"/>
      <c r="F41" s="8"/>
      <c r="G41" s="8"/>
      <c r="H41" s="8"/>
      <c r="I41" s="8"/>
      <c r="J41" s="8"/>
    </row>
    <row r="42" spans="1:10" ht="22.5" customHeight="1">
      <c r="A42" s="11"/>
      <c r="B42" s="3"/>
      <c r="C42" s="5"/>
    </row>
    <row r="43" spans="1:10" s="75" customFormat="1" ht="22.5" customHeight="1">
      <c r="A43" s="89"/>
      <c r="B43" s="57"/>
      <c r="C43" s="69"/>
      <c r="D43" s="139" t="s">
        <v>2</v>
      </c>
      <c r="E43" s="139"/>
      <c r="F43" s="139"/>
      <c r="G43" s="73"/>
      <c r="H43" s="73"/>
      <c r="I43" s="74" t="s">
        <v>3</v>
      </c>
      <c r="J43" s="73"/>
    </row>
    <row r="44" spans="1:10" s="75" customFormat="1" ht="22.5" customHeight="1">
      <c r="A44" s="89"/>
      <c r="B44" s="57"/>
      <c r="C44" s="69"/>
      <c r="D44" s="140" t="s">
        <v>199</v>
      </c>
      <c r="E44" s="140"/>
      <c r="F44" s="140"/>
      <c r="G44" s="73"/>
      <c r="H44" s="140" t="s">
        <v>199</v>
      </c>
      <c r="I44" s="140"/>
      <c r="J44" s="140"/>
    </row>
    <row r="45" spans="1:10" s="75" customFormat="1" ht="22.5" customHeight="1">
      <c r="A45" s="89"/>
      <c r="B45" s="57"/>
      <c r="C45" s="69"/>
      <c r="D45" s="140" t="s">
        <v>4</v>
      </c>
      <c r="E45" s="140"/>
      <c r="F45" s="140"/>
      <c r="G45" s="73"/>
      <c r="H45" s="140" t="s">
        <v>4</v>
      </c>
      <c r="I45" s="140"/>
      <c r="J45" s="140"/>
    </row>
    <row r="46" spans="1:10" s="75" customFormat="1" ht="22.5" customHeight="1">
      <c r="A46" s="62"/>
      <c r="B46" s="63" t="s">
        <v>7</v>
      </c>
      <c r="C46" s="63"/>
      <c r="D46" s="76">
        <v>2561</v>
      </c>
      <c r="E46" s="61"/>
      <c r="F46" s="61" t="s">
        <v>8</v>
      </c>
      <c r="G46" s="61"/>
      <c r="H46" s="76">
        <v>2561</v>
      </c>
      <c r="I46" s="61"/>
      <c r="J46" s="61" t="s">
        <v>8</v>
      </c>
    </row>
    <row r="47" spans="1:10" s="75" customFormat="1" ht="22.5" customHeight="1">
      <c r="A47" s="69"/>
      <c r="B47" s="63"/>
      <c r="C47" s="69"/>
      <c r="D47" s="77"/>
      <c r="E47" s="77"/>
      <c r="F47" s="77"/>
      <c r="G47" s="80" t="s">
        <v>9</v>
      </c>
      <c r="H47" s="77"/>
      <c r="I47" s="77"/>
      <c r="J47" s="77"/>
    </row>
    <row r="48" spans="1:10" s="75" customFormat="1" ht="22.5" customHeight="1" thickBot="1">
      <c r="A48" s="62" t="s">
        <v>160</v>
      </c>
      <c r="B48" s="137"/>
      <c r="C48" s="137"/>
      <c r="D48" s="91">
        <f>D38</f>
        <v>456494</v>
      </c>
      <c r="E48" s="58"/>
      <c r="F48" s="91">
        <f>F38</f>
        <v>613349</v>
      </c>
      <c r="G48" s="58"/>
      <c r="H48" s="91">
        <f>H38</f>
        <v>182871</v>
      </c>
      <c r="I48" s="58"/>
      <c r="J48" s="91">
        <f>J38</f>
        <v>95489</v>
      </c>
    </row>
    <row r="49" spans="1:10" s="75" customFormat="1" ht="22.5" customHeight="1" thickTop="1">
      <c r="A49" s="62"/>
      <c r="B49" s="137"/>
      <c r="C49" s="137"/>
      <c r="D49" s="92"/>
      <c r="E49" s="58"/>
      <c r="F49" s="92"/>
      <c r="G49" s="58"/>
      <c r="H49" s="92"/>
      <c r="I49" s="58"/>
      <c r="J49" s="92"/>
    </row>
    <row r="50" spans="1:10" s="75" customFormat="1" ht="22.5" customHeight="1">
      <c r="A50" s="89" t="s">
        <v>97</v>
      </c>
      <c r="B50" s="63"/>
      <c r="C50" s="63"/>
      <c r="D50" s="70"/>
      <c r="E50" s="70"/>
      <c r="F50" s="70"/>
      <c r="G50" s="70"/>
      <c r="H50" s="70"/>
      <c r="I50" s="70"/>
      <c r="J50" s="70"/>
    </row>
    <row r="51" spans="1:10" s="75" customFormat="1" ht="22.5" customHeight="1">
      <c r="A51" s="9" t="s">
        <v>98</v>
      </c>
      <c r="B51" s="69"/>
      <c r="C51" s="63"/>
      <c r="D51" s="82">
        <v>459063</v>
      </c>
      <c r="E51" s="81"/>
      <c r="F51" s="82">
        <v>616709</v>
      </c>
      <c r="G51" s="58"/>
      <c r="H51" s="82">
        <v>182871</v>
      </c>
      <c r="I51" s="73"/>
      <c r="J51" s="82">
        <v>95489</v>
      </c>
    </row>
    <row r="52" spans="1:10" s="75" customFormat="1" ht="22.5" customHeight="1">
      <c r="A52" s="9" t="s">
        <v>99</v>
      </c>
      <c r="B52" s="63"/>
      <c r="C52" s="63"/>
      <c r="D52" s="82">
        <v>-2569</v>
      </c>
      <c r="E52" s="73"/>
      <c r="F52" s="82">
        <v>-3360</v>
      </c>
      <c r="G52" s="73"/>
      <c r="H52" s="85">
        <v>0</v>
      </c>
      <c r="I52" s="73"/>
      <c r="J52" s="85">
        <v>0</v>
      </c>
    </row>
    <row r="53" spans="1:10" s="75" customFormat="1" ht="22.5" customHeight="1" thickBot="1">
      <c r="A53" s="89" t="s">
        <v>96</v>
      </c>
      <c r="B53" s="63"/>
      <c r="C53" s="63"/>
      <c r="D53" s="93">
        <f>D51+D52</f>
        <v>456494</v>
      </c>
      <c r="E53" s="94"/>
      <c r="F53" s="93">
        <f>F51+F52</f>
        <v>613349</v>
      </c>
      <c r="G53" s="94"/>
      <c r="H53" s="93">
        <f>H51+H52</f>
        <v>182871</v>
      </c>
      <c r="I53" s="94"/>
      <c r="J53" s="93">
        <f>J51+J52</f>
        <v>95489</v>
      </c>
    </row>
    <row r="54" spans="1:10" s="75" customFormat="1" ht="22.5" customHeight="1" thickTop="1">
      <c r="A54" s="89"/>
      <c r="B54" s="63"/>
      <c r="C54" s="63"/>
      <c r="D54" s="72"/>
      <c r="E54" s="72"/>
      <c r="F54" s="72"/>
      <c r="G54" s="72"/>
      <c r="H54" s="72"/>
      <c r="I54" s="95"/>
      <c r="J54" s="72"/>
    </row>
    <row r="55" spans="1:10" s="75" customFormat="1" ht="22.5" customHeight="1">
      <c r="A55" s="89" t="s">
        <v>161</v>
      </c>
      <c r="B55" s="63"/>
      <c r="C55" s="63"/>
      <c r="D55" s="72"/>
      <c r="E55" s="72"/>
      <c r="F55" s="72"/>
      <c r="G55" s="72"/>
      <c r="H55" s="72"/>
      <c r="I55" s="95"/>
      <c r="J55" s="72"/>
    </row>
    <row r="56" spans="1:10" s="75" customFormat="1" ht="22.5" customHeight="1">
      <c r="A56" s="9" t="s">
        <v>98</v>
      </c>
      <c r="B56" s="63"/>
      <c r="C56" s="63"/>
      <c r="D56" s="96">
        <v>459063</v>
      </c>
      <c r="E56" s="82"/>
      <c r="F56" s="96">
        <v>616709</v>
      </c>
      <c r="G56" s="82"/>
      <c r="H56" s="96">
        <v>182871</v>
      </c>
      <c r="I56" s="97"/>
      <c r="J56" s="96">
        <v>95489</v>
      </c>
    </row>
    <row r="57" spans="1:10" s="75" customFormat="1" ht="22.5" customHeight="1">
      <c r="A57" s="9" t="s">
        <v>99</v>
      </c>
      <c r="B57" s="63"/>
      <c r="C57" s="63"/>
      <c r="D57" s="82">
        <v>-2569</v>
      </c>
      <c r="E57" s="82"/>
      <c r="F57" s="82">
        <v>-3360</v>
      </c>
      <c r="G57" s="82"/>
      <c r="H57" s="82">
        <v>0</v>
      </c>
      <c r="I57" s="97"/>
      <c r="J57" s="82">
        <v>0</v>
      </c>
    </row>
    <row r="58" spans="1:10" s="75" customFormat="1" ht="22.5" customHeight="1" thickBot="1">
      <c r="A58" s="89" t="s">
        <v>160</v>
      </c>
      <c r="B58" s="63"/>
      <c r="C58" s="63"/>
      <c r="D58" s="93">
        <f>D56+D57</f>
        <v>456494</v>
      </c>
      <c r="E58" s="94"/>
      <c r="F58" s="93">
        <f>F56+F57</f>
        <v>613349</v>
      </c>
      <c r="G58" s="94"/>
      <c r="H58" s="93">
        <f>H56+H57</f>
        <v>182871</v>
      </c>
      <c r="I58" s="94"/>
      <c r="J58" s="93">
        <f>J56+J57</f>
        <v>95489</v>
      </c>
    </row>
    <row r="59" spans="1:10" s="75" customFormat="1" ht="22.5" customHeight="1" thickTop="1">
      <c r="A59" s="69"/>
      <c r="B59" s="57"/>
      <c r="C59" s="69"/>
      <c r="D59" s="73"/>
      <c r="E59" s="73"/>
      <c r="F59" s="73"/>
      <c r="G59" s="73"/>
      <c r="H59" s="73"/>
      <c r="I59" s="73"/>
      <c r="J59" s="73"/>
    </row>
    <row r="60" spans="1:10" s="75" customFormat="1" ht="24.75" customHeight="1" thickBot="1">
      <c r="A60" s="89" t="s">
        <v>151</v>
      </c>
      <c r="B60" s="63">
        <v>17</v>
      </c>
      <c r="C60" s="63"/>
      <c r="D60" s="98">
        <v>0.2</v>
      </c>
      <c r="E60" s="99"/>
      <c r="F60" s="98">
        <v>0.26539724149209026</v>
      </c>
      <c r="G60" s="99"/>
      <c r="H60" s="98">
        <v>0.08</v>
      </c>
      <c r="I60" s="99"/>
      <c r="J60" s="98">
        <v>4.1093278019726988E-2</v>
      </c>
    </row>
    <row r="61" spans="1:10" ht="26.4" thickTop="1"/>
  </sheetData>
  <mergeCells count="10">
    <mergeCell ref="D4:F4"/>
    <mergeCell ref="D5:F5"/>
    <mergeCell ref="H5:J5"/>
    <mergeCell ref="D6:F6"/>
    <mergeCell ref="H6:J6"/>
    <mergeCell ref="D44:F44"/>
    <mergeCell ref="H44:J44"/>
    <mergeCell ref="D45:F45"/>
    <mergeCell ref="H45:J45"/>
    <mergeCell ref="D43:F43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8" zoomScaleNormal="70" zoomScaleSheetLayoutView="78" workbookViewId="0">
      <selection activeCell="F15" sqref="F15"/>
    </sheetView>
  </sheetViews>
  <sheetFormatPr defaultColWidth="10.6640625" defaultRowHeight="21.6"/>
  <cols>
    <col min="1" max="1" width="52.6640625" style="24" customWidth="1"/>
    <col min="2" max="2" width="13.109375" style="30" customWidth="1"/>
    <col min="3" max="3" width="1.5546875" style="30" customWidth="1"/>
    <col min="4" max="4" width="13.109375" style="30" customWidth="1"/>
    <col min="5" max="5" width="1.5546875" style="30" customWidth="1"/>
    <col min="6" max="6" width="13.109375" style="30" customWidth="1"/>
    <col min="7" max="7" width="1.5546875" style="30" customWidth="1"/>
    <col min="8" max="8" width="13.109375" style="30" customWidth="1"/>
    <col min="9" max="9" width="2.109375" style="30" customWidth="1"/>
    <col min="10" max="10" width="17" style="24" bestFit="1" customWidth="1"/>
    <col min="11" max="11" width="1.88671875" style="24" customWidth="1"/>
    <col min="12" max="12" width="13.33203125" style="24" customWidth="1"/>
    <col min="13" max="13" width="1.5546875" style="24" customWidth="1"/>
    <col min="14" max="14" width="13.109375" style="24" customWidth="1"/>
    <col min="15" max="15" width="2" style="24" customWidth="1"/>
    <col min="16" max="16" width="13.109375" style="24" customWidth="1"/>
    <col min="17" max="16384" width="10.6640625" style="24"/>
  </cols>
  <sheetData>
    <row r="1" spans="1:16" s="17" customFormat="1" ht="22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spans="1:16" s="17" customFormat="1" ht="22.5" customHeight="1">
      <c r="A2" s="15" t="s">
        <v>100</v>
      </c>
      <c r="B2" s="15"/>
      <c r="C2" s="15"/>
      <c r="D2" s="15"/>
      <c r="E2" s="15"/>
      <c r="F2" s="15"/>
      <c r="G2" s="15"/>
      <c r="H2" s="15"/>
      <c r="I2" s="15"/>
      <c r="J2" s="18"/>
      <c r="K2" s="19"/>
      <c r="L2" s="19"/>
    </row>
    <row r="3" spans="1:16" ht="22.5" customHeight="1">
      <c r="A3" s="20"/>
      <c r="B3" s="20"/>
      <c r="C3" s="20"/>
      <c r="D3" s="20"/>
      <c r="E3" s="20"/>
      <c r="F3" s="20"/>
      <c r="G3" s="20"/>
      <c r="H3" s="20"/>
      <c r="I3" s="20"/>
      <c r="J3" s="22"/>
      <c r="K3" s="23"/>
      <c r="L3" s="23"/>
    </row>
    <row r="4" spans="1:16" ht="22.5" customHeight="1">
      <c r="A4" s="20"/>
      <c r="B4" s="20"/>
      <c r="C4" s="20"/>
      <c r="D4" s="20"/>
      <c r="E4" s="20"/>
      <c r="F4" s="20"/>
      <c r="G4" s="20"/>
      <c r="H4" s="21" t="s">
        <v>2</v>
      </c>
      <c r="I4" s="20"/>
      <c r="J4" s="22"/>
      <c r="K4" s="23"/>
      <c r="L4" s="23"/>
    </row>
    <row r="5" spans="1:16" s="25" customFormat="1" ht="22.5" customHeight="1">
      <c r="B5" s="21"/>
      <c r="C5" s="21"/>
      <c r="D5" s="21"/>
      <c r="E5" s="21"/>
      <c r="F5" s="141" t="s">
        <v>65</v>
      </c>
      <c r="G5" s="141"/>
      <c r="H5" s="141"/>
      <c r="I5" s="21"/>
      <c r="J5" s="143" t="s">
        <v>101</v>
      </c>
      <c r="K5" s="21"/>
      <c r="L5" s="21"/>
      <c r="M5" s="21"/>
    </row>
    <row r="6" spans="1:16" s="25" customFormat="1" ht="22.5" customHeight="1">
      <c r="B6" s="21"/>
      <c r="C6" s="21"/>
      <c r="D6" s="21"/>
      <c r="E6" s="21"/>
      <c r="F6" s="142"/>
      <c r="G6" s="142"/>
      <c r="H6" s="142"/>
      <c r="I6" s="21"/>
      <c r="J6" s="144"/>
      <c r="K6" s="21"/>
      <c r="L6" s="21"/>
      <c r="M6" s="21"/>
      <c r="N6" s="102" t="s">
        <v>102</v>
      </c>
    </row>
    <row r="7" spans="1:16" ht="22.5" customHeight="1">
      <c r="A7" s="24" t="s">
        <v>103</v>
      </c>
      <c r="B7" s="26" t="s">
        <v>104</v>
      </c>
      <c r="C7" s="27"/>
      <c r="D7" s="26" t="s">
        <v>103</v>
      </c>
      <c r="E7" s="27"/>
      <c r="F7" s="28"/>
      <c r="G7" s="29"/>
      <c r="I7" s="29"/>
      <c r="J7" s="31" t="s">
        <v>105</v>
      </c>
      <c r="K7" s="29"/>
      <c r="L7" s="28" t="s">
        <v>106</v>
      </c>
      <c r="M7" s="28"/>
      <c r="N7" s="28" t="s">
        <v>107</v>
      </c>
    </row>
    <row r="8" spans="1:16" s="32" customFormat="1" ht="22.5" customHeight="1">
      <c r="B8" s="28" t="s">
        <v>108</v>
      </c>
      <c r="C8" s="26"/>
      <c r="D8" s="28" t="s">
        <v>109</v>
      </c>
      <c r="E8" s="26"/>
      <c r="F8" s="28" t="s">
        <v>110</v>
      </c>
      <c r="G8" s="28"/>
      <c r="H8" s="28"/>
      <c r="I8" s="26"/>
      <c r="J8" s="33" t="s">
        <v>111</v>
      </c>
      <c r="K8" s="26"/>
      <c r="L8" s="28" t="s">
        <v>112</v>
      </c>
      <c r="M8" s="28"/>
      <c r="N8" s="28" t="s">
        <v>113</v>
      </c>
      <c r="P8" s="28" t="s">
        <v>106</v>
      </c>
    </row>
    <row r="9" spans="1:16" s="32" customFormat="1" ht="22.5" customHeight="1">
      <c r="B9" s="28" t="s">
        <v>114</v>
      </c>
      <c r="C9" s="26"/>
      <c r="D9" s="28" t="s">
        <v>152</v>
      </c>
      <c r="E9" s="26"/>
      <c r="F9" s="28" t="s">
        <v>115</v>
      </c>
      <c r="G9" s="34"/>
      <c r="H9" s="28" t="s">
        <v>116</v>
      </c>
      <c r="I9" s="26"/>
      <c r="J9" s="31" t="s">
        <v>117</v>
      </c>
      <c r="K9" s="26"/>
      <c r="L9" s="26" t="s">
        <v>118</v>
      </c>
      <c r="M9" s="34"/>
      <c r="N9" s="28" t="s">
        <v>119</v>
      </c>
      <c r="P9" s="28" t="s">
        <v>112</v>
      </c>
    </row>
    <row r="10" spans="1:16" s="32" customFormat="1" ht="22.5" customHeight="1">
      <c r="B10" s="28"/>
      <c r="D10" s="28"/>
      <c r="E10" s="34"/>
      <c r="F10" s="28"/>
      <c r="G10" s="28"/>
      <c r="H10" s="29" t="s">
        <v>9</v>
      </c>
      <c r="I10" s="35"/>
      <c r="K10" s="35"/>
      <c r="L10" s="28"/>
      <c r="M10" s="35"/>
    </row>
    <row r="11" spans="1:16" ht="22.5" customHeight="1">
      <c r="A11" s="20" t="s">
        <v>122</v>
      </c>
      <c r="B11" s="28" t="s">
        <v>103</v>
      </c>
      <c r="C11" s="32"/>
      <c r="D11" s="28"/>
      <c r="E11" s="34"/>
      <c r="F11" s="28"/>
      <c r="G11" s="28"/>
      <c r="H11" s="29"/>
      <c r="I11" s="35"/>
      <c r="J11" s="35"/>
      <c r="K11" s="35"/>
      <c r="L11" s="28"/>
      <c r="M11" s="35"/>
      <c r="N11" s="32"/>
      <c r="O11" s="32"/>
      <c r="P11" s="32"/>
    </row>
    <row r="12" spans="1:16" ht="22.5" customHeight="1">
      <c r="A12" s="36" t="s">
        <v>124</v>
      </c>
      <c r="B12" s="37">
        <v>11037670</v>
      </c>
      <c r="C12" s="37"/>
      <c r="D12" s="37">
        <v>1714252</v>
      </c>
      <c r="E12" s="37"/>
      <c r="F12" s="37">
        <v>264756</v>
      </c>
      <c r="G12" s="37"/>
      <c r="H12" s="37">
        <v>1607044</v>
      </c>
      <c r="I12" s="37"/>
      <c r="J12" s="37">
        <v>29528</v>
      </c>
      <c r="K12" s="37"/>
      <c r="L12" s="37">
        <v>14653250</v>
      </c>
      <c r="M12" s="37"/>
      <c r="N12" s="37">
        <v>-289509</v>
      </c>
      <c r="O12" s="37"/>
      <c r="P12" s="37">
        <v>14363741</v>
      </c>
    </row>
    <row r="13" spans="1:16" ht="22.5" customHeight="1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25"/>
      <c r="P13" s="39"/>
    </row>
    <row r="14" spans="1:16" ht="22.5" customHeight="1">
      <c r="A14" s="36" t="s">
        <v>120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25"/>
      <c r="O14" s="25"/>
      <c r="P14" s="37"/>
    </row>
    <row r="15" spans="1:16" ht="22.5" customHeight="1">
      <c r="A15" s="40" t="s">
        <v>189</v>
      </c>
      <c r="B15" s="39">
        <v>0</v>
      </c>
      <c r="C15" s="39"/>
      <c r="D15" s="39">
        <v>0</v>
      </c>
      <c r="E15" s="39"/>
      <c r="F15" s="39">
        <v>0</v>
      </c>
      <c r="G15" s="39"/>
      <c r="H15" s="41">
        <f>'PL6-7'!F51</f>
        <v>616709</v>
      </c>
      <c r="I15" s="39"/>
      <c r="J15" s="41">
        <v>0</v>
      </c>
      <c r="K15" s="39"/>
      <c r="L15" s="39">
        <v>616709</v>
      </c>
      <c r="M15" s="39"/>
      <c r="N15" s="30">
        <f>'PL6-7'!F52</f>
        <v>-3360</v>
      </c>
      <c r="O15" s="25"/>
      <c r="P15" s="39">
        <v>613349</v>
      </c>
    </row>
    <row r="16" spans="1:16" ht="22.5" customHeight="1">
      <c r="A16" s="20" t="s">
        <v>121</v>
      </c>
      <c r="B16" s="42">
        <f>SUM(B15:B15)</f>
        <v>0</v>
      </c>
      <c r="C16" s="43"/>
      <c r="D16" s="42">
        <f>SUM(D15:D15)</f>
        <v>0</v>
      </c>
      <c r="E16" s="44"/>
      <c r="F16" s="42">
        <f>SUM(F15:F15)</f>
        <v>0</v>
      </c>
      <c r="G16" s="37"/>
      <c r="H16" s="42">
        <f>SUM(H15:H15)</f>
        <v>616709</v>
      </c>
      <c r="I16" s="45"/>
      <c r="J16" s="42">
        <f>SUM(J15:J15)</f>
        <v>0</v>
      </c>
      <c r="K16" s="45"/>
      <c r="L16" s="42">
        <f>SUM(L15:L15)</f>
        <v>616709</v>
      </c>
      <c r="M16" s="45"/>
      <c r="N16" s="42">
        <f>SUM(N15:N15)</f>
        <v>-3360</v>
      </c>
      <c r="O16" s="25"/>
      <c r="P16" s="42">
        <f>SUM(P15:P15)</f>
        <v>613349</v>
      </c>
    </row>
    <row r="17" spans="1:16" ht="22.5" customHeight="1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25"/>
      <c r="P17" s="39"/>
    </row>
    <row r="18" spans="1:16" ht="22.5" customHeight="1" thickBot="1">
      <c r="A18" s="20" t="s">
        <v>123</v>
      </c>
      <c r="B18" s="46">
        <f>B16+B12</f>
        <v>11037670</v>
      </c>
      <c r="C18" s="47"/>
      <c r="D18" s="46">
        <f>D16+D12</f>
        <v>1714252</v>
      </c>
      <c r="E18" s="47"/>
      <c r="F18" s="46">
        <f>F16+F12</f>
        <v>264756</v>
      </c>
      <c r="G18" s="47"/>
      <c r="H18" s="46">
        <f>H16+H12</f>
        <v>2223753</v>
      </c>
      <c r="I18" s="47"/>
      <c r="J18" s="46">
        <f>J16+J12</f>
        <v>29528</v>
      </c>
      <c r="K18" s="47"/>
      <c r="L18" s="46">
        <f>L16+L12</f>
        <v>15269959</v>
      </c>
      <c r="M18" s="47"/>
      <c r="N18" s="46">
        <f>N16+N12</f>
        <v>-292869</v>
      </c>
      <c r="O18" s="21"/>
      <c r="P18" s="46">
        <f>P16+P12</f>
        <v>14977090</v>
      </c>
    </row>
    <row r="19" spans="1:16" ht="22.8" thickTop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 ht="22.2">
      <c r="A20" s="20" t="s">
        <v>174</v>
      </c>
      <c r="B20" s="28" t="s">
        <v>103</v>
      </c>
      <c r="C20" s="32"/>
      <c r="D20" s="28"/>
      <c r="E20" s="34"/>
      <c r="F20" s="28"/>
      <c r="G20" s="28"/>
      <c r="H20" s="29"/>
      <c r="I20" s="35"/>
      <c r="J20" s="35"/>
      <c r="K20" s="35"/>
      <c r="L20" s="28"/>
      <c r="M20" s="35"/>
      <c r="N20" s="32"/>
      <c r="O20" s="32"/>
      <c r="P20" s="32"/>
    </row>
    <row r="21" spans="1:16" ht="22.2">
      <c r="A21" s="36" t="s">
        <v>176</v>
      </c>
      <c r="B21" s="37">
        <f>B18</f>
        <v>11037670</v>
      </c>
      <c r="C21" s="37"/>
      <c r="D21" s="37">
        <f>D18</f>
        <v>1714252</v>
      </c>
      <c r="E21" s="37"/>
      <c r="F21" s="37">
        <v>446956</v>
      </c>
      <c r="G21" s="37"/>
      <c r="H21" s="37">
        <v>2959586</v>
      </c>
      <c r="I21" s="37"/>
      <c r="J21" s="37">
        <v>29528</v>
      </c>
      <c r="K21" s="37"/>
      <c r="L21" s="37">
        <f>SUM(B21:J21)</f>
        <v>16187992</v>
      </c>
      <c r="M21" s="37"/>
      <c r="N21" s="37">
        <v>-298296</v>
      </c>
      <c r="O21" s="37"/>
      <c r="P21" s="37">
        <f>L21+N21</f>
        <v>15889696</v>
      </c>
    </row>
    <row r="22" spans="1:16" ht="22.2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25"/>
      <c r="P22" s="39"/>
    </row>
    <row r="23" spans="1:16" ht="22.2">
      <c r="A23" s="36" t="s">
        <v>120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25"/>
      <c r="O23" s="25"/>
      <c r="P23" s="37"/>
    </row>
    <row r="24" spans="1:16" ht="22.2">
      <c r="A24" s="40" t="s">
        <v>189</v>
      </c>
      <c r="B24" s="39">
        <v>0</v>
      </c>
      <c r="C24" s="39"/>
      <c r="D24" s="39">
        <v>0</v>
      </c>
      <c r="E24" s="39"/>
      <c r="F24" s="39">
        <v>0</v>
      </c>
      <c r="G24" s="39"/>
      <c r="H24" s="41">
        <f>'PL6-7'!D51</f>
        <v>459063</v>
      </c>
      <c r="I24" s="39"/>
      <c r="J24" s="41">
        <v>0</v>
      </c>
      <c r="K24" s="39"/>
      <c r="L24" s="39">
        <f>SUM(B24:J24)</f>
        <v>459063</v>
      </c>
      <c r="M24" s="39"/>
      <c r="N24" s="30">
        <f>'PL6-7'!D52</f>
        <v>-2569</v>
      </c>
      <c r="O24" s="25"/>
      <c r="P24" s="39">
        <f>L24+N24</f>
        <v>456494</v>
      </c>
    </row>
    <row r="25" spans="1:16" ht="22.2">
      <c r="A25" s="20" t="s">
        <v>121</v>
      </c>
      <c r="B25" s="42">
        <f>SUM(B24:B24)</f>
        <v>0</v>
      </c>
      <c r="C25" s="43"/>
      <c r="D25" s="42">
        <f>SUM(D24:D24)</f>
        <v>0</v>
      </c>
      <c r="E25" s="44"/>
      <c r="F25" s="42">
        <f>SUM(F24:F24)</f>
        <v>0</v>
      </c>
      <c r="G25" s="37"/>
      <c r="H25" s="42">
        <f>SUM(H24:H24)</f>
        <v>459063</v>
      </c>
      <c r="I25" s="45"/>
      <c r="J25" s="42">
        <f>SUM(J24:J24)</f>
        <v>0</v>
      </c>
      <c r="K25" s="45"/>
      <c r="L25" s="42">
        <f>SUM(L24:L24)</f>
        <v>459063</v>
      </c>
      <c r="M25" s="45"/>
      <c r="N25" s="42">
        <f>SUM(N24:N24)</f>
        <v>-2569</v>
      </c>
      <c r="O25" s="25"/>
      <c r="P25" s="42">
        <f>SUM(P24:P24)</f>
        <v>456494</v>
      </c>
    </row>
    <row r="26" spans="1:16" ht="22.2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25"/>
      <c r="P26" s="39"/>
    </row>
    <row r="27" spans="1:16" ht="22.8" thickBot="1">
      <c r="A27" s="20" t="s">
        <v>175</v>
      </c>
      <c r="B27" s="46">
        <f>B25+B21</f>
        <v>11037670</v>
      </c>
      <c r="C27" s="47"/>
      <c r="D27" s="46">
        <f>D25+D21</f>
        <v>1714252</v>
      </c>
      <c r="E27" s="47"/>
      <c r="F27" s="46">
        <f>F25+F21</f>
        <v>446956</v>
      </c>
      <c r="G27" s="47"/>
      <c r="H27" s="46">
        <f>H25+H21</f>
        <v>3418649</v>
      </c>
      <c r="I27" s="47"/>
      <c r="J27" s="46">
        <f>J25+J21</f>
        <v>29528</v>
      </c>
      <c r="K27" s="47"/>
      <c r="L27" s="46">
        <f>L25+L21</f>
        <v>16647055</v>
      </c>
      <c r="M27" s="47"/>
      <c r="N27" s="46">
        <f>N25+N21</f>
        <v>-300865</v>
      </c>
      <c r="O27" s="21"/>
      <c r="P27" s="46">
        <f>P25+P21</f>
        <v>16346190</v>
      </c>
    </row>
    <row r="28" spans="1:16" ht="22.2" thickTop="1"/>
  </sheetData>
  <mergeCells count="2">
    <mergeCell ref="F5:H6"/>
    <mergeCell ref="J5:J6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zoomScale="77" zoomScaleNormal="100" zoomScaleSheetLayoutView="77" workbookViewId="0">
      <selection activeCell="D31" sqref="D31"/>
    </sheetView>
  </sheetViews>
  <sheetFormatPr defaultColWidth="12" defaultRowHeight="21.6"/>
  <cols>
    <col min="1" max="1" width="55.44140625" style="24" customWidth="1"/>
    <col min="2" max="2" width="13.44140625" style="30" customWidth="1"/>
    <col min="3" max="3" width="2" style="30" customWidth="1"/>
    <col min="4" max="4" width="13.44140625" style="30" customWidth="1"/>
    <col min="5" max="5" width="2" style="30" customWidth="1"/>
    <col min="6" max="6" width="13.44140625" style="24" customWidth="1"/>
    <col min="7" max="7" width="2" style="24" customWidth="1"/>
    <col min="8" max="8" width="13.44140625" style="24" customWidth="1"/>
    <col min="9" max="9" width="2" style="24" customWidth="1"/>
    <col min="10" max="10" width="13.44140625" style="24" customWidth="1"/>
    <col min="11" max="16384" width="12" style="24"/>
  </cols>
  <sheetData>
    <row r="1" spans="1:10" s="17" customFormat="1" ht="23.25" customHeight="1">
      <c r="A1" s="15" t="s">
        <v>0</v>
      </c>
      <c r="B1" s="15"/>
      <c r="C1" s="15"/>
      <c r="D1" s="15"/>
      <c r="E1" s="15"/>
      <c r="F1" s="16"/>
      <c r="J1" s="113"/>
    </row>
    <row r="2" spans="1:10" s="17" customFormat="1" ht="23.25" customHeight="1">
      <c r="A2" s="15" t="s">
        <v>100</v>
      </c>
      <c r="B2" s="15"/>
      <c r="C2" s="15"/>
      <c r="D2" s="15"/>
      <c r="E2" s="15"/>
      <c r="F2" s="18"/>
    </row>
    <row r="3" spans="1:10" s="17" customFormat="1" ht="14.25" customHeight="1">
      <c r="A3" s="15"/>
      <c r="B3" s="15"/>
      <c r="C3" s="15"/>
      <c r="D3" s="15"/>
      <c r="E3" s="15"/>
      <c r="F3" s="18"/>
    </row>
    <row r="4" spans="1:10" ht="23.25" customHeight="1">
      <c r="D4" s="24"/>
      <c r="F4" s="48" t="s">
        <v>3</v>
      </c>
    </row>
    <row r="5" spans="1:10" ht="23.25" customHeight="1">
      <c r="B5" s="24"/>
      <c r="C5" s="27"/>
      <c r="D5" s="24"/>
      <c r="E5" s="24"/>
      <c r="F5" s="145" t="s">
        <v>65</v>
      </c>
      <c r="G5" s="145"/>
      <c r="H5" s="145"/>
      <c r="I5" s="49"/>
      <c r="J5" s="49"/>
    </row>
    <row r="6" spans="1:10" ht="23.25" customHeight="1">
      <c r="A6" s="32"/>
      <c r="B6" s="28" t="s">
        <v>198</v>
      </c>
      <c r="C6" s="26"/>
      <c r="D6" s="28" t="s">
        <v>109</v>
      </c>
      <c r="E6" s="28"/>
      <c r="F6" s="28" t="s">
        <v>110</v>
      </c>
      <c r="G6" s="28"/>
      <c r="H6" s="26"/>
      <c r="I6" s="50"/>
      <c r="J6" s="28" t="s">
        <v>106</v>
      </c>
    </row>
    <row r="7" spans="1:10" ht="23.25" customHeight="1">
      <c r="A7" s="32"/>
      <c r="B7" s="28" t="s">
        <v>114</v>
      </c>
      <c r="C7" s="26"/>
      <c r="D7" s="28" t="s">
        <v>152</v>
      </c>
      <c r="E7" s="34"/>
      <c r="F7" s="28" t="s">
        <v>115</v>
      </c>
      <c r="G7" s="34"/>
      <c r="H7" s="26" t="s">
        <v>116</v>
      </c>
      <c r="I7" s="35"/>
      <c r="J7" s="28" t="s">
        <v>112</v>
      </c>
    </row>
    <row r="8" spans="1:10" ht="20.25" customHeight="1">
      <c r="A8" s="32"/>
      <c r="B8" s="28"/>
      <c r="C8" s="26"/>
      <c r="D8" s="28"/>
      <c r="E8" s="34"/>
      <c r="F8" s="29" t="s">
        <v>9</v>
      </c>
      <c r="G8" s="34"/>
      <c r="H8" s="28"/>
      <c r="I8" s="34"/>
      <c r="J8" s="26"/>
    </row>
    <row r="9" spans="1:10" ht="23.25" customHeight="1">
      <c r="A9" s="20" t="s">
        <v>122</v>
      </c>
      <c r="B9" s="28"/>
      <c r="C9" s="32"/>
      <c r="D9" s="28"/>
      <c r="E9" s="34"/>
      <c r="F9" s="29"/>
      <c r="G9" s="35"/>
      <c r="H9" s="28"/>
      <c r="I9" s="35"/>
      <c r="J9" s="32"/>
    </row>
    <row r="10" spans="1:10" ht="23.25" customHeight="1">
      <c r="A10" s="20" t="s">
        <v>124</v>
      </c>
      <c r="B10" s="47">
        <v>11037670</v>
      </c>
      <c r="C10" s="47"/>
      <c r="D10" s="47">
        <v>1714252</v>
      </c>
      <c r="E10" s="51"/>
      <c r="F10" s="47">
        <v>140000</v>
      </c>
      <c r="G10" s="51"/>
      <c r="H10" s="47">
        <v>1617062</v>
      </c>
      <c r="I10" s="51"/>
      <c r="J10" s="47">
        <v>14508984</v>
      </c>
    </row>
    <row r="11" spans="1:10" ht="9.75" customHeight="1">
      <c r="A11" s="20"/>
      <c r="B11" s="37"/>
      <c r="C11" s="37"/>
      <c r="D11" s="37"/>
      <c r="E11" s="37"/>
      <c r="F11" s="37"/>
      <c r="G11" s="52"/>
      <c r="H11" s="37"/>
      <c r="I11" s="52"/>
      <c r="J11" s="37"/>
    </row>
    <row r="12" spans="1:10" ht="23.25" customHeight="1">
      <c r="A12" s="36" t="s">
        <v>120</v>
      </c>
      <c r="B12" s="37"/>
      <c r="C12" s="37"/>
      <c r="D12" s="37"/>
      <c r="E12" s="43"/>
      <c r="F12" s="37"/>
      <c r="G12" s="53"/>
      <c r="H12" s="37"/>
      <c r="I12" s="53"/>
      <c r="J12" s="37"/>
    </row>
    <row r="13" spans="1:10" ht="23.25" customHeight="1">
      <c r="A13" s="40" t="s">
        <v>169</v>
      </c>
      <c r="B13" s="39">
        <v>0</v>
      </c>
      <c r="C13" s="39"/>
      <c r="D13" s="39">
        <v>0</v>
      </c>
      <c r="E13" s="39"/>
      <c r="F13" s="39">
        <v>0</v>
      </c>
      <c r="G13" s="39"/>
      <c r="H13" s="39">
        <v>95489</v>
      </c>
      <c r="I13" s="39"/>
      <c r="J13" s="39">
        <v>95489</v>
      </c>
    </row>
    <row r="14" spans="1:10" ht="23.25" customHeight="1">
      <c r="A14" s="20" t="s">
        <v>121</v>
      </c>
      <c r="B14" s="54">
        <v>0</v>
      </c>
      <c r="C14" s="43"/>
      <c r="D14" s="54">
        <v>0</v>
      </c>
      <c r="E14" s="44"/>
      <c r="F14" s="54">
        <v>0</v>
      </c>
      <c r="G14" s="45"/>
      <c r="H14" s="54">
        <f>SUM(H13)</f>
        <v>95489</v>
      </c>
      <c r="I14" s="45"/>
      <c r="J14" s="54">
        <f>SUM(J13)</f>
        <v>95489</v>
      </c>
    </row>
    <row r="15" spans="1:10" ht="9" customHeight="1">
      <c r="A15" s="20"/>
      <c r="B15" s="37"/>
      <c r="C15" s="37"/>
      <c r="D15" s="37"/>
      <c r="E15" s="37"/>
      <c r="F15" s="37"/>
      <c r="G15" s="52"/>
      <c r="H15" s="37"/>
      <c r="I15" s="52"/>
      <c r="J15" s="37"/>
    </row>
    <row r="16" spans="1:10" ht="23.25" customHeight="1" thickBot="1">
      <c r="A16" s="20" t="s">
        <v>123</v>
      </c>
      <c r="B16" s="46">
        <f>B10+B14</f>
        <v>11037670</v>
      </c>
      <c r="C16" s="47"/>
      <c r="D16" s="46">
        <f>D10+D14</f>
        <v>1714252</v>
      </c>
      <c r="E16" s="47"/>
      <c r="F16" s="46">
        <f>F10+F14</f>
        <v>140000</v>
      </c>
      <c r="G16" s="47"/>
      <c r="H16" s="46">
        <f>H10+H14</f>
        <v>1712551</v>
      </c>
      <c r="I16" s="47"/>
      <c r="J16" s="46">
        <f>J10+J14</f>
        <v>14604473</v>
      </c>
    </row>
    <row r="17" spans="1:10" ht="8.25" customHeight="1" thickTop="1">
      <c r="B17" s="55"/>
      <c r="C17" s="55"/>
      <c r="D17" s="55"/>
      <c r="E17" s="55"/>
      <c r="F17" s="55"/>
      <c r="G17" s="55"/>
      <c r="H17" s="55"/>
      <c r="I17" s="55"/>
      <c r="J17" s="55"/>
    </row>
    <row r="18" spans="1:10" ht="22.2">
      <c r="A18" s="20" t="s">
        <v>174</v>
      </c>
      <c r="B18" s="28"/>
      <c r="C18" s="32"/>
      <c r="D18" s="28"/>
      <c r="E18" s="34"/>
      <c r="F18" s="29"/>
      <c r="G18" s="35"/>
      <c r="H18" s="28"/>
      <c r="I18" s="35"/>
      <c r="J18" s="32"/>
    </row>
    <row r="19" spans="1:10" ht="22.2">
      <c r="A19" s="20" t="s">
        <v>176</v>
      </c>
      <c r="B19" s="47">
        <v>11037670</v>
      </c>
      <c r="C19" s="47"/>
      <c r="D19" s="47">
        <v>1714252</v>
      </c>
      <c r="E19" s="51"/>
      <c r="F19" s="47">
        <v>260000</v>
      </c>
      <c r="G19" s="51"/>
      <c r="H19" s="47">
        <v>3173894</v>
      </c>
      <c r="I19" s="51"/>
      <c r="J19" s="47">
        <f>SUM(B19:H19)</f>
        <v>16185816</v>
      </c>
    </row>
    <row r="20" spans="1:10" ht="8.25" customHeight="1">
      <c r="A20" s="20"/>
      <c r="B20" s="37"/>
      <c r="C20" s="37"/>
      <c r="D20" s="37"/>
      <c r="E20" s="37"/>
      <c r="F20" s="37"/>
      <c r="G20" s="52"/>
      <c r="H20" s="37"/>
      <c r="I20" s="52"/>
      <c r="J20" s="37"/>
    </row>
    <row r="21" spans="1:10" ht="22.2">
      <c r="A21" s="36" t="s">
        <v>120</v>
      </c>
      <c r="B21" s="37"/>
      <c r="C21" s="37"/>
      <c r="D21" s="37"/>
      <c r="E21" s="43"/>
      <c r="F21" s="37"/>
      <c r="G21" s="53"/>
      <c r="H21" s="37"/>
      <c r="I21" s="53"/>
      <c r="J21" s="37"/>
    </row>
    <row r="22" spans="1:10">
      <c r="A22" s="40" t="s">
        <v>169</v>
      </c>
      <c r="B22" s="39">
        <v>0</v>
      </c>
      <c r="C22" s="39"/>
      <c r="D22" s="39">
        <v>0</v>
      </c>
      <c r="E22" s="39"/>
      <c r="F22" s="39">
        <v>0</v>
      </c>
      <c r="G22" s="39"/>
      <c r="H22" s="39">
        <f>'PL6-7'!H38</f>
        <v>182871</v>
      </c>
      <c r="I22" s="39"/>
      <c r="J22" s="39">
        <f>SUM(B22:H22)</f>
        <v>182871</v>
      </c>
    </row>
    <row r="23" spans="1:10" ht="22.2">
      <c r="A23" s="20" t="s">
        <v>121</v>
      </c>
      <c r="B23" s="54">
        <v>0</v>
      </c>
      <c r="C23" s="43"/>
      <c r="D23" s="54">
        <v>0</v>
      </c>
      <c r="E23" s="44"/>
      <c r="F23" s="54">
        <v>0</v>
      </c>
      <c r="G23" s="45"/>
      <c r="H23" s="54">
        <f>SUM(H22)</f>
        <v>182871</v>
      </c>
      <c r="I23" s="45"/>
      <c r="J23" s="54">
        <f>SUM(J22)</f>
        <v>182871</v>
      </c>
    </row>
    <row r="24" spans="1:10" ht="8.25" customHeight="1">
      <c r="A24" s="20"/>
      <c r="B24" s="37"/>
      <c r="C24" s="37"/>
      <c r="D24" s="37"/>
      <c r="E24" s="37"/>
      <c r="F24" s="37"/>
      <c r="G24" s="52"/>
      <c r="H24" s="37"/>
      <c r="I24" s="52"/>
      <c r="J24" s="37"/>
    </row>
    <row r="25" spans="1:10" ht="22.8" thickBot="1">
      <c r="A25" s="20" t="s">
        <v>175</v>
      </c>
      <c r="B25" s="46">
        <f>B19+B23</f>
        <v>11037670</v>
      </c>
      <c r="C25" s="47"/>
      <c r="D25" s="46">
        <f>D19+D23</f>
        <v>1714252</v>
      </c>
      <c r="E25" s="47"/>
      <c r="F25" s="46">
        <f>F19+F23</f>
        <v>260000</v>
      </c>
      <c r="G25" s="47"/>
      <c r="H25" s="46">
        <f>H19+H23</f>
        <v>3356765</v>
      </c>
      <c r="I25" s="47"/>
      <c r="J25" s="46">
        <f>J19+J23</f>
        <v>16368687</v>
      </c>
    </row>
    <row r="26" spans="1:10" ht="22.2" thickTop="1"/>
  </sheetData>
  <mergeCells count="1">
    <mergeCell ref="F5:H5"/>
  </mergeCells>
  <pageMargins left="0.7" right="0.7" top="0.48" bottom="0.5" header="0.5" footer="0.5"/>
  <pageSetup paperSize="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view="pageBreakPreview" zoomScale="80" zoomScaleNormal="100" zoomScaleSheetLayoutView="80" workbookViewId="0">
      <selection activeCell="C101" sqref="C101"/>
    </sheetView>
  </sheetViews>
  <sheetFormatPr defaultColWidth="9.109375" defaultRowHeight="21.6"/>
  <cols>
    <col min="1" max="1" width="44" style="69" customWidth="1"/>
    <col min="2" max="2" width="10.44140625" style="69" customWidth="1"/>
    <col min="3" max="3" width="12" style="73" customWidth="1"/>
    <col min="4" max="4" width="1.44140625" style="73" customWidth="1"/>
    <col min="5" max="5" width="11.6640625" style="73" customWidth="1"/>
    <col min="6" max="6" width="1.44140625" style="73" customWidth="1"/>
    <col min="7" max="7" width="12" style="73" customWidth="1"/>
    <col min="8" max="8" width="1.44140625" style="73" customWidth="1"/>
    <col min="9" max="9" width="12" style="73" customWidth="1"/>
    <col min="10" max="16384" width="9.109375" style="69"/>
  </cols>
  <sheetData>
    <row r="1" spans="1:9" s="122" customFormat="1" ht="22.5" customHeight="1">
      <c r="A1" s="4" t="s">
        <v>0</v>
      </c>
      <c r="B1" s="4"/>
      <c r="C1" s="12"/>
      <c r="D1" s="12"/>
      <c r="E1" s="12"/>
      <c r="F1" s="12"/>
      <c r="G1" s="12"/>
      <c r="H1" s="12"/>
      <c r="I1" s="12"/>
    </row>
    <row r="2" spans="1:9" s="122" customFormat="1" ht="22.5" customHeight="1">
      <c r="A2" s="4" t="s">
        <v>153</v>
      </c>
      <c r="B2" s="4"/>
      <c r="C2" s="12"/>
      <c r="D2" s="12"/>
      <c r="E2" s="12"/>
      <c r="F2" s="12"/>
      <c r="G2" s="12"/>
      <c r="H2" s="12"/>
      <c r="I2" s="12"/>
    </row>
    <row r="3" spans="1:9" ht="22.5" customHeight="1">
      <c r="A3" s="89"/>
      <c r="B3" s="89"/>
    </row>
    <row r="4" spans="1:9" ht="22.5" customHeight="1">
      <c r="A4" s="89"/>
      <c r="B4" s="89"/>
      <c r="D4" s="101" t="s">
        <v>2</v>
      </c>
      <c r="H4" s="101" t="s">
        <v>3</v>
      </c>
    </row>
    <row r="5" spans="1:9" ht="22.5" customHeight="1">
      <c r="A5" s="89"/>
      <c r="B5" s="89"/>
      <c r="C5" s="140" t="s">
        <v>199</v>
      </c>
      <c r="D5" s="140"/>
      <c r="E5" s="140"/>
      <c r="G5" s="140" t="s">
        <v>199</v>
      </c>
      <c r="H5" s="140"/>
      <c r="I5" s="140"/>
    </row>
    <row r="6" spans="1:9" s="114" customFormat="1" ht="22.5" customHeight="1">
      <c r="A6" s="69"/>
      <c r="B6" s="69"/>
      <c r="C6" s="140" t="s">
        <v>4</v>
      </c>
      <c r="D6" s="140"/>
      <c r="E6" s="140"/>
      <c r="F6" s="73"/>
      <c r="G6" s="140" t="s">
        <v>4</v>
      </c>
      <c r="H6" s="140"/>
      <c r="I6" s="140"/>
    </row>
    <row r="7" spans="1:9" ht="22.5" customHeight="1">
      <c r="C7" s="61" t="s">
        <v>170</v>
      </c>
      <c r="D7" s="61"/>
      <c r="E7" s="61" t="s">
        <v>8</v>
      </c>
      <c r="F7" s="61"/>
      <c r="G7" s="61" t="s">
        <v>170</v>
      </c>
      <c r="H7" s="61"/>
      <c r="I7" s="61" t="s">
        <v>8</v>
      </c>
    </row>
    <row r="8" spans="1:9" ht="22.5" customHeight="1">
      <c r="C8" s="77"/>
      <c r="D8" s="77"/>
      <c r="E8" s="77"/>
      <c r="F8" s="80" t="s">
        <v>9</v>
      </c>
      <c r="G8" s="77"/>
      <c r="H8" s="77"/>
      <c r="I8" s="77"/>
    </row>
    <row r="9" spans="1:9" ht="22.5" customHeight="1">
      <c r="A9" s="64" t="s">
        <v>125</v>
      </c>
      <c r="B9" s="64"/>
    </row>
    <row r="10" spans="1:9" ht="22.5" customHeight="1">
      <c r="A10" s="69" t="s">
        <v>96</v>
      </c>
      <c r="C10" s="81">
        <v>456494</v>
      </c>
      <c r="E10" s="81">
        <v>613349</v>
      </c>
      <c r="G10" s="81">
        <v>182871</v>
      </c>
      <c r="I10" s="81">
        <v>95489</v>
      </c>
    </row>
    <row r="11" spans="1:9" ht="22.5" customHeight="1">
      <c r="A11" s="57" t="s">
        <v>162</v>
      </c>
      <c r="B11" s="57"/>
    </row>
    <row r="12" spans="1:9" ht="22.5" customHeight="1">
      <c r="A12" s="69" t="s">
        <v>55</v>
      </c>
      <c r="C12" s="73">
        <v>-77083</v>
      </c>
      <c r="E12" s="73">
        <v>-77083</v>
      </c>
      <c r="G12" s="73">
        <v>0</v>
      </c>
      <c r="I12" s="73">
        <v>0</v>
      </c>
    </row>
    <row r="13" spans="1:9" ht="22.5" customHeight="1">
      <c r="A13" s="69" t="s">
        <v>126</v>
      </c>
      <c r="C13" s="73">
        <v>116684</v>
      </c>
      <c r="E13" s="73">
        <v>111991</v>
      </c>
      <c r="G13" s="73">
        <v>59476</v>
      </c>
      <c r="I13" s="73">
        <v>57205</v>
      </c>
    </row>
    <row r="14" spans="1:9" ht="22.5" customHeight="1">
      <c r="A14" s="69" t="s">
        <v>127</v>
      </c>
      <c r="C14" s="73">
        <v>12857</v>
      </c>
      <c r="E14" s="73">
        <v>13431</v>
      </c>
      <c r="G14" s="73">
        <v>6487</v>
      </c>
      <c r="I14" s="73">
        <v>7160</v>
      </c>
    </row>
    <row r="15" spans="1:9" ht="22.5" customHeight="1">
      <c r="A15" s="69" t="s">
        <v>185</v>
      </c>
      <c r="C15" s="73">
        <v>-3843</v>
      </c>
      <c r="E15" s="73">
        <v>-4298</v>
      </c>
      <c r="G15" s="73">
        <v>-280461</v>
      </c>
      <c r="I15" s="73">
        <v>-191504</v>
      </c>
    </row>
    <row r="16" spans="1:9" ht="22.5" customHeight="1">
      <c r="A16" s="69" t="s">
        <v>92</v>
      </c>
      <c r="C16" s="73">
        <v>20386</v>
      </c>
      <c r="E16" s="73">
        <v>17320</v>
      </c>
      <c r="G16" s="73">
        <v>120393</v>
      </c>
      <c r="I16" s="73">
        <v>81574</v>
      </c>
    </row>
    <row r="17" spans="1:9" ht="22.5" customHeight="1">
      <c r="A17" s="69" t="s">
        <v>203</v>
      </c>
      <c r="C17" s="73">
        <v>-27296</v>
      </c>
      <c r="E17" s="73">
        <v>645</v>
      </c>
      <c r="G17" s="73">
        <v>-19821</v>
      </c>
      <c r="I17" s="73">
        <v>1675</v>
      </c>
    </row>
    <row r="18" spans="1:9" ht="22.5" customHeight="1">
      <c r="A18" s="69" t="s">
        <v>128</v>
      </c>
      <c r="C18" s="73">
        <v>12</v>
      </c>
      <c r="E18" s="73">
        <v>5967</v>
      </c>
      <c r="G18" s="73">
        <v>0</v>
      </c>
      <c r="I18" s="73">
        <v>5081</v>
      </c>
    </row>
    <row r="19" spans="1:9" ht="22.5" customHeight="1">
      <c r="A19" s="9" t="s">
        <v>202</v>
      </c>
      <c r="B19" s="9"/>
      <c r="C19" s="73">
        <v>-12394</v>
      </c>
      <c r="E19" s="73">
        <v>298</v>
      </c>
      <c r="G19" s="73">
        <v>0</v>
      </c>
      <c r="I19" s="73">
        <v>0</v>
      </c>
    </row>
    <row r="20" spans="1:9" ht="22.5" customHeight="1">
      <c r="A20" s="9" t="s">
        <v>190</v>
      </c>
      <c r="B20" s="9"/>
      <c r="C20" s="73">
        <v>3699</v>
      </c>
      <c r="E20" s="73">
        <v>2826</v>
      </c>
      <c r="G20" s="73">
        <v>2540</v>
      </c>
      <c r="I20" s="73">
        <v>18493</v>
      </c>
    </row>
    <row r="21" spans="1:9" ht="22.5" customHeight="1">
      <c r="A21" s="9" t="s">
        <v>201</v>
      </c>
      <c r="B21" s="9"/>
      <c r="C21" s="73">
        <v>-19847</v>
      </c>
      <c r="E21" s="73">
        <v>-20925</v>
      </c>
      <c r="G21" s="73">
        <v>0</v>
      </c>
      <c r="I21" s="73">
        <v>0</v>
      </c>
    </row>
    <row r="22" spans="1:9" ht="22.5" customHeight="1">
      <c r="A22" s="9" t="s">
        <v>95</v>
      </c>
      <c r="B22" s="9"/>
      <c r="C22" s="73">
        <v>126461</v>
      </c>
      <c r="E22" s="73">
        <v>149203</v>
      </c>
      <c r="G22" s="73">
        <v>37335</v>
      </c>
      <c r="I22" s="73">
        <v>28537</v>
      </c>
    </row>
    <row r="23" spans="1:9" ht="22.5" customHeight="1">
      <c r="A23" s="69" t="s">
        <v>129</v>
      </c>
      <c r="C23" s="73">
        <v>6346</v>
      </c>
      <c r="E23" s="73">
        <v>5508</v>
      </c>
      <c r="G23" s="73">
        <v>2049</v>
      </c>
      <c r="I23" s="73">
        <v>1823</v>
      </c>
    </row>
    <row r="24" spans="1:9" ht="22.5" customHeight="1">
      <c r="A24" s="9" t="s">
        <v>81</v>
      </c>
      <c r="B24" s="9"/>
    </row>
    <row r="25" spans="1:9" ht="22.5" customHeight="1">
      <c r="A25" s="9" t="s">
        <v>82</v>
      </c>
      <c r="B25" s="9"/>
      <c r="C25" s="73">
        <v>-162</v>
      </c>
      <c r="E25" s="73">
        <v>-151</v>
      </c>
      <c r="G25" s="73">
        <v>0</v>
      </c>
      <c r="I25" s="73">
        <v>0</v>
      </c>
    </row>
    <row r="26" spans="1:9" ht="22.5" customHeight="1">
      <c r="A26" s="9" t="s">
        <v>130</v>
      </c>
      <c r="B26" s="9"/>
      <c r="C26" s="73">
        <v>0</v>
      </c>
      <c r="E26" s="73">
        <v>-400</v>
      </c>
      <c r="G26" s="73">
        <v>0</v>
      </c>
      <c r="I26" s="73">
        <v>-73</v>
      </c>
    </row>
    <row r="27" spans="1:9" ht="22.5" customHeight="1">
      <c r="C27" s="115">
        <f>SUM(C10:C26)</f>
        <v>602314</v>
      </c>
      <c r="E27" s="115">
        <f>SUM(E10:E26)</f>
        <v>817681</v>
      </c>
      <c r="G27" s="115">
        <f>SUM(G10:G26)</f>
        <v>110869</v>
      </c>
      <c r="I27" s="115">
        <f>SUM(I10:I26)</f>
        <v>105460</v>
      </c>
    </row>
    <row r="28" spans="1:9" ht="22.5" customHeight="1">
      <c r="A28" s="57" t="s">
        <v>131</v>
      </c>
      <c r="B28" s="57"/>
    </row>
    <row r="29" spans="1:9" ht="22.5" customHeight="1">
      <c r="A29" s="69" t="s">
        <v>13</v>
      </c>
      <c r="C29" s="73">
        <v>1466</v>
      </c>
      <c r="E29" s="73">
        <v>-4329</v>
      </c>
      <c r="G29" s="73">
        <v>4783</v>
      </c>
      <c r="I29" s="73">
        <v>-2473</v>
      </c>
    </row>
    <row r="30" spans="1:9" ht="22.5" customHeight="1">
      <c r="A30" s="69" t="s">
        <v>165</v>
      </c>
      <c r="C30" s="73">
        <v>-31818</v>
      </c>
      <c r="E30" s="73">
        <v>-51457</v>
      </c>
      <c r="G30" s="73">
        <v>2963</v>
      </c>
      <c r="I30" s="73">
        <v>6079</v>
      </c>
    </row>
    <row r="31" spans="1:9" s="114" customFormat="1" ht="22.5" customHeight="1">
      <c r="A31" s="69" t="s">
        <v>14</v>
      </c>
      <c r="B31" s="69"/>
      <c r="C31" s="73">
        <v>-16117</v>
      </c>
      <c r="D31" s="73"/>
      <c r="E31" s="73">
        <v>-10951</v>
      </c>
      <c r="F31" s="73"/>
      <c r="G31" s="73">
        <v>-58380</v>
      </c>
      <c r="H31" s="73"/>
      <c r="I31" s="73">
        <v>-65194</v>
      </c>
    </row>
    <row r="32" spans="1:9" ht="22.5" customHeight="1">
      <c r="A32" s="69" t="s">
        <v>15</v>
      </c>
      <c r="C32" s="73">
        <v>-3227124</v>
      </c>
      <c r="E32" s="73">
        <v>-1812935</v>
      </c>
      <c r="G32" s="73">
        <v>0</v>
      </c>
      <c r="I32" s="73">
        <v>0</v>
      </c>
    </row>
    <row r="33" spans="1:9" ht="22.5" customHeight="1">
      <c r="A33" s="69" t="s">
        <v>16</v>
      </c>
      <c r="C33" s="73">
        <v>-19141</v>
      </c>
      <c r="E33" s="73">
        <v>-11503</v>
      </c>
      <c r="G33" s="73">
        <v>1502</v>
      </c>
      <c r="I33" s="73">
        <v>-378</v>
      </c>
    </row>
    <row r="34" spans="1:9" s="114" customFormat="1" ht="22.5" customHeight="1">
      <c r="A34" s="69" t="s">
        <v>132</v>
      </c>
      <c r="B34" s="69"/>
      <c r="C34" s="73">
        <v>3385</v>
      </c>
      <c r="D34" s="73"/>
      <c r="E34" s="73">
        <v>-29749</v>
      </c>
      <c r="F34" s="73"/>
      <c r="G34" s="73">
        <v>-302</v>
      </c>
      <c r="H34" s="73"/>
      <c r="I34" s="73">
        <v>0</v>
      </c>
    </row>
    <row r="35" spans="1:9" ht="22.5" customHeight="1">
      <c r="A35" s="62"/>
      <c r="B35" s="62"/>
    </row>
    <row r="36" spans="1:9" s="5" customFormat="1" ht="22.5" customHeight="1">
      <c r="A36" s="4" t="s">
        <v>0</v>
      </c>
      <c r="B36" s="4"/>
      <c r="C36" s="12"/>
      <c r="D36" s="12"/>
      <c r="E36" s="12"/>
      <c r="F36" s="12"/>
      <c r="G36" s="12"/>
      <c r="H36" s="12"/>
      <c r="I36" s="12"/>
    </row>
    <row r="37" spans="1:9" s="5" customFormat="1" ht="22.5" customHeight="1">
      <c r="A37" s="4" t="s">
        <v>153</v>
      </c>
      <c r="B37" s="4"/>
      <c r="C37" s="12"/>
      <c r="D37" s="12"/>
      <c r="E37" s="12"/>
      <c r="F37" s="12"/>
      <c r="G37" s="12"/>
      <c r="H37" s="12"/>
      <c r="I37" s="12"/>
    </row>
    <row r="38" spans="1:9" ht="22.5" customHeight="1">
      <c r="A38" s="89"/>
      <c r="B38" s="89"/>
    </row>
    <row r="39" spans="1:9" ht="22.5" customHeight="1">
      <c r="A39" s="89"/>
      <c r="B39" s="89"/>
      <c r="D39" s="101" t="s">
        <v>2</v>
      </c>
      <c r="H39" s="101" t="s">
        <v>3</v>
      </c>
    </row>
    <row r="40" spans="1:9" ht="22.5" customHeight="1">
      <c r="A40" s="89"/>
      <c r="B40" s="89"/>
      <c r="C40" s="140" t="s">
        <v>199</v>
      </c>
      <c r="D40" s="140"/>
      <c r="E40" s="140"/>
      <c r="G40" s="140" t="s">
        <v>199</v>
      </c>
      <c r="H40" s="140"/>
      <c r="I40" s="140"/>
    </row>
    <row r="41" spans="1:9" s="114" customFormat="1" ht="22.5" customHeight="1">
      <c r="A41" s="69"/>
      <c r="B41" s="69"/>
      <c r="C41" s="140" t="s">
        <v>4</v>
      </c>
      <c r="D41" s="140"/>
      <c r="E41" s="140"/>
      <c r="F41" s="73"/>
      <c r="G41" s="140" t="s">
        <v>4</v>
      </c>
      <c r="H41" s="140"/>
      <c r="I41" s="140"/>
    </row>
    <row r="42" spans="1:9" ht="22.5" customHeight="1">
      <c r="C42" s="61" t="s">
        <v>170</v>
      </c>
      <c r="D42" s="61"/>
      <c r="E42" s="61" t="s">
        <v>8</v>
      </c>
      <c r="F42" s="61"/>
      <c r="G42" s="61" t="s">
        <v>170</v>
      </c>
      <c r="H42" s="61"/>
      <c r="I42" s="61" t="s">
        <v>8</v>
      </c>
    </row>
    <row r="43" spans="1:9" ht="22.5" customHeight="1">
      <c r="C43" s="77"/>
      <c r="D43" s="77"/>
      <c r="E43" s="77"/>
      <c r="F43" s="80" t="s">
        <v>9</v>
      </c>
      <c r="G43" s="77"/>
      <c r="H43" s="77"/>
      <c r="I43" s="77"/>
    </row>
    <row r="44" spans="1:9" ht="22.5" customHeight="1">
      <c r="A44" s="57" t="s">
        <v>133</v>
      </c>
      <c r="B44" s="57"/>
      <c r="C44" s="77"/>
      <c r="D44" s="77"/>
      <c r="E44" s="77"/>
      <c r="F44" s="80"/>
      <c r="G44" s="77"/>
      <c r="H44" s="77"/>
      <c r="I44" s="77"/>
    </row>
    <row r="45" spans="1:9" ht="22.5" customHeight="1">
      <c r="A45" s="69" t="s">
        <v>40</v>
      </c>
      <c r="C45" s="73">
        <v>545821</v>
      </c>
      <c r="E45" s="73">
        <v>381162</v>
      </c>
      <c r="G45" s="73">
        <v>8685</v>
      </c>
      <c r="I45" s="73">
        <v>3727</v>
      </c>
    </row>
    <row r="46" spans="1:9" ht="22.5" customHeight="1">
      <c r="A46" s="69" t="s">
        <v>166</v>
      </c>
      <c r="C46" s="73">
        <v>-91581</v>
      </c>
      <c r="E46" s="73">
        <v>-99092</v>
      </c>
      <c r="G46" s="73">
        <v>-50727</v>
      </c>
      <c r="I46" s="73">
        <v>-42134</v>
      </c>
    </row>
    <row r="47" spans="1:9" ht="22.5" customHeight="1">
      <c r="A47" s="69" t="s">
        <v>41</v>
      </c>
      <c r="C47" s="73">
        <v>124</v>
      </c>
      <c r="E47" s="73">
        <v>-45</v>
      </c>
      <c r="G47" s="73">
        <v>-19668</v>
      </c>
      <c r="I47" s="73">
        <v>473</v>
      </c>
    </row>
    <row r="48" spans="1:9" ht="22.5" customHeight="1">
      <c r="A48" s="69" t="s">
        <v>48</v>
      </c>
      <c r="C48" s="73">
        <v>59349</v>
      </c>
      <c r="E48" s="73">
        <v>39645</v>
      </c>
      <c r="G48" s="73">
        <v>13801</v>
      </c>
      <c r="I48" s="73">
        <v>4326</v>
      </c>
    </row>
    <row r="49" spans="1:9" ht="22.5" customHeight="1">
      <c r="A49" s="69" t="s">
        <v>58</v>
      </c>
      <c r="C49" s="73">
        <v>4465</v>
      </c>
      <c r="E49" s="73">
        <v>12463</v>
      </c>
      <c r="G49" s="73">
        <v>741</v>
      </c>
      <c r="I49" s="73">
        <v>12463</v>
      </c>
    </row>
    <row r="50" spans="1:9" ht="22.5" customHeight="1">
      <c r="A50" s="69" t="s">
        <v>191</v>
      </c>
      <c r="C50" s="73">
        <v>-10882</v>
      </c>
      <c r="E50" s="73">
        <v>0</v>
      </c>
      <c r="G50" s="73">
        <v>0</v>
      </c>
      <c r="I50" s="73">
        <v>0</v>
      </c>
    </row>
    <row r="51" spans="1:9" ht="22.5" customHeight="1">
      <c r="A51" s="69" t="s">
        <v>168</v>
      </c>
      <c r="C51" s="115">
        <f>SUM(C45:C50,C27:C34)</f>
        <v>-2179739</v>
      </c>
      <c r="D51" s="82"/>
      <c r="E51" s="115">
        <f>SUM(E45:E50,E27:E34)</f>
        <v>-769110</v>
      </c>
      <c r="F51" s="82"/>
      <c r="G51" s="115">
        <f>SUM(G45:G50,G27:G34)</f>
        <v>14267</v>
      </c>
      <c r="H51" s="82"/>
      <c r="I51" s="115">
        <f>SUM(I45:I50,I27:I34)</f>
        <v>22349</v>
      </c>
    </row>
    <row r="52" spans="1:9" ht="22.5" customHeight="1">
      <c r="A52" s="69" t="s">
        <v>134</v>
      </c>
      <c r="C52" s="73">
        <v>-59748</v>
      </c>
      <c r="E52" s="73">
        <v>-49984</v>
      </c>
      <c r="G52" s="73">
        <v>-17971</v>
      </c>
      <c r="I52" s="73">
        <v>-7950</v>
      </c>
    </row>
    <row r="53" spans="1:9" ht="22.5" customHeight="1">
      <c r="A53" s="89" t="s">
        <v>154</v>
      </c>
      <c r="B53" s="89"/>
      <c r="C53" s="116">
        <f>C51+C52</f>
        <v>-2239487</v>
      </c>
      <c r="E53" s="116">
        <f>E51+E52</f>
        <v>-819094</v>
      </c>
      <c r="G53" s="116">
        <f>G51+G52</f>
        <v>-3704</v>
      </c>
      <c r="I53" s="116">
        <f>I51+I52</f>
        <v>14399</v>
      </c>
    </row>
    <row r="54" spans="1:9" ht="22.5" customHeight="1">
      <c r="A54" s="89"/>
      <c r="B54" s="89"/>
      <c r="C54" s="92"/>
      <c r="E54" s="92"/>
      <c r="G54" s="92"/>
      <c r="I54" s="92"/>
    </row>
    <row r="55" spans="1:9" ht="22.5" customHeight="1">
      <c r="A55" s="64" t="s">
        <v>135</v>
      </c>
      <c r="B55" s="64"/>
    </row>
    <row r="56" spans="1:9" ht="22.5" customHeight="1">
      <c r="A56" s="69" t="s">
        <v>136</v>
      </c>
      <c r="C56" s="73">
        <v>1148</v>
      </c>
      <c r="E56" s="73">
        <v>1601</v>
      </c>
      <c r="G56" s="73">
        <v>800461</v>
      </c>
      <c r="I56" s="73">
        <v>7979</v>
      </c>
    </row>
    <row r="57" spans="1:9" ht="22.5" customHeight="1">
      <c r="A57" s="69" t="s">
        <v>155</v>
      </c>
      <c r="C57" s="73">
        <v>-22</v>
      </c>
      <c r="E57" s="73">
        <v>-22</v>
      </c>
      <c r="G57" s="73">
        <v>0</v>
      </c>
      <c r="I57" s="73">
        <v>0</v>
      </c>
    </row>
    <row r="58" spans="1:9" ht="22.5" customHeight="1">
      <c r="A58" s="69" t="s">
        <v>192</v>
      </c>
      <c r="C58" s="73">
        <v>0</v>
      </c>
      <c r="E58" s="73">
        <v>-11</v>
      </c>
      <c r="G58" s="73">
        <v>0</v>
      </c>
      <c r="I58" s="73">
        <v>0</v>
      </c>
    </row>
    <row r="59" spans="1:9" ht="22.5" customHeight="1">
      <c r="A59" s="69" t="s">
        <v>137</v>
      </c>
      <c r="C59" s="73">
        <v>0</v>
      </c>
      <c r="E59" s="73">
        <v>0</v>
      </c>
      <c r="G59" s="73">
        <v>3205079</v>
      </c>
      <c r="I59" s="73">
        <v>2124000</v>
      </c>
    </row>
    <row r="60" spans="1:9" ht="22.5" customHeight="1">
      <c r="A60" s="69" t="s">
        <v>138</v>
      </c>
      <c r="C60" s="73">
        <v>0</v>
      </c>
      <c r="E60" s="73">
        <v>0</v>
      </c>
      <c r="G60" s="73">
        <v>-5917500</v>
      </c>
      <c r="I60" s="73">
        <v>-3011400</v>
      </c>
    </row>
    <row r="61" spans="1:9" ht="22.5" customHeight="1">
      <c r="A61" s="69" t="s">
        <v>139</v>
      </c>
      <c r="C61" s="73">
        <v>38081</v>
      </c>
      <c r="E61" s="73">
        <v>28598</v>
      </c>
      <c r="G61" s="73">
        <v>38081</v>
      </c>
      <c r="I61" s="73">
        <v>28598</v>
      </c>
    </row>
    <row r="62" spans="1:9" ht="22.5" customHeight="1">
      <c r="A62" s="69" t="s">
        <v>193</v>
      </c>
      <c r="C62" s="73">
        <v>0</v>
      </c>
      <c r="E62" s="73">
        <v>603</v>
      </c>
      <c r="G62" s="73">
        <v>0</v>
      </c>
      <c r="I62" s="73">
        <v>120</v>
      </c>
    </row>
    <row r="63" spans="1:9" ht="22.5" customHeight="1">
      <c r="A63" s="69" t="s">
        <v>156</v>
      </c>
      <c r="C63" s="117"/>
      <c r="D63" s="117"/>
      <c r="E63" s="117"/>
      <c r="F63" s="117"/>
      <c r="G63" s="117"/>
      <c r="H63" s="117"/>
      <c r="I63" s="117"/>
    </row>
    <row r="64" spans="1:9" ht="22.5" customHeight="1">
      <c r="A64" s="69" t="s">
        <v>140</v>
      </c>
      <c r="C64" s="73">
        <v>-45876</v>
      </c>
      <c r="E64" s="73">
        <v>-13443</v>
      </c>
      <c r="G64" s="73">
        <v>-29007</v>
      </c>
      <c r="I64" s="73">
        <v>-7597</v>
      </c>
    </row>
    <row r="65" spans="1:9" ht="22.5" customHeight="1">
      <c r="A65" s="69" t="s">
        <v>194</v>
      </c>
      <c r="C65" s="117"/>
      <c r="D65" s="117"/>
      <c r="E65" s="117"/>
      <c r="F65" s="117"/>
      <c r="G65" s="117"/>
      <c r="H65" s="117"/>
      <c r="I65" s="117"/>
    </row>
    <row r="66" spans="1:9" ht="22.5" customHeight="1">
      <c r="A66" s="69" t="s">
        <v>82</v>
      </c>
      <c r="C66" s="73">
        <v>1381</v>
      </c>
      <c r="E66" s="73">
        <v>12387</v>
      </c>
      <c r="G66" s="73">
        <v>0</v>
      </c>
      <c r="I66" s="73">
        <v>0</v>
      </c>
    </row>
    <row r="67" spans="1:9" ht="22.5" customHeight="1">
      <c r="A67" s="69" t="s">
        <v>163</v>
      </c>
      <c r="C67" s="73">
        <v>0</v>
      </c>
      <c r="E67" s="73">
        <v>0</v>
      </c>
      <c r="G67" s="73">
        <v>0</v>
      </c>
      <c r="I67" s="73">
        <v>-99000</v>
      </c>
    </row>
    <row r="68" spans="1:9" ht="22.5" customHeight="1">
      <c r="A68" s="69" t="s">
        <v>167</v>
      </c>
      <c r="C68" s="73">
        <v>0</v>
      </c>
      <c r="E68" s="73">
        <v>-98000</v>
      </c>
      <c r="G68" s="73">
        <v>0</v>
      </c>
      <c r="I68" s="73">
        <v>0</v>
      </c>
    </row>
    <row r="69" spans="1:9" ht="22.5" customHeight="1">
      <c r="A69" s="89" t="s">
        <v>141</v>
      </c>
      <c r="B69" s="89"/>
      <c r="C69" s="116">
        <f>SUM(C56:C68)</f>
        <v>-5288</v>
      </c>
      <c r="E69" s="116">
        <f>SUM(E56:E68)</f>
        <v>-68287</v>
      </c>
      <c r="G69" s="116">
        <f>SUM(G56:G68)</f>
        <v>-1902886</v>
      </c>
      <c r="I69" s="116">
        <f>SUM(I56:I68)</f>
        <v>-957300</v>
      </c>
    </row>
    <row r="70" spans="1:9" ht="22.5" customHeight="1">
      <c r="A70" s="89"/>
      <c r="B70" s="89"/>
      <c r="C70" s="92"/>
      <c r="E70" s="92"/>
      <c r="G70" s="92"/>
      <c r="I70" s="92"/>
    </row>
    <row r="71" spans="1:9" s="5" customFormat="1" ht="22.5" customHeight="1">
      <c r="A71" s="4" t="s">
        <v>0</v>
      </c>
      <c r="B71" s="4"/>
      <c r="C71" s="12"/>
      <c r="D71" s="12"/>
      <c r="E71" s="12"/>
      <c r="F71" s="12"/>
      <c r="G71" s="12"/>
      <c r="H71" s="12"/>
      <c r="I71" s="12"/>
    </row>
    <row r="72" spans="1:9" s="5" customFormat="1" ht="22.5" customHeight="1">
      <c r="A72" s="4" t="s">
        <v>153</v>
      </c>
      <c r="B72" s="4"/>
      <c r="C72" s="12"/>
      <c r="D72" s="12"/>
      <c r="E72" s="12"/>
      <c r="F72" s="12"/>
      <c r="G72" s="12"/>
      <c r="H72" s="12"/>
      <c r="I72" s="12"/>
    </row>
    <row r="73" spans="1:9" ht="22.5" customHeight="1">
      <c r="A73" s="89"/>
      <c r="B73" s="89"/>
    </row>
    <row r="74" spans="1:9" ht="22.5" customHeight="1">
      <c r="A74" s="89"/>
      <c r="B74" s="89"/>
      <c r="D74" s="101" t="s">
        <v>2</v>
      </c>
      <c r="H74" s="101" t="s">
        <v>3</v>
      </c>
    </row>
    <row r="75" spans="1:9" ht="22.5" customHeight="1">
      <c r="A75" s="89"/>
      <c r="B75" s="89"/>
      <c r="C75" s="140" t="s">
        <v>199</v>
      </c>
      <c r="D75" s="140"/>
      <c r="E75" s="140"/>
      <c r="G75" s="140" t="s">
        <v>199</v>
      </c>
      <c r="H75" s="140"/>
      <c r="I75" s="140"/>
    </row>
    <row r="76" spans="1:9" s="114" customFormat="1" ht="22.5" customHeight="1">
      <c r="A76" s="69"/>
      <c r="B76" s="69"/>
      <c r="C76" s="140" t="s">
        <v>4</v>
      </c>
      <c r="D76" s="140"/>
      <c r="E76" s="140"/>
      <c r="F76" s="73"/>
      <c r="G76" s="140" t="s">
        <v>4</v>
      </c>
      <c r="H76" s="140"/>
      <c r="I76" s="140"/>
    </row>
    <row r="77" spans="1:9" ht="22.5" customHeight="1">
      <c r="B77" s="134" t="s">
        <v>7</v>
      </c>
      <c r="C77" s="61" t="s">
        <v>170</v>
      </c>
      <c r="D77" s="61"/>
      <c r="E77" s="61" t="s">
        <v>8</v>
      </c>
      <c r="F77" s="61"/>
      <c r="G77" s="61" t="s">
        <v>170</v>
      </c>
      <c r="H77" s="61"/>
      <c r="I77" s="61" t="s">
        <v>8</v>
      </c>
    </row>
    <row r="78" spans="1:9" ht="22.5" customHeight="1">
      <c r="C78" s="77"/>
      <c r="D78" s="77"/>
      <c r="E78" s="77"/>
      <c r="F78" s="80" t="s">
        <v>9</v>
      </c>
      <c r="G78" s="77"/>
      <c r="H78" s="77"/>
      <c r="I78" s="77"/>
    </row>
    <row r="79" spans="1:9" s="114" customFormat="1" ht="22.5" customHeight="1">
      <c r="A79" s="64" t="s">
        <v>142</v>
      </c>
      <c r="B79" s="64"/>
      <c r="C79" s="73"/>
      <c r="D79" s="73"/>
      <c r="E79" s="73"/>
      <c r="F79" s="73"/>
      <c r="G79" s="73"/>
      <c r="H79" s="73"/>
      <c r="I79" s="73"/>
    </row>
    <row r="80" spans="1:9" ht="22.5" customHeight="1">
      <c r="A80" s="69" t="s">
        <v>143</v>
      </c>
      <c r="C80" s="73">
        <v>-112670</v>
      </c>
      <c r="E80" s="73">
        <v>-78131</v>
      </c>
      <c r="G80" s="73">
        <v>-96080</v>
      </c>
      <c r="I80" s="73">
        <v>-69192</v>
      </c>
    </row>
    <row r="81" spans="1:9" ht="22.5" customHeight="1">
      <c r="A81" s="69" t="s">
        <v>195</v>
      </c>
      <c r="C81" s="73">
        <v>-530000</v>
      </c>
      <c r="E81" s="73">
        <v>895917</v>
      </c>
      <c r="G81" s="73">
        <v>-1045000</v>
      </c>
      <c r="I81" s="73">
        <v>895917</v>
      </c>
    </row>
    <row r="82" spans="1:9" ht="22.5" customHeight="1">
      <c r="A82" s="69" t="s">
        <v>144</v>
      </c>
      <c r="C82" s="73">
        <v>0</v>
      </c>
      <c r="E82" s="73">
        <v>0</v>
      </c>
      <c r="G82" s="73">
        <v>93900</v>
      </c>
      <c r="I82" s="73">
        <v>93000</v>
      </c>
    </row>
    <row r="83" spans="1:9" ht="22.5" customHeight="1">
      <c r="A83" s="69" t="s">
        <v>145</v>
      </c>
      <c r="C83" s="73">
        <v>0</v>
      </c>
      <c r="E83" s="73">
        <v>0</v>
      </c>
      <c r="G83" s="73">
        <v>-18000</v>
      </c>
      <c r="I83" s="73">
        <v>-93700</v>
      </c>
    </row>
    <row r="84" spans="1:9" ht="22.5" customHeight="1">
      <c r="A84" s="69" t="s">
        <v>146</v>
      </c>
      <c r="C84" s="73">
        <v>83000</v>
      </c>
      <c r="E84" s="73">
        <v>0</v>
      </c>
      <c r="G84" s="73">
        <v>0</v>
      </c>
      <c r="I84" s="73">
        <v>0</v>
      </c>
    </row>
    <row r="85" spans="1:9" ht="22.5" customHeight="1">
      <c r="A85" s="69" t="s">
        <v>147</v>
      </c>
      <c r="C85" s="73">
        <v>-72300</v>
      </c>
      <c r="E85" s="73">
        <v>-110332</v>
      </c>
      <c r="G85" s="73">
        <v>0</v>
      </c>
      <c r="I85" s="73">
        <v>0</v>
      </c>
    </row>
    <row r="86" spans="1:9" ht="22.5" customHeight="1">
      <c r="A86" s="69" t="s">
        <v>148</v>
      </c>
      <c r="C86" s="73">
        <v>3000000</v>
      </c>
      <c r="E86" s="73">
        <v>0</v>
      </c>
      <c r="G86" s="73">
        <v>3000000</v>
      </c>
      <c r="I86" s="73">
        <v>0</v>
      </c>
    </row>
    <row r="87" spans="1:9" ht="22.5" customHeight="1">
      <c r="A87" s="89" t="s">
        <v>159</v>
      </c>
      <c r="B87" s="89"/>
      <c r="C87" s="116">
        <f>SUM(C80:C86)</f>
        <v>2368030</v>
      </c>
      <c r="E87" s="116">
        <f>SUM(E80:E86)</f>
        <v>707454</v>
      </c>
      <c r="G87" s="116">
        <f>SUM(G80:G86)</f>
        <v>1934820</v>
      </c>
      <c r="I87" s="116">
        <f>SUM(I80:I86)</f>
        <v>826025</v>
      </c>
    </row>
    <row r="88" spans="1:9" ht="22.5" customHeight="1">
      <c r="A88" s="118"/>
      <c r="B88" s="118"/>
      <c r="C88" s="119"/>
      <c r="D88" s="101"/>
      <c r="E88" s="119"/>
      <c r="F88" s="101"/>
      <c r="G88" s="119"/>
      <c r="H88" s="101"/>
      <c r="I88" s="119"/>
    </row>
    <row r="89" spans="1:9" ht="22.5" customHeight="1">
      <c r="A89" s="89" t="s">
        <v>164</v>
      </c>
      <c r="B89" s="89"/>
      <c r="C89" s="58">
        <f>C87+C69+C53</f>
        <v>123255</v>
      </c>
      <c r="E89" s="58">
        <f>E87+E69+E53</f>
        <v>-179927</v>
      </c>
      <c r="G89" s="58">
        <f>G87+G69+G53</f>
        <v>28230</v>
      </c>
      <c r="I89" s="58">
        <f>I87+I69+I53</f>
        <v>-116876</v>
      </c>
    </row>
    <row r="90" spans="1:9" s="114" customFormat="1" ht="22.5" customHeight="1">
      <c r="A90" s="9" t="s">
        <v>157</v>
      </c>
      <c r="B90" s="9"/>
      <c r="C90" s="73">
        <v>1018444</v>
      </c>
      <c r="D90" s="73"/>
      <c r="E90" s="73">
        <v>905967</v>
      </c>
      <c r="F90" s="73"/>
      <c r="G90" s="73">
        <v>38348</v>
      </c>
      <c r="H90" s="73"/>
      <c r="I90" s="73">
        <v>137636</v>
      </c>
    </row>
    <row r="91" spans="1:9" ht="22.5" customHeight="1" thickBot="1">
      <c r="A91" s="89" t="s">
        <v>158</v>
      </c>
      <c r="B91" s="89"/>
      <c r="C91" s="120">
        <f>C89+C90</f>
        <v>1141699</v>
      </c>
      <c r="E91" s="120">
        <f>E89+E90</f>
        <v>726040</v>
      </c>
      <c r="G91" s="120">
        <f>G89+G90</f>
        <v>66578</v>
      </c>
      <c r="I91" s="120">
        <f>I89+I90</f>
        <v>20760</v>
      </c>
    </row>
    <row r="92" spans="1:9" ht="22.5" hidden="1" customHeight="1" thickTop="1">
      <c r="A92" s="89" t="s">
        <v>149</v>
      </c>
      <c r="B92" s="89"/>
      <c r="C92" s="73">
        <f>C91-'BS3-5'!D13</f>
        <v>1141699</v>
      </c>
      <c r="D92" s="69"/>
      <c r="E92" s="73">
        <f>E91-'BS3-5'!F13</f>
        <v>726040</v>
      </c>
      <c r="F92" s="69"/>
      <c r="G92" s="73">
        <f>G91-'BS3-5'!H13</f>
        <v>66578</v>
      </c>
      <c r="H92" s="69"/>
      <c r="I92" s="73" t="e">
        <f>I91-'BS3-5'!#REF!</f>
        <v>#REF!</v>
      </c>
    </row>
    <row r="93" spans="1:9" ht="22.5" hidden="1" customHeight="1">
      <c r="C93" s="121">
        <v>0</v>
      </c>
      <c r="D93" s="121"/>
      <c r="E93" s="121"/>
      <c r="F93" s="121"/>
      <c r="G93" s="121">
        <v>0</v>
      </c>
      <c r="H93" s="121">
        <v>0</v>
      </c>
      <c r="I93" s="121"/>
    </row>
    <row r="94" spans="1:9" ht="22.5" customHeight="1" thickTop="1"/>
    <row r="95" spans="1:9" ht="22.5" customHeight="1">
      <c r="A95" s="133" t="s">
        <v>196</v>
      </c>
      <c r="B95" s="133"/>
    </row>
    <row r="96" spans="1:9" ht="22.5" customHeight="1">
      <c r="A96" s="69" t="s">
        <v>197</v>
      </c>
      <c r="B96" s="134">
        <v>11</v>
      </c>
      <c r="C96" s="73">
        <v>246777</v>
      </c>
      <c r="E96" s="73">
        <v>0</v>
      </c>
      <c r="G96" s="73">
        <v>0</v>
      </c>
      <c r="I96" s="73">
        <v>0</v>
      </c>
    </row>
  </sheetData>
  <mergeCells count="12">
    <mergeCell ref="C41:E41"/>
    <mergeCell ref="G41:I41"/>
    <mergeCell ref="C75:E75"/>
    <mergeCell ref="G75:I75"/>
    <mergeCell ref="C76:E76"/>
    <mergeCell ref="G76:I76"/>
    <mergeCell ref="C5:E5"/>
    <mergeCell ref="G5:I5"/>
    <mergeCell ref="C6:E6"/>
    <mergeCell ref="G6:I6"/>
    <mergeCell ref="C40:E40"/>
    <mergeCell ref="G40:I40"/>
  </mergeCells>
  <pageMargins left="0.7" right="0.7" top="0.48" bottom="0.5" header="0.5" footer="0.5"/>
  <pageSetup paperSize="9" scale="82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5" max="8" man="1"/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BS3-5</vt:lpstr>
      <vt:lpstr>PL6-7</vt:lpstr>
      <vt:lpstr>CH8</vt:lpstr>
      <vt:lpstr>CH9</vt:lpstr>
      <vt:lpstr>CF10-12</vt:lpstr>
      <vt:lpstr>'BS3-5'!Print_Area</vt:lpstr>
      <vt:lpstr>'CF10-12'!Print_Area</vt:lpstr>
      <vt:lpstr>'CH9'!Print_Area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Kanchana Taikhao | กาญจนา ต่ายขาว</dc:creator>
  <cp:lastModifiedBy>Rungrudee Kunawatsatit |รุ่งฤดี คุณะวัฒน์สถิตย์</cp:lastModifiedBy>
  <cp:lastPrinted>2019-02-08T07:09:30Z</cp:lastPrinted>
  <dcterms:created xsi:type="dcterms:W3CDTF">2018-01-24T11:58:07Z</dcterms:created>
  <dcterms:modified xsi:type="dcterms:W3CDTF">2019-02-08T08:08:46Z</dcterms:modified>
</cp:coreProperties>
</file>