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nansia Syrus Securities\2018\YE'2018\Convert_Ye'2018\"/>
    </mc:Choice>
  </mc:AlternateContent>
  <bookViews>
    <workbookView xWindow="12105" yWindow="165" windowWidth="11910" windowHeight="8940" activeTab="3"/>
  </bookViews>
  <sheets>
    <sheet name="BS" sheetId="10" r:id="rId1"/>
    <sheet name="Plt&amp;CF" sheetId="6" r:id="rId2"/>
    <sheet name="ce (conso)" sheetId="8" r:id="rId3"/>
    <sheet name="ce (separate)" sheetId="9" r:id="rId4"/>
  </sheets>
  <definedNames>
    <definedName name="_xlnm.Print_Area" localSheetId="0">BS!$A$1:$L$64</definedName>
    <definedName name="_xlnm.Print_Area" localSheetId="2">'ce (conso)'!$A$1:$V$30</definedName>
    <definedName name="_xlnm.Print_Area" localSheetId="3">'ce (separate)'!$A$1:$N$27</definedName>
    <definedName name="_xlnm.Print_Area" localSheetId="1">'Plt&amp;CF'!$A$1:$L$140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9" i="9" l="1"/>
  <c r="R22" i="8"/>
  <c r="V22" i="8" s="1"/>
  <c r="N12" i="9" l="1"/>
  <c r="N11" i="9"/>
  <c r="J39" i="10" l="1"/>
  <c r="L54" i="10"/>
  <c r="L56" i="10" s="1"/>
  <c r="H54" i="10"/>
  <c r="H56" i="10" s="1"/>
  <c r="L31" i="10"/>
  <c r="L19" i="10"/>
  <c r="H31" i="10"/>
  <c r="H19" i="10"/>
  <c r="L135" i="6"/>
  <c r="L128" i="6"/>
  <c r="H135" i="6"/>
  <c r="H128" i="6"/>
  <c r="H61" i="6"/>
  <c r="L42" i="6"/>
  <c r="L35" i="6"/>
  <c r="L26" i="6"/>
  <c r="L17" i="6"/>
  <c r="L27" i="6" s="1"/>
  <c r="L29" i="6" s="1"/>
  <c r="L54" i="6" s="1"/>
  <c r="L65" i="6" s="1"/>
  <c r="H42" i="6"/>
  <c r="H35" i="6"/>
  <c r="H26" i="6"/>
  <c r="H17" i="6"/>
  <c r="H27" i="6" s="1"/>
  <c r="H29" i="6" s="1"/>
  <c r="H56" i="6" s="1"/>
  <c r="H54" i="6" s="1"/>
  <c r="H65" i="6" s="1"/>
  <c r="H57" i="10" l="1"/>
  <c r="H58" i="10" s="1"/>
  <c r="H43" i="6"/>
  <c r="H44" i="6" s="1"/>
  <c r="L43" i="6"/>
  <c r="L57" i="10"/>
  <c r="L58" i="10" s="1"/>
  <c r="L75" i="6"/>
  <c r="H75" i="6"/>
  <c r="L44" i="6"/>
  <c r="L59" i="6" s="1"/>
  <c r="H95" i="6" l="1"/>
  <c r="H109" i="6" s="1"/>
  <c r="H113" i="6" s="1"/>
  <c r="H136" i="6" s="1"/>
  <c r="H138" i="6" s="1"/>
  <c r="L95" i="6"/>
  <c r="L109" i="6" s="1"/>
  <c r="L113" i="6" s="1"/>
  <c r="L136" i="6" s="1"/>
  <c r="L138" i="6" s="1"/>
  <c r="J135" i="6"/>
  <c r="F135" i="6"/>
  <c r="J42" i="6" l="1"/>
  <c r="F42" i="6"/>
  <c r="J128" i="6" l="1"/>
  <c r="F128" i="6"/>
  <c r="R14" i="8" l="1"/>
  <c r="T25" i="8"/>
  <c r="R26" i="8"/>
  <c r="V26" i="8" s="1"/>
  <c r="V14" i="8" l="1"/>
  <c r="R18" i="8"/>
  <c r="V18" i="8" s="1"/>
  <c r="R15" i="8"/>
  <c r="R16" i="8"/>
  <c r="D17" i="8"/>
  <c r="F17" i="8"/>
  <c r="H17" i="8"/>
  <c r="J17" i="8"/>
  <c r="L17" i="8"/>
  <c r="N17" i="8"/>
  <c r="P17" i="8"/>
  <c r="T17" i="8"/>
  <c r="R19" i="8"/>
  <c r="N23" i="9"/>
  <c r="R17" i="8" l="1"/>
  <c r="N16" i="9"/>
  <c r="N15" i="9"/>
  <c r="L14" i="9"/>
  <c r="L17" i="9" s="1"/>
  <c r="J14" i="9"/>
  <c r="J17" i="9" s="1"/>
  <c r="H14" i="9"/>
  <c r="H17" i="9" s="1"/>
  <c r="F14" i="9"/>
  <c r="F17" i="9" s="1"/>
  <c r="D14" i="9"/>
  <c r="D17" i="9" s="1"/>
  <c r="N13" i="9"/>
  <c r="N14" i="9" s="1"/>
  <c r="N17" i="9" l="1"/>
  <c r="J6" i="10" l="1"/>
  <c r="J35" i="6" l="1"/>
  <c r="G54" i="10"/>
  <c r="T27" i="8"/>
  <c r="T28" i="8" s="1"/>
  <c r="L25" i="8"/>
  <c r="L27" i="8" s="1"/>
  <c r="L28" i="8" s="1"/>
  <c r="J25" i="8"/>
  <c r="J27" i="8" s="1"/>
  <c r="J28" i="8" s="1"/>
  <c r="H25" i="8"/>
  <c r="H27" i="8" s="1"/>
  <c r="H28" i="8" s="1"/>
  <c r="F25" i="8"/>
  <c r="F27" i="8" s="1"/>
  <c r="F28" i="8" s="1"/>
  <c r="D25" i="8"/>
  <c r="D27" i="8" s="1"/>
  <c r="D28" i="8" s="1"/>
  <c r="J22" i="9"/>
  <c r="J24" i="9" s="1"/>
  <c r="J25" i="9" s="1"/>
  <c r="H22" i="9"/>
  <c r="H24" i="9" s="1"/>
  <c r="H25" i="9" s="1"/>
  <c r="F22" i="9"/>
  <c r="F24" i="9" s="1"/>
  <c r="F25" i="9" s="1"/>
  <c r="D22" i="9"/>
  <c r="V19" i="8"/>
  <c r="V15" i="8"/>
  <c r="V16" i="8"/>
  <c r="D24" i="9"/>
  <c r="D25" i="9" s="1"/>
  <c r="V17" i="8" l="1"/>
  <c r="F35" i="6" l="1"/>
  <c r="P25" i="8"/>
  <c r="P27" i="8" s="1"/>
  <c r="P28" i="8" s="1"/>
  <c r="J43" i="6" l="1"/>
  <c r="L21" i="9" s="1"/>
  <c r="N21" i="9" l="1"/>
  <c r="J54" i="10" l="1"/>
  <c r="J56" i="10" s="1"/>
  <c r="J31" i="10"/>
  <c r="J57" i="10" l="1"/>
  <c r="F31" i="10"/>
  <c r="J19" i="10" l="1"/>
  <c r="J58" i="10" s="1"/>
  <c r="J17" i="6" l="1"/>
  <c r="J26" i="6"/>
  <c r="J27" i="6" l="1"/>
  <c r="J29" i="6" s="1"/>
  <c r="L20" i="9" s="1"/>
  <c r="L22" i="9" s="1"/>
  <c r="F26" i="6"/>
  <c r="J75" i="6" l="1"/>
  <c r="N20" i="9"/>
  <c r="J54" i="6"/>
  <c r="J65" i="6" s="1"/>
  <c r="J44" i="6"/>
  <c r="J59" i="6" s="1"/>
  <c r="J95" i="6" l="1"/>
  <c r="J109" i="6" s="1"/>
  <c r="J113" i="6" s="1"/>
  <c r="N22" i="9"/>
  <c r="L24" i="9"/>
  <c r="L25" i="9" s="1"/>
  <c r="N24" i="9" l="1"/>
  <c r="N25" i="9" s="1"/>
  <c r="F43" i="6" l="1"/>
  <c r="R24" i="8" l="1"/>
  <c r="V24" i="8" s="1"/>
  <c r="T20" i="8" l="1"/>
  <c r="J20" i="8"/>
  <c r="H20" i="8"/>
  <c r="L20" i="8"/>
  <c r="P20" i="8"/>
  <c r="F20" i="8"/>
  <c r="D20" i="8"/>
  <c r="N20" i="8"/>
  <c r="R20" i="8" l="1"/>
  <c r="V20" i="8" s="1"/>
  <c r="F19" i="10" l="1"/>
  <c r="F17" i="6" l="1"/>
  <c r="F27" i="6" s="1"/>
  <c r="F75" i="6" l="1"/>
  <c r="F29" i="6"/>
  <c r="F95" i="6" l="1"/>
  <c r="F109" i="6" s="1"/>
  <c r="F113" i="6" s="1"/>
  <c r="F44" i="6"/>
  <c r="F61" i="6" s="1"/>
  <c r="F59" i="6" s="1"/>
  <c r="F56" i="6"/>
  <c r="F54" i="6" s="1"/>
  <c r="N23" i="8" s="1"/>
  <c r="F54" i="10" l="1"/>
  <c r="F56" i="10" l="1"/>
  <c r="F57" i="10" l="1"/>
  <c r="F58" i="10" s="1"/>
  <c r="F65" i="6" l="1"/>
  <c r="N25" i="8"/>
  <c r="R25" i="8" l="1"/>
  <c r="N27" i="8"/>
  <c r="N28" i="8" s="1"/>
  <c r="R23" i="8"/>
  <c r="V23" i="8" s="1"/>
  <c r="V25" i="8" l="1"/>
  <c r="V27" i="8" s="1"/>
  <c r="V28" i="8" s="1"/>
  <c r="R27" i="8"/>
  <c r="R28" i="8" s="1"/>
  <c r="F136" i="6"/>
  <c r="F138" i="6" s="1"/>
  <c r="F139" i="6" s="1"/>
  <c r="J136" i="6"/>
  <c r="J138" i="6" s="1"/>
  <c r="J139" i="6" s="1"/>
</calcChain>
</file>

<file path=xl/sharedStrings.xml><?xml version="1.0" encoding="utf-8"?>
<sst xmlns="http://schemas.openxmlformats.org/spreadsheetml/2006/main" count="294" uniqueCount="205">
  <si>
    <t xml:space="preserve">บริษัทหลักทรัพย์ ฟินันเซีย ไซรัส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</si>
  <si>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</si>
  <si>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</si>
  <si>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</si>
  <si>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</si>
  <si>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</si>
  <si>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</si>
  <si>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สินทรัพย์ภาษีเงินได้รอตัดบัญชี</t>
  </si>
  <si>
    <t>รวมสินทรัพย์</t>
  </si>
  <si>
    <t>หมายเหตุประกอบงบการเงินเป็นส่วนหนึ่งของงบการเงินนี้</t>
  </si>
  <si>
    <t>บริษัทหลักทรัพย์ ฟินันเซีย ไซรัส จำกัด (มหาชน) และบริษัทย่อย</t>
  </si>
  <si>
    <t>งบแสดงฐานะการเงิน (ต่อ)</t>
  </si>
  <si>
    <t>หนี้สินและส่วนของเจ้าของ</t>
  </si>
  <si>
    <t>หนี้สิน</t>
  </si>
  <si>
    <t>เจ้าหนี้ธุรกิจหลักทรัพย์และสัญญาซื้อขายล่วงหน้า</t>
  </si>
  <si>
    <t>ภาษีเงินได้ค้างจ่าย</t>
  </si>
  <si>
    <t>เจ้าหนี้อื่น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</si>
  <si>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</si>
  <si>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</si>
  <si>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</si>
  <si>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</si>
  <si>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</si>
  <si>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</si>
  <si>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ยังไม่ได้จัดสรร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</si>
  <si>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</si>
  <si>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</si>
  <si>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</si>
  <si>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</si>
  <si>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</si>
  <si>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</si>
  <si>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</si>
  <si>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</si>
  <si>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</si>
  <si>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ต้นทุนทางการเงิน</t>
  </si>
  <si>
    <t>ค่าธรรมเนียมและบริการจ่าย</t>
  </si>
  <si>
    <t>รวมค่าใช้จ่าย</t>
  </si>
  <si>
    <t>ส่วนที่เป็นของผู้ถือหุ้นบริษัทฯ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</si>
  <si>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</si>
  <si>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</si>
  <si>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</si>
  <si>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</si>
  <si>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</si>
  <si>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</si>
  <si>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</si>
  <si>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</si>
  <si>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</si>
  <si>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</si>
  <si>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</si>
  <si>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</si>
  <si>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</si>
  <si>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</si>
  <si>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งบแสดงการเปลี่ยนแปลงส่วนของเจ้าของ</t>
  </si>
  <si>
    <t>สำรองส่วนทุนจาก</t>
  </si>
  <si>
    <t>จัดสรรแล้ว -</t>
  </si>
  <si>
    <t>รวมส่วนที่เป็น</t>
  </si>
  <si>
    <t>ส่วนได้เสียที่</t>
  </si>
  <si>
    <t>รวม</t>
  </si>
  <si>
    <t>ส่วนเกิน</t>
  </si>
  <si>
    <t>การจ่ายโดยใช้</t>
  </si>
  <si>
    <t>ของผู้ถือหุ้น</t>
  </si>
  <si>
    <t>ไม่มีอำนาจควบคุม</t>
  </si>
  <si>
    <t>ส่วนของ</t>
  </si>
  <si>
    <t>มูลค่าหุ้น</t>
  </si>
  <si>
    <t>หุ้นเป็นเกณฑ์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</si>
  <si>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</si>
  <si>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</si>
  <si>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</si>
  <si>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</si>
  <si>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</si>
  <si>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>งบแสดงการเปลี่ยนแปลงส่วนของเจ้าของ (ต่อ)</t>
  </si>
  <si>
    <t xml:space="preserve">   จัดสรรแล้ว - สำรองตามกฎหมาย</t>
  </si>
  <si>
    <t>กำไรหรือขาดทุน:</t>
  </si>
  <si>
    <t>สำรอง</t>
  </si>
  <si>
    <t>ส่วนที่เป็นของส่วนได้เสียที่ไม่มีอำนาจควบคุมของบริษัทย่อย</t>
  </si>
  <si>
    <t>องค์ประกอบอื่นของส่วนของเจ้าของ</t>
  </si>
  <si>
    <t>และชำระแล้ว</t>
  </si>
  <si>
    <t xml:space="preserve">   หนี้สินอื่น</t>
  </si>
  <si>
    <t xml:space="preserve">   เจ้าหนี้อื่น</t>
  </si>
  <si>
    <t xml:space="preserve">   เจ้าหนี้ธุรกิจหลักทรัพย์และสัญญาซื้อขายล่วงหน้า</t>
  </si>
  <si>
    <t>ส่วนต่ำกว่าทุนจากการ</t>
  </si>
  <si>
    <t>การถือหุ้น</t>
  </si>
  <si>
    <t>ในบริษัทย่อย</t>
  </si>
  <si>
    <t xml:space="preserve">      ดอกเบี้ยตัดจำหน่ายสำหรับสัญญาเช่าทางการเงิน</t>
  </si>
  <si>
    <t>เงินลงทุนในบริษัทย่อย บริษัทร่วมและการร่วมค้า</t>
  </si>
  <si>
    <t>หนี้สินตราสารอนุพันธ์</t>
  </si>
  <si>
    <t>(หน่วย: บาท)</t>
  </si>
  <si>
    <t>เงินปันผลจ่าย</t>
  </si>
  <si>
    <t>องค์ประกอบอื่น</t>
  </si>
  <si>
    <t>ของส่วนของเจ้าของ</t>
  </si>
  <si>
    <t>สินทรัพย์ตราสารอนุพันธ์</t>
  </si>
  <si>
    <t xml:space="preserve">   หนี้สินตราสารอนุพันธ์</t>
  </si>
  <si>
    <t>งบการเงินที่เป็น</t>
  </si>
  <si>
    <t>เงินตราต่างประเทศ</t>
  </si>
  <si>
    <t>- สุทธิจากภาษีเงินได้</t>
  </si>
  <si>
    <t xml:space="preserve">  ผลต่างจากการแปลงค่างบการเงิน</t>
  </si>
  <si>
    <t xml:space="preserve">      ที่เป็นเงินตราต่างประเทศ - สุทธิจากภาษีเงินได้</t>
  </si>
  <si>
    <t>ยอดคงเหลือ ณ วันที่ 1 มกราคม 2560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</si>
  <si>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</si>
  <si>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</si>
  <si>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 xml:space="preserve">เงินลงทุน </t>
  </si>
  <si>
    <t xml:space="preserve">อุปกรณ์ </t>
  </si>
  <si>
    <t xml:space="preserve">สินทรัพย์ไม่มีตัวตน </t>
  </si>
  <si>
    <t xml:space="preserve">สินทรัพย์อื่น 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</si>
  <si>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</si>
  <si>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</si>
  <si>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</si>
  <si>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รายได้ดอกเบี้ยเงินให้กู้ยืมเพื่อซื้อหลักทรัพย์</t>
  </si>
  <si>
    <t>ค่าใช้จ่ายอื่น</t>
  </si>
  <si>
    <t xml:space="preserve">   - สุทธิจากภาษีเงินได้</t>
  </si>
  <si>
    <t>ค่าใช้จ่ายผลประโยชน์พนักงาน</t>
  </si>
  <si>
    <t xml:space="preserve">   เงินลงทุน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</si>
  <si>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</si>
  <si>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</si>
  <si>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รายการปรับกระทบยอดกำไรก่อนภาษีเงินได้เป็นเงินสดรับ (จ่าย)</t>
  </si>
  <si>
    <t xml:space="preserve">   จากกิจกรรมดำเนินงาน</t>
  </si>
  <si>
    <t>เงินสดรับ (จ่าย) จากกิจกรรมลงทุน</t>
  </si>
  <si>
    <t xml:space="preserve">   เงินสดรับจากการขายอุปกรณ์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</si>
  <si>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</si>
  <si>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</si>
  <si>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เงินสดรับ (จ่าย) จากกิจกรรมจัดหาเงิน</t>
  </si>
  <si>
    <t xml:space="preserve">   เงินสดจ่ายชำระหนี้ตามสัญญาเช่าการเงิน</t>
  </si>
  <si>
    <t xml:space="preserve">   เงินปันผลจ่าย</t>
  </si>
  <si>
    <t>ภาษีเงินได้</t>
  </si>
  <si>
    <t xml:space="preserve">      (กำไร) ขาดทุนจากการจำหน่ายและตัดจำหน่ายอุปกรณ์และสินทรัพย์ไม่มีตัวตน</t>
  </si>
  <si>
    <t xml:space="preserve">      (กำไร) ขาดทุนที่ยังไม่เกิดขึ้นจากการวัดมูลค่าตราสารอนุพันธ์</t>
  </si>
  <si>
    <t>ทุนที่ออกจำหน่าย</t>
  </si>
  <si>
    <t>เปลี่ยนแปลงสัดส่วน</t>
  </si>
  <si>
    <t>ผลต่างจากการแปลงค่า</t>
  </si>
  <si>
    <t>ผลขาดทุนจากการประมาณการตามหลักคณิตศาสตร์ประกันภัย</t>
  </si>
  <si>
    <t>กำไรจากการเปลี่ยนแปลงสัดส่วนเงินลงทุนในการร่วมค้า</t>
  </si>
  <si>
    <t>ขาดทุนจากการด้อยค่าเงินลงทุน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</si>
  <si>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</si>
  <si>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รายการที่จะไม่ถูกบันทึกในส่วนของกำไรหรือขาดทุนในภายหลัง:</t>
  </si>
  <si>
    <t>รายการที่จะไม่ถูกบันทึกในส่วนของกำไรหรือขาดทุนในภายหลัง</t>
  </si>
  <si>
    <t>ยอดคงเหลือ ณ วันที่ 31 ธันวาคม 2560</t>
  </si>
  <si>
    <t>จัดสรรเป็นสำรองตามกฎหมาย</t>
  </si>
  <si>
    <t>เงินกู้ยืมจากสถาบันการเงิน</t>
  </si>
  <si>
    <t>งบกำไรขาดทุนเบ็ดเสร็จ (ต่อ)</t>
  </si>
  <si>
    <t xml:space="preserve">      ขาดทุนจากการด้อยค่าเงินลงทุน</t>
  </si>
  <si>
    <t>เงินให้กู้ยืมแก่พนักงาน</t>
  </si>
  <si>
    <t>ตราสารหนี้ที่ออก</t>
  </si>
  <si>
    <t>ทุนเรือนหุ้น</t>
  </si>
  <si>
    <t>31 ธันวาคม  2560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</si>
  <si>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</si>
  <si>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</si>
  <si>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</t>
  </si>
  <si>
    <t>นายช่วงชัย  นะวงศ์</t>
  </si>
  <si>
    <t>นางพรพริ้ง  สุขสันติสุวรรณ</t>
  </si>
  <si>
    <t>กรรมการผู้อำนวยการและประธานเจ้าหน้าที่บริหาร</t>
  </si>
  <si>
    <t>กรรมการผู้อำนวยการ</t>
  </si>
  <si>
    <t>หนี้สูญและหนี้สงสัยจะสูญ (โอนกลับ)</t>
  </si>
  <si>
    <t>ขาดทุนจากการขายเงินลงทุนในการร่วมค้า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</si>
  <si>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</si>
  <si>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รายการที่จะถูกบันทึกในส่วนของกำไรหรือขาดทุนในภายหลัง:</t>
  </si>
  <si>
    <t>ผลต่างของอัตราแลกเปลี่ยนจากการแปลงค่างบการเงินที่เป็นเงินตราต่างประเทศ</t>
  </si>
  <si>
    <t>ส่วนแบ่งกำไรขาดทุนเบ็ดเสร็จอื่นจากเงินลงทุนในการร่วมค้า</t>
  </si>
  <si>
    <t xml:space="preserve">กำไรขาดทุนเบ็ดเสร็จอื่นสำหรับปี </t>
  </si>
  <si>
    <t>กำไรขาดทุนเบ็ดเสร็จอื่นสำหรับปี</t>
  </si>
  <si>
    <t xml:space="preserve">      หนี้สูญและหนี้สงสัยจะสูญ (โอนกลับ)</t>
  </si>
  <si>
    <t xml:space="preserve">   เงินให้กู้ยืมแก่พนักงาน</t>
  </si>
  <si>
    <t xml:space="preserve">   ทุนที่ออกและชำระแล้ว</t>
  </si>
  <si>
    <t xml:space="preserve">      หุ้นสามัญ 581,403,025 หุ้น มูลค่าหุ้นละ 1.60 บาท </t>
  </si>
  <si>
    <t>กำไรต่อหุ้น</t>
  </si>
  <si>
    <t xml:space="preserve">      (กำไร) ขาดทุนที่ยังไม่เกิดขึ้นจากการวัดมูลค่าเงินลงทุนเพื่อค้า</t>
  </si>
  <si>
    <t>เงินสดรับดอกเบี้ยและเงินปันผล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</si>
  <si>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</si>
  <si>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</si>
  <si>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เงินสดรับ (จ่าย) จากการดำเนินงาน</t>
  </si>
  <si>
    <t>เงินสดจ่ายดอกเบี้ย</t>
  </si>
  <si>
    <t>เงินสดจ่ายภาษีเงินได้</t>
  </si>
  <si>
    <t>เงินสดและรายการเทียบเท่าเงินสดเพิ่มขึ้น (ลดลง) สุทธิ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</si>
  <si>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</si>
  <si>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</si>
  <si>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</si>
  <si>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</si>
  <si>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</si>
  <si>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</si>
  <si>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ณ วันที่ 31 ธันวาคม 2561</t>
  </si>
  <si>
    <t>31 ธันวาคม 2561</t>
  </si>
  <si>
    <t>กำไร (ขาดทุน) และผลตอบแทนจากเครื่องมือทางการเงิน</t>
  </si>
  <si>
    <t>กำไร (ขาดทุน) ก่อนภาษีเงินได้</t>
  </si>
  <si>
    <t>กำไร (ขาดทุน) สำหรับปี</t>
  </si>
  <si>
    <t xml:space="preserve">   กำไร (ขาดทุน) ส่วนที่เป็นของผู้ถือหุ้นของบริษัทฯ</t>
  </si>
  <si>
    <t>กำไร (ขาดทุน) เบ็ดเสร็จรวมสำหรับปี</t>
  </si>
  <si>
    <t>กำไร (ขาดทุน) จากการดำเนินงานก่อนการเปลี่ยนแปลงใน</t>
  </si>
  <si>
    <t xml:space="preserve">   เงินสดรับ (จ่าย) จากเงินกู้ยืมจากสถาบันการเงิน</t>
  </si>
  <si>
    <t xml:space="preserve">กำไร (ขาดทุน) เบ็ดเสร็จรวมสำหรับปี </t>
  </si>
  <si>
    <t>กำไร (ขาดทุน) ต่อหุ้นขั้นพื้นฐาน</t>
  </si>
  <si>
    <t xml:space="preserve">   เงินสดรับ (จ่าย) จากตราสารหนี้ที่ออก</t>
  </si>
  <si>
    <t>การแบ่งปันกำไรขาดทุนเบ็ดเสร็จรวม</t>
  </si>
  <si>
    <t>กำไรจากการขายเงินลงทุนในบริษัทร่วม</t>
  </si>
  <si>
    <t xml:space="preserve">      กำไรจากการเปลี่ยนแปลงสัดส่วนเงินลงทุนในการร่วมค้า</t>
  </si>
  <si>
    <t xml:space="preserve">      ค่าตัดจำหน่ายส่วนต่ำมูลค่าตั๋วแลกเงิน</t>
  </si>
  <si>
    <t>6, 28.3</t>
  </si>
  <si>
    <t>22, 28.2</t>
  </si>
  <si>
    <t>18, 25</t>
  </si>
  <si>
    <t>ส่วนแบ่งกำไร (ขาดทุน) จากเงินลงทุนในบริษัทร่วมและการร่วมค้า</t>
  </si>
  <si>
    <t xml:space="preserve">การแบ่งปันกำไร (ขาดทุน) </t>
  </si>
  <si>
    <t>สำรองผลประโยชน์ระยะยาวของพนักงาน</t>
  </si>
  <si>
    <t xml:space="preserve">      ขาดทุนจากการขายเงินลงทุนในการร่วมค้า</t>
  </si>
  <si>
    <t xml:space="preserve">      กำไรจากการขายเงินลงทุนในการร่วมค้า</t>
  </si>
  <si>
    <t xml:space="preserve">      ส่วนแบ่ง (กำไร) ขาดทุนจากเงินลงทุนในบริษัทร่วมและการร่วมค้า</t>
  </si>
  <si>
    <t xml:space="preserve">      สำรองผลประโยชน์ระยะยาวของพนักงาน</t>
  </si>
  <si>
    <t xml:space="preserve">   สำรองผลประโยชน์ระยะยาวของพนักงาน</t>
  </si>
  <si>
    <t xml:space="preserve">   เงินสดรับจากการขายเงินลงทุนในการร่วมค้า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</si>
</sst>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;[Red]\(#,##0\)"/>
    <numFmt numFmtId="169" formatCode="#,##0.0;[Red]\(#,##0.0\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-* #,##0.00\ _€_-;\-* #,##0.00\ _€_-;_-* &quot;-&quot;??\ _€_-;_-@_-"/>
  </numFmts>
  <fonts count="62"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indexed="8"/>
      <name val="Angsana New"/>
      <family val="1"/>
    </font>
    <font>
      <sz val="10"/>
      <color theme="1"/>
      <name val="EYInterstate Light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0"/>
      <color theme="1"/>
      <name val="Arial"/>
      <family val="2"/>
    </font>
    <font>
      <sz val="15"/>
      <color theme="1"/>
      <name val="Angsana New"/>
      <family val="2"/>
      <charset val="222"/>
    </font>
    <font>
      <sz val="10"/>
      <color theme="1"/>
      <name val="EYInterstate"/>
      <family val="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143">
    <xf numFmtId="0" fontId="0" fillId="0" borderId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3" fillId="28" borderId="0" applyNumberFormat="0" applyBorder="0" applyAlignment="0" applyProtection="0"/>
    <xf numFmtId="0" fontId="44" fillId="29" borderId="12" applyNumberFormat="0" applyAlignment="0" applyProtection="0"/>
    <xf numFmtId="0" fontId="45" fillId="30" borderId="13" applyNumberFormat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7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1" fontId="7" fillId="0" borderId="0"/>
    <xf numFmtId="172" fontId="7" fillId="0" borderId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50" fillId="31" borderId="0" applyNumberFormat="0" applyBorder="0" applyAlignment="0" applyProtection="0"/>
    <xf numFmtId="38" fontId="17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51" fillId="0" borderId="14" applyNumberFormat="0" applyFill="0" applyAlignment="0" applyProtection="0"/>
    <xf numFmtId="0" fontId="19" fillId="0" borderId="0">
      <alignment horizontal="left"/>
    </xf>
    <xf numFmtId="0" fontId="20" fillId="0" borderId="1">
      <alignment horizontal="left" vertical="top"/>
    </xf>
    <xf numFmtId="0" fontId="52" fillId="0" borderId="15" applyNumberFormat="0" applyFill="0" applyAlignment="0" applyProtection="0"/>
    <xf numFmtId="0" fontId="21" fillId="0" borderId="0">
      <alignment horizontal="left"/>
    </xf>
    <xf numFmtId="0" fontId="22" fillId="0" borderId="1">
      <alignment horizontal="left" vertical="top"/>
    </xf>
    <xf numFmtId="0" fontId="53" fillId="0" borderId="16" applyNumberFormat="0" applyFill="0" applyAlignment="0" applyProtection="0"/>
    <xf numFmtId="0" fontId="23" fillId="0" borderId="0">
      <alignment horizontal="left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0" fontId="17" fillId="3" borderId="2" applyNumberFormat="0" applyBorder="0" applyAlignment="0" applyProtection="0"/>
    <xf numFmtId="0" fontId="55" fillId="32" borderId="12" applyNumberFormat="0" applyAlignment="0" applyProtection="0"/>
    <xf numFmtId="0" fontId="56" fillId="0" borderId="17" applyNumberFormat="0" applyFill="0" applyAlignment="0" applyProtection="0"/>
    <xf numFmtId="0" fontId="57" fillId="33" borderId="0" applyNumberFormat="0" applyBorder="0" applyAlignment="0" applyProtection="0"/>
    <xf numFmtId="37" fontId="24" fillId="0" borderId="0"/>
    <xf numFmtId="173" fontId="25" fillId="0" borderId="0"/>
    <xf numFmtId="0" fontId="48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1" fillId="0" borderId="0"/>
    <xf numFmtId="1" fontId="5" fillId="0" borderId="0"/>
    <xf numFmtId="0" fontId="35" fillId="0" borderId="0">
      <alignment vertical="center"/>
    </xf>
    <xf numFmtId="0" fontId="9" fillId="0" borderId="0"/>
    <xf numFmtId="0" fontId="8" fillId="0" borderId="0"/>
    <xf numFmtId="0" fontId="9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0" fillId="0" borderId="0"/>
    <xf numFmtId="0" fontId="26" fillId="0" borderId="0"/>
    <xf numFmtId="0" fontId="41" fillId="34" borderId="18" applyNumberFormat="0" applyFont="0" applyAlignment="0" applyProtection="0"/>
    <xf numFmtId="0" fontId="58" fillId="29" borderId="19" applyNumberFormat="0" applyAlignment="0" applyProtection="0"/>
    <xf numFmtId="0" fontId="27" fillId="0" borderId="0">
      <alignment horizontal="left"/>
    </xf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1" fillId="0" borderId="0"/>
    <xf numFmtId="0" fontId="19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30" fillId="0" borderId="0"/>
    <xf numFmtId="0" fontId="29" fillId="0" borderId="0"/>
    <xf numFmtId="0" fontId="60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165">
    <xf numFmtId="0" fontId="0" fillId="0" borderId="0" xfId="0"/>
    <xf numFmtId="38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" vertical="center"/>
    </xf>
    <xf numFmtId="38" fontId="2" fillId="0" borderId="5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5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8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38" fontId="2" fillId="0" borderId="0" xfId="92" applyNumberFormat="1" applyFont="1" applyFill="1" applyAlignment="1">
      <alignment vertical="center"/>
    </xf>
    <xf numFmtId="38" fontId="2" fillId="0" borderId="0" xfId="92" applyNumberFormat="1" applyFont="1" applyFill="1" applyBorder="1" applyAlignment="1">
      <alignment vertical="center"/>
    </xf>
    <xf numFmtId="167" fontId="2" fillId="0" borderId="0" xfId="92" applyNumberFormat="1" applyFont="1" applyFill="1" applyBorder="1" applyAlignment="1">
      <alignment vertical="center"/>
    </xf>
    <xf numFmtId="43" fontId="2" fillId="0" borderId="0" xfId="28" applyFont="1" applyFill="1" applyBorder="1" applyAlignment="1">
      <alignment vertical="center"/>
    </xf>
    <xf numFmtId="37" fontId="2" fillId="0" borderId="0" xfId="92" applyNumberFormat="1" applyFont="1" applyFill="1" applyAlignment="1">
      <alignment vertical="center"/>
    </xf>
    <xf numFmtId="38" fontId="2" fillId="0" borderId="0" xfId="92" applyNumberFormat="1" applyFont="1" applyFill="1" applyBorder="1" applyAlignment="1">
      <alignment horizontal="centerContinuous" vertical="center"/>
    </xf>
    <xf numFmtId="49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38" fontId="2" fillId="0" borderId="0" xfId="92" applyNumberFormat="1" applyFont="1" applyFill="1" applyAlignment="1">
      <alignment horizontal="centerContinuous" vertical="center"/>
    </xf>
    <xf numFmtId="37" fontId="2" fillId="0" borderId="0" xfId="92" applyNumberFormat="1" applyFont="1" applyFill="1" applyBorder="1" applyAlignment="1">
      <alignment horizontal="right" vertical="center"/>
    </xf>
    <xf numFmtId="38" fontId="2" fillId="0" borderId="5" xfId="92" applyNumberFormat="1" applyFont="1" applyFill="1" applyBorder="1" applyAlignment="1">
      <alignment horizontal="centerContinuous" vertical="center"/>
    </xf>
    <xf numFmtId="38" fontId="1" fillId="0" borderId="5" xfId="92" applyNumberFormat="1" applyFont="1" applyFill="1" applyBorder="1" applyAlignment="1">
      <alignment horizontal="centerContinuous" vertical="center"/>
    </xf>
    <xf numFmtId="37" fontId="1" fillId="0" borderId="5" xfId="92" applyNumberFormat="1" applyFont="1" applyFill="1" applyBorder="1" applyAlignment="1">
      <alignment horizontal="centerContinuous" vertical="center"/>
    </xf>
    <xf numFmtId="38" fontId="2" fillId="0" borderId="0" xfId="92" applyNumberFormat="1" applyFont="1" applyFill="1" applyBorder="1" applyAlignment="1">
      <alignment horizontal="center" vertical="center"/>
    </xf>
    <xf numFmtId="38" fontId="2" fillId="0" borderId="0" xfId="92" applyNumberFormat="1" applyFont="1" applyFill="1" applyAlignment="1">
      <alignment horizontal="center" vertical="center"/>
    </xf>
    <xf numFmtId="37" fontId="2" fillId="0" borderId="0" xfId="92" applyNumberFormat="1" applyFont="1" applyFill="1" applyBorder="1" applyAlignment="1">
      <alignment horizontal="center" vertical="center"/>
    </xf>
    <xf numFmtId="37" fontId="2" fillId="0" borderId="0" xfId="92" applyNumberFormat="1" applyFont="1" applyFill="1" applyBorder="1" applyAlignment="1">
      <alignment horizontal="centerContinuous" vertical="center"/>
    </xf>
    <xf numFmtId="37" fontId="2" fillId="0" borderId="0" xfId="92" applyNumberFormat="1" applyFont="1" applyFill="1" applyAlignment="1">
      <alignment horizontal="center" vertical="center"/>
    </xf>
    <xf numFmtId="38" fontId="3" fillId="0" borderId="0" xfId="92" applyNumberFormat="1" applyFont="1" applyFill="1" applyBorder="1" applyAlignment="1">
      <alignment horizontal="center" vertical="center"/>
    </xf>
    <xf numFmtId="0" fontId="2" fillId="0" borderId="5" xfId="92" applyNumberFormat="1" applyFont="1" applyFill="1" applyBorder="1" applyAlignment="1">
      <alignment horizontal="center" vertical="center"/>
    </xf>
    <xf numFmtId="0" fontId="2" fillId="0" borderId="0" xfId="92" applyNumberFormat="1" applyFont="1" applyFill="1" applyBorder="1" applyAlignment="1">
      <alignment horizontal="center" vertical="center"/>
    </xf>
    <xf numFmtId="38" fontId="1" fillId="0" borderId="0" xfId="92" applyNumberFormat="1" applyFont="1" applyFill="1" applyAlignment="1">
      <alignment vertical="center"/>
    </xf>
    <xf numFmtId="37" fontId="2" fillId="0" borderId="0" xfId="92" applyNumberFormat="1" applyFont="1" applyFill="1" applyBorder="1" applyAlignment="1">
      <alignment vertical="center"/>
    </xf>
    <xf numFmtId="41" fontId="2" fillId="0" borderId="0" xfId="92" applyNumberFormat="1" applyFont="1" applyFill="1" applyBorder="1" applyAlignment="1">
      <alignment vertical="center"/>
    </xf>
    <xf numFmtId="41" fontId="2" fillId="0" borderId="0" xfId="92" applyNumberFormat="1" applyFont="1" applyFill="1" applyBorder="1" applyAlignment="1">
      <alignment horizontal="right" vertical="center"/>
    </xf>
    <xf numFmtId="41" fontId="2" fillId="0" borderId="10" xfId="92" applyNumberFormat="1" applyFont="1" applyFill="1" applyBorder="1" applyAlignment="1">
      <alignment vertical="center"/>
    </xf>
    <xf numFmtId="41" fontId="2" fillId="0" borderId="11" xfId="92" applyNumberFormat="1" applyFont="1" applyFill="1" applyBorder="1" applyAlignment="1">
      <alignment vertical="center"/>
    </xf>
    <xf numFmtId="41" fontId="2" fillId="0" borderId="0" xfId="92" applyNumberFormat="1" applyFont="1" applyFill="1" applyAlignment="1">
      <alignment vertical="center"/>
    </xf>
    <xf numFmtId="41" fontId="2" fillId="0" borderId="0" xfId="92" applyNumberFormat="1" applyFont="1" applyFill="1" applyAlignment="1">
      <alignment horizontal="right" vertical="center"/>
    </xf>
    <xf numFmtId="41" fontId="2" fillId="0" borderId="9" xfId="92" applyNumberFormat="1" applyFont="1" applyFill="1" applyBorder="1" applyAlignment="1">
      <alignment vertical="center"/>
    </xf>
    <xf numFmtId="1" fontId="1" fillId="0" borderId="0" xfId="0" applyNumberFormat="1" applyFont="1" applyFill="1" applyAlignment="1">
      <alignment horizontal="left" vertical="center"/>
    </xf>
    <xf numFmtId="167" fontId="1" fillId="0" borderId="0" xfId="0" applyNumberFormat="1" applyFont="1" applyFill="1" applyAlignment="1">
      <alignment horizontal="left" vertical="center"/>
    </xf>
    <xf numFmtId="37" fontId="2" fillId="0" borderId="0" xfId="92" applyNumberFormat="1" applyFont="1" applyFill="1" applyAlignment="1">
      <alignment horizontal="right" vertical="center"/>
    </xf>
    <xf numFmtId="38" fontId="4" fillId="0" borderId="0" xfId="92" applyNumberFormat="1" applyFont="1" applyFill="1" applyBorder="1" applyAlignment="1">
      <alignment horizontal="center" vertical="center"/>
    </xf>
    <xf numFmtId="41" fontId="2" fillId="0" borderId="10" xfId="0" applyNumberFormat="1" applyFont="1" applyFill="1" applyBorder="1" applyAlignment="1">
      <alignment vertical="center"/>
    </xf>
    <xf numFmtId="41" fontId="2" fillId="0" borderId="10" xfId="92" applyNumberFormat="1" applyFont="1" applyFill="1" applyBorder="1" applyAlignment="1">
      <alignment horizontal="right" vertical="center"/>
    </xf>
    <xf numFmtId="41" fontId="2" fillId="0" borderId="11" xfId="0" applyNumberFormat="1" applyFont="1" applyFill="1" applyBorder="1" applyAlignment="1">
      <alignment vertical="center"/>
    </xf>
    <xf numFmtId="41" fontId="2" fillId="0" borderId="11" xfId="92" applyNumberFormat="1" applyFont="1" applyFill="1" applyBorder="1" applyAlignment="1">
      <alignment horizontal="right" vertical="center"/>
    </xf>
    <xf numFmtId="38" fontId="4" fillId="0" borderId="0" xfId="92" applyNumberFormat="1" applyFont="1" applyFill="1" applyAlignment="1">
      <alignment horizontal="center" vertical="center"/>
    </xf>
    <xf numFmtId="38" fontId="1" fillId="0" borderId="0" xfId="92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43" fontId="2" fillId="0" borderId="8" xfId="0" applyNumberFormat="1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38" fontId="1" fillId="0" borderId="0" xfId="0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41" fontId="2" fillId="0" borderId="0" xfId="37" applyNumberFormat="1" applyFont="1" applyFill="1" applyAlignment="1">
      <alignment vertical="center"/>
    </xf>
    <xf numFmtId="41" fontId="2" fillId="0" borderId="0" xfId="37" applyNumberFormat="1" applyFont="1" applyFill="1" applyBorder="1" applyAlignment="1">
      <alignment vertical="center"/>
    </xf>
    <xf numFmtId="41" fontId="2" fillId="0" borderId="5" xfId="37" applyNumberFormat="1" applyFont="1" applyFill="1" applyBorder="1" applyAlignment="1">
      <alignment vertical="center"/>
    </xf>
    <xf numFmtId="41" fontId="2" fillId="0" borderId="0" xfId="37" applyNumberFormat="1" applyFont="1" applyFill="1" applyBorder="1" applyAlignment="1">
      <alignment horizontal="right" vertical="center"/>
    </xf>
    <xf numFmtId="168" fontId="1" fillId="0" borderId="0" xfId="0" applyNumberFormat="1" applyFont="1" applyFill="1" applyAlignment="1">
      <alignment vertical="center"/>
    </xf>
    <xf numFmtId="168" fontId="1" fillId="0" borderId="0" xfId="0" applyNumberFormat="1" applyFont="1" applyFill="1" applyAlignment="1">
      <alignment horizontal="left" vertical="center"/>
    </xf>
    <xf numFmtId="168" fontId="1" fillId="0" borderId="0" xfId="0" applyNumberFormat="1" applyFont="1" applyFill="1" applyBorder="1" applyAlignment="1">
      <alignment horizontal="left" vertical="center"/>
    </xf>
    <xf numFmtId="168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38" fontId="1" fillId="35" borderId="0" xfId="0" applyNumberFormat="1" applyFont="1" applyFill="1" applyAlignment="1">
      <alignment horizontal="left" vertical="center"/>
    </xf>
    <xf numFmtId="38" fontId="2" fillId="35" borderId="0" xfId="0" applyNumberFormat="1" applyFont="1" applyFill="1" applyAlignment="1">
      <alignment horizontal="left" vertical="center"/>
    </xf>
    <xf numFmtId="38" fontId="2" fillId="35" borderId="0" xfId="0" applyNumberFormat="1" applyFont="1" applyFill="1" applyAlignment="1">
      <alignment horizontal="center" vertical="center"/>
    </xf>
    <xf numFmtId="38" fontId="2" fillId="35" borderId="0" xfId="0" applyNumberFormat="1" applyFont="1" applyFill="1" applyBorder="1" applyAlignment="1">
      <alignment horizontal="centerContinuous" vertical="center"/>
    </xf>
    <xf numFmtId="38" fontId="2" fillId="35" borderId="0" xfId="0" applyNumberFormat="1" applyFont="1" applyFill="1" applyAlignment="1">
      <alignment vertical="center"/>
    </xf>
    <xf numFmtId="38" fontId="2" fillId="35" borderId="5" xfId="0" applyNumberFormat="1" applyFont="1" applyFill="1" applyBorder="1" applyAlignment="1">
      <alignment horizontal="center" vertical="center"/>
    </xf>
    <xf numFmtId="38" fontId="3" fillId="35" borderId="0" xfId="0" applyNumberFormat="1" applyFont="1" applyFill="1" applyBorder="1" applyAlignment="1">
      <alignment horizontal="center" vertical="center"/>
    </xf>
    <xf numFmtId="0" fontId="2" fillId="35" borderId="0" xfId="0" applyNumberFormat="1" applyFont="1" applyFill="1" applyBorder="1" applyAlignment="1">
      <alignment vertical="center"/>
    </xf>
    <xf numFmtId="38" fontId="1" fillId="35" borderId="0" xfId="0" applyNumberFormat="1" applyFont="1" applyFill="1" applyAlignment="1">
      <alignment vertical="center"/>
    </xf>
    <xf numFmtId="38" fontId="2" fillId="35" borderId="0" xfId="0" applyNumberFormat="1" applyFont="1" applyFill="1" applyBorder="1" applyAlignment="1">
      <alignment vertical="center"/>
    </xf>
    <xf numFmtId="37" fontId="2" fillId="35" borderId="0" xfId="0" applyNumberFormat="1" applyFont="1" applyFill="1" applyAlignment="1">
      <alignment vertical="center"/>
    </xf>
    <xf numFmtId="38" fontId="4" fillId="35" borderId="0" xfId="0" applyNumberFormat="1" applyFont="1" applyFill="1" applyAlignment="1">
      <alignment horizontal="center" vertical="center"/>
    </xf>
    <xf numFmtId="38" fontId="4" fillId="35" borderId="0" xfId="0" applyNumberFormat="1" applyFont="1" applyFill="1" applyBorder="1" applyAlignment="1">
      <alignment horizontal="center" vertical="center"/>
    </xf>
    <xf numFmtId="41" fontId="2" fillId="35" borderId="0" xfId="0" applyNumberFormat="1" applyFont="1" applyFill="1" applyAlignment="1">
      <alignment horizontal="right" vertical="center"/>
    </xf>
    <xf numFmtId="41" fontId="2" fillId="35" borderId="0" xfId="0" applyNumberFormat="1" applyFont="1" applyFill="1" applyAlignment="1">
      <alignment vertical="center"/>
    </xf>
    <xf numFmtId="41" fontId="2" fillId="35" borderId="0" xfId="0" applyNumberFormat="1" applyFont="1" applyFill="1" applyBorder="1" applyAlignment="1">
      <alignment vertical="center"/>
    </xf>
    <xf numFmtId="38" fontId="2" fillId="35" borderId="0" xfId="89" applyNumberFormat="1" applyFont="1" applyFill="1" applyAlignment="1">
      <alignment vertical="center"/>
    </xf>
    <xf numFmtId="41" fontId="2" fillId="35" borderId="5" xfId="0" applyNumberFormat="1" applyFont="1" applyFill="1" applyBorder="1" applyAlignment="1">
      <alignment horizontal="right" vertical="center"/>
    </xf>
    <xf numFmtId="41" fontId="2" fillId="35" borderId="0" xfId="0" applyNumberFormat="1" applyFont="1" applyFill="1" applyBorder="1" applyAlignment="1">
      <alignment horizontal="right" vertical="center"/>
    </xf>
    <xf numFmtId="41" fontId="2" fillId="35" borderId="8" xfId="0" applyNumberFormat="1" applyFont="1" applyFill="1" applyBorder="1" applyAlignment="1">
      <alignment vertical="center"/>
    </xf>
    <xf numFmtId="166" fontId="4" fillId="35" borderId="0" xfId="0" applyNumberFormat="1" applyFont="1" applyFill="1" applyAlignment="1">
      <alignment horizontal="center" vertical="center"/>
    </xf>
    <xf numFmtId="41" fontId="2" fillId="35" borderId="5" xfId="0" applyNumberFormat="1" applyFont="1" applyFill="1" applyBorder="1" applyAlignment="1">
      <alignment vertical="center"/>
    </xf>
    <xf numFmtId="38" fontId="1" fillId="35" borderId="0" xfId="0" applyNumberFormat="1" applyFont="1" applyFill="1" applyBorder="1" applyAlignment="1">
      <alignment horizontal="left" vertical="center"/>
    </xf>
    <xf numFmtId="41" fontId="2" fillId="35" borderId="6" xfId="0" applyNumberFormat="1" applyFont="1" applyFill="1" applyBorder="1" applyAlignment="1">
      <alignment vertical="center"/>
    </xf>
    <xf numFmtId="1" fontId="1" fillId="0" borderId="0" xfId="92" applyFont="1" applyFill="1" applyAlignment="1">
      <alignment horizontal="left" vertical="center"/>
    </xf>
    <xf numFmtId="38" fontId="1" fillId="0" borderId="0" xfId="92" applyNumberFormat="1" applyFont="1" applyFill="1" applyAlignment="1">
      <alignment horizontal="left" vertical="center"/>
    </xf>
    <xf numFmtId="167" fontId="1" fillId="0" borderId="0" xfId="92" applyNumberFormat="1" applyFont="1" applyFill="1" applyAlignment="1">
      <alignment horizontal="left" vertical="center"/>
    </xf>
    <xf numFmtId="38" fontId="2" fillId="0" borderId="0" xfId="92" applyNumberFormat="1" applyFont="1" applyFill="1" applyAlignment="1">
      <alignment horizontal="left" vertical="center"/>
    </xf>
    <xf numFmtId="38" fontId="1" fillId="0" borderId="0" xfId="92" applyNumberFormat="1" applyFont="1" applyFill="1" applyBorder="1" applyAlignment="1">
      <alignment horizontal="centerContinuous" vertical="center"/>
    </xf>
    <xf numFmtId="37" fontId="1" fillId="0" borderId="0" xfId="92" applyNumberFormat="1" applyFont="1" applyFill="1" applyBorder="1" applyAlignment="1">
      <alignment horizontal="centerContinuous" vertical="center"/>
    </xf>
    <xf numFmtId="38" fontId="2" fillId="0" borderId="7" xfId="92" applyNumberFormat="1" applyFont="1" applyFill="1" applyBorder="1" applyAlignment="1">
      <alignment horizontal="center" vertical="center"/>
    </xf>
    <xf numFmtId="37" fontId="2" fillId="0" borderId="5" xfId="92" applyNumberFormat="1" applyFont="1" applyFill="1" applyBorder="1" applyAlignment="1">
      <alignment horizontal="centerContinuous" vertical="center"/>
    </xf>
    <xf numFmtId="0" fontId="2" fillId="0" borderId="5" xfId="92" quotePrefix="1" applyNumberFormat="1" applyFont="1" applyFill="1" applyBorder="1" applyAlignment="1">
      <alignment horizontal="center" vertical="center"/>
    </xf>
    <xf numFmtId="38" fontId="38" fillId="0" borderId="0" xfId="0" applyNumberFormat="1" applyFont="1" applyFill="1" applyAlignment="1">
      <alignment vertical="center"/>
    </xf>
    <xf numFmtId="166" fontId="4" fillId="0" borderId="0" xfId="92" applyNumberFormat="1" applyFont="1" applyFill="1" applyAlignment="1">
      <alignment horizontal="center" vertical="center"/>
    </xf>
    <xf numFmtId="38" fontId="38" fillId="0" borderId="0" xfId="0" applyNumberFormat="1" applyFont="1" applyFill="1" applyBorder="1" applyAlignment="1">
      <alignment vertical="center"/>
    </xf>
    <xf numFmtId="38" fontId="1" fillId="0" borderId="0" xfId="0" applyNumberFormat="1" applyFont="1" applyFill="1" applyBorder="1" applyAlignment="1">
      <alignment horizontal="left" vertical="center"/>
    </xf>
    <xf numFmtId="41" fontId="2" fillId="36" borderId="0" xfId="95" applyNumberFormat="1" applyFont="1" applyFill="1" applyBorder="1" applyAlignment="1">
      <alignment vertical="center"/>
    </xf>
    <xf numFmtId="41" fontId="2" fillId="36" borderId="10" xfId="95" applyNumberFormat="1" applyFont="1" applyFill="1" applyBorder="1" applyAlignment="1">
      <alignment vertical="center"/>
    </xf>
    <xf numFmtId="41" fontId="2" fillId="36" borderId="11" xfId="95" applyNumberFormat="1" applyFont="1" applyFill="1" applyBorder="1" applyAlignment="1">
      <alignment vertical="center"/>
    </xf>
    <xf numFmtId="38" fontId="2" fillId="36" borderId="0" xfId="95" applyNumberFormat="1" applyFont="1" applyFill="1" applyBorder="1" applyAlignment="1">
      <alignment vertical="center"/>
    </xf>
    <xf numFmtId="41" fontId="2" fillId="36" borderId="9" xfId="95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8" fontId="2" fillId="35" borderId="22" xfId="0" applyNumberFormat="1" applyFont="1" applyFill="1" applyBorder="1" applyAlignment="1">
      <alignment vertical="center"/>
    </xf>
    <xf numFmtId="38" fontId="2" fillId="35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41" fontId="2" fillId="0" borderId="3" xfId="92" applyNumberFormat="1" applyFont="1" applyFill="1" applyBorder="1" applyAlignment="1">
      <alignment vertical="center"/>
    </xf>
    <xf numFmtId="41" fontId="2" fillId="0" borderId="5" xfId="92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8" fontId="1" fillId="36" borderId="0" xfId="95" applyNumberFormat="1" applyFont="1" applyFill="1" applyBorder="1" applyAlignment="1">
      <alignment vertical="center"/>
    </xf>
    <xf numFmtId="37" fontId="2" fillId="36" borderId="0" xfId="95" applyNumberFormat="1" applyFont="1" applyFill="1" applyBorder="1" applyAlignment="1">
      <alignment vertical="center"/>
    </xf>
    <xf numFmtId="41" fontId="2" fillId="36" borderId="0" xfId="95" applyNumberFormat="1" applyFont="1" applyFill="1" applyBorder="1" applyAlignment="1">
      <alignment horizontal="right" vertical="center"/>
    </xf>
    <xf numFmtId="41" fontId="2" fillId="36" borderId="10" xfId="95" applyNumberFormat="1" applyFont="1" applyFill="1" applyBorder="1" applyAlignment="1">
      <alignment horizontal="right" vertical="center"/>
    </xf>
    <xf numFmtId="41" fontId="2" fillId="36" borderId="11" xfId="95" applyNumberFormat="1" applyFont="1" applyFill="1" applyBorder="1" applyAlignment="1">
      <alignment horizontal="right" vertical="center"/>
    </xf>
    <xf numFmtId="41" fontId="2" fillId="36" borderId="0" xfId="95" applyNumberFormat="1" applyFont="1" applyFill="1" applyBorder="1" applyAlignment="1">
      <alignment horizontal="center" vertical="center"/>
    </xf>
    <xf numFmtId="38" fontId="4" fillId="36" borderId="0" xfId="95" applyNumberFormat="1" applyFont="1" applyFill="1" applyBorder="1" applyAlignment="1">
      <alignment horizontal="center" vertical="center"/>
    </xf>
    <xf numFmtId="168" fontId="2" fillId="0" borderId="0" xfId="89" applyNumberFormat="1" applyFont="1" applyFill="1" applyAlignment="1">
      <alignment vertical="center"/>
    </xf>
    <xf numFmtId="41" fontId="1" fillId="35" borderId="0" xfId="0" applyNumberFormat="1" applyFont="1" applyFill="1" applyAlignment="1">
      <alignment horizontal="left" vertical="center"/>
    </xf>
    <xf numFmtId="41" fontId="2" fillId="35" borderId="0" xfId="0" applyNumberFormat="1" applyFont="1" applyFill="1" applyBorder="1" applyAlignment="1">
      <alignment horizontal="center" vertical="center"/>
    </xf>
    <xf numFmtId="41" fontId="2" fillId="0" borderId="5" xfId="0" quotePrefix="1" applyNumberFormat="1" applyFont="1" applyFill="1" applyBorder="1" applyAlignment="1">
      <alignment horizontal="center" vertical="center"/>
    </xf>
    <xf numFmtId="41" fontId="2" fillId="35" borderId="0" xfId="0" quotePrefix="1" applyNumberFormat="1" applyFont="1" applyFill="1" applyBorder="1" applyAlignment="1">
      <alignment horizontal="center" vertical="center"/>
    </xf>
    <xf numFmtId="41" fontId="3" fillId="35" borderId="0" xfId="0" quotePrefix="1" applyNumberFormat="1" applyFont="1" applyFill="1" applyBorder="1" applyAlignment="1">
      <alignment horizontal="center" vertical="center"/>
    </xf>
    <xf numFmtId="41" fontId="2" fillId="35" borderId="0" xfId="0" applyNumberFormat="1" applyFont="1" applyFill="1" applyAlignment="1">
      <alignment horizontal="center" vertical="center"/>
    </xf>
    <xf numFmtId="41" fontId="2" fillId="0" borderId="21" xfId="0" applyNumberFormat="1" applyFont="1" applyFill="1" applyBorder="1" applyAlignment="1">
      <alignment vertical="center"/>
    </xf>
    <xf numFmtId="38" fontId="2" fillId="35" borderId="0" xfId="89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center" vertical="center"/>
    </xf>
    <xf numFmtId="38" fontId="2" fillId="35" borderId="0" xfId="0" applyNumberFormat="1" applyFont="1" applyFill="1" applyBorder="1" applyAlignment="1">
      <alignment horizontal="center" vertical="center"/>
    </xf>
    <xf numFmtId="41" fontId="2" fillId="35" borderId="5" xfId="0" applyNumberFormat="1" applyFont="1" applyFill="1" applyBorder="1" applyAlignment="1">
      <alignment horizontal="center" vertical="center"/>
    </xf>
    <xf numFmtId="41" fontId="2" fillId="0" borderId="22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37" fontId="2" fillId="0" borderId="5" xfId="0" applyNumberFormat="1" applyFont="1" applyFill="1" applyBorder="1" applyAlignment="1">
      <alignment horizontal="center" vertical="center"/>
    </xf>
    <xf numFmtId="38" fontId="2" fillId="0" borderId="6" xfId="92" applyNumberFormat="1" applyFont="1" applyFill="1" applyBorder="1" applyAlignment="1">
      <alignment horizontal="center" vertical="center"/>
    </xf>
    <xf numFmtId="37" fontId="2" fillId="0" borderId="5" xfId="92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</cellXfs>
  <cellStyles count="14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10" xfId="29"/>
    <cellStyle name="Comma 10 2" xfId="30"/>
    <cellStyle name="Comma 10 3" xfId="31"/>
    <cellStyle name="Comma 10 4" xfId="32"/>
    <cellStyle name="Comma 13" xfId="33"/>
    <cellStyle name="Comma 14" xfId="34"/>
    <cellStyle name="Comma 15" xfId="35"/>
    <cellStyle name="Comma 16" xfId="36"/>
    <cellStyle name="Comma 2" xfId="37"/>
    <cellStyle name="Comma 2 2" xfId="38"/>
    <cellStyle name="Comma 2 3" xfId="39"/>
    <cellStyle name="Comma 2 4" xfId="40"/>
    <cellStyle name="Comma 2 5" xfId="41"/>
    <cellStyle name="Comma 3" xfId="42"/>
    <cellStyle name="Comma 4" xfId="43"/>
    <cellStyle name="Comma 4 2" xfId="44"/>
    <cellStyle name="Comma 4 3" xfId="45"/>
    <cellStyle name="Comma 4 4" xfId="46"/>
    <cellStyle name="Comma 5" xfId="47"/>
    <cellStyle name="Comma 6" xfId="48"/>
    <cellStyle name="Comma 7" xfId="49"/>
    <cellStyle name="comma zerodec" xfId="50"/>
    <cellStyle name="Cover Date" xfId="51"/>
    <cellStyle name="Cover Subtitle" xfId="52"/>
    <cellStyle name="Cover Title" xfId="53"/>
    <cellStyle name="Currency1" xfId="54"/>
    <cellStyle name="Dollar (zero dec)" xfId="55"/>
    <cellStyle name="E&amp;Y House" xfId="56"/>
    <cellStyle name="E&amp;Y House 2" xfId="57"/>
    <cellStyle name="E&amp;Y House 3" xfId="58"/>
    <cellStyle name="Explanatory Text 2" xfId="59"/>
    <cellStyle name="Footer SBILogo1" xfId="60"/>
    <cellStyle name="Footer SBILogo2" xfId="61"/>
    <cellStyle name="Footnote" xfId="62"/>
    <cellStyle name="Footnote Reference" xfId="63"/>
    <cellStyle name="Footnote_Becl-W.PaperYE" xfId="64"/>
    <cellStyle name="Good 2" xfId="65"/>
    <cellStyle name="Grey" xfId="66"/>
    <cellStyle name="Header" xfId="67"/>
    <cellStyle name="Header Draft Stamp" xfId="68"/>
    <cellStyle name="Header_Becl-W.PaperYE" xfId="69"/>
    <cellStyle name="Heading 1 2" xfId="70"/>
    <cellStyle name="Heading 1 Above" xfId="71"/>
    <cellStyle name="Heading 1+" xfId="72"/>
    <cellStyle name="Heading 2 2" xfId="73"/>
    <cellStyle name="Heading 2 Below" xfId="74"/>
    <cellStyle name="Heading 2+" xfId="75"/>
    <cellStyle name="Heading 3 2" xfId="76"/>
    <cellStyle name="Heading 3+" xfId="77"/>
    <cellStyle name="Heading 4 2" xfId="78"/>
    <cellStyle name="Hyperlink 2" xfId="79"/>
    <cellStyle name="Input [yellow]" xfId="80"/>
    <cellStyle name="Input 2" xfId="81"/>
    <cellStyle name="Linked Cell 2" xfId="82"/>
    <cellStyle name="Neutral 2" xfId="83"/>
    <cellStyle name="no dec" xfId="84"/>
    <cellStyle name="Normal" xfId="0" builtinId="0"/>
    <cellStyle name="Normal - Style1" xfId="85"/>
    <cellStyle name="Normal 10" xfId="86"/>
    <cellStyle name="Normal 12" xfId="87"/>
    <cellStyle name="Normal 13" xfId="88"/>
    <cellStyle name="Normal 14" xfId="89"/>
    <cellStyle name="Normal 15" xfId="90"/>
    <cellStyle name="Normal 16" xfId="91"/>
    <cellStyle name="Normal 2" xfId="92"/>
    <cellStyle name="Normal 2 2" xfId="93"/>
    <cellStyle name="Normal 2 2 2" xfId="94"/>
    <cellStyle name="Normal 2 3" xfId="95"/>
    <cellStyle name="Normal 3" xfId="96"/>
    <cellStyle name="Normal 4" xfId="97"/>
    <cellStyle name="Normal 4 2" xfId="98"/>
    <cellStyle name="Normal 4 3" xfId="99"/>
    <cellStyle name="Normal 4 4" xfId="100"/>
    <cellStyle name="Normal 5" xfId="101"/>
    <cellStyle name="Normal 6" xfId="102"/>
    <cellStyle name="Normal 7" xfId="103"/>
    <cellStyle name="Normal 8" xfId="104"/>
    <cellStyle name="Normal 9" xfId="105"/>
    <cellStyle name="NormalGB" xfId="106"/>
    <cellStyle name="Note 2" xfId="107"/>
    <cellStyle name="Output 2" xfId="108"/>
    <cellStyle name="Page Number" xfId="109"/>
    <cellStyle name="Percent [2]" xfId="110"/>
    <cellStyle name="Percent 2" xfId="111"/>
    <cellStyle name="Percent 2 2" xfId="112"/>
    <cellStyle name="Percent 3" xfId="113"/>
    <cellStyle name="Percent 3 2" xfId="114"/>
    <cellStyle name="Percent 4" xfId="115"/>
    <cellStyle name="Quantity" xfId="116"/>
    <cellStyle name="Salomon Logo" xfId="117"/>
    <cellStyle name="Table Head" xfId="118"/>
    <cellStyle name="Table Source" xfId="119"/>
    <cellStyle name="Table Text" xfId="120"/>
    <cellStyle name="Table Title" xfId="121"/>
    <cellStyle name="Table Units" xfId="122"/>
    <cellStyle name="Text 1" xfId="123"/>
    <cellStyle name="Text 2" xfId="124"/>
    <cellStyle name="Text Head 1" xfId="125"/>
    <cellStyle name="Text Head 2" xfId="126"/>
    <cellStyle name="Text Indent 1" xfId="127"/>
    <cellStyle name="Text Indent 2" xfId="128"/>
    <cellStyle name="Title 2" xfId="129"/>
    <cellStyle name="TOC 1" xfId="130"/>
    <cellStyle name="TOC 2" xfId="131"/>
    <cellStyle name="Total 2" xfId="132"/>
    <cellStyle name="Warning Text 2" xfId="133"/>
    <cellStyle name="เครื่องหมายจุลภาค_001K-1,2,3" xfId="137"/>
    <cellStyle name="เชื่อมโยงหลายมิติ" xfId="138"/>
    <cellStyle name="ค@ฏ๋_1111D2111DQ2" xfId="134"/>
    <cellStyle name="คdคภฆ์[0]_1111D2111DQ2" xfId="135"/>
    <cellStyle name="คdคภฆ์_1111D2111DQ1" xfId="136"/>
    <cellStyle name="ณfน๔ [0]_Book1" xfId="139"/>
    <cellStyle name="ณfน๔_Book1" xfId="140"/>
    <cellStyle name="ตามการเชื่อมโยงหลายมิติ" xfId="141"/>
    <cellStyle name="ปกติ_002-HDP-E" xfId="1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showGridLines="0" view="pageBreakPreview" zoomScale="85" zoomScaleNormal="115" zoomScaleSheetLayoutView="85" workbookViewId="0">
      <selection activeCell="Q7" sqref="Q7"/>
    </sheetView>
  </sheetViews>
  <sheetFormatPr defaultColWidth="9" defaultRowHeight="24" customHeight="1"/>
  <cols>
    <col min="1" max="1" width="36" style="92" customWidth="1"/>
    <col min="2" max="2" width="2.75" style="92" customWidth="1"/>
    <col min="3" max="3" width="1.625" style="92" customWidth="1"/>
    <col min="4" max="4" width="7" style="92" customWidth="1"/>
    <col min="5" max="5" width="0.625" style="97" customWidth="1"/>
    <col min="6" max="6" width="13.375" style="102" customWidth="1"/>
    <col min="7" max="7" width="0.625" style="102" customWidth="1"/>
    <col min="8" max="8" width="13.375" style="102" customWidth="1"/>
    <col min="9" max="9" width="0.625" style="102" customWidth="1"/>
    <col min="10" max="10" width="13.375" style="102" customWidth="1"/>
    <col min="11" max="11" width="0.625" style="102" customWidth="1"/>
    <col min="12" max="12" width="13.375" style="102" customWidth="1"/>
    <col min="13" max="13" width="0.5" style="92" customWidth="1"/>
    <col min="14" max="14" width="10.125" style="92" bestFit="1" customWidth="1"/>
    <col min="15" max="19" width="9" style="92"/>
    <col min="20" max="20" width="11.375" style="92" bestFit="1" customWidth="1"/>
    <col min="21" max="16384" width="9" style="92"/>
  </cols>
  <sheetData>
    <row r="1" spans="1:17" s="89" customFormat="1" ht="24" customHeight="1">
      <c r="A1" s="88" t="s">
        <v>0</v>
      </c>
      <c r="B1" s="88"/>
      <c r="C1" s="88"/>
      <c r="D1" s="88"/>
      <c r="E1" s="88"/>
      <c r="F1" s="147"/>
      <c r="G1" s="147"/>
      <c r="H1" s="147"/>
      <c r="I1" s="147"/>
      <c r="J1" s="147"/>
      <c r="K1" s="147"/>
      <c r="L1" s="147"/>
      <c r="M1" s="124"/>
      <c r="N1" s="88"/>
      <c r="O1" s="88"/>
      <c r="P1" s="88"/>
      <c r="Q1" s="88"/>
    </row>
    <row r="2" spans="1:17" s="89" customFormat="1" ht="24" customHeight="1">
      <c r="A2" s="88" t="s">
        <v>1</v>
      </c>
      <c r="B2" s="88"/>
      <c r="C2" s="88"/>
      <c r="D2" s="88"/>
      <c r="E2" s="88"/>
      <c r="F2" s="147"/>
      <c r="G2" s="147"/>
      <c r="H2" s="147"/>
      <c r="I2" s="147"/>
      <c r="J2" s="147"/>
      <c r="K2" s="147"/>
      <c r="L2" s="147"/>
      <c r="M2" s="124"/>
      <c r="N2" s="88"/>
      <c r="O2" s="88"/>
      <c r="P2" s="88"/>
      <c r="Q2" s="88"/>
    </row>
    <row r="3" spans="1:17" s="89" customFormat="1" ht="24" customHeight="1">
      <c r="A3" s="3" t="s">
        <v>177</v>
      </c>
      <c r="B3" s="88"/>
      <c r="C3" s="88"/>
      <c r="D3" s="88"/>
      <c r="E3" s="88"/>
      <c r="F3" s="147"/>
      <c r="G3" s="147"/>
      <c r="H3" s="147"/>
      <c r="I3" s="147"/>
      <c r="J3" s="147"/>
      <c r="K3" s="147"/>
      <c r="L3" s="147"/>
      <c r="M3" s="124"/>
      <c r="N3" s="88"/>
      <c r="O3" s="88"/>
      <c r="P3" s="88"/>
      <c r="Q3" s="88"/>
    </row>
    <row r="4" spans="1:17" s="89" customFormat="1" ht="24" customHeight="1">
      <c r="B4" s="90"/>
      <c r="C4" s="90"/>
      <c r="D4" s="90"/>
      <c r="E4" s="132"/>
      <c r="F4" s="148"/>
      <c r="G4" s="148"/>
      <c r="H4" s="148"/>
      <c r="I4" s="148"/>
      <c r="J4" s="148"/>
      <c r="K4" s="148"/>
      <c r="L4" s="106" t="s">
        <v>85</v>
      </c>
      <c r="M4" s="91"/>
      <c r="N4" s="88"/>
      <c r="O4" s="88"/>
      <c r="P4" s="88"/>
      <c r="Q4" s="88"/>
    </row>
    <row r="5" spans="1:17" s="89" customFormat="1" ht="24" customHeight="1">
      <c r="A5" s="90"/>
      <c r="B5" s="90"/>
      <c r="C5" s="90"/>
      <c r="D5" s="90"/>
      <c r="E5" s="132"/>
      <c r="F5" s="158" t="s">
        <v>2</v>
      </c>
      <c r="G5" s="158"/>
      <c r="H5" s="158"/>
      <c r="I5" s="148"/>
      <c r="J5" s="158" t="s">
        <v>3</v>
      </c>
      <c r="K5" s="158"/>
      <c r="L5" s="158"/>
    </row>
    <row r="6" spans="1:17" ht="24" customHeight="1">
      <c r="D6" s="93" t="s">
        <v>4</v>
      </c>
      <c r="E6" s="94"/>
      <c r="F6" s="149" t="s">
        <v>178</v>
      </c>
      <c r="G6" s="150"/>
      <c r="H6" s="149" t="s">
        <v>142</v>
      </c>
      <c r="I6" s="151"/>
      <c r="J6" s="149" t="str">
        <f>F6</f>
        <v>31 ธันวาคม 2561</v>
      </c>
      <c r="K6" s="150"/>
      <c r="L6" s="149" t="s">
        <v>142</v>
      </c>
      <c r="M6" s="95"/>
    </row>
    <row r="7" spans="1:17" ht="24" customHeight="1">
      <c r="A7" s="96" t="s">
        <v>5</v>
      </c>
    </row>
    <row r="8" spans="1:17" ht="24" customHeight="1">
      <c r="A8" s="92" t="s">
        <v>6</v>
      </c>
      <c r="D8" s="99" t="s">
        <v>193</v>
      </c>
      <c r="E8" s="100"/>
      <c r="F8" s="101">
        <v>376612496</v>
      </c>
      <c r="H8" s="101">
        <v>140522829</v>
      </c>
      <c r="J8" s="101">
        <v>354046723</v>
      </c>
      <c r="L8" s="101">
        <v>114463433</v>
      </c>
      <c r="M8" s="102"/>
    </row>
    <row r="9" spans="1:17" ht="24" customHeight="1">
      <c r="A9" s="92" t="s">
        <v>97</v>
      </c>
      <c r="D9" s="99">
        <v>7</v>
      </c>
      <c r="E9" s="100"/>
      <c r="F9" s="101">
        <v>688722575</v>
      </c>
      <c r="G9" s="103"/>
      <c r="H9" s="101">
        <v>149724393</v>
      </c>
      <c r="I9" s="103"/>
      <c r="J9" s="102">
        <v>688722575</v>
      </c>
      <c r="K9" s="103"/>
      <c r="L9" s="102">
        <v>149724393</v>
      </c>
      <c r="M9" s="102"/>
    </row>
    <row r="10" spans="1:17" ht="24" customHeight="1">
      <c r="A10" s="92" t="s">
        <v>98</v>
      </c>
      <c r="D10" s="99">
        <v>8</v>
      </c>
      <c r="E10" s="100"/>
      <c r="F10" s="103">
        <v>2220757080</v>
      </c>
      <c r="G10" s="103"/>
      <c r="H10" s="103">
        <v>3925107300</v>
      </c>
      <c r="I10" s="103"/>
      <c r="J10" s="103">
        <v>2220757080</v>
      </c>
      <c r="K10" s="103"/>
      <c r="L10" s="103">
        <v>3925107300</v>
      </c>
      <c r="M10" s="102"/>
    </row>
    <row r="11" spans="1:17" ht="24" customHeight="1">
      <c r="A11" s="104" t="s">
        <v>89</v>
      </c>
      <c r="D11" s="99">
        <v>9</v>
      </c>
      <c r="E11" s="100"/>
      <c r="F11" s="103">
        <v>0</v>
      </c>
      <c r="G11" s="103"/>
      <c r="H11" s="103">
        <v>961652</v>
      </c>
      <c r="I11" s="103"/>
      <c r="J11" s="103">
        <v>0</v>
      </c>
      <c r="K11" s="103"/>
      <c r="L11" s="103">
        <v>961652</v>
      </c>
      <c r="M11" s="102"/>
    </row>
    <row r="12" spans="1:17" ht="24" customHeight="1">
      <c r="A12" s="92" t="s">
        <v>99</v>
      </c>
      <c r="D12" s="99">
        <v>10</v>
      </c>
      <c r="E12" s="100"/>
      <c r="F12" s="103">
        <v>820769503</v>
      </c>
      <c r="G12" s="103"/>
      <c r="H12" s="103">
        <v>973542869</v>
      </c>
      <c r="I12" s="103"/>
      <c r="J12" s="103">
        <v>820769503</v>
      </c>
      <c r="K12" s="103"/>
      <c r="L12" s="103">
        <v>973542869</v>
      </c>
      <c r="M12" s="103"/>
    </row>
    <row r="13" spans="1:17" ht="24" customHeight="1">
      <c r="A13" s="92" t="s">
        <v>139</v>
      </c>
      <c r="D13" s="99"/>
      <c r="E13" s="100"/>
      <c r="F13" s="103">
        <v>1248294</v>
      </c>
      <c r="G13" s="103"/>
      <c r="H13" s="103">
        <v>266558</v>
      </c>
      <c r="I13" s="103"/>
      <c r="J13" s="103">
        <v>1248294</v>
      </c>
      <c r="K13" s="103"/>
      <c r="L13" s="103">
        <v>266558</v>
      </c>
      <c r="M13" s="103"/>
    </row>
    <row r="14" spans="1:17" ht="24" customHeight="1">
      <c r="A14" s="92" t="s">
        <v>83</v>
      </c>
      <c r="D14" s="99">
        <v>11</v>
      </c>
      <c r="E14" s="100"/>
      <c r="F14" s="103">
        <v>119060796</v>
      </c>
      <c r="G14" s="103"/>
      <c r="H14" s="103">
        <v>225669644</v>
      </c>
      <c r="I14" s="103"/>
      <c r="J14" s="103">
        <v>113162491</v>
      </c>
      <c r="K14" s="103"/>
      <c r="L14" s="103">
        <v>230803146</v>
      </c>
      <c r="M14" s="103"/>
    </row>
    <row r="15" spans="1:17" ht="24" customHeight="1">
      <c r="A15" s="92" t="s">
        <v>100</v>
      </c>
      <c r="D15" s="99">
        <v>12</v>
      </c>
      <c r="E15" s="100"/>
      <c r="F15" s="102">
        <v>74105487</v>
      </c>
      <c r="H15" s="102">
        <v>71737726</v>
      </c>
      <c r="J15" s="102">
        <v>74105487</v>
      </c>
      <c r="L15" s="102">
        <v>71737726</v>
      </c>
      <c r="M15" s="102"/>
    </row>
    <row r="16" spans="1:17" ht="24" customHeight="1">
      <c r="A16" s="92" t="s">
        <v>101</v>
      </c>
      <c r="D16" s="99">
        <v>13</v>
      </c>
      <c r="E16" s="100"/>
      <c r="F16" s="102">
        <v>260339270</v>
      </c>
      <c r="H16" s="102">
        <v>253079923</v>
      </c>
      <c r="J16" s="102">
        <v>260339270</v>
      </c>
      <c r="L16" s="102">
        <v>253079923</v>
      </c>
      <c r="M16" s="102"/>
    </row>
    <row r="17" spans="1:13" ht="24" customHeight="1">
      <c r="A17" s="92" t="s">
        <v>7</v>
      </c>
      <c r="D17" s="108">
        <v>14.1</v>
      </c>
      <c r="E17" s="100"/>
      <c r="F17" s="102">
        <v>25292812</v>
      </c>
      <c r="H17" s="102">
        <v>23702309</v>
      </c>
      <c r="J17" s="102">
        <v>27886746</v>
      </c>
      <c r="L17" s="102">
        <v>23598041</v>
      </c>
      <c r="M17" s="102"/>
    </row>
    <row r="18" spans="1:13" ht="24" customHeight="1">
      <c r="A18" s="92" t="s">
        <v>102</v>
      </c>
      <c r="D18" s="99">
        <v>15</v>
      </c>
      <c r="E18" s="100"/>
      <c r="F18" s="105">
        <v>167411251</v>
      </c>
      <c r="G18" s="106"/>
      <c r="H18" s="105">
        <v>188524511</v>
      </c>
      <c r="I18" s="106"/>
      <c r="J18" s="105">
        <v>168599156</v>
      </c>
      <c r="K18" s="106"/>
      <c r="L18" s="105">
        <v>191680719</v>
      </c>
      <c r="M18" s="102"/>
    </row>
    <row r="19" spans="1:13" ht="24" customHeight="1" thickBot="1">
      <c r="A19" s="96" t="s">
        <v>8</v>
      </c>
      <c r="E19" s="100"/>
      <c r="F19" s="107">
        <f>SUM(F8:F18)</f>
        <v>4754319564</v>
      </c>
      <c r="G19" s="103"/>
      <c r="H19" s="107">
        <f>SUM(H8:H18)</f>
        <v>5952839714</v>
      </c>
      <c r="I19" s="103"/>
      <c r="J19" s="107">
        <f>SUM(J8:J18)</f>
        <v>4729637325</v>
      </c>
      <c r="K19" s="103"/>
      <c r="L19" s="107">
        <f>SUM(L8:L18)</f>
        <v>5934965760</v>
      </c>
      <c r="M19" s="102"/>
    </row>
    <row r="20" spans="1:13" ht="24" customHeight="1" thickTop="1">
      <c r="A20" s="96" t="s">
        <v>12</v>
      </c>
      <c r="D20" s="97"/>
      <c r="F20" s="152"/>
      <c r="G20" s="152"/>
      <c r="H20" s="152"/>
      <c r="I20" s="152"/>
      <c r="J20" s="152"/>
      <c r="K20" s="152"/>
      <c r="L20" s="152"/>
      <c r="M20" s="90"/>
    </row>
    <row r="21" spans="1:13" ht="24" customHeight="1">
      <c r="A21" s="96" t="s">
        <v>13</v>
      </c>
      <c r="D21" s="97"/>
      <c r="F21" s="152"/>
      <c r="G21" s="152"/>
      <c r="H21" s="152"/>
      <c r="I21" s="152"/>
      <c r="J21" s="152"/>
      <c r="K21" s="152"/>
      <c r="L21" s="152"/>
      <c r="M21" s="90"/>
    </row>
    <row r="22" spans="1:13" ht="24" customHeight="1">
      <c r="A22" s="92" t="s">
        <v>136</v>
      </c>
      <c r="D22" s="99"/>
      <c r="F22" s="101">
        <v>0</v>
      </c>
      <c r="G22" s="101"/>
      <c r="H22" s="101">
        <v>200000000</v>
      </c>
      <c r="I22" s="101"/>
      <c r="J22" s="101">
        <v>0</v>
      </c>
      <c r="K22" s="101">
        <v>0</v>
      </c>
      <c r="L22" s="101">
        <v>200000000</v>
      </c>
      <c r="M22" s="90"/>
    </row>
    <row r="23" spans="1:13" ht="24" customHeight="1">
      <c r="A23" s="92" t="s">
        <v>103</v>
      </c>
      <c r="D23" s="99">
        <v>16</v>
      </c>
      <c r="F23" s="101">
        <v>423883317</v>
      </c>
      <c r="G23" s="101"/>
      <c r="H23" s="101">
        <v>909729983</v>
      </c>
      <c r="I23" s="101"/>
      <c r="J23" s="101">
        <v>423883317</v>
      </c>
      <c r="K23" s="101"/>
      <c r="L23" s="101">
        <v>909729983</v>
      </c>
      <c r="M23" s="101"/>
    </row>
    <row r="24" spans="1:13" ht="24" customHeight="1">
      <c r="A24" s="92" t="s">
        <v>14</v>
      </c>
      <c r="D24" s="99">
        <v>17</v>
      </c>
      <c r="F24" s="101">
        <v>1495294583</v>
      </c>
      <c r="G24" s="101"/>
      <c r="H24" s="101">
        <v>1573696190</v>
      </c>
      <c r="I24" s="101"/>
      <c r="J24" s="101">
        <v>1495294583</v>
      </c>
      <c r="K24" s="101"/>
      <c r="L24" s="101">
        <v>1573696190</v>
      </c>
      <c r="M24" s="101"/>
    </row>
    <row r="25" spans="1:13" ht="24" customHeight="1">
      <c r="A25" s="104" t="s">
        <v>84</v>
      </c>
      <c r="D25" s="99">
        <v>9</v>
      </c>
      <c r="F25" s="101">
        <v>4772145</v>
      </c>
      <c r="G25" s="101"/>
      <c r="H25" s="101">
        <v>88506729</v>
      </c>
      <c r="I25" s="101"/>
      <c r="J25" s="101">
        <v>4772145</v>
      </c>
      <c r="K25" s="101"/>
      <c r="L25" s="101">
        <v>88506729</v>
      </c>
      <c r="M25" s="101"/>
    </row>
    <row r="26" spans="1:13" ht="24" customHeight="1">
      <c r="A26" s="92" t="s">
        <v>15</v>
      </c>
      <c r="D26" s="99"/>
      <c r="F26" s="101">
        <v>0</v>
      </c>
      <c r="G26" s="101"/>
      <c r="H26" s="101">
        <v>10162133</v>
      </c>
      <c r="I26" s="101"/>
      <c r="J26" s="101">
        <v>0</v>
      </c>
      <c r="K26" s="101"/>
      <c r="L26" s="101">
        <v>9515980</v>
      </c>
      <c r="M26" s="101"/>
    </row>
    <row r="27" spans="1:13" ht="24" customHeight="1">
      <c r="A27" s="92" t="s">
        <v>140</v>
      </c>
      <c r="D27" s="99"/>
      <c r="F27" s="101">
        <v>0</v>
      </c>
      <c r="G27" s="101"/>
      <c r="H27" s="101">
        <v>158856887</v>
      </c>
      <c r="I27" s="101"/>
      <c r="J27" s="101">
        <v>0</v>
      </c>
      <c r="K27" s="101"/>
      <c r="L27" s="101">
        <v>158856887</v>
      </c>
      <c r="M27" s="101"/>
    </row>
    <row r="28" spans="1:13" ht="24" customHeight="1">
      <c r="A28" s="92" t="s">
        <v>198</v>
      </c>
      <c r="D28" s="99">
        <v>18</v>
      </c>
      <c r="F28" s="101">
        <v>55463100</v>
      </c>
      <c r="G28" s="101"/>
      <c r="H28" s="101">
        <v>61139130</v>
      </c>
      <c r="I28" s="101"/>
      <c r="J28" s="101">
        <v>54834762</v>
      </c>
      <c r="K28" s="101"/>
      <c r="L28" s="101">
        <v>57375853</v>
      </c>
      <c r="M28" s="101"/>
    </row>
    <row r="29" spans="1:13" ht="24" customHeight="1">
      <c r="A29" s="92" t="s">
        <v>16</v>
      </c>
      <c r="D29" s="99">
        <v>19</v>
      </c>
      <c r="F29" s="101">
        <v>1438802</v>
      </c>
      <c r="G29" s="101"/>
      <c r="H29" s="101">
        <v>1439163</v>
      </c>
      <c r="I29" s="101"/>
      <c r="J29" s="101">
        <v>8838802</v>
      </c>
      <c r="K29" s="101"/>
      <c r="L29" s="101">
        <v>1439163</v>
      </c>
      <c r="M29" s="101"/>
    </row>
    <row r="30" spans="1:13" ht="24" customHeight="1">
      <c r="A30" s="92" t="s">
        <v>17</v>
      </c>
      <c r="D30" s="99">
        <v>20</v>
      </c>
      <c r="E30" s="100"/>
      <c r="F30" s="105">
        <v>242311018</v>
      </c>
      <c r="G30" s="106"/>
      <c r="H30" s="105">
        <v>353848634</v>
      </c>
      <c r="I30" s="106"/>
      <c r="J30" s="105">
        <v>234676411</v>
      </c>
      <c r="K30" s="106"/>
      <c r="L30" s="105">
        <v>353055380</v>
      </c>
      <c r="M30" s="101"/>
    </row>
    <row r="31" spans="1:13" ht="24" customHeight="1">
      <c r="A31" s="96" t="s">
        <v>18</v>
      </c>
      <c r="D31" s="99"/>
      <c r="E31" s="100"/>
      <c r="F31" s="109">
        <f>SUM(F22:F30)</f>
        <v>2223162965</v>
      </c>
      <c r="G31" s="103"/>
      <c r="H31" s="109">
        <f>SUM(H22:H30)</f>
        <v>3357378849</v>
      </c>
      <c r="I31" s="103"/>
      <c r="J31" s="109">
        <f>SUM(J22:J30)</f>
        <v>2222300020</v>
      </c>
      <c r="K31" s="103"/>
      <c r="L31" s="109">
        <f>SUM(L22:L30)</f>
        <v>3352176165</v>
      </c>
      <c r="M31" s="102"/>
    </row>
    <row r="32" spans="1:13" ht="24" customHeight="1">
      <c r="D32" s="99"/>
      <c r="E32" s="100"/>
    </row>
    <row r="33" spans="1:13" ht="24" customHeight="1">
      <c r="A33" s="92" t="s">
        <v>9</v>
      </c>
      <c r="D33" s="99"/>
      <c r="E33" s="100"/>
    </row>
    <row r="34" spans="1:13" s="89" customFormat="1" ht="24" customHeight="1">
      <c r="A34" s="88" t="s">
        <v>10</v>
      </c>
      <c r="B34" s="88"/>
      <c r="C34" s="88"/>
      <c r="D34" s="88"/>
      <c r="E34" s="88"/>
      <c r="F34" s="147"/>
      <c r="G34" s="147"/>
      <c r="H34" s="147"/>
      <c r="I34" s="147"/>
      <c r="J34" s="147"/>
      <c r="K34" s="147"/>
      <c r="L34" s="147"/>
      <c r="M34" s="88"/>
    </row>
    <row r="35" spans="1:13" s="89" customFormat="1" ht="24" customHeight="1">
      <c r="A35" s="88" t="s">
        <v>11</v>
      </c>
      <c r="B35" s="88"/>
      <c r="C35" s="88"/>
      <c r="D35" s="88"/>
      <c r="E35" s="110"/>
      <c r="F35" s="147"/>
      <c r="G35" s="147"/>
      <c r="H35" s="147"/>
      <c r="I35" s="147"/>
      <c r="J35" s="147"/>
      <c r="K35" s="147"/>
      <c r="L35" s="147"/>
      <c r="M35" s="88"/>
    </row>
    <row r="36" spans="1:13" s="89" customFormat="1" ht="24" customHeight="1">
      <c r="A36" s="3" t="s">
        <v>177</v>
      </c>
      <c r="B36" s="88"/>
      <c r="C36" s="88"/>
      <c r="D36" s="88"/>
      <c r="E36" s="88"/>
      <c r="F36" s="147"/>
      <c r="G36" s="147"/>
      <c r="H36" s="147"/>
      <c r="I36" s="147"/>
      <c r="J36" s="147"/>
      <c r="K36" s="147"/>
      <c r="L36" s="147"/>
      <c r="M36" s="88"/>
    </row>
    <row r="37" spans="1:13" s="89" customFormat="1" ht="24" customHeight="1">
      <c r="B37" s="90"/>
      <c r="C37" s="90"/>
      <c r="D37" s="90"/>
      <c r="E37" s="132"/>
      <c r="F37" s="148"/>
      <c r="G37" s="148"/>
      <c r="H37" s="148"/>
      <c r="I37" s="148"/>
      <c r="J37" s="148"/>
      <c r="K37" s="148"/>
      <c r="L37" s="106" t="s">
        <v>85</v>
      </c>
      <c r="M37" s="91"/>
    </row>
    <row r="38" spans="1:13" s="89" customFormat="1" ht="24" customHeight="1">
      <c r="A38" s="90"/>
      <c r="B38" s="90"/>
      <c r="C38" s="90"/>
      <c r="D38" s="90"/>
      <c r="E38" s="132"/>
      <c r="F38" s="158" t="s">
        <v>2</v>
      </c>
      <c r="G38" s="158"/>
      <c r="H38" s="158"/>
      <c r="I38" s="148"/>
      <c r="J38" s="158" t="s">
        <v>3</v>
      </c>
      <c r="K38" s="158"/>
      <c r="L38" s="158"/>
    </row>
    <row r="39" spans="1:13" ht="24" customHeight="1">
      <c r="D39" s="93" t="s">
        <v>4</v>
      </c>
      <c r="E39" s="94"/>
      <c r="F39" s="149" t="s">
        <v>178</v>
      </c>
      <c r="G39" s="150"/>
      <c r="H39" s="149" t="s">
        <v>142</v>
      </c>
      <c r="I39" s="151"/>
      <c r="J39" s="149" t="str">
        <f>F39</f>
        <v>31 ธันวาคม 2561</v>
      </c>
      <c r="K39" s="150"/>
      <c r="L39" s="149" t="s">
        <v>142</v>
      </c>
      <c r="M39" s="95"/>
    </row>
    <row r="40" spans="1:13" ht="24" customHeight="1">
      <c r="A40" s="96" t="s">
        <v>19</v>
      </c>
      <c r="D40" s="99"/>
      <c r="E40" s="100"/>
      <c r="M40" s="102"/>
    </row>
    <row r="41" spans="1:13" ht="24" customHeight="1">
      <c r="A41" s="92" t="s">
        <v>141</v>
      </c>
      <c r="D41" s="99"/>
      <c r="E41" s="100"/>
      <c r="M41" s="102"/>
    </row>
    <row r="42" spans="1:13" ht="24" customHeight="1">
      <c r="A42" s="92" t="s">
        <v>160</v>
      </c>
      <c r="D42" s="99"/>
      <c r="E42" s="100"/>
      <c r="M42" s="102"/>
    </row>
    <row r="43" spans="1:13" ht="24" customHeight="1">
      <c r="A43" s="92" t="s">
        <v>161</v>
      </c>
      <c r="D43" s="99"/>
      <c r="E43" s="100"/>
      <c r="F43" s="102">
        <v>930244840</v>
      </c>
      <c r="H43" s="102">
        <v>930244840</v>
      </c>
      <c r="J43" s="102">
        <v>930244840</v>
      </c>
      <c r="L43" s="102">
        <v>930244840</v>
      </c>
      <c r="M43" s="102"/>
    </row>
    <row r="44" spans="1:13" ht="24" customHeight="1">
      <c r="A44" s="92" t="s">
        <v>20</v>
      </c>
      <c r="D44" s="108"/>
      <c r="E44" s="100"/>
      <c r="F44" s="102">
        <v>620892885</v>
      </c>
      <c r="H44" s="102">
        <v>620892885</v>
      </c>
      <c r="J44" s="102">
        <v>620892885</v>
      </c>
      <c r="L44" s="102">
        <v>620892885</v>
      </c>
      <c r="M44" s="102"/>
    </row>
    <row r="45" spans="1:13" ht="24" customHeight="1">
      <c r="A45" s="92" t="s">
        <v>21</v>
      </c>
      <c r="D45" s="99"/>
      <c r="E45" s="100"/>
      <c r="F45" s="102">
        <v>322946</v>
      </c>
      <c r="H45" s="102">
        <v>322946</v>
      </c>
      <c r="J45" s="102">
        <v>322946</v>
      </c>
      <c r="L45" s="102">
        <v>322946</v>
      </c>
      <c r="M45" s="102"/>
    </row>
    <row r="46" spans="1:13" ht="24" customHeight="1">
      <c r="A46" s="92" t="s">
        <v>143</v>
      </c>
      <c r="D46" s="99"/>
      <c r="E46" s="100"/>
      <c r="M46" s="102"/>
    </row>
    <row r="47" spans="1:13" ht="24" customHeight="1">
      <c r="A47" s="92" t="s">
        <v>144</v>
      </c>
      <c r="D47" s="99"/>
      <c r="E47" s="100"/>
      <c r="F47" s="102">
        <v>-251580</v>
      </c>
      <c r="H47" s="102">
        <v>-251580</v>
      </c>
      <c r="I47" s="101"/>
      <c r="J47" s="102">
        <v>0</v>
      </c>
      <c r="K47" s="101"/>
      <c r="L47" s="102">
        <v>0</v>
      </c>
      <c r="M47" s="102"/>
    </row>
    <row r="48" spans="1:13" ht="24" customHeight="1">
      <c r="A48" s="92" t="s">
        <v>22</v>
      </c>
      <c r="D48" s="99"/>
      <c r="E48" s="100"/>
      <c r="M48" s="102"/>
    </row>
    <row r="49" spans="1:13" ht="24" customHeight="1">
      <c r="A49" s="92" t="s">
        <v>70</v>
      </c>
      <c r="D49" s="99">
        <v>21</v>
      </c>
      <c r="E49" s="100"/>
      <c r="F49" s="102">
        <v>78640769</v>
      </c>
      <c r="H49" s="102">
        <v>78640769</v>
      </c>
      <c r="J49" s="102">
        <v>78640769</v>
      </c>
      <c r="L49" s="102">
        <v>78640769</v>
      </c>
      <c r="M49" s="102"/>
    </row>
    <row r="50" spans="1:13" ht="24" customHeight="1">
      <c r="A50" s="92" t="s">
        <v>23</v>
      </c>
      <c r="D50" s="99"/>
      <c r="E50" s="100"/>
      <c r="F50" s="103">
        <v>901949260</v>
      </c>
      <c r="G50" s="103"/>
      <c r="H50" s="103">
        <v>965867466</v>
      </c>
      <c r="I50" s="103"/>
      <c r="J50" s="103">
        <v>877235865</v>
      </c>
      <c r="K50" s="103"/>
      <c r="L50" s="103">
        <v>952688155</v>
      </c>
      <c r="M50" s="103"/>
    </row>
    <row r="51" spans="1:13" ht="24" customHeight="1">
      <c r="A51" s="92" t="s">
        <v>74</v>
      </c>
      <c r="D51" s="99"/>
      <c r="E51" s="100"/>
      <c r="F51" s="103"/>
      <c r="G51" s="103"/>
      <c r="H51" s="103"/>
      <c r="I51" s="103"/>
      <c r="J51" s="103"/>
      <c r="K51" s="103"/>
      <c r="L51" s="103"/>
      <c r="M51" s="103"/>
    </row>
    <row r="52" spans="1:13" ht="24" customHeight="1">
      <c r="A52" s="92" t="s">
        <v>94</v>
      </c>
      <c r="D52" s="99"/>
      <c r="E52" s="100"/>
      <c r="F52" s="103"/>
      <c r="G52" s="103"/>
      <c r="H52" s="103"/>
      <c r="I52" s="103"/>
      <c r="J52" s="103"/>
      <c r="K52" s="103"/>
      <c r="L52" s="103"/>
      <c r="M52" s="103"/>
    </row>
    <row r="53" spans="1:13" ht="24" customHeight="1">
      <c r="A53" s="92" t="s">
        <v>95</v>
      </c>
      <c r="D53" s="99"/>
      <c r="E53" s="100"/>
      <c r="F53" s="109">
        <v>-1417318</v>
      </c>
      <c r="G53" s="103"/>
      <c r="H53" s="109">
        <v>-938307</v>
      </c>
      <c r="I53" s="103"/>
      <c r="J53" s="109">
        <v>0</v>
      </c>
      <c r="K53" s="103"/>
      <c r="L53" s="109">
        <v>0</v>
      </c>
      <c r="M53" s="103"/>
    </row>
    <row r="54" spans="1:13" ht="24" customHeight="1">
      <c r="A54" s="92" t="s">
        <v>24</v>
      </c>
      <c r="D54" s="99"/>
      <c r="E54" s="100"/>
      <c r="F54" s="103">
        <f>SUM(F43:F53)</f>
        <v>2530381802</v>
      </c>
      <c r="G54" s="103">
        <f>SUM(G43:G53)</f>
        <v>0</v>
      </c>
      <c r="H54" s="103">
        <f>SUM(H43:H53)</f>
        <v>2594779019</v>
      </c>
      <c r="I54" s="103"/>
      <c r="J54" s="103">
        <f>SUM(J43:J53)</f>
        <v>2507337305</v>
      </c>
      <c r="K54" s="103"/>
      <c r="L54" s="103">
        <f>SUM(L43:L53)</f>
        <v>2582789595</v>
      </c>
      <c r="M54" s="103"/>
    </row>
    <row r="55" spans="1:13" ht="24" customHeight="1">
      <c r="A55" s="92" t="s">
        <v>25</v>
      </c>
      <c r="D55" s="99"/>
      <c r="E55" s="100"/>
      <c r="F55" s="16">
        <v>774797</v>
      </c>
      <c r="G55" s="103"/>
      <c r="H55" s="16">
        <v>681846</v>
      </c>
      <c r="I55" s="103"/>
      <c r="J55" s="16">
        <v>0</v>
      </c>
      <c r="L55" s="16">
        <v>0</v>
      </c>
      <c r="M55" s="103"/>
    </row>
    <row r="56" spans="1:13" ht="24" customHeight="1">
      <c r="A56" s="96" t="s">
        <v>26</v>
      </c>
      <c r="D56" s="99"/>
      <c r="E56" s="100"/>
      <c r="F56" s="111">
        <f>SUM(F54:F55)</f>
        <v>2531156599</v>
      </c>
      <c r="G56" s="103"/>
      <c r="H56" s="111">
        <f>SUM(H54:H55)</f>
        <v>2595460865</v>
      </c>
      <c r="I56" s="103"/>
      <c r="J56" s="111">
        <f>SUM(J54:J55)</f>
        <v>2507337305</v>
      </c>
      <c r="K56" s="103"/>
      <c r="L56" s="111">
        <f>SUM(L54:L55)</f>
        <v>2582789595</v>
      </c>
      <c r="M56" s="102"/>
    </row>
    <row r="57" spans="1:13" ht="24" customHeight="1" thickBot="1">
      <c r="A57" s="96" t="s">
        <v>27</v>
      </c>
      <c r="D57" s="99"/>
      <c r="E57" s="100"/>
      <c r="F57" s="107">
        <f>F31+F56</f>
        <v>4754319564</v>
      </c>
      <c r="G57" s="103"/>
      <c r="H57" s="107">
        <f>H31+H56</f>
        <v>5952839714</v>
      </c>
      <c r="I57" s="103"/>
      <c r="J57" s="107">
        <f>J31+J56</f>
        <v>4729637325</v>
      </c>
      <c r="K57" s="103"/>
      <c r="L57" s="107">
        <f>L31+L56</f>
        <v>5934965760</v>
      </c>
      <c r="M57" s="102"/>
    </row>
    <row r="58" spans="1:13" ht="24" customHeight="1" thickTop="1">
      <c r="D58" s="99"/>
      <c r="E58" s="100"/>
      <c r="F58" s="102">
        <f>SUM(F57-F19)</f>
        <v>0</v>
      </c>
      <c r="H58" s="102">
        <f>SUM(H57-H19)</f>
        <v>0</v>
      </c>
      <c r="J58" s="102">
        <f>SUM(J57-J19)</f>
        <v>0</v>
      </c>
      <c r="L58" s="102">
        <f>SUM(L57-L19)</f>
        <v>0</v>
      </c>
      <c r="M58" s="102"/>
    </row>
    <row r="59" spans="1:13" ht="24" customHeight="1">
      <c r="A59" s="92" t="s">
        <v>9</v>
      </c>
      <c r="D59" s="99"/>
      <c r="E59" s="100"/>
    </row>
    <row r="60" spans="1:13" ht="24" customHeight="1">
      <c r="D60" s="99"/>
      <c r="E60" s="100"/>
    </row>
    <row r="61" spans="1:13" ht="24" customHeight="1">
      <c r="D61" s="99"/>
      <c r="E61" s="100"/>
    </row>
    <row r="62" spans="1:13" ht="24" customHeight="1">
      <c r="A62" s="131" t="s">
        <v>145</v>
      </c>
      <c r="B62" s="131"/>
      <c r="C62" s="99"/>
      <c r="D62" s="98"/>
      <c r="E62" s="21"/>
      <c r="F62" s="2"/>
      <c r="G62" s="153"/>
      <c r="H62" s="159" t="s">
        <v>145</v>
      </c>
      <c r="I62" s="159"/>
      <c r="J62" s="159"/>
      <c r="K62" s="159"/>
      <c r="L62" s="159"/>
    </row>
    <row r="63" spans="1:13" ht="24" customHeight="1">
      <c r="A63" s="157" t="s">
        <v>146</v>
      </c>
      <c r="B63" s="157"/>
      <c r="C63" s="99"/>
      <c r="D63" s="132"/>
      <c r="E63" s="133"/>
      <c r="F63" s="85"/>
      <c r="G63" s="160" t="s">
        <v>147</v>
      </c>
      <c r="H63" s="160"/>
      <c r="I63" s="160"/>
      <c r="J63" s="160"/>
      <c r="K63" s="160"/>
      <c r="L63" s="160"/>
    </row>
    <row r="64" spans="1:13" ht="24" customHeight="1">
      <c r="A64" s="157" t="s">
        <v>148</v>
      </c>
      <c r="B64" s="157"/>
      <c r="C64" s="99"/>
      <c r="D64" s="132"/>
      <c r="E64" s="133"/>
      <c r="F64" s="85"/>
      <c r="G64" s="160" t="s">
        <v>149</v>
      </c>
      <c r="H64" s="160"/>
      <c r="I64" s="160"/>
      <c r="J64" s="160"/>
      <c r="K64" s="160"/>
      <c r="L64" s="160"/>
    </row>
  </sheetData>
  <mergeCells count="9">
    <mergeCell ref="A64:B64"/>
    <mergeCell ref="F5:H5"/>
    <mergeCell ref="J5:L5"/>
    <mergeCell ref="J38:L38"/>
    <mergeCell ref="F38:H38"/>
    <mergeCell ref="A63:B63"/>
    <mergeCell ref="H62:L62"/>
    <mergeCell ref="G63:L63"/>
    <mergeCell ref="G64:L64"/>
  </mergeCells>
  <printOptions horizontalCentered="1"/>
  <pageMargins left="0.86614173228346458" right="0" top="0.9055118110236221" bottom="0" header="0.19685039370078741" footer="0.31496062992125984"/>
  <pageSetup paperSize="9" scale="75" fitToHeight="3" orientation="portrait" r:id="rId1"/>
  <rowBreaks count="1" manualBreakCount="1">
    <brk id="3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0"/>
  <sheetViews>
    <sheetView showGridLines="0" view="pageBreakPreview" topLeftCell="A130" zoomScale="85" zoomScaleNormal="100" zoomScaleSheetLayoutView="85" workbookViewId="0">
      <selection activeCell="L142" sqref="L142"/>
    </sheetView>
  </sheetViews>
  <sheetFormatPr defaultColWidth="9" defaultRowHeight="23.25" customHeight="1"/>
  <cols>
    <col min="1" max="1" width="49.625" style="1" customWidth="1"/>
    <col min="2" max="2" width="2.625" style="1" customWidth="1"/>
    <col min="3" max="3" width="2" style="1" customWidth="1"/>
    <col min="4" max="4" width="7" style="1" customWidth="1"/>
    <col min="5" max="5" width="1" style="11" customWidth="1"/>
    <col min="6" max="6" width="13.625" style="21" bestFit="1" customWidth="1"/>
    <col min="7" max="7" width="1" style="21" customWidth="1"/>
    <col min="8" max="8" width="13.625" style="21" bestFit="1" customWidth="1"/>
    <col min="9" max="9" width="1" style="11" customWidth="1"/>
    <col min="10" max="10" width="13.625" style="21" bestFit="1" customWidth="1"/>
    <col min="11" max="11" width="1" style="1" customWidth="1"/>
    <col min="12" max="12" width="13.625" style="21" bestFit="1" customWidth="1"/>
    <col min="13" max="13" width="1" style="1" customWidth="1"/>
    <col min="14" max="16" width="12.875" style="1" customWidth="1"/>
    <col min="17" max="17" width="9" style="138"/>
    <col min="18" max="18" width="11.375" style="1" bestFit="1" customWidth="1"/>
    <col min="19" max="19" width="10" style="1" bestFit="1" customWidth="1"/>
    <col min="20" max="20" width="11.375" style="1" bestFit="1" customWidth="1"/>
    <col min="21" max="16384" width="9" style="1"/>
  </cols>
  <sheetData>
    <row r="1" spans="1:17" s="5" customFormat="1" ht="23.25" customHeight="1">
      <c r="A1" s="3" t="s">
        <v>10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7" ht="23.25" customHeight="1">
      <c r="A2" s="3" t="s">
        <v>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7" ht="23.25" customHeight="1">
      <c r="A3" s="3" t="s">
        <v>174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7" ht="23.25" customHeight="1">
      <c r="A4" s="6"/>
      <c r="B4" s="6"/>
      <c r="C4" s="6"/>
      <c r="D4" s="5"/>
      <c r="E4" s="5"/>
      <c r="F4" s="6"/>
      <c r="G4" s="63"/>
      <c r="H4" s="6"/>
      <c r="I4" s="135"/>
      <c r="J4" s="7"/>
      <c r="K4" s="135"/>
      <c r="L4" s="130" t="s">
        <v>85</v>
      </c>
    </row>
    <row r="5" spans="1:17" ht="23.25" customHeight="1">
      <c r="A5" s="6"/>
      <c r="B5" s="6"/>
      <c r="C5" s="6"/>
      <c r="D5" s="5"/>
      <c r="E5" s="5"/>
      <c r="F5" s="161" t="s">
        <v>2</v>
      </c>
      <c r="G5" s="161"/>
      <c r="H5" s="161"/>
      <c r="I5" s="135"/>
      <c r="J5" s="161" t="s">
        <v>3</v>
      </c>
      <c r="K5" s="161"/>
      <c r="L5" s="161"/>
    </row>
    <row r="6" spans="1:17" ht="23.25" customHeight="1">
      <c r="D6" s="8" t="s">
        <v>4</v>
      </c>
      <c r="E6" s="1"/>
      <c r="F6" s="10">
        <v>2561</v>
      </c>
      <c r="G6" s="65"/>
      <c r="H6" s="10">
        <v>2560</v>
      </c>
      <c r="I6" s="64"/>
      <c r="J6" s="10">
        <v>2561</v>
      </c>
      <c r="K6" s="65"/>
      <c r="L6" s="10">
        <v>2560</v>
      </c>
    </row>
    <row r="7" spans="1:17" ht="23.25" customHeight="1">
      <c r="A7" s="12" t="s">
        <v>71</v>
      </c>
      <c r="D7" s="135"/>
      <c r="E7" s="1"/>
      <c r="F7" s="9"/>
      <c r="G7" s="65"/>
      <c r="H7" s="9"/>
      <c r="I7" s="64"/>
      <c r="J7" s="9"/>
      <c r="K7" s="65"/>
      <c r="L7" s="9"/>
    </row>
    <row r="8" spans="1:17" ht="23.25" customHeight="1">
      <c r="A8" s="12" t="s">
        <v>29</v>
      </c>
      <c r="E8" s="1"/>
      <c r="G8" s="11"/>
      <c r="J8" s="69"/>
      <c r="K8" s="69"/>
      <c r="L8" s="69"/>
    </row>
    <row r="9" spans="1:17" ht="23.25" customHeight="1">
      <c r="A9" s="1" t="s">
        <v>104</v>
      </c>
      <c r="D9" s="13" t="s">
        <v>194</v>
      </c>
      <c r="E9" s="1"/>
      <c r="F9" s="2">
        <v>1049505108</v>
      </c>
      <c r="G9" s="14">
        <v>0</v>
      </c>
      <c r="H9" s="2">
        <v>1169079301</v>
      </c>
      <c r="I9" s="14">
        <v>0</v>
      </c>
      <c r="J9" s="2">
        <v>1049505108</v>
      </c>
      <c r="K9" s="2">
        <v>0</v>
      </c>
      <c r="L9" s="2">
        <v>1169079301</v>
      </c>
      <c r="Q9" s="1"/>
    </row>
    <row r="10" spans="1:17" ht="23.25" customHeight="1">
      <c r="A10" s="1" t="s">
        <v>105</v>
      </c>
      <c r="D10" s="13">
        <v>23</v>
      </c>
      <c r="E10" s="1"/>
      <c r="F10" s="2">
        <v>94195367</v>
      </c>
      <c r="G10" s="14">
        <v>0</v>
      </c>
      <c r="H10" s="2">
        <v>148573511</v>
      </c>
      <c r="I10" s="14">
        <v>0</v>
      </c>
      <c r="J10" s="2">
        <v>94195367</v>
      </c>
      <c r="K10" s="2">
        <v>0</v>
      </c>
      <c r="L10" s="2">
        <v>148573511</v>
      </c>
      <c r="Q10" s="1"/>
    </row>
    <row r="11" spans="1:17" ht="23.25" customHeight="1">
      <c r="A11" s="1" t="s">
        <v>106</v>
      </c>
      <c r="E11" s="1"/>
      <c r="F11" s="2">
        <v>67677923</v>
      </c>
      <c r="G11" s="15">
        <v>0</v>
      </c>
      <c r="H11" s="2">
        <v>80526168</v>
      </c>
      <c r="I11" s="15">
        <v>0</v>
      </c>
      <c r="J11" s="2">
        <v>67677923</v>
      </c>
      <c r="K11" s="2">
        <v>0</v>
      </c>
      <c r="L11" s="2">
        <v>80526168</v>
      </c>
      <c r="Q11" s="1"/>
    </row>
    <row r="12" spans="1:17" ht="23.25" customHeight="1">
      <c r="A12" s="1" t="s">
        <v>179</v>
      </c>
      <c r="D12" s="13">
        <v>24</v>
      </c>
      <c r="E12" s="1"/>
      <c r="F12" s="2">
        <v>226280431</v>
      </c>
      <c r="G12" s="15">
        <v>0</v>
      </c>
      <c r="H12" s="2">
        <v>250833020</v>
      </c>
      <c r="I12" s="15">
        <v>0</v>
      </c>
      <c r="J12" s="2">
        <v>226217315</v>
      </c>
      <c r="K12" s="2">
        <v>0</v>
      </c>
      <c r="L12" s="2">
        <v>250833020</v>
      </c>
      <c r="Q12" s="1"/>
    </row>
    <row r="13" spans="1:17" ht="23.25" customHeight="1">
      <c r="A13" s="1" t="s">
        <v>196</v>
      </c>
      <c r="D13" s="67">
        <v>11.2</v>
      </c>
      <c r="E13" s="1"/>
      <c r="F13" s="2">
        <v>2832737</v>
      </c>
      <c r="G13" s="15">
        <v>0</v>
      </c>
      <c r="H13" s="2">
        <v>-22254040</v>
      </c>
      <c r="I13" s="15">
        <v>0</v>
      </c>
      <c r="J13" s="2">
        <v>0</v>
      </c>
      <c r="K13" s="2">
        <v>0</v>
      </c>
      <c r="L13" s="2">
        <v>0</v>
      </c>
      <c r="Q13" s="1"/>
    </row>
    <row r="14" spans="1:17" ht="23.25" customHeight="1">
      <c r="A14" s="1" t="s">
        <v>190</v>
      </c>
      <c r="D14" s="67"/>
      <c r="E14" s="1"/>
      <c r="F14" s="2">
        <v>8797834</v>
      </c>
      <c r="G14" s="15">
        <v>0</v>
      </c>
      <c r="H14" s="2">
        <v>0</v>
      </c>
      <c r="I14" s="15"/>
      <c r="J14" s="2">
        <v>0</v>
      </c>
      <c r="K14" s="2"/>
      <c r="L14" s="2">
        <v>0</v>
      </c>
      <c r="Q14" s="1"/>
    </row>
    <row r="15" spans="1:17" ht="23.25" customHeight="1">
      <c r="A15" s="1" t="s">
        <v>129</v>
      </c>
      <c r="D15" s="67"/>
      <c r="E15" s="1"/>
      <c r="F15" s="2">
        <v>0</v>
      </c>
      <c r="G15" s="2"/>
      <c r="H15" s="2">
        <v>9874074</v>
      </c>
      <c r="I15" s="15">
        <v>0</v>
      </c>
      <c r="J15" s="2">
        <v>0</v>
      </c>
      <c r="K15" s="2">
        <v>0</v>
      </c>
      <c r="L15" s="2">
        <v>0</v>
      </c>
      <c r="Q15" s="1"/>
    </row>
    <row r="16" spans="1:17" ht="23.25" customHeight="1">
      <c r="A16" s="1" t="s">
        <v>30</v>
      </c>
      <c r="D16" s="67">
        <v>28.2</v>
      </c>
      <c r="E16" s="1"/>
      <c r="F16" s="2">
        <v>14014637</v>
      </c>
      <c r="G16" s="15">
        <v>0</v>
      </c>
      <c r="H16" s="2">
        <v>18538156</v>
      </c>
      <c r="I16" s="15">
        <v>0</v>
      </c>
      <c r="J16" s="16">
        <v>17614636</v>
      </c>
      <c r="K16" s="2">
        <v>0</v>
      </c>
      <c r="L16" s="16">
        <v>22138156</v>
      </c>
      <c r="Q16" s="1"/>
    </row>
    <row r="17" spans="1:17" ht="23.25" customHeight="1">
      <c r="A17" s="12" t="s">
        <v>31</v>
      </c>
      <c r="E17" s="1"/>
      <c r="F17" s="17">
        <f>SUM(F9:F16)</f>
        <v>1463304037</v>
      </c>
      <c r="G17" s="15"/>
      <c r="H17" s="17">
        <f>SUM(H9:H16)</f>
        <v>1655170190</v>
      </c>
      <c r="I17" s="15"/>
      <c r="J17" s="17">
        <f>SUM(J9:J16)</f>
        <v>1455210349</v>
      </c>
      <c r="K17" s="2"/>
      <c r="L17" s="17">
        <f>SUM(L9:L16)</f>
        <v>1671150156</v>
      </c>
    </row>
    <row r="18" spans="1:17" ht="23.25" customHeight="1">
      <c r="A18" s="12" t="s">
        <v>32</v>
      </c>
      <c r="D18" s="13"/>
      <c r="E18" s="1"/>
      <c r="F18" s="2"/>
      <c r="G18" s="14"/>
      <c r="H18" s="2"/>
      <c r="I18" s="14"/>
      <c r="J18" s="15"/>
      <c r="K18" s="15"/>
      <c r="L18" s="15"/>
    </row>
    <row r="19" spans="1:17" ht="23.25" customHeight="1">
      <c r="A19" s="1" t="s">
        <v>109</v>
      </c>
      <c r="D19" s="13" t="s">
        <v>195</v>
      </c>
      <c r="E19" s="1"/>
      <c r="F19" s="2">
        <v>874700850</v>
      </c>
      <c r="G19" s="14">
        <v>0</v>
      </c>
      <c r="H19" s="2">
        <v>903145856</v>
      </c>
      <c r="I19" s="14">
        <v>0</v>
      </c>
      <c r="J19" s="15">
        <v>841148211</v>
      </c>
      <c r="K19" s="2">
        <v>0</v>
      </c>
      <c r="L19" s="15">
        <v>873145342</v>
      </c>
      <c r="Q19" s="1"/>
    </row>
    <row r="20" spans="1:17" ht="23.25" customHeight="1">
      <c r="A20" s="1" t="s">
        <v>34</v>
      </c>
      <c r="D20" s="13"/>
      <c r="E20" s="1"/>
      <c r="F20" s="2">
        <v>166365028</v>
      </c>
      <c r="G20" s="14">
        <v>0</v>
      </c>
      <c r="H20" s="2">
        <v>146238201</v>
      </c>
      <c r="I20" s="14">
        <v>0</v>
      </c>
      <c r="J20" s="15">
        <v>166305028</v>
      </c>
      <c r="K20" s="15">
        <v>0</v>
      </c>
      <c r="L20" s="15">
        <v>146183201</v>
      </c>
      <c r="Q20" s="1"/>
    </row>
    <row r="21" spans="1:17" ht="23.25" customHeight="1">
      <c r="A21" s="1" t="s">
        <v>33</v>
      </c>
      <c r="D21" s="67"/>
      <c r="E21" s="1"/>
      <c r="F21" s="2">
        <v>31537137</v>
      </c>
      <c r="G21" s="14">
        <v>0</v>
      </c>
      <c r="H21" s="2">
        <v>31135553</v>
      </c>
      <c r="I21" s="14">
        <v>0</v>
      </c>
      <c r="J21" s="2">
        <v>31537137</v>
      </c>
      <c r="K21" s="15">
        <v>0</v>
      </c>
      <c r="L21" s="2">
        <v>31135553</v>
      </c>
      <c r="Q21" s="1"/>
    </row>
    <row r="22" spans="1:17" ht="23.25" customHeight="1">
      <c r="A22" s="1" t="s">
        <v>150</v>
      </c>
      <c r="D22" s="13"/>
      <c r="E22" s="1"/>
      <c r="F22" s="15">
        <v>-96000</v>
      </c>
      <c r="G22" s="14">
        <v>0</v>
      </c>
      <c r="H22" s="15">
        <v>5660196</v>
      </c>
      <c r="I22" s="14">
        <v>0</v>
      </c>
      <c r="J22" s="15">
        <v>-96000</v>
      </c>
      <c r="K22" s="2">
        <v>0</v>
      </c>
      <c r="L22" s="15">
        <v>5660196</v>
      </c>
      <c r="Q22" s="1"/>
    </row>
    <row r="23" spans="1:17" ht="23.25" customHeight="1">
      <c r="A23" s="1" t="s">
        <v>130</v>
      </c>
      <c r="D23" s="67"/>
      <c r="E23" s="1"/>
      <c r="F23" s="15">
        <v>0</v>
      </c>
      <c r="G23" s="14">
        <v>0</v>
      </c>
      <c r="H23" s="15">
        <v>842088</v>
      </c>
      <c r="I23" s="14">
        <v>0</v>
      </c>
      <c r="J23" s="15">
        <v>0</v>
      </c>
      <c r="K23" s="2">
        <v>0</v>
      </c>
      <c r="L23" s="15">
        <v>47756833</v>
      </c>
      <c r="Q23" s="1"/>
    </row>
    <row r="24" spans="1:17" ht="23.25" customHeight="1">
      <c r="A24" s="1" t="s">
        <v>151</v>
      </c>
      <c r="D24" s="67"/>
      <c r="E24" s="1"/>
      <c r="F24" s="15">
        <v>0</v>
      </c>
      <c r="G24" s="14"/>
      <c r="H24" s="15">
        <v>291427</v>
      </c>
      <c r="I24" s="14"/>
      <c r="J24" s="15">
        <v>0</v>
      </c>
      <c r="K24" s="2"/>
      <c r="L24" s="15">
        <v>45742698</v>
      </c>
      <c r="Q24" s="1"/>
    </row>
    <row r="25" spans="1:17" ht="23.25" customHeight="1">
      <c r="A25" s="1" t="s">
        <v>107</v>
      </c>
      <c r="D25" s="67">
        <v>28.2</v>
      </c>
      <c r="E25" s="1"/>
      <c r="F25" s="2">
        <v>414617796</v>
      </c>
      <c r="G25" s="14">
        <v>0</v>
      </c>
      <c r="H25" s="2">
        <v>359591935</v>
      </c>
      <c r="I25" s="14">
        <v>0</v>
      </c>
      <c r="J25" s="15">
        <v>455199883</v>
      </c>
      <c r="K25" s="2">
        <v>0</v>
      </c>
      <c r="L25" s="15">
        <v>404503533</v>
      </c>
      <c r="Q25" s="1"/>
    </row>
    <row r="26" spans="1:17" ht="23.25" customHeight="1">
      <c r="A26" s="12" t="s">
        <v>35</v>
      </c>
      <c r="D26" s="13"/>
      <c r="E26" s="1"/>
      <c r="F26" s="17">
        <f>SUM(F19:F25)</f>
        <v>1487124811</v>
      </c>
      <c r="G26" s="14"/>
      <c r="H26" s="17">
        <f>SUM(H19:H25)</f>
        <v>1446905256</v>
      </c>
      <c r="I26" s="14"/>
      <c r="J26" s="17">
        <f>SUM(J19:J25)</f>
        <v>1494094259</v>
      </c>
      <c r="K26" s="2"/>
      <c r="L26" s="17">
        <f>SUM(L19:L25)</f>
        <v>1554127356</v>
      </c>
    </row>
    <row r="27" spans="1:17" ht="23.25" customHeight="1">
      <c r="A27" s="12" t="s">
        <v>180</v>
      </c>
      <c r="D27" s="13"/>
      <c r="E27" s="1"/>
      <c r="F27" s="18">
        <f>SUM(F17-F26)</f>
        <v>-23820774</v>
      </c>
      <c r="G27" s="14"/>
      <c r="H27" s="18">
        <f>SUM(H17-H26)</f>
        <v>208264934</v>
      </c>
      <c r="I27" s="14"/>
      <c r="J27" s="18">
        <f>SUM(J17-J26)</f>
        <v>-38883910</v>
      </c>
      <c r="K27" s="15"/>
      <c r="L27" s="18">
        <f>SUM(L17-L26)</f>
        <v>117022800</v>
      </c>
    </row>
    <row r="28" spans="1:17" ht="23.25" customHeight="1">
      <c r="A28" s="1" t="s">
        <v>122</v>
      </c>
      <c r="D28" s="67">
        <v>14.2</v>
      </c>
      <c r="E28" s="1"/>
      <c r="F28" s="15">
        <v>133647</v>
      </c>
      <c r="G28" s="14">
        <v>0</v>
      </c>
      <c r="H28" s="15">
        <v>-31009824</v>
      </c>
      <c r="I28" s="14">
        <v>0</v>
      </c>
      <c r="J28" s="15">
        <v>3094068</v>
      </c>
      <c r="K28" s="15">
        <v>0</v>
      </c>
      <c r="L28" s="15">
        <v>-28074333</v>
      </c>
      <c r="Q28" s="1"/>
    </row>
    <row r="29" spans="1:17" ht="23.25" customHeight="1">
      <c r="A29" s="12" t="s">
        <v>181</v>
      </c>
      <c r="D29" s="13"/>
      <c r="E29" s="1"/>
      <c r="F29" s="17">
        <f>SUM(F27:F28)</f>
        <v>-23687127</v>
      </c>
      <c r="G29" s="14"/>
      <c r="H29" s="17">
        <f>SUM(H27:H28)</f>
        <v>177255110</v>
      </c>
      <c r="I29" s="14"/>
      <c r="J29" s="17">
        <f>SUM(J27:J28)</f>
        <v>-35789842</v>
      </c>
      <c r="K29" s="2"/>
      <c r="L29" s="17">
        <f>SUM(L27:L28)</f>
        <v>88948467</v>
      </c>
      <c r="Q29" s="1"/>
    </row>
    <row r="30" spans="1:17" ht="23.25" customHeight="1">
      <c r="A30" s="12" t="s">
        <v>152</v>
      </c>
      <c r="D30" s="13"/>
      <c r="E30" s="1"/>
      <c r="F30" s="15"/>
      <c r="G30" s="15"/>
      <c r="H30" s="15"/>
      <c r="I30" s="14"/>
      <c r="J30" s="15"/>
      <c r="K30" s="15"/>
      <c r="L30" s="15"/>
    </row>
    <row r="31" spans="1:17" ht="23.25" customHeight="1">
      <c r="A31" s="29" t="s">
        <v>153</v>
      </c>
      <c r="D31" s="13"/>
      <c r="E31" s="1"/>
      <c r="F31" s="15"/>
      <c r="G31" s="15"/>
      <c r="H31" s="15"/>
      <c r="I31" s="14"/>
      <c r="J31" s="15"/>
      <c r="K31" s="15"/>
      <c r="L31" s="15"/>
    </row>
    <row r="32" spans="1:17" ht="23.25" customHeight="1">
      <c r="A32" s="1" t="s">
        <v>154</v>
      </c>
      <c r="D32" s="13"/>
      <c r="E32" s="1"/>
      <c r="F32" s="15"/>
      <c r="G32" s="15"/>
      <c r="H32" s="15"/>
      <c r="I32" s="14"/>
      <c r="J32" s="15"/>
      <c r="K32" s="15"/>
      <c r="L32" s="15"/>
    </row>
    <row r="33" spans="1:17" ht="23.25" customHeight="1">
      <c r="A33" s="1" t="s">
        <v>108</v>
      </c>
      <c r="D33" s="13"/>
      <c r="E33" s="1"/>
      <c r="F33" s="16">
        <v>-479011</v>
      </c>
      <c r="G33" s="14"/>
      <c r="H33" s="16">
        <v>-6266755</v>
      </c>
      <c r="I33" s="14"/>
      <c r="J33" s="16">
        <v>0</v>
      </c>
      <c r="K33" s="2"/>
      <c r="L33" s="16">
        <v>0</v>
      </c>
      <c r="Q33" s="1"/>
    </row>
    <row r="34" spans="1:17" ht="23.25" customHeight="1">
      <c r="A34" s="1" t="s">
        <v>131</v>
      </c>
      <c r="D34" s="13"/>
      <c r="E34" s="1"/>
      <c r="F34" s="15"/>
      <c r="G34" s="14"/>
      <c r="H34" s="15"/>
      <c r="I34" s="14"/>
      <c r="J34" s="15"/>
      <c r="K34" s="15"/>
      <c r="L34" s="15"/>
      <c r="Q34" s="1"/>
    </row>
    <row r="35" spans="1:17" ht="23.25" customHeight="1">
      <c r="A35" s="1" t="s">
        <v>108</v>
      </c>
      <c r="D35" s="13"/>
      <c r="E35" s="1"/>
      <c r="F35" s="16">
        <f>F33</f>
        <v>-479011</v>
      </c>
      <c r="G35" s="14"/>
      <c r="H35" s="16">
        <f>H33</f>
        <v>-6266755</v>
      </c>
      <c r="I35" s="14"/>
      <c r="J35" s="16">
        <f>J33</f>
        <v>0</v>
      </c>
      <c r="K35" s="2"/>
      <c r="L35" s="16">
        <f>L33</f>
        <v>0</v>
      </c>
      <c r="Q35" s="1"/>
    </row>
    <row r="36" spans="1:17" ht="23.25" customHeight="1">
      <c r="A36" s="1" t="s">
        <v>132</v>
      </c>
      <c r="D36" s="13"/>
      <c r="E36" s="1"/>
      <c r="F36" s="15"/>
      <c r="G36" s="15"/>
      <c r="H36" s="15"/>
      <c r="I36" s="14"/>
      <c r="J36" s="15"/>
      <c r="K36" s="15"/>
      <c r="L36" s="15"/>
      <c r="Q36" s="1"/>
    </row>
    <row r="37" spans="1:17" ht="23.25" customHeight="1">
      <c r="A37" s="1" t="s">
        <v>155</v>
      </c>
      <c r="D37" s="13"/>
      <c r="E37" s="1"/>
      <c r="F37" s="15"/>
      <c r="G37" s="15"/>
      <c r="H37" s="15"/>
      <c r="I37" s="14"/>
      <c r="J37" s="15"/>
      <c r="K37" s="15"/>
      <c r="L37" s="15"/>
      <c r="Q37" s="1"/>
    </row>
    <row r="38" spans="1:17" ht="23.25" customHeight="1">
      <c r="A38" s="1" t="s">
        <v>108</v>
      </c>
      <c r="D38" s="13"/>
      <c r="E38" s="1"/>
      <c r="F38" s="15">
        <v>0</v>
      </c>
      <c r="G38" s="15"/>
      <c r="H38" s="15">
        <v>467821</v>
      </c>
      <c r="I38" s="14"/>
      <c r="J38" s="15">
        <v>0</v>
      </c>
      <c r="K38" s="15"/>
      <c r="L38" s="15">
        <v>0</v>
      </c>
      <c r="Q38" s="1"/>
    </row>
    <row r="39" spans="1:17" ht="23.25" customHeight="1">
      <c r="A39" s="29" t="s">
        <v>128</v>
      </c>
      <c r="D39" s="13"/>
      <c r="E39" s="1"/>
      <c r="F39" s="15"/>
      <c r="G39" s="15"/>
      <c r="H39" s="15"/>
      <c r="I39" s="14"/>
      <c r="J39" s="15"/>
      <c r="K39" s="15"/>
      <c r="L39" s="15"/>
      <c r="Q39" s="1"/>
    </row>
    <row r="40" spans="1:17" ht="23.25" customHeight="1">
      <c r="A40" s="1" t="s">
        <v>108</v>
      </c>
      <c r="D40" s="13"/>
      <c r="E40" s="1"/>
      <c r="F40" s="16">
        <v>-5254228</v>
      </c>
      <c r="G40" s="14"/>
      <c r="H40" s="16">
        <v>-2110293</v>
      </c>
      <c r="I40" s="14"/>
      <c r="J40" s="16">
        <v>-4778548</v>
      </c>
      <c r="K40" s="2"/>
      <c r="L40" s="16">
        <v>-1613242</v>
      </c>
      <c r="Q40" s="1"/>
    </row>
    <row r="41" spans="1:17" ht="23.25" customHeight="1">
      <c r="A41" s="29" t="s">
        <v>133</v>
      </c>
      <c r="D41" s="13"/>
      <c r="E41" s="1"/>
      <c r="F41" s="15"/>
      <c r="G41" s="15"/>
      <c r="H41" s="15"/>
      <c r="I41" s="14"/>
      <c r="J41" s="15"/>
      <c r="K41" s="15"/>
      <c r="L41" s="15"/>
      <c r="Q41" s="1"/>
    </row>
    <row r="42" spans="1:17" ht="23.25" customHeight="1">
      <c r="A42" s="1" t="s">
        <v>108</v>
      </c>
      <c r="D42" s="13"/>
      <c r="E42" s="1"/>
      <c r="F42" s="16">
        <f>SUM(F38:F40)</f>
        <v>-5254228</v>
      </c>
      <c r="G42" s="15"/>
      <c r="H42" s="16">
        <f>SUM(H38:H40)</f>
        <v>-1642472</v>
      </c>
      <c r="I42" s="14"/>
      <c r="J42" s="16">
        <f>SUM(J38:J40)</f>
        <v>-4778548</v>
      </c>
      <c r="K42" s="15"/>
      <c r="L42" s="16">
        <f>SUM(L38:L40)</f>
        <v>-1613242</v>
      </c>
      <c r="Q42" s="1"/>
    </row>
    <row r="43" spans="1:17" ht="23.25" customHeight="1">
      <c r="A43" s="12" t="s">
        <v>157</v>
      </c>
      <c r="D43" s="13"/>
      <c r="E43" s="1"/>
      <c r="F43" s="16">
        <f>F35+F42</f>
        <v>-5733239</v>
      </c>
      <c r="G43" s="14"/>
      <c r="H43" s="16">
        <f>H35+H42</f>
        <v>-7909227</v>
      </c>
      <c r="I43" s="14"/>
      <c r="J43" s="16">
        <f>J35+J42</f>
        <v>-4778548</v>
      </c>
      <c r="K43" s="2"/>
      <c r="L43" s="16">
        <f>L35+L42</f>
        <v>-1613242</v>
      </c>
      <c r="Q43" s="1"/>
    </row>
    <row r="44" spans="1:17" s="5" customFormat="1" ht="23.25" customHeight="1" thickBot="1">
      <c r="A44" s="12" t="s">
        <v>186</v>
      </c>
      <c r="B44" s="1"/>
      <c r="C44" s="1"/>
      <c r="D44" s="13"/>
      <c r="E44" s="1"/>
      <c r="F44" s="19">
        <f>F43+F29</f>
        <v>-29420366</v>
      </c>
      <c r="G44" s="14"/>
      <c r="H44" s="19">
        <f>H43+H29</f>
        <v>169345883</v>
      </c>
      <c r="I44" s="14"/>
      <c r="J44" s="19">
        <f>J43+J29</f>
        <v>-40568390</v>
      </c>
      <c r="K44" s="2"/>
      <c r="L44" s="19">
        <f>L43+L29</f>
        <v>87335225</v>
      </c>
    </row>
    <row r="45" spans="1:17" ht="23.25" customHeight="1" thickTop="1">
      <c r="A45" s="12"/>
      <c r="D45" s="13"/>
      <c r="E45" s="1"/>
      <c r="F45" s="2"/>
      <c r="G45" s="14"/>
      <c r="H45" s="2"/>
      <c r="I45" s="14"/>
      <c r="J45" s="15"/>
      <c r="K45" s="2"/>
      <c r="L45" s="15"/>
      <c r="Q45" s="1"/>
    </row>
    <row r="46" spans="1:17" ht="23.25" customHeight="1">
      <c r="A46" s="1" t="s">
        <v>9</v>
      </c>
      <c r="D46" s="13"/>
      <c r="E46" s="1"/>
      <c r="F46" s="2"/>
      <c r="G46" s="14"/>
      <c r="H46" s="2"/>
      <c r="I46" s="14"/>
      <c r="J46" s="15"/>
      <c r="K46" s="2"/>
      <c r="L46" s="15"/>
      <c r="Q46" s="1"/>
    </row>
    <row r="47" spans="1:17" s="5" customFormat="1" ht="23.25" customHeight="1">
      <c r="A47" s="3" t="s">
        <v>10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7" ht="23.25" customHeight="1">
      <c r="A48" s="3" t="s">
        <v>137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7" ht="23.25" customHeight="1">
      <c r="A49" s="3" t="s">
        <v>174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7" ht="23.25" customHeight="1">
      <c r="A50" s="6"/>
      <c r="B50" s="6"/>
      <c r="C50" s="6"/>
      <c r="D50" s="5"/>
      <c r="E50" s="5"/>
      <c r="F50" s="6"/>
      <c r="G50" s="63"/>
      <c r="H50" s="6"/>
      <c r="I50" s="135"/>
      <c r="J50" s="7"/>
      <c r="K50" s="135"/>
      <c r="L50" s="130" t="s">
        <v>85</v>
      </c>
    </row>
    <row r="51" spans="1:17" ht="23.25" customHeight="1">
      <c r="A51" s="6"/>
      <c r="B51" s="6"/>
      <c r="C51" s="6"/>
      <c r="D51" s="5"/>
      <c r="E51" s="5"/>
      <c r="F51" s="161" t="s">
        <v>2</v>
      </c>
      <c r="G51" s="161"/>
      <c r="H51" s="161"/>
      <c r="I51" s="135"/>
      <c r="J51" s="161" t="s">
        <v>3</v>
      </c>
      <c r="K51" s="161"/>
      <c r="L51" s="161"/>
    </row>
    <row r="52" spans="1:17" ht="23.25" customHeight="1">
      <c r="D52" s="8" t="s">
        <v>4</v>
      </c>
      <c r="E52" s="1"/>
      <c r="F52" s="10">
        <v>2561</v>
      </c>
      <c r="G52" s="65"/>
      <c r="H52" s="10">
        <v>2560</v>
      </c>
      <c r="I52" s="64"/>
      <c r="J52" s="10">
        <v>2561</v>
      </c>
      <c r="K52" s="65"/>
      <c r="L52" s="10">
        <v>2560</v>
      </c>
    </row>
    <row r="53" spans="1:17" ht="23.25" customHeight="1">
      <c r="A53" s="12" t="s">
        <v>197</v>
      </c>
      <c r="D53" s="13"/>
      <c r="E53" s="1"/>
      <c r="F53" s="2"/>
      <c r="G53" s="14"/>
      <c r="H53" s="2"/>
      <c r="I53" s="14"/>
      <c r="J53" s="15"/>
      <c r="K53" s="2"/>
      <c r="L53" s="15"/>
    </row>
    <row r="54" spans="1:17" ht="23.25" customHeight="1" thickBot="1">
      <c r="A54" s="1" t="s">
        <v>36</v>
      </c>
      <c r="D54" s="13"/>
      <c r="E54" s="1"/>
      <c r="F54" s="2">
        <f>F56-F55</f>
        <v>-23797934</v>
      </c>
      <c r="G54" s="14"/>
      <c r="H54" s="2">
        <f>H56-H55</f>
        <v>176920803</v>
      </c>
      <c r="I54" s="2"/>
      <c r="J54" s="19">
        <f>SUM(J29)</f>
        <v>-35789842</v>
      </c>
      <c r="K54" s="2"/>
      <c r="L54" s="19">
        <f>SUM(L29)</f>
        <v>88948467</v>
      </c>
      <c r="Q54" s="1"/>
    </row>
    <row r="55" spans="1:17" ht="23.25" customHeight="1" thickTop="1">
      <c r="A55" s="1" t="s">
        <v>73</v>
      </c>
      <c r="D55" s="13"/>
      <c r="E55" s="1"/>
      <c r="F55" s="16">
        <v>110807</v>
      </c>
      <c r="G55" s="14"/>
      <c r="H55" s="16">
        <v>334307</v>
      </c>
      <c r="I55" s="2"/>
      <c r="J55" s="15"/>
      <c r="K55" s="2"/>
      <c r="L55" s="15"/>
      <c r="Q55" s="1"/>
    </row>
    <row r="56" spans="1:17" s="5" customFormat="1" ht="23.25" customHeight="1" thickBot="1">
      <c r="A56" s="1"/>
      <c r="B56" s="1"/>
      <c r="C56" s="1"/>
      <c r="D56" s="13"/>
      <c r="E56" s="1"/>
      <c r="F56" s="19">
        <f>F29</f>
        <v>-23687127</v>
      </c>
      <c r="G56" s="66"/>
      <c r="H56" s="19">
        <f>H29</f>
        <v>177255110</v>
      </c>
      <c r="I56" s="21"/>
      <c r="J56" s="20"/>
      <c r="K56" s="21"/>
      <c r="L56" s="20"/>
    </row>
    <row r="57" spans="1:17" ht="23.25" customHeight="1" thickTop="1">
      <c r="D57" s="13"/>
      <c r="E57" s="1"/>
      <c r="F57" s="20"/>
      <c r="G57" s="66"/>
      <c r="H57" s="20"/>
      <c r="I57" s="21"/>
      <c r="J57" s="20"/>
      <c r="K57" s="21"/>
      <c r="L57" s="20"/>
      <c r="Q57" s="1"/>
    </row>
    <row r="58" spans="1:17" ht="23.25" customHeight="1">
      <c r="A58" s="12" t="s">
        <v>189</v>
      </c>
      <c r="K58" s="21"/>
    </row>
    <row r="59" spans="1:17" s="5" customFormat="1" ht="23.25" customHeight="1" thickBot="1">
      <c r="A59" s="70" t="s">
        <v>36</v>
      </c>
      <c r="B59" s="1"/>
      <c r="C59" s="1"/>
      <c r="D59" s="1"/>
      <c r="E59" s="11"/>
      <c r="F59" s="2">
        <f>F61-F60</f>
        <v>-29513317</v>
      </c>
      <c r="G59" s="21"/>
      <c r="H59" s="2">
        <v>169030234</v>
      </c>
      <c r="I59" s="11"/>
      <c r="J59" s="19">
        <f>SUM(J44)</f>
        <v>-40568390</v>
      </c>
      <c r="K59" s="21"/>
      <c r="L59" s="19">
        <f>SUM(L44)</f>
        <v>87335225</v>
      </c>
    </row>
    <row r="60" spans="1:17" s="5" customFormat="1" ht="23.25" customHeight="1" thickTop="1">
      <c r="A60" s="70" t="s">
        <v>73</v>
      </c>
      <c r="B60" s="6"/>
      <c r="C60" s="6"/>
      <c r="F60" s="16">
        <v>92951</v>
      </c>
      <c r="G60" s="6"/>
      <c r="H60" s="16">
        <v>315649</v>
      </c>
      <c r="I60" s="135"/>
    </row>
    <row r="61" spans="1:17" ht="23.25" customHeight="1" thickBot="1">
      <c r="F61" s="19">
        <f>SUM(F44)</f>
        <v>-29420366</v>
      </c>
      <c r="H61" s="19">
        <f>SUM(H59:H60)</f>
        <v>169345883</v>
      </c>
      <c r="J61" s="1"/>
      <c r="L61" s="1"/>
    </row>
    <row r="62" spans="1:17" ht="23.25" customHeight="1" thickTop="1">
      <c r="D62" s="13"/>
      <c r="E62" s="1"/>
      <c r="F62" s="20"/>
      <c r="G62" s="66"/>
      <c r="H62" s="20"/>
      <c r="I62" s="21"/>
      <c r="J62" s="20"/>
      <c r="K62" s="21"/>
      <c r="L62" s="20"/>
    </row>
    <row r="63" spans="1:17" ht="23.25" customHeight="1">
      <c r="A63" s="3" t="s">
        <v>162</v>
      </c>
      <c r="B63" s="6"/>
      <c r="C63" s="6"/>
      <c r="D63" s="13"/>
      <c r="E63" s="5"/>
      <c r="F63" s="5"/>
      <c r="G63" s="63"/>
      <c r="H63" s="5"/>
      <c r="I63" s="135"/>
      <c r="J63" s="71"/>
      <c r="K63" s="135"/>
      <c r="L63" s="71"/>
    </row>
    <row r="64" spans="1:17" ht="23.25" customHeight="1">
      <c r="A64" s="3" t="s">
        <v>187</v>
      </c>
      <c r="B64" s="6"/>
      <c r="C64" s="6"/>
      <c r="D64" s="13"/>
      <c r="E64" s="5"/>
      <c r="F64" s="5"/>
      <c r="G64" s="63"/>
      <c r="H64" s="5"/>
      <c r="I64" s="135"/>
      <c r="J64" s="71"/>
      <c r="K64" s="135"/>
      <c r="L64" s="71"/>
    </row>
    <row r="65" spans="1:17" s="5" customFormat="1" ht="23.25" customHeight="1" thickBot="1">
      <c r="A65" s="1" t="s">
        <v>182</v>
      </c>
      <c r="B65" s="1"/>
      <c r="C65" s="1"/>
      <c r="D65" s="13">
        <v>26</v>
      </c>
      <c r="E65" s="1"/>
      <c r="F65" s="72">
        <f>F54/581403025</f>
        <v>-4.093190605604434E-2</v>
      </c>
      <c r="G65" s="73"/>
      <c r="H65" s="72">
        <f>H54/581403025</f>
        <v>0.30429976349022264</v>
      </c>
      <c r="I65" s="73"/>
      <c r="J65" s="72">
        <f>J54/581403025</f>
        <v>-6.1557715493482337E-2</v>
      </c>
      <c r="K65" s="73"/>
      <c r="L65" s="72">
        <f>L54/581403025</f>
        <v>0.15298934332170011</v>
      </c>
    </row>
    <row r="66" spans="1:17" s="5" customFormat="1" ht="23.25" customHeight="1" thickTop="1">
      <c r="A66" s="1"/>
      <c r="B66" s="1"/>
      <c r="C66" s="1"/>
      <c r="D66" s="1"/>
      <c r="E66" s="1"/>
      <c r="F66" s="21"/>
      <c r="G66" s="11"/>
      <c r="H66" s="21"/>
      <c r="I66" s="11"/>
      <c r="J66" s="20"/>
      <c r="K66" s="1"/>
      <c r="L66" s="20"/>
    </row>
    <row r="67" spans="1:17" s="5" customFormat="1" ht="23.25" customHeight="1">
      <c r="A67" s="1" t="s">
        <v>9</v>
      </c>
      <c r="B67" s="1"/>
      <c r="C67" s="1"/>
      <c r="D67" s="1"/>
      <c r="E67" s="1"/>
      <c r="F67" s="21"/>
      <c r="G67" s="11"/>
      <c r="H67" s="21"/>
      <c r="I67" s="11"/>
      <c r="J67" s="20"/>
      <c r="K67" s="1"/>
      <c r="L67" s="20"/>
    </row>
    <row r="68" spans="1:17" s="5" customFormat="1" ht="23.25" customHeight="1">
      <c r="A68" s="3" t="s">
        <v>10</v>
      </c>
      <c r="B68" s="11"/>
      <c r="C68" s="11"/>
      <c r="D68" s="13"/>
      <c r="E68" s="1"/>
      <c r="F68" s="21"/>
      <c r="G68" s="135"/>
      <c r="H68" s="21"/>
      <c r="I68" s="135"/>
      <c r="J68" s="135"/>
      <c r="K68" s="135"/>
      <c r="L68" s="135"/>
    </row>
    <row r="69" spans="1:17" ht="23.25" customHeight="1">
      <c r="A69" s="12" t="s">
        <v>37</v>
      </c>
      <c r="B69" s="12"/>
      <c r="C69" s="12"/>
      <c r="D69" s="12"/>
      <c r="E69" s="5"/>
      <c r="F69" s="5"/>
      <c r="G69" s="12"/>
      <c r="H69" s="5"/>
      <c r="I69" s="12"/>
      <c r="J69" s="12"/>
      <c r="K69" s="74"/>
      <c r="L69" s="12"/>
    </row>
    <row r="70" spans="1:17" ht="23.25" customHeight="1">
      <c r="A70" s="3" t="s">
        <v>174</v>
      </c>
      <c r="B70" s="12"/>
      <c r="C70" s="12"/>
      <c r="D70" s="12"/>
      <c r="E70" s="5"/>
      <c r="F70" s="5"/>
      <c r="G70" s="12"/>
      <c r="H70" s="5"/>
      <c r="I70" s="12"/>
      <c r="J70" s="12"/>
      <c r="K70" s="74"/>
      <c r="L70" s="12"/>
      <c r="Q70" s="1"/>
    </row>
    <row r="71" spans="1:17" ht="23.25" customHeight="1">
      <c r="A71" s="6"/>
      <c r="B71" s="6"/>
      <c r="C71" s="6"/>
      <c r="D71" s="6"/>
      <c r="E71" s="5"/>
      <c r="F71" s="5"/>
      <c r="G71" s="63"/>
      <c r="H71" s="5"/>
      <c r="I71" s="135"/>
      <c r="J71" s="7"/>
      <c r="K71" s="135"/>
      <c r="L71" s="130" t="s">
        <v>85</v>
      </c>
      <c r="M71" s="75"/>
      <c r="Q71" s="1"/>
    </row>
    <row r="72" spans="1:17" ht="23.25" customHeight="1">
      <c r="A72" s="6"/>
      <c r="B72" s="6"/>
      <c r="C72" s="6"/>
      <c r="D72" s="63"/>
      <c r="E72" s="5"/>
      <c r="F72" s="161" t="s">
        <v>2</v>
      </c>
      <c r="G72" s="161"/>
      <c r="H72" s="161"/>
      <c r="I72" s="135"/>
      <c r="J72" s="161" t="s">
        <v>3</v>
      </c>
      <c r="K72" s="161"/>
      <c r="L72" s="161"/>
      <c r="Q72" s="1"/>
    </row>
    <row r="73" spans="1:17" ht="23.25" customHeight="1">
      <c r="D73" s="154"/>
      <c r="E73" s="1"/>
      <c r="F73" s="10">
        <v>2561</v>
      </c>
      <c r="G73" s="65"/>
      <c r="H73" s="10">
        <v>2560</v>
      </c>
      <c r="I73" s="64"/>
      <c r="J73" s="10">
        <v>2561</v>
      </c>
      <c r="K73" s="65"/>
      <c r="L73" s="10">
        <v>2560</v>
      </c>
      <c r="Q73" s="1"/>
    </row>
    <row r="74" spans="1:17" ht="23.25" customHeight="1">
      <c r="A74" s="12" t="s">
        <v>38</v>
      </c>
      <c r="D74" s="11"/>
      <c r="E74" s="1"/>
      <c r="F74" s="1"/>
      <c r="G74" s="1"/>
      <c r="H74" s="1"/>
      <c r="I74" s="1"/>
      <c r="J74" s="1"/>
      <c r="K74" s="11"/>
      <c r="L74" s="1"/>
      <c r="Q74" s="1"/>
    </row>
    <row r="75" spans="1:17" ht="23.25" customHeight="1">
      <c r="A75" s="75" t="s">
        <v>180</v>
      </c>
      <c r="B75" s="75"/>
      <c r="C75" s="75"/>
      <c r="D75" s="76"/>
      <c r="E75" s="1"/>
      <c r="F75" s="77">
        <f>SUM(F27)</f>
        <v>-23820774</v>
      </c>
      <c r="G75" s="2"/>
      <c r="H75" s="77">
        <f>SUM(H27)</f>
        <v>208264934</v>
      </c>
      <c r="I75" s="2"/>
      <c r="J75" s="77">
        <f>SUM(J27)</f>
        <v>-38883910</v>
      </c>
      <c r="K75" s="15"/>
      <c r="L75" s="77">
        <f>SUM(L27)</f>
        <v>117022800</v>
      </c>
      <c r="Q75" s="1"/>
    </row>
    <row r="76" spans="1:17" ht="23.25" customHeight="1">
      <c r="A76" s="75" t="s">
        <v>113</v>
      </c>
      <c r="B76" s="75"/>
      <c r="C76" s="75"/>
      <c r="D76" s="76"/>
      <c r="E76" s="1"/>
      <c r="F76" s="77"/>
      <c r="G76" s="2"/>
      <c r="H76" s="77"/>
      <c r="I76" s="2"/>
      <c r="J76" s="2"/>
      <c r="K76" s="15"/>
      <c r="L76" s="2"/>
      <c r="Q76" s="1"/>
    </row>
    <row r="77" spans="1:17" ht="23.25" customHeight="1">
      <c r="A77" s="75" t="s">
        <v>114</v>
      </c>
      <c r="B77" s="75"/>
      <c r="C77" s="75"/>
      <c r="D77" s="155"/>
      <c r="E77" s="1"/>
      <c r="F77" s="77"/>
      <c r="G77" s="2"/>
      <c r="H77" s="77"/>
      <c r="I77" s="2"/>
      <c r="J77" s="2"/>
      <c r="K77" s="15"/>
      <c r="L77" s="2"/>
      <c r="Q77" s="1"/>
    </row>
    <row r="78" spans="1:17" ht="23.25" customHeight="1">
      <c r="A78" s="146" t="s">
        <v>39</v>
      </c>
      <c r="B78" s="75"/>
      <c r="C78" s="75"/>
      <c r="D78" s="76"/>
      <c r="E78" s="1"/>
      <c r="F78" s="77">
        <v>60247624</v>
      </c>
      <c r="G78" s="2"/>
      <c r="H78" s="77">
        <v>45470796</v>
      </c>
      <c r="I78" s="2"/>
      <c r="J78" s="77">
        <v>60247624</v>
      </c>
      <c r="K78" s="15"/>
      <c r="L78" s="77">
        <v>45470796</v>
      </c>
      <c r="Q78" s="1"/>
    </row>
    <row r="79" spans="1:17" ht="23.25" customHeight="1">
      <c r="A79" s="146" t="s">
        <v>158</v>
      </c>
      <c r="B79" s="75"/>
      <c r="C79" s="75"/>
      <c r="D79" s="76"/>
      <c r="E79" s="1"/>
      <c r="F79" s="78">
        <v>-96000</v>
      </c>
      <c r="G79" s="2"/>
      <c r="H79" s="78">
        <v>5660196</v>
      </c>
      <c r="I79" s="2"/>
      <c r="J79" s="78">
        <v>-96000</v>
      </c>
      <c r="K79" s="15"/>
      <c r="L79" s="78">
        <v>5660196</v>
      </c>
      <c r="Q79" s="1"/>
    </row>
    <row r="80" spans="1:17" ht="23.25" customHeight="1">
      <c r="A80" s="146" t="s">
        <v>123</v>
      </c>
      <c r="B80" s="75"/>
      <c r="C80" s="75"/>
      <c r="D80" s="76"/>
      <c r="E80" s="1"/>
      <c r="F80" s="77">
        <v>215942</v>
      </c>
      <c r="G80" s="2"/>
      <c r="H80" s="77">
        <v>5977405</v>
      </c>
      <c r="I80" s="2"/>
      <c r="J80" s="77">
        <v>215942</v>
      </c>
      <c r="K80" s="15"/>
      <c r="L80" s="77">
        <v>5977405</v>
      </c>
      <c r="Q80" s="1"/>
    </row>
    <row r="81" spans="1:17" ht="23.25" customHeight="1">
      <c r="A81" s="146" t="s">
        <v>138</v>
      </c>
      <c r="B81" s="75"/>
      <c r="C81" s="75"/>
      <c r="D81" s="76"/>
      <c r="E81" s="1"/>
      <c r="F81" s="77">
        <v>0</v>
      </c>
      <c r="G81" s="2"/>
      <c r="H81" s="77">
        <v>842088</v>
      </c>
      <c r="I81" s="2"/>
      <c r="J81" s="77">
        <v>0</v>
      </c>
      <c r="K81" s="15"/>
      <c r="L81" s="77">
        <v>47756833</v>
      </c>
      <c r="Q81" s="1"/>
    </row>
    <row r="82" spans="1:17" ht="23.25" customHeight="1">
      <c r="A82" s="146" t="s">
        <v>199</v>
      </c>
      <c r="B82" s="75"/>
      <c r="C82" s="75"/>
      <c r="D82" s="76"/>
      <c r="E82" s="1"/>
      <c r="F82" s="78">
        <v>0</v>
      </c>
      <c r="G82" s="2"/>
      <c r="H82" s="78">
        <v>291427</v>
      </c>
      <c r="I82" s="2"/>
      <c r="J82" s="78">
        <v>0</v>
      </c>
      <c r="K82" s="15"/>
      <c r="L82" s="78">
        <v>45742698</v>
      </c>
      <c r="Q82" s="1"/>
    </row>
    <row r="83" spans="1:17" ht="23.25" customHeight="1">
      <c r="A83" s="146" t="s">
        <v>200</v>
      </c>
      <c r="B83" s="75"/>
      <c r="C83" s="75"/>
      <c r="D83" s="76"/>
      <c r="E83" s="1"/>
      <c r="F83" s="78">
        <v>-8797834</v>
      </c>
      <c r="G83" s="15"/>
      <c r="H83" s="78">
        <v>0</v>
      </c>
      <c r="I83" s="15"/>
      <c r="J83" s="78">
        <v>0</v>
      </c>
      <c r="K83" s="15"/>
      <c r="L83" s="78">
        <v>0</v>
      </c>
      <c r="Q83" s="1"/>
    </row>
    <row r="84" spans="1:17" ht="23.25" customHeight="1">
      <c r="A84" s="146" t="s">
        <v>191</v>
      </c>
      <c r="B84" s="75"/>
      <c r="C84" s="75"/>
      <c r="D84" s="76"/>
      <c r="E84" s="1"/>
      <c r="F84" s="77">
        <v>0</v>
      </c>
      <c r="G84" s="2"/>
      <c r="H84" s="77">
        <v>-9874074</v>
      </c>
      <c r="I84" s="2"/>
      <c r="J84" s="77">
        <v>0</v>
      </c>
      <c r="K84" s="15"/>
      <c r="L84" s="77">
        <v>0</v>
      </c>
      <c r="Q84" s="1"/>
    </row>
    <row r="85" spans="1:17" ht="23.25" customHeight="1">
      <c r="A85" s="146" t="s">
        <v>163</v>
      </c>
      <c r="B85" s="75"/>
      <c r="C85" s="75"/>
      <c r="D85" s="156"/>
      <c r="E85" s="1"/>
      <c r="F85" s="77">
        <v>23256367</v>
      </c>
      <c r="G85" s="2"/>
      <c r="H85" s="77">
        <v>-2532520</v>
      </c>
      <c r="I85" s="2"/>
      <c r="J85" s="77">
        <v>23256367</v>
      </c>
      <c r="K85" s="15"/>
      <c r="L85" s="77">
        <v>-2532520</v>
      </c>
      <c r="Q85" s="1"/>
    </row>
    <row r="86" spans="1:17" ht="23.25" customHeight="1">
      <c r="A86" s="146" t="s">
        <v>124</v>
      </c>
      <c r="B86" s="75"/>
      <c r="C86" s="75"/>
      <c r="D86" s="156"/>
      <c r="E86" s="1"/>
      <c r="F86" s="77">
        <v>-10605531</v>
      </c>
      <c r="G86" s="2"/>
      <c r="H86" s="77">
        <v>-13043522</v>
      </c>
      <c r="I86" s="2"/>
      <c r="J86" s="77">
        <v>-10605531</v>
      </c>
      <c r="K86" s="15"/>
      <c r="L86" s="77">
        <v>-13043522</v>
      </c>
      <c r="Q86" s="1"/>
    </row>
    <row r="87" spans="1:17" ht="23.25" customHeight="1">
      <c r="A87" s="146" t="s">
        <v>201</v>
      </c>
      <c r="B87" s="75"/>
      <c r="C87" s="75"/>
      <c r="D87" s="156"/>
      <c r="E87" s="1"/>
      <c r="F87" s="78">
        <v>-2832737</v>
      </c>
      <c r="G87" s="2"/>
      <c r="H87" s="78">
        <v>22254040</v>
      </c>
      <c r="I87" s="2"/>
      <c r="J87" s="78">
        <v>0</v>
      </c>
      <c r="K87" s="15"/>
      <c r="L87" s="78">
        <v>0</v>
      </c>
      <c r="Q87" s="1"/>
    </row>
    <row r="88" spans="1:17" ht="23.25" customHeight="1">
      <c r="A88" s="146" t="s">
        <v>202</v>
      </c>
      <c r="B88" s="75"/>
      <c r="C88" s="75"/>
      <c r="D88" s="76"/>
      <c r="E88" s="1"/>
      <c r="F88" s="77">
        <v>-3096790</v>
      </c>
      <c r="G88" s="2"/>
      <c r="H88" s="77">
        <v>7670187</v>
      </c>
      <c r="I88" s="2"/>
      <c r="J88" s="77">
        <v>607124</v>
      </c>
      <c r="K88" s="15"/>
      <c r="L88" s="77">
        <v>7184646</v>
      </c>
      <c r="Q88" s="1"/>
    </row>
    <row r="89" spans="1:17" ht="23.25" customHeight="1">
      <c r="A89" s="146" t="s">
        <v>40</v>
      </c>
      <c r="B89" s="75"/>
      <c r="C89" s="75"/>
      <c r="D89" s="76"/>
      <c r="E89" s="1"/>
      <c r="F89" s="77">
        <v>-74775849</v>
      </c>
      <c r="G89" s="2"/>
      <c r="H89" s="77">
        <v>-57618296</v>
      </c>
      <c r="I89" s="2"/>
      <c r="J89" s="77">
        <v>-74712732</v>
      </c>
      <c r="K89" s="15"/>
      <c r="L89" s="77">
        <v>-57618296</v>
      </c>
      <c r="Q89" s="1"/>
    </row>
    <row r="90" spans="1:17" ht="23.25" customHeight="1">
      <c r="A90" s="146" t="s">
        <v>41</v>
      </c>
      <c r="B90" s="75"/>
      <c r="C90" s="75"/>
      <c r="D90" s="76"/>
      <c r="E90" s="1"/>
      <c r="F90" s="78">
        <v>-67677923</v>
      </c>
      <c r="G90" s="2"/>
      <c r="H90" s="78">
        <v>-80526168</v>
      </c>
      <c r="I90" s="2"/>
      <c r="J90" s="78">
        <v>-67677923</v>
      </c>
      <c r="K90" s="15"/>
      <c r="L90" s="78">
        <v>-80526168</v>
      </c>
      <c r="Q90" s="1"/>
    </row>
    <row r="91" spans="1:17" ht="23.25" customHeight="1">
      <c r="A91" s="146" t="s">
        <v>42</v>
      </c>
      <c r="B91" s="75"/>
      <c r="C91" s="75"/>
      <c r="D91" s="76"/>
      <c r="E91" s="1"/>
      <c r="F91" s="78">
        <v>31516820</v>
      </c>
      <c r="G91" s="2"/>
      <c r="H91" s="78">
        <v>31049636</v>
      </c>
      <c r="I91" s="2"/>
      <c r="J91" s="78">
        <v>31516820</v>
      </c>
      <c r="K91" s="15"/>
      <c r="L91" s="78">
        <v>31049636</v>
      </c>
      <c r="Q91" s="1"/>
    </row>
    <row r="92" spans="1:17" ht="23.25" customHeight="1">
      <c r="A92" s="146" t="s">
        <v>82</v>
      </c>
      <c r="B92" s="75"/>
      <c r="C92" s="75"/>
      <c r="D92" s="76"/>
      <c r="E92" s="1"/>
      <c r="F92" s="78">
        <v>20317</v>
      </c>
      <c r="G92" s="15"/>
      <c r="H92" s="78">
        <v>85917</v>
      </c>
      <c r="I92" s="15"/>
      <c r="J92" s="78">
        <v>20317</v>
      </c>
      <c r="K92" s="15"/>
      <c r="L92" s="78">
        <v>85917</v>
      </c>
      <c r="Q92" s="1"/>
    </row>
    <row r="93" spans="1:17" ht="23.25" customHeight="1">
      <c r="A93" s="146" t="s">
        <v>192</v>
      </c>
      <c r="B93" s="75"/>
      <c r="C93" s="75"/>
      <c r="D93" s="76"/>
      <c r="E93" s="1"/>
      <c r="F93" s="79">
        <v>1143113</v>
      </c>
      <c r="G93" s="15"/>
      <c r="H93" s="79">
        <v>-1143113</v>
      </c>
      <c r="I93" s="15"/>
      <c r="J93" s="79">
        <v>1143113</v>
      </c>
      <c r="K93" s="15"/>
      <c r="L93" s="79">
        <v>-1143113</v>
      </c>
      <c r="Q93" s="1"/>
    </row>
    <row r="94" spans="1:17" ht="23.25" customHeight="1">
      <c r="A94" s="75" t="s">
        <v>184</v>
      </c>
      <c r="B94" s="75"/>
      <c r="C94" s="75"/>
      <c r="D94" s="76"/>
      <c r="E94" s="1"/>
      <c r="F94" s="77"/>
      <c r="G94" s="2"/>
      <c r="H94" s="77"/>
      <c r="I94" s="2"/>
      <c r="J94" s="2"/>
      <c r="K94" s="15"/>
      <c r="L94" s="2"/>
      <c r="Q94" s="1"/>
    </row>
    <row r="95" spans="1:17" ht="23.25" customHeight="1">
      <c r="A95" s="75" t="s">
        <v>43</v>
      </c>
      <c r="B95" s="75"/>
      <c r="C95" s="75"/>
      <c r="D95" s="76"/>
      <c r="E95" s="1"/>
      <c r="F95" s="80">
        <f>SUM(F75:F93)</f>
        <v>-75303255</v>
      </c>
      <c r="G95" s="2"/>
      <c r="H95" s="80">
        <f>SUM(H75:H93)</f>
        <v>162828933</v>
      </c>
      <c r="I95" s="2"/>
      <c r="J95" s="80">
        <f>SUM(J75:J93)</f>
        <v>-74968789</v>
      </c>
      <c r="K95" s="15"/>
      <c r="L95" s="80">
        <f>SUM(L75:L93)</f>
        <v>151087308</v>
      </c>
      <c r="Q95" s="1"/>
    </row>
    <row r="96" spans="1:17" ht="23.25" customHeight="1">
      <c r="A96" s="75" t="s">
        <v>44</v>
      </c>
      <c r="B96" s="75"/>
      <c r="C96" s="75"/>
      <c r="D96" s="76"/>
      <c r="E96" s="1"/>
      <c r="F96" s="77"/>
      <c r="G96" s="2"/>
      <c r="H96" s="77"/>
      <c r="I96" s="2"/>
      <c r="J96" s="2"/>
      <c r="K96" s="15"/>
      <c r="L96" s="2"/>
      <c r="Q96" s="1"/>
    </row>
    <row r="97" spans="1:17" ht="23.25" customHeight="1">
      <c r="A97" s="75" t="s">
        <v>111</v>
      </c>
      <c r="B97" s="75"/>
      <c r="C97" s="75"/>
      <c r="D97" s="76"/>
      <c r="E97" s="1"/>
      <c r="F97" s="77">
        <v>-517836210</v>
      </c>
      <c r="G97" s="2"/>
      <c r="H97" s="77">
        <v>119688452</v>
      </c>
      <c r="I97" s="2"/>
      <c r="J97" s="2">
        <v>-517836210</v>
      </c>
      <c r="K97" s="15"/>
      <c r="L97" s="2">
        <v>119688452</v>
      </c>
      <c r="Q97" s="1"/>
    </row>
    <row r="98" spans="1:17" ht="23.25" customHeight="1">
      <c r="A98" s="75" t="s">
        <v>45</v>
      </c>
      <c r="B98" s="75"/>
      <c r="C98" s="75"/>
      <c r="D98" s="76"/>
      <c r="E98" s="1"/>
      <c r="F98" s="77">
        <v>1702836465</v>
      </c>
      <c r="G98" s="2"/>
      <c r="H98" s="77">
        <v>521282298</v>
      </c>
      <c r="I98" s="2"/>
      <c r="J98" s="2">
        <v>1702836465</v>
      </c>
      <c r="K98" s="15"/>
      <c r="L98" s="2">
        <v>521282298</v>
      </c>
      <c r="Q98" s="1"/>
    </row>
    <row r="99" spans="1:17" ht="23.25" customHeight="1">
      <c r="A99" s="75" t="s">
        <v>110</v>
      </c>
      <c r="B99" s="75"/>
      <c r="C99" s="75"/>
      <c r="D99" s="76"/>
      <c r="E99" s="1"/>
      <c r="F99" s="77">
        <v>129516999</v>
      </c>
      <c r="G99" s="2"/>
      <c r="H99" s="77">
        <v>-453274319</v>
      </c>
      <c r="I99" s="2"/>
      <c r="J99" s="2">
        <v>129516999</v>
      </c>
      <c r="K99" s="15"/>
      <c r="L99" s="2">
        <v>-453274319</v>
      </c>
      <c r="Q99" s="1"/>
    </row>
    <row r="100" spans="1:17" ht="23.25" customHeight="1">
      <c r="A100" s="75" t="s">
        <v>159</v>
      </c>
      <c r="B100" s="75"/>
      <c r="C100" s="75"/>
      <c r="D100" s="76"/>
      <c r="E100" s="1"/>
      <c r="F100" s="77">
        <v>-981736</v>
      </c>
      <c r="G100" s="2"/>
      <c r="H100" s="77">
        <v>1235318</v>
      </c>
      <c r="I100" s="2"/>
      <c r="J100" s="2">
        <v>-981736</v>
      </c>
      <c r="K100" s="15"/>
      <c r="L100" s="2">
        <v>1235318</v>
      </c>
      <c r="Q100" s="1"/>
    </row>
    <row r="101" spans="1:17" ht="23.25" customHeight="1">
      <c r="A101" s="75" t="s">
        <v>46</v>
      </c>
      <c r="B101" s="75"/>
      <c r="C101" s="75"/>
      <c r="D101" s="76"/>
      <c r="E101" s="1"/>
      <c r="F101" s="77">
        <v>13337813</v>
      </c>
      <c r="G101" s="2"/>
      <c r="H101" s="77">
        <v>-52930862</v>
      </c>
      <c r="I101" s="2"/>
      <c r="J101" s="2">
        <v>14240488</v>
      </c>
      <c r="K101" s="15"/>
      <c r="L101" s="2">
        <v>-52911861</v>
      </c>
      <c r="Q101" s="1"/>
    </row>
    <row r="102" spans="1:17" ht="23.25" customHeight="1">
      <c r="A102" s="75" t="s">
        <v>47</v>
      </c>
      <c r="B102" s="75"/>
      <c r="C102" s="75"/>
      <c r="D102" s="76"/>
      <c r="E102" s="1"/>
      <c r="F102" s="2"/>
      <c r="G102" s="2"/>
      <c r="H102" s="2"/>
      <c r="I102" s="2"/>
      <c r="J102" s="2"/>
      <c r="K102" s="2"/>
      <c r="L102" s="2"/>
      <c r="Q102" s="1"/>
    </row>
    <row r="103" spans="1:17" ht="23.25" customHeight="1">
      <c r="A103" s="75" t="s">
        <v>112</v>
      </c>
      <c r="B103" s="75"/>
      <c r="C103" s="75"/>
      <c r="D103" s="76"/>
      <c r="E103" s="1"/>
      <c r="F103" s="77">
        <v>-485846666</v>
      </c>
      <c r="G103" s="2"/>
      <c r="H103" s="77">
        <v>-567165022</v>
      </c>
      <c r="I103" s="2"/>
      <c r="J103" s="2">
        <v>-485846666</v>
      </c>
      <c r="K103" s="15"/>
      <c r="L103" s="2">
        <v>-567165022</v>
      </c>
      <c r="Q103" s="1"/>
    </row>
    <row r="104" spans="1:17" ht="23.25" customHeight="1">
      <c r="A104" s="75" t="s">
        <v>78</v>
      </c>
      <c r="B104" s="75"/>
      <c r="C104" s="75"/>
      <c r="D104" s="76"/>
      <c r="E104" s="1"/>
      <c r="F104" s="77">
        <v>-78401607</v>
      </c>
      <c r="G104" s="2"/>
      <c r="H104" s="77">
        <v>-540395647</v>
      </c>
      <c r="I104" s="2"/>
      <c r="J104" s="2">
        <v>-78401607</v>
      </c>
      <c r="K104" s="15"/>
      <c r="L104" s="2">
        <v>-540395647</v>
      </c>
      <c r="Q104" s="1"/>
    </row>
    <row r="105" spans="1:17" ht="23.25" customHeight="1">
      <c r="A105" s="75" t="s">
        <v>90</v>
      </c>
      <c r="B105" s="75"/>
      <c r="C105" s="75"/>
      <c r="D105" s="76"/>
      <c r="E105" s="1"/>
      <c r="F105" s="77">
        <v>-93329374</v>
      </c>
      <c r="G105" s="2"/>
      <c r="H105" s="77">
        <v>59974167</v>
      </c>
      <c r="I105" s="2"/>
      <c r="J105" s="2">
        <v>-93329374</v>
      </c>
      <c r="K105" s="15"/>
      <c r="L105" s="2">
        <v>59974167</v>
      </c>
      <c r="Q105" s="1"/>
    </row>
    <row r="106" spans="1:17" ht="23.25" customHeight="1">
      <c r="A106" s="75" t="s">
        <v>203</v>
      </c>
      <c r="B106" s="75"/>
      <c r="C106" s="75"/>
      <c r="D106" s="76"/>
      <c r="E106" s="1"/>
      <c r="F106" s="77">
        <v>-9121400</v>
      </c>
      <c r="G106" s="2"/>
      <c r="H106" s="77">
        <v>-3545400</v>
      </c>
      <c r="I106" s="2"/>
      <c r="J106" s="2">
        <v>-9121400</v>
      </c>
      <c r="K106" s="15"/>
      <c r="L106" s="2">
        <v>-3545400</v>
      </c>
      <c r="Q106" s="1"/>
    </row>
    <row r="107" spans="1:17" ht="23.25" customHeight="1">
      <c r="A107" s="75" t="s">
        <v>77</v>
      </c>
      <c r="B107" s="75"/>
      <c r="C107" s="75"/>
      <c r="D107" s="76"/>
      <c r="E107" s="1"/>
      <c r="F107" s="77">
        <v>-361</v>
      </c>
      <c r="G107" s="2"/>
      <c r="H107" s="77">
        <v>-196081</v>
      </c>
      <c r="I107" s="2"/>
      <c r="J107" s="22">
        <v>7399639</v>
      </c>
      <c r="K107" s="15"/>
      <c r="L107" s="22">
        <v>-196081</v>
      </c>
      <c r="Q107" s="1"/>
    </row>
    <row r="108" spans="1:17" ht="23.25" customHeight="1">
      <c r="A108" s="75" t="s">
        <v>76</v>
      </c>
      <c r="B108" s="75"/>
      <c r="C108" s="75"/>
      <c r="D108" s="76"/>
      <c r="E108" s="1"/>
      <c r="F108" s="79">
        <v>-55387238</v>
      </c>
      <c r="G108" s="15"/>
      <c r="H108" s="79">
        <v>-55825070</v>
      </c>
      <c r="I108" s="15"/>
      <c r="J108" s="16">
        <v>-62228592</v>
      </c>
      <c r="K108" s="15"/>
      <c r="L108" s="16">
        <v>-55675489</v>
      </c>
      <c r="Q108" s="1"/>
    </row>
    <row r="109" spans="1:17" ht="23.25" customHeight="1">
      <c r="A109" s="75" t="s">
        <v>167</v>
      </c>
      <c r="B109" s="75"/>
      <c r="C109" s="75"/>
      <c r="D109" s="76"/>
      <c r="E109" s="1"/>
      <c r="F109" s="78">
        <f>SUM(F95:F108)</f>
        <v>529483430</v>
      </c>
      <c r="G109" s="15"/>
      <c r="H109" s="78">
        <f>SUM(H95:H108)</f>
        <v>-808323233</v>
      </c>
      <c r="I109" s="15"/>
      <c r="J109" s="78">
        <f>SUM(J95:J108)</f>
        <v>531279217</v>
      </c>
      <c r="K109" s="15"/>
      <c r="L109" s="78">
        <f>SUM(L95:L108)</f>
        <v>-819896276</v>
      </c>
      <c r="Q109" s="1"/>
    </row>
    <row r="110" spans="1:17" ht="23.25" customHeight="1">
      <c r="A110" s="75" t="s">
        <v>164</v>
      </c>
      <c r="B110" s="75"/>
      <c r="C110" s="75"/>
      <c r="D110" s="76"/>
      <c r="E110" s="1"/>
      <c r="F110" s="78">
        <v>152947804</v>
      </c>
      <c r="G110" s="15"/>
      <c r="H110" s="78">
        <v>142742269</v>
      </c>
      <c r="I110" s="15"/>
      <c r="J110" s="78">
        <v>152884687</v>
      </c>
      <c r="K110" s="15"/>
      <c r="L110" s="78">
        <v>142742269</v>
      </c>
      <c r="Q110" s="1"/>
    </row>
    <row r="111" spans="1:17" ht="23.25" customHeight="1">
      <c r="A111" s="75" t="s">
        <v>168</v>
      </c>
      <c r="B111" s="75"/>
      <c r="C111" s="75"/>
      <c r="D111" s="76"/>
      <c r="E111" s="1"/>
      <c r="F111" s="78">
        <v>-31406494</v>
      </c>
      <c r="G111" s="15"/>
      <c r="H111" s="78">
        <v>-31222617</v>
      </c>
      <c r="I111" s="2"/>
      <c r="J111" s="78">
        <v>-31406494</v>
      </c>
      <c r="K111" s="15"/>
      <c r="L111" s="78">
        <v>-31222617</v>
      </c>
      <c r="Q111" s="1"/>
    </row>
    <row r="112" spans="1:17" ht="23.25" customHeight="1">
      <c r="A112" s="75" t="s">
        <v>169</v>
      </c>
      <c r="B112" s="75"/>
      <c r="C112" s="75"/>
      <c r="D112" s="76"/>
      <c r="E112" s="1"/>
      <c r="F112" s="79">
        <v>-11276933</v>
      </c>
      <c r="G112" s="2"/>
      <c r="H112" s="79">
        <v>-67687482</v>
      </c>
      <c r="I112" s="2"/>
      <c r="J112" s="79">
        <v>-9515980</v>
      </c>
      <c r="K112" s="15"/>
      <c r="L112" s="79">
        <v>-67141655</v>
      </c>
      <c r="Q112" s="1"/>
    </row>
    <row r="113" spans="1:17" s="5" customFormat="1" ht="23.25" customHeight="1">
      <c r="A113" s="81" t="s">
        <v>171</v>
      </c>
      <c r="B113" s="75"/>
      <c r="C113" s="75"/>
      <c r="D113" s="76"/>
      <c r="E113" s="1"/>
      <c r="F113" s="79">
        <f>SUM(F109:F112)</f>
        <v>639747807</v>
      </c>
      <c r="G113" s="2"/>
      <c r="H113" s="79">
        <f>SUM(H109:H112)</f>
        <v>-764491063</v>
      </c>
      <c r="I113" s="2"/>
      <c r="J113" s="79">
        <f>SUM(J109:J112)</f>
        <v>643241430</v>
      </c>
      <c r="K113" s="15"/>
      <c r="L113" s="79">
        <f>SUM(L109:L112)</f>
        <v>-775518279</v>
      </c>
    </row>
    <row r="114" spans="1:17" s="5" customFormat="1" ht="9" customHeight="1">
      <c r="A114" s="75"/>
      <c r="B114" s="75"/>
      <c r="C114" s="75"/>
      <c r="D114" s="75"/>
      <c r="E114" s="1"/>
      <c r="F114" s="1"/>
      <c r="G114" s="75"/>
      <c r="H114" s="1"/>
      <c r="I114" s="75"/>
      <c r="J114" s="21"/>
      <c r="K114" s="20"/>
      <c r="L114" s="21"/>
    </row>
    <row r="115" spans="1:17" s="5" customFormat="1" ht="23.25" customHeight="1">
      <c r="A115" s="75" t="s">
        <v>9</v>
      </c>
      <c r="B115" s="75"/>
      <c r="C115" s="75"/>
      <c r="D115" s="75"/>
      <c r="E115" s="1"/>
      <c r="F115" s="1"/>
      <c r="G115" s="75"/>
      <c r="H115" s="1"/>
      <c r="I115" s="75"/>
      <c r="J115" s="75"/>
      <c r="K115" s="76"/>
      <c r="L115" s="75"/>
    </row>
    <row r="116" spans="1:17" s="5" customFormat="1" ht="23.25" customHeight="1">
      <c r="A116" s="3" t="s">
        <v>10</v>
      </c>
      <c r="B116" s="11"/>
      <c r="C116" s="11"/>
      <c r="D116" s="13"/>
      <c r="E116" s="1"/>
      <c r="F116" s="21"/>
      <c r="G116" s="135"/>
      <c r="H116" s="21"/>
      <c r="I116" s="135"/>
      <c r="J116" s="135"/>
      <c r="K116" s="135"/>
      <c r="L116" s="135"/>
    </row>
    <row r="117" spans="1:17" ht="23.25" customHeight="1">
      <c r="A117" s="82" t="s">
        <v>48</v>
      </c>
      <c r="B117" s="82"/>
      <c r="C117" s="82"/>
      <c r="D117" s="82"/>
      <c r="E117" s="5"/>
      <c r="F117" s="5"/>
      <c r="G117" s="82"/>
      <c r="H117" s="5"/>
      <c r="I117" s="82"/>
      <c r="J117" s="82"/>
      <c r="K117" s="83"/>
      <c r="L117" s="82"/>
    </row>
    <row r="118" spans="1:17" ht="23.25" customHeight="1">
      <c r="A118" s="3" t="s">
        <v>174</v>
      </c>
      <c r="B118" s="12"/>
      <c r="C118" s="12"/>
      <c r="D118" s="12"/>
      <c r="E118" s="5"/>
      <c r="F118" s="5"/>
      <c r="G118" s="12"/>
      <c r="H118" s="5"/>
      <c r="I118" s="12"/>
      <c r="J118" s="12"/>
      <c r="K118" s="74"/>
      <c r="L118" s="12"/>
      <c r="Q118" s="1"/>
    </row>
    <row r="119" spans="1:17" ht="23.25" customHeight="1">
      <c r="A119" s="6"/>
      <c r="B119" s="6"/>
      <c r="C119" s="6"/>
      <c r="D119" s="6"/>
      <c r="E119" s="5"/>
      <c r="F119" s="5"/>
      <c r="G119" s="63"/>
      <c r="H119" s="5"/>
      <c r="I119" s="135"/>
      <c r="J119" s="7"/>
      <c r="K119" s="135"/>
      <c r="L119" s="130" t="s">
        <v>85</v>
      </c>
      <c r="M119" s="75"/>
      <c r="Q119" s="1"/>
    </row>
    <row r="120" spans="1:17" ht="23.25" customHeight="1">
      <c r="A120" s="6"/>
      <c r="B120" s="6"/>
      <c r="C120" s="6"/>
      <c r="D120" s="63"/>
      <c r="E120" s="5"/>
      <c r="F120" s="161" t="s">
        <v>2</v>
      </c>
      <c r="G120" s="161"/>
      <c r="H120" s="161"/>
      <c r="I120" s="135"/>
      <c r="J120" s="161" t="s">
        <v>3</v>
      </c>
      <c r="K120" s="161"/>
      <c r="L120" s="161"/>
      <c r="Q120" s="1"/>
    </row>
    <row r="121" spans="1:17" ht="23.25" customHeight="1">
      <c r="D121" s="135"/>
      <c r="E121" s="1"/>
      <c r="F121" s="10">
        <v>2561</v>
      </c>
      <c r="G121" s="65"/>
      <c r="H121" s="10">
        <v>2560</v>
      </c>
      <c r="I121" s="64"/>
      <c r="J121" s="10">
        <v>2561</v>
      </c>
      <c r="K121" s="65"/>
      <c r="L121" s="10">
        <v>2560</v>
      </c>
      <c r="Q121" s="1"/>
    </row>
    <row r="122" spans="1:17" ht="23.25" customHeight="1">
      <c r="A122" s="81" t="s">
        <v>49</v>
      </c>
      <c r="B122" s="75"/>
      <c r="C122" s="75"/>
      <c r="D122" s="76"/>
      <c r="E122" s="1"/>
      <c r="F122" s="1"/>
      <c r="G122" s="75"/>
      <c r="H122" s="1"/>
      <c r="I122" s="75"/>
      <c r="J122" s="75"/>
      <c r="K122" s="84"/>
      <c r="L122" s="75"/>
      <c r="Q122" s="1"/>
    </row>
    <row r="123" spans="1:17" ht="23.25" customHeight="1">
      <c r="A123" s="75" t="s">
        <v>115</v>
      </c>
      <c r="B123" s="75"/>
      <c r="C123" s="75"/>
      <c r="D123" s="76"/>
      <c r="E123" s="1"/>
      <c r="F123" s="1"/>
      <c r="G123" s="75"/>
      <c r="H123" s="1"/>
      <c r="I123" s="75"/>
      <c r="J123" s="75"/>
      <c r="K123" s="84"/>
      <c r="L123" s="75"/>
      <c r="Q123" s="1"/>
    </row>
    <row r="124" spans="1:17" ht="23.25" customHeight="1">
      <c r="A124" s="75" t="s">
        <v>204</v>
      </c>
      <c r="B124" s="75"/>
      <c r="C124" s="75"/>
      <c r="D124" s="76"/>
      <c r="E124" s="1"/>
      <c r="F124" s="2">
        <v>117640655</v>
      </c>
      <c r="G124" s="2"/>
      <c r="H124" s="2">
        <v>114701702</v>
      </c>
      <c r="I124" s="2"/>
      <c r="J124" s="2">
        <v>117640655</v>
      </c>
      <c r="K124" s="85"/>
      <c r="L124" s="2">
        <v>114701702</v>
      </c>
      <c r="Q124" s="1"/>
    </row>
    <row r="125" spans="1:17" ht="23.25" customHeight="1">
      <c r="A125" s="75" t="s">
        <v>116</v>
      </c>
      <c r="B125" s="75"/>
      <c r="C125" s="75"/>
      <c r="D125" s="76"/>
      <c r="E125" s="1"/>
      <c r="F125" s="15">
        <v>565533</v>
      </c>
      <c r="G125" s="2"/>
      <c r="H125" s="15">
        <v>676589</v>
      </c>
      <c r="I125" s="2"/>
      <c r="J125" s="15">
        <v>565533</v>
      </c>
      <c r="K125" s="85"/>
      <c r="L125" s="15">
        <v>676589</v>
      </c>
      <c r="Q125" s="1"/>
    </row>
    <row r="126" spans="1:17" ht="23.25" customHeight="1">
      <c r="A126" s="75" t="s">
        <v>117</v>
      </c>
      <c r="B126" s="75"/>
      <c r="C126" s="75"/>
      <c r="D126" s="76"/>
      <c r="E126" s="1"/>
      <c r="F126" s="15">
        <v>-25844658</v>
      </c>
      <c r="G126" s="2"/>
      <c r="H126" s="15">
        <v>-59065269</v>
      </c>
      <c r="I126" s="2"/>
      <c r="J126" s="15">
        <v>-25844658</v>
      </c>
      <c r="K126" s="85"/>
      <c r="L126" s="15">
        <v>-59065269</v>
      </c>
      <c r="N126" s="68"/>
      <c r="O126" s="68"/>
      <c r="Q126" s="1"/>
    </row>
    <row r="127" spans="1:17" ht="23.25" customHeight="1">
      <c r="A127" s="75" t="s">
        <v>118</v>
      </c>
      <c r="B127" s="75"/>
      <c r="C127" s="75"/>
      <c r="D127" s="76"/>
      <c r="E127" s="1"/>
      <c r="F127" s="16">
        <v>-100465905</v>
      </c>
      <c r="G127" s="2"/>
      <c r="H127" s="16">
        <v>-140483013</v>
      </c>
      <c r="I127" s="2"/>
      <c r="J127" s="16">
        <v>-100465905</v>
      </c>
      <c r="K127" s="85"/>
      <c r="L127" s="16">
        <v>-140483013</v>
      </c>
      <c r="N127" s="68"/>
      <c r="O127" s="68"/>
      <c r="Q127" s="1"/>
    </row>
    <row r="128" spans="1:17" ht="23.25" customHeight="1">
      <c r="A128" s="81" t="s">
        <v>172</v>
      </c>
      <c r="B128" s="75"/>
      <c r="C128" s="75"/>
      <c r="D128" s="75"/>
      <c r="E128" s="1"/>
      <c r="F128" s="17">
        <f>SUM(F124:F127)</f>
        <v>-8104375</v>
      </c>
      <c r="G128" s="2"/>
      <c r="H128" s="17">
        <f>SUM(H124:H127)</f>
        <v>-84169991</v>
      </c>
      <c r="I128" s="2"/>
      <c r="J128" s="17">
        <f>SUM(J124:J127)</f>
        <v>-8104375</v>
      </c>
      <c r="K128" s="85"/>
      <c r="L128" s="17">
        <f>SUM(L124:L127)</f>
        <v>-84169991</v>
      </c>
      <c r="Q128" s="1"/>
    </row>
    <row r="129" spans="1:17" ht="23.25" customHeight="1">
      <c r="A129" s="81" t="s">
        <v>50</v>
      </c>
      <c r="B129" s="75"/>
      <c r="C129" s="75"/>
      <c r="D129" s="75"/>
      <c r="E129" s="1"/>
      <c r="F129" s="2"/>
      <c r="G129" s="2"/>
      <c r="H129" s="2"/>
      <c r="I129" s="2"/>
      <c r="J129" s="15"/>
      <c r="K129" s="85"/>
      <c r="L129" s="15"/>
      <c r="N129" s="68"/>
      <c r="Q129" s="1"/>
    </row>
    <row r="130" spans="1:17" ht="23.25" customHeight="1">
      <c r="A130" s="75" t="s">
        <v>119</v>
      </c>
      <c r="B130" s="75"/>
      <c r="C130" s="75"/>
      <c r="D130" s="75"/>
      <c r="E130" s="1"/>
      <c r="F130" s="2"/>
      <c r="G130" s="2"/>
      <c r="H130" s="2"/>
      <c r="I130" s="2"/>
      <c r="J130" s="15"/>
      <c r="K130" s="85"/>
      <c r="L130" s="15"/>
      <c r="N130" s="68"/>
      <c r="Q130" s="1"/>
    </row>
    <row r="131" spans="1:17" ht="23.25" customHeight="1">
      <c r="A131" s="75" t="s">
        <v>185</v>
      </c>
      <c r="B131" s="75"/>
      <c r="C131" s="75"/>
      <c r="D131" s="75"/>
      <c r="E131" s="1"/>
      <c r="F131" s="2">
        <v>-200000000</v>
      </c>
      <c r="G131" s="2"/>
      <c r="H131" s="2">
        <v>200000000</v>
      </c>
      <c r="I131" s="2"/>
      <c r="J131" s="15">
        <v>-200000000</v>
      </c>
      <c r="K131" s="85"/>
      <c r="L131" s="15">
        <v>200000000</v>
      </c>
      <c r="N131" s="68"/>
      <c r="Q131" s="1"/>
    </row>
    <row r="132" spans="1:17" ht="23.25" customHeight="1">
      <c r="A132" s="75" t="s">
        <v>188</v>
      </c>
      <c r="B132" s="75"/>
      <c r="C132" s="75"/>
      <c r="D132" s="75"/>
      <c r="E132" s="1"/>
      <c r="F132" s="2">
        <v>-160000000</v>
      </c>
      <c r="G132" s="2"/>
      <c r="H132" s="2">
        <v>160000000</v>
      </c>
      <c r="I132" s="2"/>
      <c r="J132" s="2">
        <v>-160000000</v>
      </c>
      <c r="K132" s="2"/>
      <c r="L132" s="2">
        <v>160000000</v>
      </c>
      <c r="N132" s="68"/>
      <c r="Q132" s="1"/>
    </row>
    <row r="133" spans="1:17" ht="23.25" customHeight="1">
      <c r="A133" s="75" t="s">
        <v>120</v>
      </c>
      <c r="B133" s="75"/>
      <c r="C133" s="75"/>
      <c r="D133" s="75"/>
      <c r="E133" s="1"/>
      <c r="F133" s="2">
        <v>-669865</v>
      </c>
      <c r="G133" s="2"/>
      <c r="H133" s="2">
        <v>-1148340</v>
      </c>
      <c r="I133" s="2"/>
      <c r="J133" s="2">
        <v>-669865</v>
      </c>
      <c r="K133" s="2"/>
      <c r="L133" s="2">
        <v>-1148340</v>
      </c>
      <c r="N133" s="68"/>
      <c r="Q133" s="1"/>
    </row>
    <row r="134" spans="1:17" ht="23.25" customHeight="1">
      <c r="A134" s="75" t="s">
        <v>121</v>
      </c>
      <c r="B134" s="75"/>
      <c r="C134" s="75"/>
      <c r="D134" s="86"/>
      <c r="E134" s="1"/>
      <c r="F134" s="16">
        <v>-34883900</v>
      </c>
      <c r="G134" s="2"/>
      <c r="H134" s="16">
        <v>-75582380</v>
      </c>
      <c r="I134" s="2"/>
      <c r="J134" s="16">
        <v>-34883900</v>
      </c>
      <c r="K134" s="85"/>
      <c r="L134" s="16">
        <v>-75582380</v>
      </c>
      <c r="Q134" s="1"/>
    </row>
    <row r="135" spans="1:17" ht="23.25" customHeight="1">
      <c r="A135" s="81" t="s">
        <v>173</v>
      </c>
      <c r="B135" s="75"/>
      <c r="C135" s="75"/>
      <c r="D135" s="75"/>
      <c r="E135" s="1"/>
      <c r="F135" s="16">
        <f>SUM(F131:F134)</f>
        <v>-395553765</v>
      </c>
      <c r="G135" s="2"/>
      <c r="H135" s="16">
        <f>SUM(H131:H134)</f>
        <v>283269280</v>
      </c>
      <c r="I135" s="2"/>
      <c r="J135" s="16">
        <f>SUM(J131:J134)</f>
        <v>-395553765</v>
      </c>
      <c r="K135" s="85"/>
      <c r="L135" s="16">
        <f>SUM(L131:L134)</f>
        <v>283269280</v>
      </c>
      <c r="Q135" s="1"/>
    </row>
    <row r="136" spans="1:17" ht="23.25" customHeight="1">
      <c r="A136" s="75" t="s">
        <v>170</v>
      </c>
      <c r="B136" s="75"/>
      <c r="C136" s="75"/>
      <c r="D136" s="75"/>
      <c r="E136" s="1"/>
      <c r="F136" s="2">
        <f>SUM(F113,F128,F135)</f>
        <v>236089667</v>
      </c>
      <c r="G136" s="2"/>
      <c r="H136" s="2">
        <f>SUM(H113,H128,H135)</f>
        <v>-565391774</v>
      </c>
      <c r="I136" s="2"/>
      <c r="J136" s="2">
        <f>SUM(J113,J128,J135)</f>
        <v>239583290</v>
      </c>
      <c r="K136" s="15"/>
      <c r="L136" s="2">
        <f>SUM(L113,L128,L135)</f>
        <v>-576418990</v>
      </c>
      <c r="Q136" s="1"/>
    </row>
    <row r="137" spans="1:17" ht="23.25" customHeight="1">
      <c r="A137" s="75" t="s">
        <v>165</v>
      </c>
      <c r="B137" s="75"/>
      <c r="C137" s="75"/>
      <c r="D137" s="75"/>
      <c r="E137" s="1"/>
      <c r="F137" s="16">
        <v>140522829</v>
      </c>
      <c r="G137" s="2"/>
      <c r="H137" s="16">
        <v>705914603</v>
      </c>
      <c r="I137" s="2"/>
      <c r="J137" s="16">
        <v>114463433</v>
      </c>
      <c r="K137" s="15"/>
      <c r="L137" s="16">
        <v>690882423</v>
      </c>
      <c r="Q137" s="1"/>
    </row>
    <row r="138" spans="1:17" ht="23.25" customHeight="1" thickBot="1">
      <c r="A138" s="81" t="s">
        <v>166</v>
      </c>
      <c r="B138" s="86"/>
      <c r="C138" s="86"/>
      <c r="D138" s="86"/>
      <c r="E138" s="1"/>
      <c r="F138" s="19">
        <f>SUM(F136:F137)</f>
        <v>376612496</v>
      </c>
      <c r="G138" s="87"/>
      <c r="H138" s="19">
        <f>SUM(H136:H137)</f>
        <v>140522829</v>
      </c>
      <c r="I138" s="87"/>
      <c r="J138" s="19">
        <f>SUM(J136:J137)</f>
        <v>354046723</v>
      </c>
      <c r="K138" s="15"/>
      <c r="L138" s="19">
        <f>SUM(L136:L137)</f>
        <v>114463433</v>
      </c>
      <c r="Q138" s="1"/>
    </row>
    <row r="139" spans="1:17" ht="23.25" customHeight="1" thickTop="1">
      <c r="A139" s="75"/>
      <c r="B139" s="75"/>
      <c r="C139" s="75"/>
      <c r="D139" s="75"/>
      <c r="E139" s="1"/>
      <c r="F139" s="2">
        <f>SUM(F138-BS!F8)</f>
        <v>0</v>
      </c>
      <c r="G139" s="2"/>
      <c r="H139" s="2"/>
      <c r="I139" s="2"/>
      <c r="J139" s="2">
        <f>SUM(J138-BS!J8)</f>
        <v>0</v>
      </c>
      <c r="K139" s="15"/>
      <c r="L139" s="2"/>
      <c r="Q139" s="1"/>
    </row>
    <row r="140" spans="1:17" ht="23.25" customHeight="1">
      <c r="A140" s="75" t="s">
        <v>9</v>
      </c>
      <c r="F140" s="2"/>
      <c r="G140" s="15"/>
      <c r="H140" s="2"/>
      <c r="I140" s="2"/>
      <c r="J140" s="2"/>
      <c r="K140" s="2"/>
      <c r="L140" s="2"/>
      <c r="M140" s="2"/>
      <c r="N140" s="2"/>
    </row>
  </sheetData>
  <mergeCells count="8">
    <mergeCell ref="F72:H72"/>
    <mergeCell ref="J72:L72"/>
    <mergeCell ref="F120:H120"/>
    <mergeCell ref="J120:L120"/>
    <mergeCell ref="F5:H5"/>
    <mergeCell ref="J5:L5"/>
    <mergeCell ref="F51:H51"/>
    <mergeCell ref="J51:L51"/>
  </mergeCells>
  <pageMargins left="0.86614173228346458" right="0" top="0.59055118110236227" bottom="0" header="0.19685039370078741" footer="0.19685039370078741"/>
  <pageSetup paperSize="9" scale="70" fitToHeight="5" orientation="portrait" r:id="rId1"/>
  <rowBreaks count="3" manualBreakCount="3">
    <brk id="46" max="16383" man="1"/>
    <brk id="67" max="11" man="1"/>
    <brk id="11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1"/>
  <sheetViews>
    <sheetView showGridLines="0" topLeftCell="A13" zoomScale="70" zoomScaleNormal="70" zoomScaleSheetLayoutView="100" workbookViewId="0">
      <selection activeCell="N32" sqref="N32"/>
    </sheetView>
  </sheetViews>
  <sheetFormatPr defaultColWidth="9.375" defaultRowHeight="24" customHeight="1"/>
  <cols>
    <col min="1" max="1" width="38.125" style="23" customWidth="1"/>
    <col min="2" max="2" width="7.5" style="23" bestFit="1" customWidth="1"/>
    <col min="3" max="3" width="0.875" style="24" customWidth="1"/>
    <col min="4" max="4" width="12.625" style="23" customWidth="1"/>
    <col min="5" max="5" width="0.875" style="23" customWidth="1"/>
    <col min="6" max="6" width="12.625" style="23" customWidth="1"/>
    <col min="7" max="7" width="0.875" style="23" customWidth="1"/>
    <col min="8" max="8" width="12.625" style="23" customWidth="1"/>
    <col min="9" max="9" width="1" style="23" customWidth="1"/>
    <col min="10" max="10" width="16.875" style="23" customWidth="1"/>
    <col min="11" max="11" width="0.875" style="23" customWidth="1"/>
    <col min="12" max="12" width="13.875" style="27" customWidth="1"/>
    <col min="13" max="13" width="0.875" style="24" customWidth="1"/>
    <col min="14" max="14" width="13.875" style="27" customWidth="1"/>
    <col min="15" max="15" width="0.875" style="24" customWidth="1"/>
    <col min="16" max="16" width="17.5" style="27" bestFit="1" customWidth="1"/>
    <col min="17" max="17" width="0.875" style="24" customWidth="1"/>
    <col min="18" max="18" width="13.875" style="27" customWidth="1"/>
    <col min="19" max="19" width="0.875" style="24" customWidth="1"/>
    <col min="20" max="20" width="13.875" style="27" customWidth="1"/>
    <col min="21" max="21" width="0.875" style="24" customWidth="1"/>
    <col min="22" max="22" width="13.875" style="27" customWidth="1"/>
    <col min="23" max="23" width="2.375" style="23" customWidth="1"/>
    <col min="24" max="16384" width="9.375" style="23"/>
  </cols>
  <sheetData>
    <row r="1" spans="1:252" s="1" customFormat="1" ht="24" customHeight="1">
      <c r="A1" s="112" t="s">
        <v>10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23"/>
      <c r="S1" s="112"/>
      <c r="T1" s="112"/>
      <c r="U1" s="112"/>
      <c r="V1" s="4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</row>
    <row r="2" spans="1:252" s="5" customFormat="1" ht="24" customHeight="1">
      <c r="A2" s="113" t="s">
        <v>51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4"/>
      <c r="O2" s="113"/>
      <c r="P2" s="114"/>
      <c r="Q2" s="113"/>
      <c r="R2" s="115"/>
      <c r="S2" s="113"/>
      <c r="T2" s="114"/>
      <c r="U2" s="113"/>
      <c r="V2" s="114"/>
    </row>
    <row r="3" spans="1:252" s="5" customFormat="1" ht="24" customHeight="1">
      <c r="A3" s="3" t="s">
        <v>174</v>
      </c>
      <c r="B3" s="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4"/>
      <c r="O3" s="113"/>
      <c r="P3" s="114"/>
      <c r="Q3" s="113"/>
      <c r="R3" s="115"/>
      <c r="S3" s="113"/>
      <c r="T3" s="114"/>
      <c r="U3" s="113"/>
      <c r="V3" s="114"/>
    </row>
    <row r="4" spans="1:252" s="5" customFormat="1" ht="24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2"/>
      <c r="O4" s="31"/>
      <c r="P4" s="32"/>
      <c r="Q4" s="31"/>
      <c r="R4" s="115"/>
      <c r="S4" s="31"/>
      <c r="T4" s="32"/>
      <c r="U4" s="31"/>
      <c r="V4" s="32" t="s">
        <v>85</v>
      </c>
    </row>
    <row r="5" spans="1:252" s="5" customFormat="1" ht="24" customHeight="1">
      <c r="A5" s="31"/>
      <c r="B5" s="31"/>
      <c r="C5" s="31"/>
      <c r="D5" s="33" t="s">
        <v>2</v>
      </c>
      <c r="E5" s="34"/>
      <c r="F5" s="34"/>
      <c r="G5" s="34"/>
      <c r="H5" s="34"/>
      <c r="I5" s="34"/>
      <c r="J5" s="34"/>
      <c r="K5" s="34"/>
      <c r="L5" s="33"/>
      <c r="M5" s="34"/>
      <c r="N5" s="35"/>
      <c r="O5" s="34"/>
      <c r="P5" s="35"/>
      <c r="Q5" s="34"/>
      <c r="R5" s="35"/>
      <c r="S5" s="34"/>
      <c r="T5" s="35"/>
      <c r="U5" s="34"/>
      <c r="V5" s="35"/>
    </row>
    <row r="6" spans="1:252" s="5" customFormat="1" ht="24" customHeight="1">
      <c r="A6" s="31"/>
      <c r="B6" s="31"/>
      <c r="C6" s="31"/>
      <c r="D6" s="162" t="s">
        <v>36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16"/>
      <c r="T6" s="117"/>
      <c r="U6" s="116"/>
      <c r="V6" s="117"/>
    </row>
    <row r="7" spans="1:252" s="5" customFormat="1" ht="24" customHeight="1">
      <c r="A7" s="31"/>
      <c r="B7" s="31"/>
      <c r="C7" s="31"/>
      <c r="D7" s="36"/>
      <c r="E7" s="36"/>
      <c r="F7" s="36"/>
      <c r="G7" s="36"/>
      <c r="H7" s="36"/>
      <c r="I7" s="36"/>
      <c r="J7" s="36"/>
      <c r="K7" s="36"/>
      <c r="L7" s="118"/>
      <c r="M7" s="118"/>
      <c r="N7" s="118"/>
      <c r="O7" s="118"/>
      <c r="P7" s="118" t="s">
        <v>87</v>
      </c>
      <c r="Q7" s="36"/>
      <c r="R7" s="36"/>
      <c r="S7" s="116"/>
      <c r="T7" s="117"/>
      <c r="U7" s="116"/>
      <c r="V7" s="117"/>
    </row>
    <row r="8" spans="1:252" s="5" customFormat="1" ht="24" customHeight="1">
      <c r="A8" s="31"/>
      <c r="B8" s="31"/>
      <c r="C8" s="28"/>
      <c r="D8" s="37"/>
      <c r="E8" s="31"/>
      <c r="F8" s="31"/>
      <c r="G8" s="31"/>
      <c r="H8" s="31"/>
      <c r="I8" s="31"/>
      <c r="J8" s="31"/>
      <c r="K8" s="31"/>
      <c r="L8" s="163" t="s">
        <v>22</v>
      </c>
      <c r="M8" s="163"/>
      <c r="N8" s="163"/>
      <c r="O8" s="28"/>
      <c r="P8" s="119" t="s">
        <v>88</v>
      </c>
      <c r="Q8" s="28"/>
      <c r="R8" s="115"/>
      <c r="S8" s="115"/>
      <c r="T8" s="37"/>
      <c r="U8" s="28"/>
      <c r="V8" s="38"/>
    </row>
    <row r="9" spans="1:252" s="5" customFormat="1" ht="24" customHeight="1">
      <c r="A9" s="31"/>
      <c r="B9" s="31"/>
      <c r="C9" s="28"/>
      <c r="D9" s="37"/>
      <c r="E9" s="31"/>
      <c r="F9" s="31"/>
      <c r="G9" s="31"/>
      <c r="H9" s="31"/>
      <c r="I9" s="31"/>
      <c r="J9" s="31" t="s">
        <v>79</v>
      </c>
      <c r="K9" s="31"/>
      <c r="L9" s="38"/>
      <c r="M9" s="38"/>
      <c r="N9" s="38"/>
      <c r="O9" s="28"/>
      <c r="P9" s="39" t="s">
        <v>127</v>
      </c>
      <c r="Q9" s="28"/>
      <c r="R9" s="115"/>
      <c r="S9" s="115"/>
      <c r="T9" s="37"/>
      <c r="U9" s="28"/>
      <c r="V9" s="38"/>
    </row>
    <row r="10" spans="1:252" s="5" customFormat="1" ht="24" customHeight="1">
      <c r="A10" s="31"/>
      <c r="B10" s="31"/>
      <c r="C10" s="28"/>
      <c r="D10" s="37"/>
      <c r="E10" s="31"/>
      <c r="F10" s="31"/>
      <c r="G10" s="31"/>
      <c r="H10" s="37" t="s">
        <v>52</v>
      </c>
      <c r="I10" s="37"/>
      <c r="J10" s="37" t="s">
        <v>126</v>
      </c>
      <c r="K10" s="31"/>
      <c r="L10" s="38" t="s">
        <v>53</v>
      </c>
      <c r="M10" s="39"/>
      <c r="N10" s="39"/>
      <c r="O10" s="28"/>
      <c r="P10" s="39" t="s">
        <v>91</v>
      </c>
      <c r="Q10" s="28"/>
      <c r="R10" s="38" t="s">
        <v>54</v>
      </c>
      <c r="S10" s="28"/>
      <c r="T10" s="38" t="s">
        <v>55</v>
      </c>
      <c r="U10" s="28"/>
      <c r="V10" s="38" t="s">
        <v>56</v>
      </c>
    </row>
    <row r="11" spans="1:252" s="5" customFormat="1" ht="24" customHeight="1">
      <c r="A11" s="31"/>
      <c r="B11" s="31"/>
      <c r="C11" s="28"/>
      <c r="D11" s="37" t="s">
        <v>125</v>
      </c>
      <c r="E11" s="31"/>
      <c r="F11" s="37" t="s">
        <v>57</v>
      </c>
      <c r="G11" s="37"/>
      <c r="H11" s="37" t="s">
        <v>58</v>
      </c>
      <c r="I11" s="37"/>
      <c r="J11" s="36" t="s">
        <v>80</v>
      </c>
      <c r="K11" s="37"/>
      <c r="L11" s="40" t="s">
        <v>72</v>
      </c>
      <c r="M11" s="38"/>
      <c r="N11" s="38"/>
      <c r="O11" s="28"/>
      <c r="P11" s="38" t="s">
        <v>92</v>
      </c>
      <c r="Q11" s="28"/>
      <c r="R11" s="38" t="s">
        <v>59</v>
      </c>
      <c r="S11" s="28"/>
      <c r="T11" s="38" t="s">
        <v>60</v>
      </c>
      <c r="U11" s="28"/>
      <c r="V11" s="38" t="s">
        <v>61</v>
      </c>
    </row>
    <row r="12" spans="1:252" s="5" customFormat="1" ht="24" customHeight="1">
      <c r="A12" s="31"/>
      <c r="B12" s="33" t="s">
        <v>4</v>
      </c>
      <c r="C12" s="41"/>
      <c r="D12" s="134" t="s">
        <v>75</v>
      </c>
      <c r="E12" s="23"/>
      <c r="F12" s="134" t="s">
        <v>62</v>
      </c>
      <c r="G12" s="36"/>
      <c r="H12" s="134" t="s">
        <v>63</v>
      </c>
      <c r="I12" s="36"/>
      <c r="J12" s="134" t="s">
        <v>81</v>
      </c>
      <c r="K12" s="36"/>
      <c r="L12" s="42" t="s">
        <v>64</v>
      </c>
      <c r="M12" s="41"/>
      <c r="N12" s="42" t="s">
        <v>65</v>
      </c>
      <c r="O12" s="41"/>
      <c r="P12" s="120" t="s">
        <v>93</v>
      </c>
      <c r="Q12" s="41"/>
      <c r="R12" s="42" t="s">
        <v>66</v>
      </c>
      <c r="S12" s="41"/>
      <c r="T12" s="8" t="s">
        <v>67</v>
      </c>
      <c r="U12" s="41"/>
      <c r="V12" s="42" t="s">
        <v>68</v>
      </c>
    </row>
    <row r="13" spans="1:252" s="5" customFormat="1" ht="24" customHeight="1">
      <c r="A13" s="31"/>
      <c r="B13" s="31"/>
      <c r="C13" s="41"/>
      <c r="D13" s="36"/>
      <c r="E13" s="23"/>
      <c r="F13" s="36"/>
      <c r="G13" s="36"/>
      <c r="H13" s="36"/>
      <c r="I13" s="36"/>
      <c r="K13" s="36"/>
      <c r="L13" s="43"/>
      <c r="M13" s="41"/>
      <c r="N13" s="43"/>
      <c r="O13" s="41"/>
      <c r="P13" s="43"/>
      <c r="Q13" s="41"/>
      <c r="R13" s="43"/>
      <c r="S13" s="41"/>
      <c r="T13" s="133"/>
      <c r="U13" s="41"/>
      <c r="V13" s="43"/>
    </row>
    <row r="14" spans="1:252" s="121" customFormat="1" ht="24" customHeight="1">
      <c r="A14" s="44" t="s">
        <v>96</v>
      </c>
      <c r="B14" s="44"/>
      <c r="C14" s="45"/>
      <c r="D14" s="50">
        <v>930244840</v>
      </c>
      <c r="E14" s="50"/>
      <c r="F14" s="50">
        <v>620892885</v>
      </c>
      <c r="G14" s="51"/>
      <c r="H14" s="50">
        <v>322946</v>
      </c>
      <c r="I14" s="50"/>
      <c r="J14" s="50">
        <v>-251580</v>
      </c>
      <c r="K14" s="51"/>
      <c r="L14" s="50">
        <v>74193345</v>
      </c>
      <c r="M14" s="46"/>
      <c r="N14" s="50">
        <v>870600281</v>
      </c>
      <c r="O14" s="46"/>
      <c r="P14" s="50">
        <v>5328448</v>
      </c>
      <c r="Q14" s="46"/>
      <c r="R14" s="50">
        <f t="shared" ref="R14:R20" si="0">SUM(D14:P14)</f>
        <v>2501331165</v>
      </c>
      <c r="S14" s="46"/>
      <c r="T14" s="50">
        <v>366197</v>
      </c>
      <c r="U14" s="46"/>
      <c r="V14" s="50">
        <f>SUM(R14+T14)</f>
        <v>2501697362</v>
      </c>
    </row>
    <row r="15" spans="1:252" s="121" customFormat="1" ht="24" customHeight="1">
      <c r="A15" s="23" t="s">
        <v>181</v>
      </c>
      <c r="B15" s="23"/>
      <c r="C15" s="45"/>
      <c r="D15" s="48">
        <v>0</v>
      </c>
      <c r="E15" s="46"/>
      <c r="F15" s="48">
        <v>0</v>
      </c>
      <c r="G15" s="47"/>
      <c r="H15" s="48">
        <v>0</v>
      </c>
      <c r="I15" s="46"/>
      <c r="J15" s="48">
        <v>0</v>
      </c>
      <c r="K15" s="47"/>
      <c r="L15" s="48">
        <v>0</v>
      </c>
      <c r="M15" s="46"/>
      <c r="N15" s="48">
        <v>176920803</v>
      </c>
      <c r="O15" s="46"/>
      <c r="P15" s="48">
        <v>0</v>
      </c>
      <c r="Q15" s="46"/>
      <c r="R15" s="48">
        <f t="shared" si="0"/>
        <v>176920803</v>
      </c>
      <c r="S15" s="46"/>
      <c r="T15" s="48">
        <v>334307</v>
      </c>
      <c r="U15" s="46"/>
      <c r="V15" s="48">
        <f t="shared" ref="V15:V20" si="1">SUM(R15+T15)</f>
        <v>177255110</v>
      </c>
    </row>
    <row r="16" spans="1:252" s="121" customFormat="1" ht="24" customHeight="1">
      <c r="A16" s="23" t="s">
        <v>156</v>
      </c>
      <c r="B16" s="23"/>
      <c r="C16" s="45"/>
      <c r="D16" s="49">
        <v>0</v>
      </c>
      <c r="E16" s="46"/>
      <c r="F16" s="49">
        <v>0</v>
      </c>
      <c r="G16" s="47"/>
      <c r="H16" s="49">
        <v>0</v>
      </c>
      <c r="I16" s="46"/>
      <c r="J16" s="49">
        <v>0</v>
      </c>
      <c r="K16" s="47"/>
      <c r="L16" s="49">
        <v>0</v>
      </c>
      <c r="M16" s="46"/>
      <c r="N16" s="49">
        <v>-1623814</v>
      </c>
      <c r="O16" s="46"/>
      <c r="P16" s="49">
        <v>-6266755</v>
      </c>
      <c r="Q16" s="46"/>
      <c r="R16" s="49">
        <f t="shared" si="0"/>
        <v>-7890569</v>
      </c>
      <c r="S16" s="46"/>
      <c r="T16" s="49">
        <v>-18658</v>
      </c>
      <c r="U16" s="46"/>
      <c r="V16" s="49">
        <f t="shared" si="1"/>
        <v>-7909227</v>
      </c>
    </row>
    <row r="17" spans="1:24" s="121" customFormat="1" ht="24" customHeight="1">
      <c r="A17" s="23" t="s">
        <v>183</v>
      </c>
      <c r="B17" s="23"/>
      <c r="C17" s="45"/>
      <c r="D17" s="46">
        <f>SUM(D15:D16)</f>
        <v>0</v>
      </c>
      <c r="E17" s="46"/>
      <c r="F17" s="46">
        <f>SUM(F15:F16)</f>
        <v>0</v>
      </c>
      <c r="G17" s="47"/>
      <c r="H17" s="46">
        <f>SUM(H15:H16)</f>
        <v>0</v>
      </c>
      <c r="I17" s="46"/>
      <c r="J17" s="46">
        <f>SUM(J15:J16)</f>
        <v>0</v>
      </c>
      <c r="K17" s="47"/>
      <c r="L17" s="46">
        <f>SUM(L15:L16)</f>
        <v>0</v>
      </c>
      <c r="M17" s="46"/>
      <c r="N17" s="46">
        <f>SUM(N15:N16)</f>
        <v>175296989</v>
      </c>
      <c r="O17" s="46"/>
      <c r="P17" s="46">
        <f>SUM(P15:P16)</f>
        <v>-6266755</v>
      </c>
      <c r="Q17" s="46"/>
      <c r="R17" s="46">
        <f t="shared" si="0"/>
        <v>169030234</v>
      </c>
      <c r="S17" s="46"/>
      <c r="T17" s="46">
        <f>SUM(T15:T16)</f>
        <v>315649</v>
      </c>
      <c r="U17" s="46"/>
      <c r="V17" s="46">
        <f t="shared" si="1"/>
        <v>169345883</v>
      </c>
    </row>
    <row r="18" spans="1:24" s="121" customFormat="1" ht="24" customHeight="1">
      <c r="A18" s="23" t="s">
        <v>86</v>
      </c>
      <c r="B18" s="61">
        <v>27</v>
      </c>
      <c r="C18" s="45"/>
      <c r="D18" s="50">
        <v>0</v>
      </c>
      <c r="E18" s="50"/>
      <c r="F18" s="51">
        <v>0</v>
      </c>
      <c r="G18" s="51"/>
      <c r="H18" s="51">
        <v>0</v>
      </c>
      <c r="I18" s="51"/>
      <c r="J18" s="51">
        <v>0</v>
      </c>
      <c r="K18" s="51"/>
      <c r="L18" s="50">
        <v>0</v>
      </c>
      <c r="M18" s="46"/>
      <c r="N18" s="50">
        <v>-75582380</v>
      </c>
      <c r="O18" s="46"/>
      <c r="P18" s="50">
        <v>0</v>
      </c>
      <c r="Q18" s="46"/>
      <c r="R18" s="50">
        <f t="shared" si="0"/>
        <v>-75582380</v>
      </c>
      <c r="S18" s="46"/>
      <c r="T18" s="50">
        <v>0</v>
      </c>
      <c r="U18" s="46"/>
      <c r="V18" s="50">
        <f t="shared" ref="V18" si="2">SUM(R18+T18)</f>
        <v>-75582380</v>
      </c>
    </row>
    <row r="19" spans="1:24" s="121" customFormat="1" ht="24" customHeight="1">
      <c r="A19" s="23" t="s">
        <v>135</v>
      </c>
      <c r="B19" s="61">
        <v>21</v>
      </c>
      <c r="C19" s="45"/>
      <c r="D19" s="50">
        <v>0</v>
      </c>
      <c r="E19" s="50"/>
      <c r="F19" s="51">
        <v>0</v>
      </c>
      <c r="G19" s="51"/>
      <c r="H19" s="51">
        <v>0</v>
      </c>
      <c r="I19" s="51"/>
      <c r="J19" s="51">
        <v>0</v>
      </c>
      <c r="K19" s="51"/>
      <c r="L19" s="50">
        <v>4447424</v>
      </c>
      <c r="M19" s="46"/>
      <c r="N19" s="50">
        <v>-4447424</v>
      </c>
      <c r="O19" s="46"/>
      <c r="P19" s="50">
        <v>0</v>
      </c>
      <c r="Q19" s="46"/>
      <c r="R19" s="50">
        <f t="shared" si="0"/>
        <v>0</v>
      </c>
      <c r="S19" s="46"/>
      <c r="T19" s="50">
        <v>0</v>
      </c>
      <c r="U19" s="46"/>
      <c r="V19" s="50">
        <f>SUM(R19+T19)</f>
        <v>0</v>
      </c>
    </row>
    <row r="20" spans="1:24" s="121" customFormat="1" ht="24" customHeight="1" thickBot="1">
      <c r="A20" s="44" t="s">
        <v>134</v>
      </c>
      <c r="B20" s="44"/>
      <c r="C20" s="45"/>
      <c r="D20" s="52">
        <f>SUM(D14,D17:D19)</f>
        <v>930244840</v>
      </c>
      <c r="E20" s="50"/>
      <c r="F20" s="52">
        <f>SUM(F14,F17:F19)</f>
        <v>620892885</v>
      </c>
      <c r="G20" s="46"/>
      <c r="H20" s="52">
        <f>SUM(H14,H17:H19)</f>
        <v>322946</v>
      </c>
      <c r="I20" s="46"/>
      <c r="J20" s="52">
        <f>SUM(J14,J17:J19)</f>
        <v>-251580</v>
      </c>
      <c r="K20" s="46"/>
      <c r="L20" s="52">
        <f>SUM(L14,L17:L19)</f>
        <v>78640769</v>
      </c>
      <c r="M20" s="46"/>
      <c r="N20" s="52">
        <f>SUM(N14,N17:N19)</f>
        <v>965867466</v>
      </c>
      <c r="O20" s="46"/>
      <c r="P20" s="52">
        <f>SUM(P14,P17:P19)</f>
        <v>-938307</v>
      </c>
      <c r="Q20" s="46"/>
      <c r="R20" s="52">
        <f t="shared" si="0"/>
        <v>2594779019</v>
      </c>
      <c r="S20" s="46"/>
      <c r="T20" s="52">
        <f>SUM(T14,T17:T19)</f>
        <v>681846</v>
      </c>
      <c r="U20" s="46"/>
      <c r="V20" s="52">
        <f t="shared" si="1"/>
        <v>2595460865</v>
      </c>
    </row>
    <row r="21" spans="1:24" s="121" customFormat="1" ht="24" customHeight="1" thickTop="1">
      <c r="A21" s="44"/>
      <c r="B21" s="44"/>
      <c r="C21" s="45"/>
      <c r="D21" s="46"/>
      <c r="E21" s="50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</row>
    <row r="22" spans="1:24" s="121" customFormat="1" ht="24" customHeight="1">
      <c r="A22" s="44" t="s">
        <v>175</v>
      </c>
      <c r="B22" s="44"/>
      <c r="C22" s="45"/>
      <c r="D22" s="46">
        <v>930244840</v>
      </c>
      <c r="E22" s="46"/>
      <c r="F22" s="46">
        <v>620892885</v>
      </c>
      <c r="G22" s="47"/>
      <c r="H22" s="46">
        <v>322946</v>
      </c>
      <c r="I22" s="46"/>
      <c r="J22" s="46">
        <v>-251580</v>
      </c>
      <c r="K22" s="47"/>
      <c r="L22" s="46">
        <v>78640769</v>
      </c>
      <c r="M22" s="46"/>
      <c r="N22" s="46">
        <v>965867466</v>
      </c>
      <c r="O22" s="46"/>
      <c r="P22" s="46">
        <v>-938307</v>
      </c>
      <c r="Q22" s="46"/>
      <c r="R22" s="137">
        <f t="shared" ref="R22:R26" si="3">SUM(D22:P22)</f>
        <v>2594779019</v>
      </c>
      <c r="S22" s="46"/>
      <c r="T22" s="46">
        <v>681846</v>
      </c>
      <c r="U22" s="46"/>
      <c r="V22" s="137">
        <f>SUM(R22+T22)</f>
        <v>2595460865</v>
      </c>
    </row>
    <row r="23" spans="1:24" s="121" customFormat="1" ht="24" customHeight="1">
      <c r="A23" s="23" t="s">
        <v>181</v>
      </c>
      <c r="B23" s="122"/>
      <c r="C23" s="45"/>
      <c r="D23" s="48">
        <v>0</v>
      </c>
      <c r="E23" s="46"/>
      <c r="F23" s="48">
        <v>0</v>
      </c>
      <c r="G23" s="47"/>
      <c r="H23" s="48">
        <v>0</v>
      </c>
      <c r="I23" s="46"/>
      <c r="J23" s="48">
        <v>0</v>
      </c>
      <c r="K23" s="47"/>
      <c r="L23" s="48">
        <v>0</v>
      </c>
      <c r="M23" s="46"/>
      <c r="N23" s="48">
        <f>SUM('Plt&amp;CF'!F54)</f>
        <v>-23797934</v>
      </c>
      <c r="O23" s="46"/>
      <c r="P23" s="48">
        <v>0</v>
      </c>
      <c r="Q23" s="46"/>
      <c r="R23" s="136">
        <f t="shared" si="3"/>
        <v>-23797934</v>
      </c>
      <c r="S23" s="46"/>
      <c r="T23" s="48">
        <v>110807</v>
      </c>
      <c r="U23" s="46"/>
      <c r="V23" s="136">
        <f>SUM(R23+T23)</f>
        <v>-23687127</v>
      </c>
      <c r="W23" s="123"/>
      <c r="X23" s="123"/>
    </row>
    <row r="24" spans="1:24" s="121" customFormat="1" ht="24" customHeight="1">
      <c r="A24" s="23" t="s">
        <v>156</v>
      </c>
      <c r="B24" s="23"/>
      <c r="C24" s="45"/>
      <c r="D24" s="49">
        <v>0</v>
      </c>
      <c r="E24" s="46"/>
      <c r="F24" s="49">
        <v>0</v>
      </c>
      <c r="G24" s="47"/>
      <c r="H24" s="49">
        <v>0</v>
      </c>
      <c r="I24" s="46"/>
      <c r="J24" s="49">
        <v>0</v>
      </c>
      <c r="K24" s="47"/>
      <c r="L24" s="49">
        <v>0</v>
      </c>
      <c r="M24" s="46"/>
      <c r="N24" s="49">
        <v>-5236372</v>
      </c>
      <c r="O24" s="46"/>
      <c r="P24" s="49">
        <v>-479011</v>
      </c>
      <c r="Q24" s="46"/>
      <c r="R24" s="49">
        <f t="shared" si="3"/>
        <v>-5715383</v>
      </c>
      <c r="S24" s="46"/>
      <c r="T24" s="49">
        <v>-17856</v>
      </c>
      <c r="U24" s="46"/>
      <c r="V24" s="49">
        <f>SUM(R24+T24)</f>
        <v>-5733239</v>
      </c>
      <c r="W24" s="123"/>
      <c r="X24" s="123"/>
    </row>
    <row r="25" spans="1:24" s="121" customFormat="1" ht="24" customHeight="1">
      <c r="A25" s="23" t="s">
        <v>183</v>
      </c>
      <c r="B25" s="23"/>
      <c r="C25" s="45"/>
      <c r="D25" s="46">
        <f>SUM(D23:D24)</f>
        <v>0</v>
      </c>
      <c r="E25" s="46"/>
      <c r="F25" s="46">
        <f>SUM(F23:F24)</f>
        <v>0</v>
      </c>
      <c r="G25" s="47"/>
      <c r="H25" s="46">
        <f>SUM(H23:H24)</f>
        <v>0</v>
      </c>
      <c r="I25" s="46"/>
      <c r="J25" s="46">
        <f>SUM(J23:J24)</f>
        <v>0</v>
      </c>
      <c r="K25" s="47"/>
      <c r="L25" s="46">
        <f>SUM(L23:L24)</f>
        <v>0</v>
      </c>
      <c r="M25" s="46"/>
      <c r="N25" s="46">
        <f>SUM(N23:N24)</f>
        <v>-29034306</v>
      </c>
      <c r="O25" s="46"/>
      <c r="P25" s="46">
        <f>SUM(P23:P24)</f>
        <v>-479011</v>
      </c>
      <c r="Q25" s="46"/>
      <c r="R25" s="50">
        <f t="shared" si="3"/>
        <v>-29513317</v>
      </c>
      <c r="S25" s="46"/>
      <c r="T25" s="46">
        <f>SUM(T23:T24)</f>
        <v>92951</v>
      </c>
      <c r="U25" s="46"/>
      <c r="V25" s="50">
        <f t="shared" ref="V25:V26" si="4">SUM(R25+T25)</f>
        <v>-29420366</v>
      </c>
      <c r="W25" s="123"/>
      <c r="X25" s="123"/>
    </row>
    <row r="26" spans="1:24" s="121" customFormat="1" ht="24" customHeight="1">
      <c r="A26" s="23" t="s">
        <v>86</v>
      </c>
      <c r="B26" s="61">
        <v>27</v>
      </c>
      <c r="C26" s="45"/>
      <c r="D26" s="50">
        <v>0</v>
      </c>
      <c r="E26" s="50"/>
      <c r="F26" s="51">
        <v>0</v>
      </c>
      <c r="G26" s="51"/>
      <c r="H26" s="51">
        <v>0</v>
      </c>
      <c r="I26" s="51"/>
      <c r="J26" s="51">
        <v>0</v>
      </c>
      <c r="K26" s="51"/>
      <c r="L26" s="50">
        <v>0</v>
      </c>
      <c r="M26" s="46"/>
      <c r="N26" s="50">
        <v>-34883900</v>
      </c>
      <c r="O26" s="46"/>
      <c r="P26" s="50">
        <v>0</v>
      </c>
      <c r="Q26" s="46"/>
      <c r="R26" s="50">
        <f t="shared" si="3"/>
        <v>-34883900</v>
      </c>
      <c r="S26" s="46"/>
      <c r="T26" s="50">
        <v>0</v>
      </c>
      <c r="U26" s="46"/>
      <c r="V26" s="50">
        <f t="shared" si="4"/>
        <v>-34883900</v>
      </c>
    </row>
    <row r="27" spans="1:24" s="121" customFormat="1" ht="24" customHeight="1" thickBot="1">
      <c r="A27" s="44" t="s">
        <v>176</v>
      </c>
      <c r="B27" s="44"/>
      <c r="C27" s="45"/>
      <c r="D27" s="52">
        <f>SUM(D22,D25:D26)</f>
        <v>930244840</v>
      </c>
      <c r="E27" s="50"/>
      <c r="F27" s="52">
        <f>SUM(F22,F25:F26)</f>
        <v>620892885</v>
      </c>
      <c r="G27" s="46"/>
      <c r="H27" s="52">
        <f>SUM(H22,H25:H26)</f>
        <v>322946</v>
      </c>
      <c r="I27" s="46"/>
      <c r="J27" s="52">
        <f>SUM(J22,J25:J26)</f>
        <v>-251580</v>
      </c>
      <c r="K27" s="46"/>
      <c r="L27" s="52">
        <f>SUM(L22,L25:L26)</f>
        <v>78640769</v>
      </c>
      <c r="M27" s="46"/>
      <c r="N27" s="52">
        <f>SUM(N22,N25:N26)</f>
        <v>901949260</v>
      </c>
      <c r="O27" s="46"/>
      <c r="P27" s="52">
        <f>SUM(P22,P25:P26)</f>
        <v>-1417318</v>
      </c>
      <c r="Q27" s="46"/>
      <c r="R27" s="52">
        <f>SUM(R22,R25:R26)</f>
        <v>2530381802</v>
      </c>
      <c r="S27" s="46"/>
      <c r="T27" s="52">
        <f>SUM(T22,T25:T26)</f>
        <v>774797</v>
      </c>
      <c r="U27" s="46"/>
      <c r="V27" s="52">
        <f>SUM(V22,V25:V26)</f>
        <v>2531156599</v>
      </c>
    </row>
    <row r="28" spans="1:24" s="1" customFormat="1" ht="24" customHeight="1" thickTop="1">
      <c r="A28" s="44"/>
      <c r="B28" s="44"/>
      <c r="C28" s="45"/>
      <c r="D28" s="46">
        <f>D27-BS!F43</f>
        <v>0</v>
      </c>
      <c r="E28" s="50"/>
      <c r="F28" s="46">
        <f>F27-BS!F44</f>
        <v>0</v>
      </c>
      <c r="G28" s="46"/>
      <c r="H28" s="46">
        <f>H27-BS!F45</f>
        <v>0</v>
      </c>
      <c r="I28" s="46"/>
      <c r="J28" s="46">
        <f>J27-BS!F47</f>
        <v>0</v>
      </c>
      <c r="K28" s="46"/>
      <c r="L28" s="46">
        <f>L27-BS!F49</f>
        <v>0</v>
      </c>
      <c r="M28" s="46"/>
      <c r="N28" s="46">
        <f>N27-BS!F50</f>
        <v>0</v>
      </c>
      <c r="O28" s="46"/>
      <c r="P28" s="46">
        <f>P27-BS!F53</f>
        <v>0</v>
      </c>
      <c r="Q28" s="46"/>
      <c r="R28" s="46">
        <f>R27-BS!F54</f>
        <v>0</v>
      </c>
      <c r="S28" s="46"/>
      <c r="T28" s="46">
        <f>T27-BS!F55</f>
        <v>0</v>
      </c>
      <c r="U28" s="46"/>
      <c r="V28" s="46">
        <f>V27-BS!F56</f>
        <v>0</v>
      </c>
    </row>
    <row r="29" spans="1:24" s="1" customFormat="1" ht="24" customHeight="1">
      <c r="A29" s="44"/>
      <c r="B29" s="44"/>
      <c r="C29" s="45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11"/>
    </row>
    <row r="30" spans="1:24" ht="24" customHeight="1">
      <c r="A30" s="23" t="s">
        <v>9</v>
      </c>
      <c r="C30" s="23"/>
      <c r="L30" s="24"/>
      <c r="M30" s="23"/>
      <c r="N30" s="25"/>
      <c r="O30" s="23"/>
      <c r="P30" s="25"/>
      <c r="Q30" s="23"/>
      <c r="R30" s="25"/>
      <c r="S30" s="23"/>
      <c r="T30" s="25"/>
      <c r="U30" s="23"/>
      <c r="V30" s="25"/>
    </row>
    <row r="31" spans="1:24" ht="24" customHeight="1">
      <c r="C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</row>
  </sheetData>
  <mergeCells count="2">
    <mergeCell ref="D6:R6"/>
    <mergeCell ref="L8:N8"/>
  </mergeCells>
  <printOptions horizontalCentered="1"/>
  <pageMargins left="0" right="0" top="0.86614173228346503" bottom="0" header="0.31496062992126" footer="0.31496062992126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27"/>
  <sheetViews>
    <sheetView showGridLines="0" tabSelected="1" view="pageBreakPreview" topLeftCell="A19" zoomScale="85" zoomScaleNormal="100" zoomScaleSheetLayoutView="85" workbookViewId="0">
      <selection activeCell="L32" sqref="L32"/>
    </sheetView>
  </sheetViews>
  <sheetFormatPr defaultColWidth="9.375" defaultRowHeight="24" customHeight="1"/>
  <cols>
    <col min="1" max="1" width="50" style="23" customWidth="1"/>
    <col min="2" max="2" width="7.625" style="23" bestFit="1" customWidth="1"/>
    <col min="3" max="3" width="1.625" style="24" customWidth="1"/>
    <col min="4" max="4" width="14.5" style="23" customWidth="1"/>
    <col min="5" max="5" width="1.375" style="23" customWidth="1"/>
    <col min="6" max="6" width="14.5" style="23" customWidth="1"/>
    <col min="7" max="7" width="1.375" style="23" customWidth="1"/>
    <col min="8" max="8" width="14.5" style="23" customWidth="1"/>
    <col min="9" max="9" width="1.375" style="23" customWidth="1"/>
    <col min="10" max="10" width="14.5" style="27" customWidth="1"/>
    <col min="11" max="11" width="1.375" style="24" customWidth="1"/>
    <col min="12" max="12" width="14.5" style="27" customWidth="1"/>
    <col min="13" max="13" width="1.375" style="27" customWidth="1"/>
    <col min="14" max="14" width="14.5" style="27" customWidth="1"/>
    <col min="15" max="15" width="2.375" style="24" customWidth="1"/>
    <col min="16" max="16384" width="9.375" style="23"/>
  </cols>
  <sheetData>
    <row r="1" spans="1:248" s="1" customFormat="1" ht="24" customHeight="1">
      <c r="A1" s="53" t="s">
        <v>10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30"/>
      <c r="M1" s="30"/>
      <c r="N1" s="4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</row>
    <row r="2" spans="1:248" s="5" customFormat="1" ht="24" customHeight="1">
      <c r="A2" s="3" t="s">
        <v>69</v>
      </c>
      <c r="B2" s="3"/>
      <c r="C2" s="3"/>
      <c r="D2" s="3"/>
      <c r="E2" s="3"/>
      <c r="F2" s="3"/>
      <c r="G2" s="3"/>
      <c r="H2" s="54"/>
      <c r="I2" s="3"/>
      <c r="J2" s="54"/>
      <c r="K2" s="3"/>
    </row>
    <row r="3" spans="1:248" s="5" customFormat="1" ht="24" customHeight="1">
      <c r="A3" s="3" t="s">
        <v>174</v>
      </c>
      <c r="B3" s="3"/>
      <c r="C3" s="3"/>
      <c r="D3" s="3"/>
      <c r="E3" s="3"/>
      <c r="F3" s="3"/>
      <c r="G3" s="3"/>
      <c r="H3" s="54"/>
      <c r="I3" s="3"/>
      <c r="J3" s="54"/>
      <c r="K3" s="3"/>
    </row>
    <row r="4" spans="1:248" s="5" customFormat="1" ht="24" customHeight="1">
      <c r="A4" s="31"/>
      <c r="B4" s="31"/>
      <c r="C4" s="31"/>
      <c r="D4" s="31"/>
      <c r="E4" s="31"/>
      <c r="F4" s="31"/>
      <c r="G4" s="31"/>
      <c r="H4" s="31"/>
      <c r="I4" s="31"/>
      <c r="J4" s="37"/>
      <c r="K4" s="37"/>
      <c r="L4" s="32"/>
      <c r="M4" s="32"/>
      <c r="N4" s="32" t="s">
        <v>85</v>
      </c>
    </row>
    <row r="5" spans="1:248" s="5" customFormat="1" ht="24" customHeight="1">
      <c r="A5" s="31"/>
      <c r="B5" s="31"/>
      <c r="C5" s="31"/>
      <c r="D5" s="164" t="s">
        <v>3</v>
      </c>
      <c r="E5" s="164"/>
      <c r="F5" s="164"/>
      <c r="G5" s="164"/>
      <c r="H5" s="164"/>
      <c r="I5" s="164"/>
      <c r="J5" s="164"/>
      <c r="K5" s="164"/>
      <c r="L5" s="164"/>
      <c r="M5" s="164"/>
      <c r="N5" s="164"/>
    </row>
    <row r="6" spans="1:248" s="5" customFormat="1" ht="24" customHeight="1">
      <c r="A6" s="31"/>
      <c r="B6" s="31"/>
      <c r="C6" s="28"/>
      <c r="D6" s="37"/>
      <c r="E6" s="31"/>
      <c r="F6" s="31"/>
      <c r="G6" s="31"/>
      <c r="H6" s="31"/>
      <c r="I6" s="31"/>
      <c r="J6" s="163" t="s">
        <v>22</v>
      </c>
      <c r="K6" s="163"/>
      <c r="L6" s="163"/>
      <c r="M6" s="39"/>
      <c r="N6" s="55"/>
    </row>
    <row r="7" spans="1:248" s="5" customFormat="1" ht="24" customHeight="1">
      <c r="A7" s="31"/>
      <c r="B7" s="31"/>
      <c r="C7" s="28"/>
      <c r="D7" s="37"/>
      <c r="E7" s="31"/>
      <c r="F7" s="31"/>
      <c r="G7" s="31"/>
      <c r="H7" s="37" t="s">
        <v>52</v>
      </c>
      <c r="I7" s="31"/>
      <c r="J7" s="38" t="s">
        <v>53</v>
      </c>
      <c r="K7" s="39"/>
      <c r="L7" s="39"/>
      <c r="M7" s="39"/>
      <c r="N7" s="55"/>
    </row>
    <row r="8" spans="1:248" s="5" customFormat="1" ht="24" customHeight="1">
      <c r="A8" s="31"/>
      <c r="B8" s="28"/>
      <c r="C8" s="28"/>
      <c r="D8" s="37" t="s">
        <v>125</v>
      </c>
      <c r="E8" s="31"/>
      <c r="F8" s="37" t="s">
        <v>57</v>
      </c>
      <c r="G8" s="37"/>
      <c r="H8" s="37" t="s">
        <v>58</v>
      </c>
      <c r="I8" s="37"/>
      <c r="J8" s="40" t="s">
        <v>72</v>
      </c>
      <c r="K8" s="38"/>
      <c r="L8" s="38"/>
      <c r="M8" s="38"/>
      <c r="N8" s="40" t="s">
        <v>56</v>
      </c>
    </row>
    <row r="9" spans="1:248" s="5" customFormat="1" ht="24" customHeight="1">
      <c r="A9" s="31"/>
      <c r="B9" s="134" t="s">
        <v>4</v>
      </c>
      <c r="C9" s="41"/>
      <c r="D9" s="134" t="s">
        <v>75</v>
      </c>
      <c r="E9" s="23"/>
      <c r="F9" s="134" t="s">
        <v>62</v>
      </c>
      <c r="G9" s="36"/>
      <c r="H9" s="134" t="s">
        <v>63</v>
      </c>
      <c r="I9" s="36"/>
      <c r="J9" s="42" t="s">
        <v>64</v>
      </c>
      <c r="K9" s="41"/>
      <c r="L9" s="42" t="s">
        <v>65</v>
      </c>
      <c r="M9" s="43"/>
      <c r="N9" s="42" t="s">
        <v>19</v>
      </c>
    </row>
    <row r="10" spans="1:248" s="5" customFormat="1" ht="24" customHeight="1">
      <c r="A10" s="31"/>
      <c r="B10" s="36"/>
      <c r="C10" s="41"/>
      <c r="D10" s="36"/>
      <c r="E10" s="23"/>
      <c r="F10" s="36"/>
      <c r="G10" s="36"/>
      <c r="H10" s="36"/>
      <c r="I10" s="36"/>
      <c r="J10" s="43"/>
      <c r="K10" s="41"/>
      <c r="L10" s="43"/>
      <c r="M10" s="43"/>
      <c r="N10" s="43"/>
    </row>
    <row r="11" spans="1:248" s="1" customFormat="1" ht="24" customHeight="1">
      <c r="A11" s="139" t="s">
        <v>96</v>
      </c>
      <c r="B11" s="139"/>
      <c r="C11" s="140"/>
      <c r="D11" s="125">
        <v>930244840</v>
      </c>
      <c r="E11" s="125"/>
      <c r="F11" s="125">
        <v>620892885</v>
      </c>
      <c r="G11" s="141"/>
      <c r="H11" s="141">
        <v>322946</v>
      </c>
      <c r="I11" s="141"/>
      <c r="J11" s="125">
        <v>74193345</v>
      </c>
      <c r="K11" s="125"/>
      <c r="L11" s="125">
        <v>945382734</v>
      </c>
      <c r="M11" s="125"/>
      <c r="N11" s="125">
        <f>SUM(D11:L11)</f>
        <v>2571036750</v>
      </c>
    </row>
    <row r="12" spans="1:248" s="1" customFormat="1" ht="24" customHeight="1">
      <c r="A12" s="128" t="s">
        <v>181</v>
      </c>
      <c r="B12" s="128"/>
      <c r="C12" s="140"/>
      <c r="D12" s="126">
        <v>0</v>
      </c>
      <c r="E12" s="125"/>
      <c r="F12" s="142">
        <v>0</v>
      </c>
      <c r="G12" s="141"/>
      <c r="H12" s="142">
        <v>0</v>
      </c>
      <c r="I12" s="141"/>
      <c r="J12" s="126">
        <v>0</v>
      </c>
      <c r="K12" s="125"/>
      <c r="L12" s="126">
        <v>88948467</v>
      </c>
      <c r="M12" s="125"/>
      <c r="N12" s="126">
        <f>SUM(D12:L12)</f>
        <v>88948467</v>
      </c>
    </row>
    <row r="13" spans="1:248" s="1" customFormat="1" ht="24" customHeight="1">
      <c r="A13" s="128" t="s">
        <v>157</v>
      </c>
      <c r="B13" s="128"/>
      <c r="C13" s="140"/>
      <c r="D13" s="127">
        <v>0</v>
      </c>
      <c r="E13" s="125"/>
      <c r="F13" s="143">
        <v>0</v>
      </c>
      <c r="G13" s="141"/>
      <c r="H13" s="143">
        <v>0</v>
      </c>
      <c r="I13" s="141"/>
      <c r="J13" s="127">
        <v>0</v>
      </c>
      <c r="K13" s="125"/>
      <c r="L13" s="127">
        <v>-1613242</v>
      </c>
      <c r="M13" s="125"/>
      <c r="N13" s="127">
        <f>SUM(D13:L13)</f>
        <v>-1613242</v>
      </c>
    </row>
    <row r="14" spans="1:248" s="1" customFormat="1" ht="24" customHeight="1">
      <c r="A14" s="128" t="s">
        <v>183</v>
      </c>
      <c r="B14" s="128"/>
      <c r="C14" s="140"/>
      <c r="D14" s="144">
        <f>SUM(D12:D13)</f>
        <v>0</v>
      </c>
      <c r="E14" s="125"/>
      <c r="F14" s="144">
        <f>SUM(F12:F13)</f>
        <v>0</v>
      </c>
      <c r="G14" s="144"/>
      <c r="H14" s="144">
        <f>SUM(H12:H13)</f>
        <v>0</v>
      </c>
      <c r="I14" s="144"/>
      <c r="J14" s="144">
        <f>SUM(J12:J13)</f>
        <v>0</v>
      </c>
      <c r="K14" s="125"/>
      <c r="L14" s="144">
        <f>SUM(L12:L13)</f>
        <v>87335225</v>
      </c>
      <c r="M14" s="125"/>
      <c r="N14" s="144">
        <f>SUM(N12:N13)</f>
        <v>87335225</v>
      </c>
    </row>
    <row r="15" spans="1:248" s="1" customFormat="1" ht="24" customHeight="1">
      <c r="A15" s="128" t="s">
        <v>86</v>
      </c>
      <c r="B15" s="145">
        <v>27</v>
      </c>
      <c r="C15" s="140"/>
      <c r="D15" s="125">
        <v>0</v>
      </c>
      <c r="E15" s="125"/>
      <c r="F15" s="141">
        <v>0</v>
      </c>
      <c r="G15" s="141"/>
      <c r="H15" s="141">
        <v>0</v>
      </c>
      <c r="I15" s="141"/>
      <c r="J15" s="125">
        <v>0</v>
      </c>
      <c r="K15" s="125"/>
      <c r="L15" s="125">
        <v>-75582380</v>
      </c>
      <c r="M15" s="125"/>
      <c r="N15" s="125">
        <f>SUM(D15:L15)</f>
        <v>-75582380</v>
      </c>
    </row>
    <row r="16" spans="1:248" s="1" customFormat="1" ht="24" customHeight="1">
      <c r="A16" s="128" t="s">
        <v>135</v>
      </c>
      <c r="B16" s="145">
        <v>21</v>
      </c>
      <c r="C16" s="140"/>
      <c r="D16" s="125">
        <v>0</v>
      </c>
      <c r="E16" s="125"/>
      <c r="F16" s="141">
        <v>0</v>
      </c>
      <c r="G16" s="141"/>
      <c r="H16" s="141">
        <v>0</v>
      </c>
      <c r="I16" s="141"/>
      <c r="J16" s="125">
        <v>4447424</v>
      </c>
      <c r="K16" s="125"/>
      <c r="L16" s="125">
        <v>-4447424</v>
      </c>
      <c r="M16" s="125"/>
      <c r="N16" s="125">
        <f>SUM(D16:L16)</f>
        <v>0</v>
      </c>
    </row>
    <row r="17" spans="1:15" s="1" customFormat="1" ht="24" customHeight="1" thickBot="1">
      <c r="A17" s="139" t="s">
        <v>134</v>
      </c>
      <c r="B17" s="139"/>
      <c r="C17" s="140"/>
      <c r="D17" s="129">
        <f>SUM(D11,D14:D16)</f>
        <v>930244840</v>
      </c>
      <c r="E17" s="125"/>
      <c r="F17" s="129">
        <f>SUM(F11,F14:F16)</f>
        <v>620892885</v>
      </c>
      <c r="G17" s="125"/>
      <c r="H17" s="129">
        <f>SUM(H11,H14:H16)</f>
        <v>322946</v>
      </c>
      <c r="I17" s="125"/>
      <c r="J17" s="129">
        <f>SUM(J11,J14:J16)</f>
        <v>78640769</v>
      </c>
      <c r="K17" s="125"/>
      <c r="L17" s="129">
        <f>SUM(L11,L14:L16)</f>
        <v>952688155</v>
      </c>
      <c r="M17" s="125"/>
      <c r="N17" s="129">
        <f>SUM(N11,N14:N16)</f>
        <v>2582789595</v>
      </c>
    </row>
    <row r="18" spans="1:15" s="1" customFormat="1" ht="24" customHeight="1" thickTop="1">
      <c r="A18" s="44"/>
      <c r="B18" s="23"/>
      <c r="C18" s="45"/>
      <c r="D18" s="46"/>
      <c r="E18" s="50"/>
      <c r="F18" s="46"/>
      <c r="G18" s="46"/>
      <c r="H18" s="46"/>
      <c r="I18" s="46"/>
      <c r="J18" s="46"/>
      <c r="K18" s="46"/>
      <c r="L18" s="46"/>
      <c r="M18" s="46"/>
      <c r="N18" s="46"/>
    </row>
    <row r="19" spans="1:15" s="1" customFormat="1" ht="24" customHeight="1">
      <c r="A19" s="44" t="s">
        <v>175</v>
      </c>
      <c r="B19" s="56"/>
      <c r="C19" s="45"/>
      <c r="D19" s="46">
        <v>930244840</v>
      </c>
      <c r="E19" s="46"/>
      <c r="F19" s="46">
        <v>620892885</v>
      </c>
      <c r="G19" s="47"/>
      <c r="H19" s="46">
        <v>322946</v>
      </c>
      <c r="I19" s="47"/>
      <c r="J19" s="46">
        <v>78640769</v>
      </c>
      <c r="K19" s="46"/>
      <c r="L19" s="46">
        <v>952688155</v>
      </c>
      <c r="M19" s="46"/>
      <c r="N19" s="46">
        <f>SUM(D19:L19)</f>
        <v>2582789595</v>
      </c>
    </row>
    <row r="20" spans="1:15" s="1" customFormat="1" ht="24" customHeight="1">
      <c r="A20" s="23" t="s">
        <v>181</v>
      </c>
      <c r="B20" s="13"/>
      <c r="D20" s="48">
        <v>0</v>
      </c>
      <c r="E20" s="15"/>
      <c r="F20" s="57">
        <v>0</v>
      </c>
      <c r="G20" s="15"/>
      <c r="H20" s="58">
        <v>0</v>
      </c>
      <c r="I20" s="15"/>
      <c r="J20" s="48">
        <v>0</v>
      </c>
      <c r="K20" s="15"/>
      <c r="L20" s="48">
        <f>SUM('Plt&amp;CF'!J29)</f>
        <v>-35789842</v>
      </c>
      <c r="M20" s="46"/>
      <c r="N20" s="48">
        <f t="shared" ref="N20:N24" si="0">SUM(D20:L20)</f>
        <v>-35789842</v>
      </c>
    </row>
    <row r="21" spans="1:15" s="1" customFormat="1" ht="24" customHeight="1">
      <c r="A21" s="23" t="s">
        <v>156</v>
      </c>
      <c r="B21" s="13"/>
      <c r="D21" s="49">
        <v>0</v>
      </c>
      <c r="E21" s="15"/>
      <c r="F21" s="59">
        <v>0</v>
      </c>
      <c r="G21" s="15"/>
      <c r="H21" s="60">
        <v>0</v>
      </c>
      <c r="I21" s="15"/>
      <c r="J21" s="49">
        <v>0</v>
      </c>
      <c r="K21" s="15"/>
      <c r="L21" s="49">
        <f>'Plt&amp;CF'!J43</f>
        <v>-4778548</v>
      </c>
      <c r="M21" s="46"/>
      <c r="N21" s="49">
        <f t="shared" si="0"/>
        <v>-4778548</v>
      </c>
    </row>
    <row r="22" spans="1:15" s="1" customFormat="1" ht="24" customHeight="1">
      <c r="A22" s="23" t="s">
        <v>183</v>
      </c>
      <c r="B22" s="13"/>
      <c r="D22" s="46">
        <f>SUM(D20:D21)</f>
        <v>0</v>
      </c>
      <c r="E22" s="15"/>
      <c r="F22" s="46">
        <f>SUM(F20:F21)</f>
        <v>0</v>
      </c>
      <c r="G22" s="15"/>
      <c r="H22" s="46">
        <f>SUM(H20:H21)</f>
        <v>0</v>
      </c>
      <c r="I22" s="15"/>
      <c r="J22" s="46">
        <f>SUM(J20:J21)</f>
        <v>0</v>
      </c>
      <c r="K22" s="15"/>
      <c r="L22" s="46">
        <f>SUM(L20:L21)</f>
        <v>-40568390</v>
      </c>
      <c r="M22" s="46"/>
      <c r="N22" s="46">
        <f t="shared" si="0"/>
        <v>-40568390</v>
      </c>
    </row>
    <row r="23" spans="1:15" s="1" customFormat="1" ht="24" customHeight="1">
      <c r="A23" s="128" t="s">
        <v>86</v>
      </c>
      <c r="B23" s="145">
        <v>27</v>
      </c>
      <c r="D23" s="46">
        <v>0</v>
      </c>
      <c r="E23" s="15"/>
      <c r="F23" s="46">
        <v>0</v>
      </c>
      <c r="G23" s="15"/>
      <c r="H23" s="46">
        <v>0</v>
      </c>
      <c r="I23" s="15"/>
      <c r="J23" s="46">
        <v>0</v>
      </c>
      <c r="K23" s="15"/>
      <c r="L23" s="46">
        <v>-34883900</v>
      </c>
      <c r="M23" s="46"/>
      <c r="N23" s="46">
        <f t="shared" si="0"/>
        <v>-34883900</v>
      </c>
    </row>
    <row r="24" spans="1:15" s="1" customFormat="1" ht="24" customHeight="1" thickBot="1">
      <c r="A24" s="139" t="s">
        <v>176</v>
      </c>
      <c r="B24" s="23"/>
      <c r="C24" s="45"/>
      <c r="D24" s="52">
        <f>SUM(D19:D19,D22:D23)</f>
        <v>930244840</v>
      </c>
      <c r="E24" s="50"/>
      <c r="F24" s="52">
        <f>SUM(F19:F19,F22:F23)</f>
        <v>620892885</v>
      </c>
      <c r="G24" s="46"/>
      <c r="H24" s="52">
        <f>SUM(H19:H19,H22:H23)</f>
        <v>322946</v>
      </c>
      <c r="I24" s="46"/>
      <c r="J24" s="52">
        <f>SUM(J19:J19,J22:J23)</f>
        <v>78640769</v>
      </c>
      <c r="K24" s="46"/>
      <c r="L24" s="52">
        <f>SUM(L19:L19,L22:L23)</f>
        <v>877235865</v>
      </c>
      <c r="M24" s="46"/>
      <c r="N24" s="52">
        <f t="shared" si="0"/>
        <v>2507337305</v>
      </c>
    </row>
    <row r="25" spans="1:15" s="1" customFormat="1" ht="24" customHeight="1" thickTop="1">
      <c r="A25" s="44"/>
      <c r="B25" s="61"/>
      <c r="C25" s="45"/>
      <c r="D25" s="46">
        <f>D24-BS!H43</f>
        <v>0</v>
      </c>
      <c r="E25" s="50"/>
      <c r="F25" s="46">
        <f>F24-BS!J44</f>
        <v>0</v>
      </c>
      <c r="G25" s="46"/>
      <c r="H25" s="46">
        <f>H24-BS!L45</f>
        <v>0</v>
      </c>
      <c r="I25" s="46"/>
      <c r="J25" s="46">
        <f>SUM(J24-BS!J49)</f>
        <v>0</v>
      </c>
      <c r="K25" s="46"/>
      <c r="L25" s="46">
        <f>L24-BS!J50</f>
        <v>0</v>
      </c>
      <c r="M25" s="46"/>
      <c r="N25" s="46">
        <f>N24-BS!J54</f>
        <v>0</v>
      </c>
    </row>
    <row r="26" spans="1:15" s="1" customFormat="1" ht="24" customHeight="1">
      <c r="A26" s="62"/>
      <c r="B26" s="24"/>
      <c r="C26" s="45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5" ht="24" customHeight="1">
      <c r="A27" s="23" t="s">
        <v>9</v>
      </c>
      <c r="C27" s="23"/>
      <c r="J27" s="24"/>
      <c r="K27" s="23"/>
      <c r="L27" s="25"/>
      <c r="M27" s="25"/>
      <c r="N27" s="26"/>
      <c r="O27" s="23"/>
    </row>
  </sheetData>
  <mergeCells count="2">
    <mergeCell ref="J6:L6"/>
    <mergeCell ref="D5:N5"/>
  </mergeCells>
  <printOptions horizontalCentered="1"/>
  <pageMargins left="0.39370078740157499" right="0.39370078740157499" top="0.86614173228346503" bottom="0" header="0.31496062992126" footer="0.31496062992126"/>
  <pageSetup paperSize="9" scale="73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46515</vt:lpwstr>
  </property>
  <property fmtid="{D5CDD505-2E9C-101B-9397-08002B2CF9AE}" pid="4" name="OptimizationTime">
    <vt:lpwstr>20190212_1738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Plt&amp;CF</vt:lpstr>
      <vt:lpstr>ce (conso)</vt:lpstr>
      <vt:lpstr>ce (separate)</vt:lpstr>
      <vt:lpstr>BS!Print_Area</vt:lpstr>
      <vt:lpstr>'ce (conso)'!Print_Area</vt:lpstr>
      <vt:lpstr>'ce (separate)'!Print_Area</vt:lpstr>
      <vt:lpstr>'Plt&amp;CF'!Print_Area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Siranda Morosot</cp:lastModifiedBy>
  <cp:lastPrinted>2019-02-11T09:50:32Z</cp:lastPrinted>
  <dcterms:created xsi:type="dcterms:W3CDTF">2013-08-07T03:45:41Z</dcterms:created>
  <dcterms:modified xsi:type="dcterms:W3CDTF">2019-02-12T10:28:55Z</dcterms:modified>
</cp:coreProperties>
</file>