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ปี 62\ไตรมาส 1\ภาษาอังกฤษ\"/>
    </mc:Choice>
  </mc:AlternateContent>
  <xr:revisionPtr revIDLastSave="0" documentId="13_ncr:1_{76C36E95-4BB8-4F0A-B2E0-2B35AEE93D0E}" xr6:coauthVersionLast="40" xr6:coauthVersionMax="40" xr10:uidLastSave="{00000000-0000-0000-0000-000000000000}"/>
  <bookViews>
    <workbookView xWindow="-120" yWindow="-120" windowWidth="29040" windowHeight="15840" tabRatio="975" firstSheet="3" activeTab="5" xr2:uid="{00000000-000D-0000-FFFF-FFFF00000000}"/>
  </bookViews>
  <sheets>
    <sheet name="income-statement(YTD) 3m" sheetId="36" state="hidden" r:id="rId1"/>
    <sheet name="income-statement(baht) 3m" sheetId="35" state="hidden" r:id="rId2"/>
    <sheet name="income-statement (YTD) 3m" sheetId="37" state="hidden" r:id="rId3"/>
    <sheet name="blancesheets" sheetId="28" r:id="rId4"/>
    <sheet name="income-statement " sheetId="30" r:id="rId5"/>
    <sheet name="changes-conso" sheetId="33" r:id="rId6"/>
    <sheet name="changes-com" sheetId="34" r:id="rId7"/>
    <sheet name="Cash Flow" sheetId="38" r:id="rId8"/>
  </sheets>
  <externalReferences>
    <externalReference r:id="rId9"/>
  </externalReferences>
  <definedNames>
    <definedName name="_xlnm.Print_Area" localSheetId="3">blancesheets!$A$1:$P$117</definedName>
    <definedName name="_xlnm.Print_Area" localSheetId="7">'Cash Flow'!$A$1:$L$137</definedName>
    <definedName name="_xlnm.Print_Area" localSheetId="6">'changes-com'!$A$1:$O$35</definedName>
    <definedName name="_xlnm.Print_Area" localSheetId="5">'changes-conso'!$A$1:$S$36</definedName>
    <definedName name="_xlnm.Print_Area" localSheetId="4">'income-statement '!$A$1:$L$100</definedName>
    <definedName name="_xlnm.Print_Area" localSheetId="2">'income-statement (YTD) 3m'!$A$1:$L$105</definedName>
    <definedName name="_xlnm.Print_Area" localSheetId="1">'income-statement(baht) 3m'!$A$1:$L$101</definedName>
    <definedName name="_xlnm.Print_Area" localSheetId="0">'income-statement(YTD) 3m'!$A$1:$L$102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9" i="36" l="1"/>
  <c r="L84" i="36"/>
  <c r="H49" i="36"/>
  <c r="L49" i="36"/>
  <c r="L93" i="35" l="1"/>
  <c r="H44" i="35" l="1"/>
  <c r="F49" i="36" l="1"/>
  <c r="H84" i="36" l="1"/>
  <c r="H89" i="36"/>
  <c r="A100" i="37" l="1"/>
  <c r="H78" i="37"/>
  <c r="F78" i="37"/>
  <c r="A75" i="37"/>
  <c r="A62" i="37"/>
  <c r="L10" i="37"/>
  <c r="L78" i="37" s="1"/>
  <c r="J10" i="37"/>
  <c r="J78" i="37" s="1"/>
  <c r="A5" i="37"/>
  <c r="A73" i="37" s="1"/>
  <c r="H92" i="37"/>
  <c r="H93" i="35"/>
  <c r="H98" i="37" s="1"/>
  <c r="L87" i="35"/>
  <c r="H87" i="35"/>
  <c r="L86" i="35"/>
  <c r="H86" i="35"/>
  <c r="L81" i="35"/>
  <c r="L85" i="37" s="1"/>
  <c r="H81" i="35"/>
  <c r="H85" i="37" s="1"/>
  <c r="L80" i="35"/>
  <c r="L83" i="37" s="1"/>
  <c r="H80" i="35"/>
  <c r="H75" i="35"/>
  <c r="L75" i="35" s="1"/>
  <c r="F75" i="35"/>
  <c r="J75" i="35" s="1"/>
  <c r="J56" i="35"/>
  <c r="J57" i="37" s="1"/>
  <c r="H56" i="35"/>
  <c r="H57" i="37" s="1"/>
  <c r="L52" i="35"/>
  <c r="L51" i="37" s="1"/>
  <c r="H52" i="35"/>
  <c r="H51" i="37" s="1"/>
  <c r="L49" i="35"/>
  <c r="J49" i="35"/>
  <c r="H49" i="35"/>
  <c r="F49" i="35"/>
  <c r="L48" i="35"/>
  <c r="L46" i="37" s="1"/>
  <c r="H48" i="35"/>
  <c r="H46" i="37" s="1"/>
  <c r="L47" i="35"/>
  <c r="L45" i="37" s="1"/>
  <c r="H47" i="35"/>
  <c r="H45" i="37" s="1"/>
  <c r="L46" i="35"/>
  <c r="L44" i="37" s="1"/>
  <c r="H46" i="35"/>
  <c r="H44" i="37" s="1"/>
  <c r="L45" i="35"/>
  <c r="L43" i="37" s="1"/>
  <c r="H45" i="35"/>
  <c r="H43" i="37" s="1"/>
  <c r="L44" i="35"/>
  <c r="L42" i="37" s="1"/>
  <c r="H42" i="37"/>
  <c r="L43" i="35"/>
  <c r="L41" i="37" s="1"/>
  <c r="H43" i="35"/>
  <c r="H41" i="37" s="1"/>
  <c r="L42" i="35"/>
  <c r="L40" i="37" s="1"/>
  <c r="H42" i="35"/>
  <c r="H40" i="37" s="1"/>
  <c r="L41" i="35"/>
  <c r="L39" i="37" s="1"/>
  <c r="H41" i="35"/>
  <c r="H39" i="37" s="1"/>
  <c r="L40" i="35"/>
  <c r="L38" i="37" s="1"/>
  <c r="H40" i="35"/>
  <c r="H38" i="37" s="1"/>
  <c r="L39" i="35"/>
  <c r="L37" i="37" s="1"/>
  <c r="H39" i="35"/>
  <c r="H37" i="37" s="1"/>
  <c r="L38" i="35"/>
  <c r="L36" i="37" s="1"/>
  <c r="H38" i="35"/>
  <c r="H36" i="37" s="1"/>
  <c r="L37" i="35"/>
  <c r="L35" i="37" s="1"/>
  <c r="H37" i="35"/>
  <c r="H35" i="37" s="1"/>
  <c r="L36" i="35"/>
  <c r="L34" i="37" s="1"/>
  <c r="H36" i="35"/>
  <c r="H34" i="37" s="1"/>
  <c r="L35" i="35"/>
  <c r="L33" i="37" s="1"/>
  <c r="H35" i="35"/>
  <c r="H33" i="37" s="1"/>
  <c r="L33" i="35"/>
  <c r="J33" i="35"/>
  <c r="H33" i="35"/>
  <c r="F33" i="35"/>
  <c r="L28" i="35"/>
  <c r="L26" i="37" s="1"/>
  <c r="H28" i="35"/>
  <c r="H26" i="37" s="1"/>
  <c r="L27" i="35"/>
  <c r="L25" i="37" s="1"/>
  <c r="H27" i="35"/>
  <c r="H25" i="37" s="1"/>
  <c r="L26" i="35"/>
  <c r="L24" i="37" s="1"/>
  <c r="H26" i="35"/>
  <c r="H24" i="37" s="1"/>
  <c r="L25" i="35"/>
  <c r="L23" i="37" s="1"/>
  <c r="H25" i="35"/>
  <c r="H23" i="37" s="1"/>
  <c r="L24" i="35"/>
  <c r="L22" i="37" s="1"/>
  <c r="H24" i="35"/>
  <c r="H22" i="37" s="1"/>
  <c r="L23" i="35"/>
  <c r="L21" i="37" s="1"/>
  <c r="H23" i="35"/>
  <c r="H21" i="37" s="1"/>
  <c r="L18" i="35"/>
  <c r="L18" i="37" s="1"/>
  <c r="H18" i="35"/>
  <c r="H18" i="37" s="1"/>
  <c r="L17" i="35"/>
  <c r="L17" i="37" s="1"/>
  <c r="H17" i="35"/>
  <c r="H17" i="37" s="1"/>
  <c r="L16" i="35"/>
  <c r="L16" i="37" s="1"/>
  <c r="H16" i="35"/>
  <c r="H16" i="37" s="1"/>
  <c r="L15" i="35"/>
  <c r="L15" i="37" s="1"/>
  <c r="H15" i="35"/>
  <c r="H15" i="37" s="1"/>
  <c r="L14" i="35"/>
  <c r="L14" i="37" s="1"/>
  <c r="H14" i="35"/>
  <c r="H14" i="37" s="1"/>
  <c r="L13" i="35"/>
  <c r="L13" i="37" s="1"/>
  <c r="H13" i="35"/>
  <c r="H13" i="37" s="1"/>
  <c r="L10" i="35"/>
  <c r="J10" i="35"/>
  <c r="A7" i="35"/>
  <c r="A72" i="35" s="1"/>
  <c r="J94" i="36"/>
  <c r="J81" i="36"/>
  <c r="F81" i="36"/>
  <c r="J24" i="36"/>
  <c r="J17" i="36"/>
  <c r="J15" i="36"/>
  <c r="K95" i="36"/>
  <c r="I95" i="36"/>
  <c r="G95" i="36"/>
  <c r="L98" i="37"/>
  <c r="K94" i="36"/>
  <c r="I94" i="36"/>
  <c r="G94" i="36"/>
  <c r="K93" i="36"/>
  <c r="I93" i="36"/>
  <c r="G93" i="36"/>
  <c r="J92" i="36"/>
  <c r="F92" i="36"/>
  <c r="K91" i="36"/>
  <c r="I91" i="36"/>
  <c r="G91" i="36"/>
  <c r="K90" i="36"/>
  <c r="I90" i="36"/>
  <c r="G90" i="36"/>
  <c r="K89" i="36"/>
  <c r="I89" i="36"/>
  <c r="G89" i="36"/>
  <c r="L88" i="36"/>
  <c r="K88" i="36"/>
  <c r="I88" i="36"/>
  <c r="H88" i="36"/>
  <c r="G88" i="36"/>
  <c r="L87" i="36"/>
  <c r="K87" i="36"/>
  <c r="I87" i="36"/>
  <c r="H87" i="36"/>
  <c r="G87" i="36"/>
  <c r="L86" i="36"/>
  <c r="K86" i="36"/>
  <c r="J86" i="36"/>
  <c r="I86" i="36"/>
  <c r="H86" i="36"/>
  <c r="G86" i="36"/>
  <c r="F86" i="36"/>
  <c r="L85" i="36"/>
  <c r="L90" i="36" s="1"/>
  <c r="K85" i="36"/>
  <c r="I85" i="36"/>
  <c r="H85" i="36"/>
  <c r="H90" i="36" s="1"/>
  <c r="G85" i="36"/>
  <c r="K84" i="36"/>
  <c r="J84" i="36"/>
  <c r="I84" i="36"/>
  <c r="G84" i="36"/>
  <c r="F84" i="36"/>
  <c r="J83" i="36"/>
  <c r="F83" i="36"/>
  <c r="K82" i="36"/>
  <c r="I82" i="36"/>
  <c r="G82" i="36"/>
  <c r="K81" i="36"/>
  <c r="I81" i="36"/>
  <c r="G81" i="36"/>
  <c r="J80" i="36"/>
  <c r="F80" i="36"/>
  <c r="J79" i="36"/>
  <c r="F79" i="36"/>
  <c r="K78" i="36"/>
  <c r="I78" i="36"/>
  <c r="G78" i="36"/>
  <c r="H75" i="36"/>
  <c r="F75" i="36"/>
  <c r="A72" i="36"/>
  <c r="K59" i="36"/>
  <c r="I59" i="36"/>
  <c r="G59" i="36"/>
  <c r="K57" i="36"/>
  <c r="I57" i="36"/>
  <c r="G57" i="36"/>
  <c r="L56" i="36"/>
  <c r="L56" i="35" s="1"/>
  <c r="L57" i="37" s="1"/>
  <c r="K56" i="36"/>
  <c r="J56" i="36"/>
  <c r="I56" i="36"/>
  <c r="G56" i="36"/>
  <c r="K55" i="36"/>
  <c r="I55" i="36"/>
  <c r="G55" i="36"/>
  <c r="K53" i="36"/>
  <c r="I53" i="36"/>
  <c r="G53" i="36"/>
  <c r="K52" i="36"/>
  <c r="I52" i="36"/>
  <c r="G52" i="36"/>
  <c r="K51" i="36"/>
  <c r="I51" i="36"/>
  <c r="G51" i="36"/>
  <c r="K50" i="36"/>
  <c r="I50" i="36"/>
  <c r="G50" i="36"/>
  <c r="K49" i="36"/>
  <c r="J49" i="36"/>
  <c r="I49" i="36"/>
  <c r="G49" i="36"/>
  <c r="K48" i="36"/>
  <c r="I48" i="36"/>
  <c r="G48" i="36"/>
  <c r="K47" i="36"/>
  <c r="I47" i="36"/>
  <c r="G47" i="36"/>
  <c r="K46" i="36"/>
  <c r="J46" i="36"/>
  <c r="I46" i="36"/>
  <c r="G46" i="36"/>
  <c r="F46" i="36"/>
  <c r="K45" i="36"/>
  <c r="J45" i="36"/>
  <c r="I45" i="36"/>
  <c r="G45" i="36"/>
  <c r="F45" i="36"/>
  <c r="K44" i="36"/>
  <c r="I44" i="36"/>
  <c r="G44" i="36"/>
  <c r="K43" i="36"/>
  <c r="J43" i="36"/>
  <c r="I43" i="36"/>
  <c r="G43" i="36"/>
  <c r="F43" i="36"/>
  <c r="K42" i="36"/>
  <c r="I42" i="36"/>
  <c r="G42" i="36"/>
  <c r="K41" i="36"/>
  <c r="I41" i="36"/>
  <c r="G41" i="36"/>
  <c r="K40" i="36"/>
  <c r="I40" i="36"/>
  <c r="G40" i="36"/>
  <c r="K39" i="36"/>
  <c r="I39" i="36"/>
  <c r="G39" i="36"/>
  <c r="K38" i="36"/>
  <c r="I38" i="36"/>
  <c r="G38" i="36"/>
  <c r="K37" i="36"/>
  <c r="I37" i="36"/>
  <c r="G37" i="36"/>
  <c r="K36" i="36"/>
  <c r="I36" i="36"/>
  <c r="G36" i="36"/>
  <c r="K35" i="36"/>
  <c r="J35" i="36"/>
  <c r="I35" i="36"/>
  <c r="G35" i="36"/>
  <c r="F35" i="36"/>
  <c r="K34" i="36"/>
  <c r="J34" i="36"/>
  <c r="I34" i="36"/>
  <c r="G34" i="36"/>
  <c r="F34" i="36"/>
  <c r="K33" i="36"/>
  <c r="J33" i="36"/>
  <c r="I33" i="36"/>
  <c r="G33" i="36"/>
  <c r="F33" i="36"/>
  <c r="L50" i="36"/>
  <c r="K32" i="36"/>
  <c r="J32" i="36"/>
  <c r="I32" i="36"/>
  <c r="G32" i="36"/>
  <c r="F32" i="36"/>
  <c r="K30" i="36"/>
  <c r="I30" i="36"/>
  <c r="G30" i="36"/>
  <c r="K29" i="36"/>
  <c r="I29" i="36"/>
  <c r="G29" i="36"/>
  <c r="K28" i="36"/>
  <c r="I28" i="36"/>
  <c r="G28" i="36"/>
  <c r="K27" i="36"/>
  <c r="I27" i="36"/>
  <c r="G27" i="36"/>
  <c r="K26" i="36"/>
  <c r="J26" i="36"/>
  <c r="I26" i="36"/>
  <c r="G26" i="36"/>
  <c r="F26" i="36"/>
  <c r="K25" i="36"/>
  <c r="J25" i="36"/>
  <c r="I25" i="36"/>
  <c r="G25" i="36"/>
  <c r="F25" i="36"/>
  <c r="K24" i="36"/>
  <c r="I24" i="36"/>
  <c r="G24" i="36"/>
  <c r="K23" i="36"/>
  <c r="I23" i="36"/>
  <c r="G23" i="36"/>
  <c r="K22" i="36"/>
  <c r="J22" i="36"/>
  <c r="I22" i="36"/>
  <c r="G22" i="36"/>
  <c r="F22" i="36"/>
  <c r="K21" i="36"/>
  <c r="J21" i="36"/>
  <c r="I21" i="36"/>
  <c r="G21" i="36"/>
  <c r="F21" i="36"/>
  <c r="L19" i="36"/>
  <c r="K19" i="36"/>
  <c r="I19" i="36"/>
  <c r="H19" i="36"/>
  <c r="G19" i="36"/>
  <c r="I18" i="36"/>
  <c r="G18" i="36"/>
  <c r="I17" i="36"/>
  <c r="G17" i="36"/>
  <c r="I16" i="36"/>
  <c r="G16" i="36"/>
  <c r="I15" i="36"/>
  <c r="G15" i="36"/>
  <c r="I14" i="36"/>
  <c r="G14" i="36"/>
  <c r="I13" i="36"/>
  <c r="G13" i="36"/>
  <c r="L10" i="36"/>
  <c r="L75" i="36" s="1"/>
  <c r="J10" i="36"/>
  <c r="J75" i="36" s="1"/>
  <c r="F24" i="36" l="1"/>
  <c r="F27" i="36"/>
  <c r="F36" i="35"/>
  <c r="J16" i="36"/>
  <c r="F14" i="35"/>
  <c r="J14" i="36"/>
  <c r="J41" i="36"/>
  <c r="J18" i="36"/>
  <c r="J27" i="36"/>
  <c r="F40" i="36"/>
  <c r="F41" i="36"/>
  <c r="L88" i="35"/>
  <c r="J48" i="36"/>
  <c r="H88" i="35"/>
  <c r="F28" i="36"/>
  <c r="J82" i="36"/>
  <c r="F29" i="36"/>
  <c r="F23" i="36"/>
  <c r="F82" i="36"/>
  <c r="F19" i="36"/>
  <c r="F37" i="36"/>
  <c r="J80" i="35"/>
  <c r="J83" i="37" s="1"/>
  <c r="F26" i="35"/>
  <c r="F24" i="37" s="1"/>
  <c r="L29" i="36"/>
  <c r="L30" i="36" s="1"/>
  <c r="L51" i="36" s="1"/>
  <c r="H29" i="36"/>
  <c r="H30" i="36" s="1"/>
  <c r="F85" i="36"/>
  <c r="F52" i="36"/>
  <c r="F17" i="36"/>
  <c r="F15" i="36"/>
  <c r="J38" i="36"/>
  <c r="F39" i="36"/>
  <c r="F36" i="36"/>
  <c r="F38" i="36"/>
  <c r="J52" i="36"/>
  <c r="F14" i="36"/>
  <c r="J37" i="36"/>
  <c r="F48" i="36"/>
  <c r="F16" i="36"/>
  <c r="J36" i="36"/>
  <c r="J40" i="36"/>
  <c r="F13" i="36"/>
  <c r="F18" i="36"/>
  <c r="J39" i="36"/>
  <c r="F56" i="36"/>
  <c r="F44" i="36"/>
  <c r="L93" i="37"/>
  <c r="J81" i="35"/>
  <c r="H84" i="35"/>
  <c r="L19" i="37"/>
  <c r="H19" i="37"/>
  <c r="L88" i="37"/>
  <c r="L84" i="35"/>
  <c r="H48" i="37"/>
  <c r="L19" i="35"/>
  <c r="H50" i="36"/>
  <c r="H50" i="35"/>
  <c r="J42" i="35"/>
  <c r="L48" i="37"/>
  <c r="H19" i="35"/>
  <c r="L50" i="35"/>
  <c r="H83" i="37"/>
  <c r="H88" i="37" s="1"/>
  <c r="L27" i="37"/>
  <c r="H27" i="37"/>
  <c r="L29" i="35"/>
  <c r="H29" i="35"/>
  <c r="J93" i="35"/>
  <c r="F43" i="35"/>
  <c r="F46" i="35"/>
  <c r="F44" i="37" s="1"/>
  <c r="J26" i="35"/>
  <c r="J24" i="37" s="1"/>
  <c r="J27" i="35"/>
  <c r="J25" i="37" s="1"/>
  <c r="F41" i="35"/>
  <c r="F39" i="37" s="1"/>
  <c r="J43" i="35"/>
  <c r="J41" i="37" s="1"/>
  <c r="F45" i="35"/>
  <c r="F43" i="37" s="1"/>
  <c r="F81" i="35"/>
  <c r="F85" i="37" s="1"/>
  <c r="H90" i="37"/>
  <c r="J45" i="35"/>
  <c r="J46" i="35"/>
  <c r="L90" i="37"/>
  <c r="L92" i="37"/>
  <c r="J38" i="35"/>
  <c r="J36" i="37" s="1"/>
  <c r="F39" i="35"/>
  <c r="F37" i="37" s="1"/>
  <c r="J15" i="35"/>
  <c r="F15" i="35"/>
  <c r="J13" i="35"/>
  <c r="J25" i="35"/>
  <c r="J23" i="37" s="1"/>
  <c r="J44" i="36"/>
  <c r="F52" i="35"/>
  <c r="F16" i="35"/>
  <c r="F38" i="35"/>
  <c r="J14" i="35"/>
  <c r="J35" i="35"/>
  <c r="J39" i="35"/>
  <c r="J52" i="35"/>
  <c r="J23" i="36"/>
  <c r="F94" i="36"/>
  <c r="J13" i="36"/>
  <c r="F35" i="35"/>
  <c r="J48" i="35"/>
  <c r="F24" i="35"/>
  <c r="J18" i="35"/>
  <c r="J37" i="35"/>
  <c r="F90" i="37" l="1"/>
  <c r="J28" i="36"/>
  <c r="J87" i="36"/>
  <c r="J90" i="37"/>
  <c r="J86" i="35"/>
  <c r="F17" i="35"/>
  <c r="F17" i="37" s="1"/>
  <c r="F87" i="36"/>
  <c r="F86" i="35"/>
  <c r="F18" i="35"/>
  <c r="F18" i="37" s="1"/>
  <c r="F56" i="35"/>
  <c r="F57" i="37" s="1"/>
  <c r="F37" i="35"/>
  <c r="F35" i="37" s="1"/>
  <c r="J47" i="36"/>
  <c r="F40" i="35"/>
  <c r="F38" i="37" s="1"/>
  <c r="F25" i="35"/>
  <c r="F23" i="37" s="1"/>
  <c r="J40" i="35"/>
  <c r="J38" i="37" s="1"/>
  <c r="J29" i="36"/>
  <c r="J41" i="35"/>
  <c r="J39" i="37" s="1"/>
  <c r="F28" i="35"/>
  <c r="F26" i="37" s="1"/>
  <c r="F48" i="35"/>
  <c r="F46" i="37" s="1"/>
  <c r="F80" i="35"/>
  <c r="F83" i="37" s="1"/>
  <c r="F88" i="37" s="1"/>
  <c r="H93" i="37"/>
  <c r="H94" i="37" s="1"/>
  <c r="F27" i="35"/>
  <c r="F25" i="37" s="1"/>
  <c r="L89" i="35"/>
  <c r="J84" i="35"/>
  <c r="H89" i="35"/>
  <c r="F30" i="36"/>
  <c r="J85" i="36"/>
  <c r="J36" i="35"/>
  <c r="J34" i="37" s="1"/>
  <c r="L30" i="35"/>
  <c r="L51" i="35" s="1"/>
  <c r="L53" i="35" s="1"/>
  <c r="L57" i="35" s="1"/>
  <c r="F50" i="36"/>
  <c r="J85" i="37"/>
  <c r="J88" i="37" s="1"/>
  <c r="L94" i="37"/>
  <c r="F42" i="36"/>
  <c r="J50" i="36"/>
  <c r="H28" i="37"/>
  <c r="H49" i="37" s="1"/>
  <c r="H52" i="37" s="1"/>
  <c r="H54" i="37" s="1"/>
  <c r="H58" i="37" s="1"/>
  <c r="H80" i="37" s="1"/>
  <c r="L28" i="37"/>
  <c r="L49" i="37" s="1"/>
  <c r="L52" i="37" s="1"/>
  <c r="L54" i="37" s="1"/>
  <c r="L58" i="37" s="1"/>
  <c r="L80" i="37" s="1"/>
  <c r="H30" i="35"/>
  <c r="H51" i="35" s="1"/>
  <c r="H53" i="35" s="1"/>
  <c r="H57" i="35" s="1"/>
  <c r="J40" i="37"/>
  <c r="J42" i="36"/>
  <c r="F47" i="36"/>
  <c r="H51" i="36"/>
  <c r="L53" i="36"/>
  <c r="J98" i="37"/>
  <c r="F41" i="37"/>
  <c r="F15" i="37"/>
  <c r="J44" i="37"/>
  <c r="J43" i="37"/>
  <c r="J15" i="37"/>
  <c r="J18" i="37"/>
  <c r="J23" i="35"/>
  <c r="F33" i="37"/>
  <c r="J17" i="35"/>
  <c r="F42" i="37"/>
  <c r="J16" i="35"/>
  <c r="J51" i="37"/>
  <c r="J33" i="37"/>
  <c r="F34" i="37"/>
  <c r="F16" i="37"/>
  <c r="J35" i="37"/>
  <c r="J46" i="37"/>
  <c r="J19" i="36"/>
  <c r="F23" i="35"/>
  <c r="J37" i="37"/>
  <c r="J24" i="35"/>
  <c r="J14" i="37"/>
  <c r="F36" i="37"/>
  <c r="F14" i="37"/>
  <c r="F93" i="35"/>
  <c r="F51" i="37"/>
  <c r="J13" i="37"/>
  <c r="F13" i="35"/>
  <c r="F22" i="37"/>
  <c r="L77" i="35" l="1"/>
  <c r="L90" i="35" s="1"/>
  <c r="L94" i="35" s="1"/>
  <c r="L92" i="35" s="1"/>
  <c r="L97" i="37" s="1"/>
  <c r="H55" i="35"/>
  <c r="H56" i="37" s="1"/>
  <c r="H61" i="37" s="1"/>
  <c r="H77" i="35"/>
  <c r="H90" i="35" s="1"/>
  <c r="H94" i="35" s="1"/>
  <c r="H92" i="35" s="1"/>
  <c r="H97" i="37" s="1"/>
  <c r="F87" i="35"/>
  <c r="F88" i="35" s="1"/>
  <c r="F88" i="36"/>
  <c r="J87" i="35"/>
  <c r="J88" i="35" s="1"/>
  <c r="J89" i="35" s="1"/>
  <c r="J88" i="36"/>
  <c r="J28" i="35"/>
  <c r="J26" i="37" s="1"/>
  <c r="F42" i="35"/>
  <c r="F40" i="37" s="1"/>
  <c r="F84" i="35"/>
  <c r="J47" i="35"/>
  <c r="J45" i="37" s="1"/>
  <c r="F47" i="35"/>
  <c r="F45" i="37" s="1"/>
  <c r="L95" i="37"/>
  <c r="L99" i="37" s="1"/>
  <c r="H95" i="37"/>
  <c r="H99" i="37" s="1"/>
  <c r="L55" i="35"/>
  <c r="L56" i="37" s="1"/>
  <c r="L61" i="37" s="1"/>
  <c r="L57" i="36"/>
  <c r="H53" i="36"/>
  <c r="J22" i="37"/>
  <c r="J42" i="37"/>
  <c r="J16" i="37"/>
  <c r="F13" i="37"/>
  <c r="F19" i="37" s="1"/>
  <c r="F19" i="35"/>
  <c r="J19" i="35"/>
  <c r="F98" i="37"/>
  <c r="F29" i="35"/>
  <c r="F21" i="37"/>
  <c r="F27" i="37" s="1"/>
  <c r="J17" i="37"/>
  <c r="J21" i="37"/>
  <c r="J29" i="35" l="1"/>
  <c r="J30" i="35" s="1"/>
  <c r="F89" i="35"/>
  <c r="H59" i="35"/>
  <c r="J30" i="36"/>
  <c r="F89" i="36"/>
  <c r="J89" i="36"/>
  <c r="F92" i="37"/>
  <c r="F93" i="37" s="1"/>
  <c r="F94" i="37" s="1"/>
  <c r="J92" i="37"/>
  <c r="F48" i="37"/>
  <c r="F51" i="36"/>
  <c r="F50" i="35"/>
  <c r="J50" i="35"/>
  <c r="L59" i="35"/>
  <c r="L55" i="36"/>
  <c r="L78" i="36"/>
  <c r="H57" i="36"/>
  <c r="J19" i="37"/>
  <c r="J27" i="37"/>
  <c r="F28" i="37"/>
  <c r="J48" i="37"/>
  <c r="J51" i="36"/>
  <c r="F30" i="35"/>
  <c r="F53" i="36"/>
  <c r="J90" i="36" l="1"/>
  <c r="J93" i="37"/>
  <c r="J94" i="37" s="1"/>
  <c r="F90" i="36"/>
  <c r="F49" i="37"/>
  <c r="F52" i="37" s="1"/>
  <c r="F54" i="37" s="1"/>
  <c r="F58" i="37" s="1"/>
  <c r="F80" i="37" s="1"/>
  <c r="F95" i="37" s="1"/>
  <c r="F99" i="37" s="1"/>
  <c r="L91" i="36"/>
  <c r="L95" i="36" s="1"/>
  <c r="L93" i="36" s="1"/>
  <c r="H55" i="36"/>
  <c r="H78" i="36"/>
  <c r="H91" i="36" s="1"/>
  <c r="J51" i="35"/>
  <c r="J53" i="35" s="1"/>
  <c r="J28" i="37"/>
  <c r="J49" i="37" s="1"/>
  <c r="J52" i="37" s="1"/>
  <c r="J54" i="37" s="1"/>
  <c r="J58" i="37" s="1"/>
  <c r="J80" i="37" s="1"/>
  <c r="F51" i="35"/>
  <c r="J53" i="36"/>
  <c r="F57" i="36"/>
  <c r="J95" i="37" l="1"/>
  <c r="J99" i="37" s="1"/>
  <c r="F53" i="35"/>
  <c r="J57" i="36"/>
  <c r="F78" i="36"/>
  <c r="J57" i="35"/>
  <c r="J77" i="35" s="1"/>
  <c r="F59" i="36"/>
  <c r="F55" i="36"/>
  <c r="H95" i="36" l="1"/>
  <c r="H93" i="36" s="1"/>
  <c r="F57" i="35"/>
  <c r="F77" i="35" s="1"/>
  <c r="J59" i="36"/>
  <c r="J55" i="36"/>
  <c r="J78" i="36"/>
  <c r="F91" i="36"/>
  <c r="J55" i="35" l="1"/>
  <c r="J56" i="37" s="1"/>
  <c r="J61" i="37" s="1"/>
  <c r="F55" i="35"/>
  <c r="J91" i="36"/>
  <c r="F95" i="36"/>
  <c r="F93" i="36"/>
  <c r="J90" i="35"/>
  <c r="J59" i="35" l="1"/>
  <c r="F59" i="35"/>
  <c r="F56" i="37"/>
  <c r="F61" i="37" s="1"/>
  <c r="J95" i="36"/>
  <c r="F90" i="35"/>
  <c r="J94" i="35"/>
  <c r="J92" i="35" l="1"/>
  <c r="J97" i="37" s="1"/>
  <c r="J93" i="36"/>
  <c r="F94" i="35"/>
  <c r="F92" i="35" l="1"/>
  <c r="F97" i="37" s="1"/>
</calcChain>
</file>

<file path=xl/sharedStrings.xml><?xml version="1.0" encoding="utf-8"?>
<sst xmlns="http://schemas.openxmlformats.org/spreadsheetml/2006/main" count="791" uniqueCount="364">
  <si>
    <t>บริษัท ท่าอากาศยานไทย จำกัด (มหาชน) และบริษัทย่อย</t>
  </si>
  <si>
    <t>หมายเหตุ</t>
  </si>
  <si>
    <t xml:space="preserve"> 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</si>
  <si>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</si>
  <si>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</si>
  <si>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</si>
  <si>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</si>
  <si>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</si>
  <si>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</si>
  <si>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ค่าตอบแทนการใช้ที่ราชพัสดุ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</si>
  <si>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</si>
  <si>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</si>
  <si>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</si>
  <si>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</si>
  <si>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-</t>
  </si>
  <si>
    <t xml:space="preserve">ค่าใช้จ่ายอื่น </t>
  </si>
  <si>
    <t>ขาดทุน(กำไร)จากการจำหน่ายสินทรัพย์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</si>
  <si>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</si>
  <si>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</si>
  <si>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</si>
  <si>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</si>
  <si>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</si>
  <si>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</si>
  <si>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</si>
  <si>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</si>
  <si>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</si>
  <si>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ขาดทุน(กำไร)จากอัตราแลกเปลี่ยน</t>
  </si>
  <si>
    <t>ค่าซ่อมแซมและบำรุงรักษา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</si>
  <si>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</si>
  <si>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</si>
  <si>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</si>
  <si>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</si>
  <si>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</si>
  <si>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</si>
  <si>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กำไรต่อหุ้น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</si>
  <si>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</si>
  <si>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</si>
  <si>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</si>
  <si>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</si>
  <si>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</si>
  <si>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ค่าใช้จ่ายภาษีเงินได้</t>
  </si>
  <si>
    <t>ส่วนที่เป็นของบริษัทใหญ่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</si>
  <si>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</si>
  <si>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</si>
  <si>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</si>
  <si>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</si>
  <si>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</si>
  <si>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</si>
  <si>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กำไรจากอัตราแลกเปลี่ยน</t>
  </si>
  <si>
    <t>ค่าจ้างภายนอก</t>
  </si>
  <si>
    <t>ค่าสาธารณูปโภค</t>
  </si>
  <si>
    <t>(นางพูลศิริ  วิโรจนาภา)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</si>
  <si>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</si>
  <si>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</si>
  <si>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</si>
  <si>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</si>
  <si>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(TRANSLATION)</t>
  </si>
  <si>
    <t>STATEMENTS OF FINANCIAL POSITION</t>
  </si>
  <si>
    <t>Unit : Baht</t>
  </si>
  <si>
    <t>Notes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</si>
  <si>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</si>
  <si>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</si>
  <si>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</si>
  <si>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</si>
  <si>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</si>
  <si>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</si>
  <si>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</si>
  <si>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</si>
  <si>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</si>
  <si>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</si>
  <si>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 xml:space="preserve">Deposit at financial institution with maturity </t>
  </si>
  <si>
    <t>more than one year</t>
  </si>
  <si>
    <t>General investments</t>
  </si>
  <si>
    <t>Investment properties</t>
  </si>
  <si>
    <t>Assets under construction</t>
  </si>
  <si>
    <t>Intangible assets</t>
  </si>
  <si>
    <t>Deferred tax assets</t>
  </si>
  <si>
    <t>Total assets</t>
  </si>
  <si>
    <t>Current liabilities</t>
  </si>
  <si>
    <t>Trade accounts payable</t>
  </si>
  <si>
    <t>Work in processes payable</t>
  </si>
  <si>
    <t>Promissory note</t>
  </si>
  <si>
    <t>Income tax payable</t>
  </si>
  <si>
    <t>Accrued expenses</t>
  </si>
  <si>
    <t>Refundable and guarantee deposits</t>
  </si>
  <si>
    <t>Other current liabilities</t>
  </si>
  <si>
    <t>Total current liabilities</t>
  </si>
  <si>
    <t>AAT staff pension fund</t>
  </si>
  <si>
    <t>Advance received from concession revenue</t>
  </si>
  <si>
    <t>Defferred tax liabilities</t>
  </si>
  <si>
    <t>Employee benefit obligations</t>
  </si>
  <si>
    <t>Total liabilities</t>
  </si>
  <si>
    <t>Share capital</t>
  </si>
  <si>
    <t>Authorized share capital</t>
  </si>
  <si>
    <t>Premium on share capital</t>
  </si>
  <si>
    <t>Retained earnings</t>
  </si>
  <si>
    <t>Unappropriated</t>
  </si>
  <si>
    <t>Total equity attributable to owners of  the  parent</t>
  </si>
  <si>
    <t>Non-controlling interests</t>
  </si>
  <si>
    <t>(Signed)  Poolsiri  Virojanapa</t>
  </si>
  <si>
    <t>( Poolsiri  Virojanapa )</t>
  </si>
  <si>
    <t xml:space="preserve"> Senior  Executive Vice President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</si>
  <si>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</si>
  <si>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</si>
  <si>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</si>
  <si>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</si>
  <si>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</si>
  <si>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</si>
  <si>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</si>
  <si>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</si>
  <si>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</si>
  <si>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</si>
  <si>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</si>
  <si>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</si>
  <si>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</si>
  <si>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</si>
  <si>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</si>
  <si>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</si>
  <si>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</si>
  <si>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</si>
  <si>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</si>
  <si>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</si>
  <si>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</si>
  <si>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Loss (gain) on foreign exchange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</si>
  <si>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</si>
  <si>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</si>
  <si>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</si>
  <si>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</si>
  <si>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</si>
  <si>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</si>
  <si>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</si>
  <si>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</si>
  <si>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attributable to:</t>
  </si>
  <si>
    <t>Owners of  the  parent</t>
  </si>
  <si>
    <t xml:space="preserve">Earnings  per share  </t>
  </si>
  <si>
    <t xml:space="preserve">Basic  earnings  per share </t>
  </si>
  <si>
    <t>Dividend paid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</si>
  <si>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</si>
  <si>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</si>
  <si>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</si>
  <si>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</si>
  <si>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</si>
  <si>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attributable to:</t>
  </si>
  <si>
    <t>(Unaudited</t>
  </si>
  <si>
    <t xml:space="preserve">Other components of </t>
  </si>
  <si>
    <t xml:space="preserve">Issued and fully </t>
  </si>
  <si>
    <t>Total equity</t>
  </si>
  <si>
    <t>Non-controlling</t>
  </si>
  <si>
    <t>paid - up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</si>
  <si>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</si>
  <si>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</si>
  <si>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</si>
  <si>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</si>
  <si>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</si>
  <si>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</si>
  <si>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</si>
  <si>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</si>
  <si>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 xml:space="preserve">owners of  </t>
  </si>
  <si>
    <t>reserve</t>
  </si>
  <si>
    <t xml:space="preserve"> available-for-sale </t>
  </si>
  <si>
    <t>Restrospective adjustment from changes in accounting policy</t>
  </si>
  <si>
    <t>Balance after adjustment</t>
  </si>
  <si>
    <t>Premiun on</t>
  </si>
  <si>
    <t>กำไร(ขาดทุน)จากอัตราแลกเปลี่ยน</t>
  </si>
  <si>
    <t>Loss on sales of assets</t>
  </si>
  <si>
    <t>(ปรับปรุงใหม่)</t>
  </si>
  <si>
    <t>Other payables</t>
  </si>
  <si>
    <t>Available-for-sale investments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</si>
  <si>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</si>
  <si>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</si>
  <si>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</si>
  <si>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</si>
  <si>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</si>
  <si>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</si>
  <si>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</si>
  <si>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</si>
  <si>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</si>
  <si>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</si>
  <si>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</si>
  <si>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</si>
  <si>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</si>
  <si>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</si>
  <si>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</si>
  <si>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Departure passenger service charges</t>
  </si>
  <si>
    <t>Compensation from flood</t>
  </si>
  <si>
    <t>investments</t>
  </si>
  <si>
    <t>(นางจันทิมา ลัทธิวรรณ)</t>
  </si>
  <si>
    <t xml:space="preserve">Restrospective adjustment </t>
  </si>
  <si>
    <t>ค่าตอบแทนการใช้ประโยชน์ในที่ราชพัสดุ</t>
  </si>
  <si>
    <t>ภาษีโรงเรือนและที่ดิน</t>
  </si>
  <si>
    <t xml:space="preserve">ภาษีโรงเรือนและที่ดิน </t>
  </si>
  <si>
    <t>October 1, 2015</t>
  </si>
  <si>
    <t>14,285,700,000 ordinary shares</t>
  </si>
  <si>
    <t xml:space="preserve">14,285,700,000 ordinary shares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</si>
  <si>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</si>
  <si>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</si>
  <si>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</si>
  <si>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</si>
  <si>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</si>
  <si>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</si>
  <si>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Liabilities and equity</t>
  </si>
  <si>
    <t>Equity</t>
  </si>
  <si>
    <t>STATEMENTS OF CHANGES IN EQUITY</t>
  </si>
  <si>
    <t>equity</t>
  </si>
  <si>
    <t>Total liabilities and equity</t>
  </si>
  <si>
    <t>Other components of equity</t>
  </si>
  <si>
    <t>ส่วนที่เป็นของผู้เป็นเจ้าของของบริษัทใหญ่</t>
  </si>
  <si>
    <t>ผลกำไร (ขาดทุน) จากการวัดมูลค่าเงินลงทุนเผื่อขาย</t>
  </si>
  <si>
    <t xml:space="preserve">  </t>
  </si>
  <si>
    <t>(Unaudited,</t>
  </si>
  <si>
    <t>Reviewed)</t>
  </si>
  <si>
    <t xml:space="preserve"> of Baht 1 each</t>
  </si>
  <si>
    <t xml:space="preserve">of Baht 1 each </t>
  </si>
  <si>
    <t>(Signed)  Jantima latthiwan</t>
  </si>
  <si>
    <t>( Jantima latthiwan )</t>
  </si>
  <si>
    <t>Vice President of Accounting Department</t>
  </si>
  <si>
    <t>Total comprehensive income for the period</t>
  </si>
  <si>
    <t>Profit for the period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</si>
  <si>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</si>
  <si>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</si>
  <si>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หมายเหตุประกอบข้อมูลทางการเงินระหว่างกาลเป็นส่วนหนึ่งของข้อมูลทางการเงินนี้</t>
  </si>
  <si>
    <t>Gain on foreign exchange</t>
  </si>
  <si>
    <t>Consolidated financial information</t>
  </si>
  <si>
    <t>Separate financial information</t>
  </si>
  <si>
    <t>ภาษีเงินได้เกี่ยวกับผลกำไร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</si>
  <si>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</si>
  <si>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ผลกำไร (ขาดทุน)จากการวัดมูลค่าเงินลงทุนเผื่อขาย</t>
  </si>
  <si>
    <t>ผลกำไร (ขาดทุน) เบ็ดเสร็จอื่นสำหรับงวด - สุทธิจากภาษี</t>
  </si>
  <si>
    <t>ขาดทุน (กำไร) จากการจำหน่ายสินทรัพย์</t>
  </si>
  <si>
    <t>Loss (gain)  on sales of assets</t>
  </si>
  <si>
    <t>Gain (loss) on remeasuring available-for-sale investments</t>
  </si>
  <si>
    <t>Income  tax relating to gain (loss)  from remeasuring available-for-sale investments</t>
  </si>
  <si>
    <t>30 มิถุนายน 2561</t>
  </si>
  <si>
    <t>สำหรับงวดสามเดือนสิ้นสุดวันที่ 30 มิถุนายน 2561</t>
  </si>
  <si>
    <t>30 มิถุนายน 2560</t>
  </si>
  <si>
    <t>FOR  THE THREE-MONTH PERIOD ENDED  JUNE 30, 2018</t>
  </si>
  <si>
    <t>June 30, 2018</t>
  </si>
  <si>
    <t>June 30, 2017</t>
  </si>
  <si>
    <t>Other comprehensive income (loss) for the  period - net of income tax</t>
  </si>
  <si>
    <t>Gain on sale of assets</t>
  </si>
  <si>
    <t>26,27</t>
  </si>
  <si>
    <t>(Signed)  Somboon Noinamkham</t>
  </si>
  <si>
    <t>( Somboon Noinamkham )</t>
  </si>
  <si>
    <t>(Signed)  Sarayut Jumpa</t>
  </si>
  <si>
    <t>Notes to interim financial information are an integral part of these financial information.</t>
  </si>
  <si>
    <t>17,18</t>
  </si>
  <si>
    <t>AS AT DECEMBER 31, 2018</t>
  </si>
  <si>
    <t>December 31,2018</t>
  </si>
  <si>
    <t>September 30,2018</t>
  </si>
  <si>
    <t>( Sarayut Jumpa )</t>
  </si>
  <si>
    <t>(Audited)</t>
  </si>
  <si>
    <t>FOR  THE THREE-MONTH PERIOD ENDED DECEMBER 31, 2018</t>
  </si>
  <si>
    <t>December 31,2017</t>
  </si>
  <si>
    <t>Loss on remeasuring available-for-sale investments</t>
  </si>
  <si>
    <t>Balance  as  at  October 1, 2017</t>
  </si>
  <si>
    <t>Balance  as  at  December 31, 2017</t>
  </si>
  <si>
    <t>Balance  as  at  October 1, 2018</t>
  </si>
  <si>
    <t>Balance  as  at  December 31, 2018</t>
  </si>
  <si>
    <t>AIRPORTS OF THAILAND PUBLIC COMPANY LIMITED AND ITS SUBSIDIARIES</t>
  </si>
  <si>
    <t>Investments in subsidiaries</t>
  </si>
  <si>
    <t>Property, plant and equipment</t>
  </si>
  <si>
    <t>Total comprehensive income (loss) for the period</t>
  </si>
  <si>
    <t>Total comprehensive income (loss)  for the period</t>
  </si>
  <si>
    <t>the parent</t>
  </si>
  <si>
    <t>Note</t>
  </si>
  <si>
    <t>Investment in subsidiary increased during the period</t>
  </si>
  <si>
    <t>Finance lease liabilities</t>
  </si>
  <si>
    <t>Current portion of  long-term  liabilities</t>
  </si>
  <si>
    <t>Short-term provisions</t>
  </si>
  <si>
    <t>Long-term loans</t>
  </si>
  <si>
    <t>Long-term provisions</t>
  </si>
  <si>
    <t>Other non-current liabilities</t>
  </si>
  <si>
    <t>Total non-current liabilities</t>
  </si>
  <si>
    <t>Appropriated-Legal reserve</t>
  </si>
  <si>
    <t>Issued and fully paid-up share capital</t>
  </si>
  <si>
    <t>Other non-current assets</t>
  </si>
  <si>
    <t>Loss (Gain) on foreign exchange</t>
  </si>
  <si>
    <t>Income tax relating to loss from remeasuring available-for-sale investments</t>
  </si>
  <si>
    <t>Total comprehensive income attributable to :</t>
  </si>
  <si>
    <t>Total non-current assets</t>
  </si>
  <si>
    <t>Non-current assets</t>
  </si>
  <si>
    <t>Non-current liabilities</t>
  </si>
  <si>
    <t>Other comprehensive income :</t>
  </si>
  <si>
    <t>Other comprehensive loss for the period-net of income tax</t>
  </si>
  <si>
    <t xml:space="preserve">Investments in bonds </t>
  </si>
  <si>
    <t>AIRPORTS  OF  THAILAND  PUBLIC  COMPANY  LIMITED  AND ITS SUBSIDIARIES</t>
  </si>
  <si>
    <t>STATEMENTS OF CASH FLOWS</t>
  </si>
  <si>
    <t>FOR  THE THREE-MONTH PERIOD ENDED DECEMBER 31,2018</t>
  </si>
  <si>
    <t xml:space="preserve">           Unit : Baht</t>
  </si>
  <si>
    <t>December 31, 2018</t>
  </si>
  <si>
    <t>December 31, 2017</t>
  </si>
  <si>
    <t>(Auditd)</t>
  </si>
  <si>
    <t>(Adjusted)</t>
  </si>
  <si>
    <t>Cash flows from operating activities</t>
  </si>
  <si>
    <t>Adjustment to reconcile profit before income tax expense</t>
  </si>
  <si>
    <t xml:space="preserve">to net cash provided by (paid from) operating activities </t>
  </si>
  <si>
    <t xml:space="preserve">Doubtful account </t>
  </si>
  <si>
    <t>(Reversal) 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</si>
  <si>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</si>
  <si>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</si>
  <si>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</si>
  <si>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Loss (Gain) on disposal of equipment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</si>
  <si>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</si>
  <si>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</si>
  <si>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</si>
  <si>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</si>
  <si>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</si>
  <si>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</si>
  <si>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</si>
  <si>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</si>
  <si>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</si>
  <si>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 in </t>
  </si>
  <si>
    <t>operating assets and liabilities</t>
  </si>
  <si>
    <t>Decrease (increase)  in operating assets</t>
  </si>
  <si>
    <t>Trade  accounts  receivable</t>
  </si>
  <si>
    <t>Increase (decrease) in operating liabilities</t>
  </si>
  <si>
    <t>Corporate income tax payable</t>
  </si>
  <si>
    <t>Refundable and guarantee  deposits</t>
  </si>
  <si>
    <t>Long - term provisions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</si>
  <si>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</si>
  <si>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</si>
  <si>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</si>
  <si>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</si>
  <si>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</si>
  <si>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</si>
  <si>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</si>
  <si>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</si>
  <si>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</si>
  <si>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</si>
  <si>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</si>
  <si>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Invested in investment in bond</t>
  </si>
  <si>
    <t>Invested in investment in subsidiary</t>
  </si>
  <si>
    <t xml:space="preserve">    Dividend received from associated company</t>
  </si>
  <si>
    <t>Dividend received from investment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</si>
  <si>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</si>
  <si>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</si>
  <si>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</si>
  <si>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</si>
  <si>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property, plant and equipment</t>
  </si>
  <si>
    <t>Invested in intangible assets</t>
  </si>
  <si>
    <t>Cash received from sale of investments</t>
  </si>
  <si>
    <t>Prepaid on stocks</t>
  </si>
  <si>
    <t>Increase in promissory notes</t>
  </si>
  <si>
    <t>Net cash used in investing activities</t>
  </si>
  <si>
    <t>Cash flows from financing activities</t>
  </si>
  <si>
    <t>Cash received from issuing shares of subsidiary</t>
  </si>
  <si>
    <t>Cash paid for repayment of short - term loan</t>
  </si>
  <si>
    <t>Cash received(paid) for bank overdrafts</t>
  </si>
  <si>
    <t>Cash received from short - term loan</t>
  </si>
  <si>
    <t>Cash paid for repayment of finance lease liabilities</t>
  </si>
  <si>
    <t>Cash paid for repayment of long-term loans</t>
  </si>
  <si>
    <t>Cash received from long-term loan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</si>
  <si>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</si>
  <si>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</si>
  <si>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</si>
  <si>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</si>
  <si>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</si>
  <si>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</si>
  <si>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property, plant and equipment from donation</t>
  </si>
  <si>
    <t xml:space="preserve">    Purchase of property plant and equipment on payable</t>
  </si>
  <si>
    <t xml:space="preserve">    Invested in property, plant and equipment on payables</t>
  </si>
  <si>
    <t xml:space="preserve">    Invested in equipment and intangible assets under </t>
  </si>
  <si>
    <t xml:space="preserve">    Invested in equipment under financial lease liabilities</t>
  </si>
  <si>
    <t>Senior Executive Vice President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</si>
</sst>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.00_);[Black]\(#,##0.00\)"/>
    <numFmt numFmtId="195" formatCode="#,##0.0_);[Black]\(#,##0.0\)"/>
  </numFmts>
  <fonts count="69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4.5"/>
      <name val="AngsanaUPC"/>
      <family val="1"/>
      <charset val="222"/>
    </font>
    <font>
      <b/>
      <u/>
      <sz val="14.5"/>
      <name val="AngsanaUPC"/>
      <family val="1"/>
      <charset val="222"/>
    </font>
    <font>
      <sz val="14.5"/>
      <color indexed="9"/>
      <name val="AngsanaUPC"/>
      <family val="1"/>
      <charset val="222"/>
    </font>
    <font>
      <u/>
      <sz val="14.5"/>
      <name val="AngsanaUPC"/>
      <family val="1"/>
      <charset val="222"/>
    </font>
    <font>
      <i/>
      <sz val="14.5"/>
      <name val="AngsanaUPC"/>
      <family val="1"/>
      <charset val="222"/>
    </font>
    <font>
      <i/>
      <sz val="14.5"/>
      <color indexed="9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5"/>
      <name val="AngsanaUPC"/>
      <family val="1"/>
      <charset val="222"/>
    </font>
    <font>
      <sz val="15"/>
      <color rgb="FF36393D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sz val="14"/>
      <color indexed="12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CordiaUPC"/>
      <family val="2"/>
      <charset val="222"/>
    </font>
    <font>
      <sz val="14.5"/>
      <color theme="0"/>
      <name val="AngsanaUPC"/>
      <family val="1"/>
      <charset val="222"/>
    </font>
    <font>
      <sz val="14"/>
      <color theme="0"/>
      <name val="Cordia New"/>
      <family val="2"/>
      <charset val="222"/>
    </font>
    <font>
      <sz val="15"/>
      <color indexed="8"/>
      <name val="AngsanaUPC"/>
      <family val="1"/>
      <charset val="222"/>
    </font>
    <font>
      <sz val="13.5"/>
      <name val="AngsanaUPC"/>
      <family val="1"/>
      <charset val="222"/>
    </font>
    <font>
      <b/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5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91" fontId="40" fillId="0" borderId="0"/>
    <xf numFmtId="192" fontId="40" fillId="0" borderId="0"/>
    <xf numFmtId="193" fontId="4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1" fillId="0" borderId="0"/>
    <xf numFmtId="0" fontId="3" fillId="0" borderId="0"/>
    <xf numFmtId="0" fontId="42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</cellStyleXfs>
  <cellXfs count="402">
    <xf numFmtId="0" fontId="0" fillId="0" borderId="0" xfId="0"/>
    <xf numFmtId="0" fontId="22" fillId="0" borderId="0" xfId="0" applyFont="1"/>
    <xf numFmtId="0" fontId="23" fillId="0" borderId="0" xfId="0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43" fontId="22" fillId="0" borderId="0" xfId="0" applyNumberFormat="1" applyFont="1"/>
    <xf numFmtId="0" fontId="23" fillId="0" borderId="0" xfId="0" applyFont="1"/>
    <xf numFmtId="0" fontId="22" fillId="0" borderId="0" xfId="0" applyFont="1" applyBorder="1"/>
    <xf numFmtId="187" fontId="22" fillId="0" borderId="0" xfId="0" applyNumberFormat="1" applyFont="1" applyBorder="1"/>
    <xf numFmtId="187" fontId="22" fillId="0" borderId="0" xfId="0" applyNumberFormat="1" applyFont="1" applyFill="1"/>
    <xf numFmtId="0" fontId="22" fillId="0" borderId="0" xfId="0" applyFont="1" applyFill="1"/>
    <xf numFmtId="187" fontId="22" fillId="0" borderId="0" xfId="83" applyFont="1" applyFill="1"/>
    <xf numFmtId="0" fontId="25" fillId="0" borderId="0" xfId="0" applyNumberFormat="1" applyFont="1" applyBorder="1"/>
    <xf numFmtId="0" fontId="25" fillId="0" borderId="0" xfId="0" applyFont="1" applyBorder="1" applyAlignment="1">
      <alignment horizontal="center"/>
    </xf>
    <xf numFmtId="189" fontId="22" fillId="0" borderId="0" xfId="0" applyNumberFormat="1" applyFont="1"/>
    <xf numFmtId="190" fontId="22" fillId="0" borderId="0" xfId="0" applyNumberFormat="1" applyFont="1" applyBorder="1"/>
    <xf numFmtId="190" fontId="23" fillId="0" borderId="0" xfId="0" applyNumberFormat="1" applyFont="1" applyBorder="1"/>
    <xf numFmtId="189" fontId="22" fillId="0" borderId="0" xfId="83" applyNumberFormat="1" applyFont="1" applyFill="1" applyBorder="1"/>
    <xf numFmtId="0" fontId="26" fillId="0" borderId="0" xfId="0" applyFont="1" applyAlignment="1"/>
    <xf numFmtId="190" fontId="22" fillId="0" borderId="0" xfId="83" applyNumberFormat="1" applyFont="1" applyFill="1" applyBorder="1"/>
    <xf numFmtId="190" fontId="22" fillId="0" borderId="10" xfId="83" applyNumberFormat="1" applyFont="1" applyFill="1" applyBorder="1"/>
    <xf numFmtId="0" fontId="46" fillId="0" borderId="0" xfId="0" applyFont="1" applyAlignment="1"/>
    <xf numFmtId="0" fontId="46" fillId="0" borderId="0" xfId="0" applyFont="1"/>
    <xf numFmtId="0" fontId="48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Border="1" applyAlignment="1">
      <alignment horizontal="center"/>
    </xf>
    <xf numFmtId="49" fontId="47" fillId="0" borderId="10" xfId="0" applyNumberFormat="1" applyFont="1" applyBorder="1" applyAlignment="1">
      <alignment horizontal="center"/>
    </xf>
    <xf numFmtId="49" fontId="47" fillId="0" borderId="0" xfId="0" applyNumberFormat="1" applyFont="1" applyBorder="1" applyAlignment="1">
      <alignment horizontal="center"/>
    </xf>
    <xf numFmtId="49" fontId="47" fillId="0" borderId="11" xfId="0" applyNumberFormat="1" applyFont="1" applyBorder="1" applyAlignment="1">
      <alignment horizontal="center"/>
    </xf>
    <xf numFmtId="49" fontId="47" fillId="0" borderId="26" xfId="0" applyNumberFormat="1" applyFont="1" applyBorder="1" applyAlignment="1">
      <alignment horizontal="center"/>
    </xf>
    <xf numFmtId="0" fontId="46" fillId="0" borderId="0" xfId="0" applyFont="1" applyAlignment="1">
      <alignment horizontal="center"/>
    </xf>
    <xf numFmtId="49" fontId="46" fillId="0" borderId="0" xfId="0" applyNumberFormat="1" applyFont="1" applyBorder="1" applyAlignment="1">
      <alignment horizontal="center"/>
    </xf>
    <xf numFmtId="0" fontId="48" fillId="0" borderId="0" xfId="0" applyFont="1" applyAlignment="1">
      <alignment horizontal="left"/>
    </xf>
    <xf numFmtId="49" fontId="49" fillId="0" borderId="0" xfId="0" applyNumberFormat="1" applyFont="1" applyBorder="1" applyAlignment="1">
      <alignment horizontal="center"/>
    </xf>
    <xf numFmtId="0" fontId="47" fillId="0" borderId="0" xfId="0" applyFont="1" applyAlignment="1">
      <alignment horizontal="left"/>
    </xf>
    <xf numFmtId="0" fontId="47" fillId="0" borderId="0" xfId="0" applyFont="1"/>
    <xf numFmtId="189" fontId="46" fillId="0" borderId="0" xfId="91" applyNumberFormat="1" applyFont="1" applyFill="1" applyBorder="1"/>
    <xf numFmtId="189" fontId="46" fillId="0" borderId="0" xfId="0" applyNumberFormat="1" applyFont="1" applyFill="1"/>
    <xf numFmtId="0" fontId="46" fillId="0" borderId="0" xfId="0" applyFont="1" applyFill="1"/>
    <xf numFmtId="43" fontId="46" fillId="0" borderId="0" xfId="0" applyNumberFormat="1" applyFont="1" applyFill="1"/>
    <xf numFmtId="189" fontId="47" fillId="0" borderId="11" xfId="91" applyNumberFormat="1" applyFont="1" applyFill="1" applyBorder="1"/>
    <xf numFmtId="189" fontId="47" fillId="0" borderId="0" xfId="0" applyNumberFormat="1" applyFont="1" applyFill="1" applyBorder="1"/>
    <xf numFmtId="43" fontId="47" fillId="0" borderId="0" xfId="0" applyNumberFormat="1" applyFont="1" applyFill="1"/>
    <xf numFmtId="189" fontId="46" fillId="0" borderId="0" xfId="0" applyNumberFormat="1" applyFont="1" applyFill="1" applyBorder="1"/>
    <xf numFmtId="0" fontId="50" fillId="0" borderId="0" xfId="0" applyFont="1"/>
    <xf numFmtId="0" fontId="2" fillId="0" borderId="0" xfId="0" applyFont="1" applyAlignment="1">
      <alignment horizontal="left" indent="3"/>
    </xf>
    <xf numFmtId="2" fontId="46" fillId="0" borderId="0" xfId="0" applyNumberFormat="1" applyFont="1" applyAlignment="1">
      <alignment horizontal="center"/>
    </xf>
    <xf numFmtId="189" fontId="47" fillId="0" borderId="0" xfId="0" applyNumberFormat="1" applyFont="1" applyFill="1"/>
    <xf numFmtId="189" fontId="47" fillId="0" borderId="24" xfId="91" applyNumberFormat="1" applyFont="1" applyFill="1" applyBorder="1"/>
    <xf numFmtId="43" fontId="46" fillId="0" borderId="0" xfId="151" applyNumberFormat="1" applyFont="1" applyBorder="1"/>
    <xf numFmtId="0" fontId="46" fillId="0" borderId="0" xfId="0" applyFont="1" applyAlignment="1">
      <alignment horizontal="right"/>
    </xf>
    <xf numFmtId="0" fontId="46" fillId="0" borderId="0" xfId="0" applyFont="1" applyAlignment="1">
      <alignment horizontal="justify"/>
    </xf>
    <xf numFmtId="189" fontId="46" fillId="0" borderId="0" xfId="151" applyNumberFormat="1" applyFont="1"/>
    <xf numFmtId="189" fontId="46" fillId="0" borderId="0" xfId="151" applyNumberFormat="1" applyFont="1" applyBorder="1" applyAlignment="1">
      <alignment horizontal="center"/>
    </xf>
    <xf numFmtId="189" fontId="46" fillId="0" borderId="0" xfId="0" applyNumberFormat="1" applyFont="1"/>
    <xf numFmtId="189" fontId="46" fillId="0" borderId="0" xfId="151" applyNumberFormat="1" applyFont="1" applyBorder="1"/>
    <xf numFmtId="189" fontId="46" fillId="0" borderId="0" xfId="151" applyNumberFormat="1" applyFont="1" applyAlignment="1">
      <alignment horizontal="center"/>
    </xf>
    <xf numFmtId="49" fontId="46" fillId="0" borderId="0" xfId="0" applyNumberFormat="1" applyFont="1" applyAlignment="1">
      <alignment horizontal="center"/>
    </xf>
    <xf numFmtId="189" fontId="47" fillId="0" borderId="11" xfId="151" applyNumberFormat="1" applyFont="1" applyBorder="1"/>
    <xf numFmtId="189" fontId="47" fillId="0" borderId="0" xfId="0" applyNumberFormat="1" applyFont="1" applyBorder="1"/>
    <xf numFmtId="189" fontId="47" fillId="0" borderId="0" xfId="151" applyNumberFormat="1" applyFont="1" applyBorder="1"/>
    <xf numFmtId="189" fontId="46" fillId="0" borderId="0" xfId="0" applyNumberFormat="1" applyFont="1" applyBorder="1"/>
    <xf numFmtId="189" fontId="22" fillId="0" borderId="0" xfId="0" applyNumberFormat="1" applyFont="1" applyBorder="1"/>
    <xf numFmtId="0" fontId="46" fillId="0" borderId="0" xfId="0" applyFont="1" applyBorder="1"/>
    <xf numFmtId="0" fontId="46" fillId="0" borderId="0" xfId="0" applyFont="1" applyAlignment="1">
      <alignment horizontal="left" indent="1"/>
    </xf>
    <xf numFmtId="189" fontId="46" fillId="0" borderId="24" xfId="151" applyNumberFormat="1" applyFont="1" applyBorder="1" applyAlignment="1">
      <alignment horizontal="center"/>
    </xf>
    <xf numFmtId="189" fontId="47" fillId="0" borderId="26" xfId="0" applyNumberFormat="1" applyFont="1" applyBorder="1"/>
    <xf numFmtId="0" fontId="51" fillId="0" borderId="0" xfId="0" applyFont="1" applyAlignment="1">
      <alignment horizontal="center"/>
    </xf>
    <xf numFmtId="189" fontId="46" fillId="0" borderId="10" xfId="151" applyNumberFormat="1" applyFont="1" applyBorder="1"/>
    <xf numFmtId="189" fontId="47" fillId="0" borderId="10" xfId="151" applyNumberFormat="1" applyFont="1" applyBorder="1"/>
    <xf numFmtId="189" fontId="47" fillId="0" borderId="0" xfId="0" applyNumberFormat="1" applyFont="1"/>
    <xf numFmtId="189" fontId="47" fillId="0" borderId="24" xfId="151" applyNumberFormat="1" applyFont="1" applyBorder="1"/>
    <xf numFmtId="187" fontId="46" fillId="0" borderId="0" xfId="151" applyFont="1" applyBorder="1"/>
    <xf numFmtId="49" fontId="46" fillId="0" borderId="0" xfId="0" applyNumberFormat="1" applyFont="1" applyBorder="1" applyAlignment="1">
      <alignment horizontal="right"/>
    </xf>
    <xf numFmtId="0" fontId="48" fillId="0" borderId="0" xfId="0" applyFont="1" applyAlignment="1"/>
    <xf numFmtId="0" fontId="49" fillId="0" borderId="0" xfId="0" applyFont="1"/>
    <xf numFmtId="0" fontId="49" fillId="0" borderId="0" xfId="0" applyFont="1" applyAlignment="1">
      <alignment horizontal="center"/>
    </xf>
    <xf numFmtId="190" fontId="46" fillId="0" borderId="0" xfId="151" applyNumberFormat="1" applyFont="1"/>
    <xf numFmtId="190" fontId="46" fillId="0" borderId="0" xfId="151" applyNumberFormat="1" applyFont="1" applyBorder="1"/>
    <xf numFmtId="190" fontId="47" fillId="0" borderId="11" xfId="151" applyNumberFormat="1" applyFont="1" applyBorder="1"/>
    <xf numFmtId="190" fontId="47" fillId="0" borderId="0" xfId="151" applyNumberFormat="1" applyFont="1" applyBorder="1"/>
    <xf numFmtId="190" fontId="46" fillId="0" borderId="0" xfId="0" applyNumberFormat="1" applyFont="1"/>
    <xf numFmtId="190" fontId="46" fillId="0" borderId="0" xfId="0" applyNumberFormat="1" applyFont="1" applyBorder="1"/>
    <xf numFmtId="190" fontId="46" fillId="0" borderId="10" xfId="151" applyNumberFormat="1" applyFont="1" applyBorder="1"/>
    <xf numFmtId="190" fontId="47" fillId="0" borderId="0" xfId="151" applyNumberFormat="1" applyFont="1"/>
    <xf numFmtId="187" fontId="47" fillId="0" borderId="0" xfId="151" applyFont="1" applyBorder="1" applyAlignment="1">
      <alignment horizontal="left"/>
    </xf>
    <xf numFmtId="190" fontId="47" fillId="0" borderId="0" xfId="0" applyNumberFormat="1" applyFont="1"/>
    <xf numFmtId="187" fontId="46" fillId="0" borderId="0" xfId="151" applyFont="1" applyBorder="1" applyAlignment="1">
      <alignment horizontal="left"/>
    </xf>
    <xf numFmtId="190" fontId="46" fillId="0" borderId="0" xfId="151" applyNumberFormat="1" applyFont="1" applyBorder="1" applyAlignment="1">
      <alignment horizontal="center"/>
    </xf>
    <xf numFmtId="0" fontId="46" fillId="0" borderId="0" xfId="151" applyNumberFormat="1" applyFont="1" applyBorder="1"/>
    <xf numFmtId="190" fontId="46" fillId="0" borderId="26" xfId="151" applyNumberFormat="1" applyFont="1" applyBorder="1"/>
    <xf numFmtId="190" fontId="47" fillId="0" borderId="18" xfId="151" applyNumberFormat="1" applyFont="1" applyBorder="1" applyAlignment="1">
      <alignment horizontal="center"/>
    </xf>
    <xf numFmtId="190" fontId="46" fillId="0" borderId="18" xfId="151" applyNumberFormat="1" applyFont="1" applyBorder="1" applyAlignment="1">
      <alignment horizontal="center"/>
    </xf>
    <xf numFmtId="187" fontId="46" fillId="0" borderId="0" xfId="151" applyFont="1" applyBorder="1" applyAlignment="1">
      <alignment horizontal="center"/>
    </xf>
    <xf numFmtId="187" fontId="47" fillId="0" borderId="0" xfId="151" applyFont="1" applyBorder="1"/>
    <xf numFmtId="190" fontId="23" fillId="0" borderId="0" xfId="153" applyNumberFormat="1" applyFont="1" applyBorder="1"/>
    <xf numFmtId="190" fontId="22" fillId="0" borderId="0" xfId="153" applyNumberFormat="1" applyFont="1" applyBorder="1"/>
    <xf numFmtId="187" fontId="23" fillId="0" borderId="0" xfId="153" applyFont="1" applyBorder="1" applyAlignment="1">
      <alignment horizontal="left"/>
    </xf>
    <xf numFmtId="187" fontId="22" fillId="0" borderId="0" xfId="153" applyFont="1" applyBorder="1"/>
    <xf numFmtId="187" fontId="23" fillId="0" borderId="0" xfId="153" applyFont="1" applyBorder="1"/>
    <xf numFmtId="187" fontId="22" fillId="0" borderId="0" xfId="153" applyFont="1"/>
    <xf numFmtId="187" fontId="22" fillId="0" borderId="0" xfId="153" applyFont="1" applyFill="1"/>
    <xf numFmtId="187" fontId="46" fillId="0" borderId="0" xfId="153" applyFont="1"/>
    <xf numFmtId="0" fontId="49" fillId="0" borderId="0" xfId="0" applyFont="1" applyAlignment="1">
      <alignment horizontal="right"/>
    </xf>
    <xf numFmtId="187" fontId="47" fillId="0" borderId="0" xfId="153" applyFont="1"/>
    <xf numFmtId="187" fontId="47" fillId="0" borderId="0" xfId="153" applyFont="1" applyAlignment="1">
      <alignment horizontal="right"/>
    </xf>
    <xf numFmtId="187" fontId="47" fillId="0" borderId="12" xfId="153" applyFont="1" applyBorder="1"/>
    <xf numFmtId="187" fontId="47" fillId="0" borderId="26" xfId="153" applyFont="1" applyBorder="1"/>
    <xf numFmtId="187" fontId="47" fillId="0" borderId="21" xfId="153" applyFont="1" applyBorder="1"/>
    <xf numFmtId="187" fontId="47" fillId="0" borderId="26" xfId="153" applyFont="1" applyBorder="1" applyAlignment="1">
      <alignment horizontal="right"/>
    </xf>
    <xf numFmtId="187" fontId="47" fillId="0" borderId="21" xfId="153" applyFont="1" applyBorder="1" applyAlignment="1">
      <alignment horizontal="right"/>
    </xf>
    <xf numFmtId="187" fontId="46" fillId="0" borderId="13" xfId="153" applyFont="1" applyBorder="1"/>
    <xf numFmtId="0" fontId="47" fillId="0" borderId="21" xfId="0" applyFont="1" applyBorder="1"/>
    <xf numFmtId="0" fontId="47" fillId="0" borderId="19" xfId="0" applyFont="1" applyBorder="1"/>
    <xf numFmtId="187" fontId="47" fillId="0" borderId="26" xfId="153" applyFont="1" applyBorder="1" applyAlignment="1">
      <alignment horizontal="center"/>
    </xf>
    <xf numFmtId="187" fontId="47" fillId="0" borderId="21" xfId="153" applyFont="1" applyBorder="1" applyAlignment="1">
      <alignment horizontal="center"/>
    </xf>
    <xf numFmtId="187" fontId="47" fillId="0" borderId="19" xfId="153" applyFont="1" applyBorder="1" applyAlignment="1">
      <alignment horizontal="center"/>
    </xf>
    <xf numFmtId="187" fontId="47" fillId="0" borderId="17" xfId="153" applyFont="1" applyBorder="1" applyAlignment="1">
      <alignment horizontal="center"/>
    </xf>
    <xf numFmtId="187" fontId="47" fillId="0" borderId="0" xfId="153" applyFont="1" applyBorder="1" applyAlignment="1">
      <alignment horizontal="center"/>
    </xf>
    <xf numFmtId="187" fontId="47" fillId="0" borderId="0" xfId="153" applyFont="1" applyAlignment="1">
      <alignment horizontal="center"/>
    </xf>
    <xf numFmtId="187" fontId="47" fillId="0" borderId="13" xfId="153" applyFont="1" applyBorder="1" applyAlignment="1">
      <alignment horizontal="center"/>
    </xf>
    <xf numFmtId="0" fontId="47" fillId="0" borderId="17" xfId="0" applyFont="1" applyBorder="1"/>
    <xf numFmtId="0" fontId="47" fillId="0" borderId="14" xfId="0" applyFont="1" applyBorder="1"/>
    <xf numFmtId="187" fontId="47" fillId="0" borderId="14" xfId="153" applyFont="1" applyBorder="1" applyAlignment="1">
      <alignment horizontal="center"/>
    </xf>
    <xf numFmtId="187" fontId="47" fillId="0" borderId="16" xfId="153" applyFont="1" applyBorder="1" applyAlignment="1">
      <alignment horizontal="center"/>
    </xf>
    <xf numFmtId="187" fontId="47" fillId="0" borderId="10" xfId="153" applyFont="1" applyBorder="1" applyAlignment="1">
      <alignment horizontal="center"/>
    </xf>
    <xf numFmtId="187" fontId="47" fillId="0" borderId="22" xfId="153" applyFont="1" applyBorder="1" applyAlignment="1">
      <alignment horizontal="center"/>
    </xf>
    <xf numFmtId="0" fontId="47" fillId="0" borderId="17" xfId="0" applyFont="1" applyBorder="1" applyAlignment="1">
      <alignment horizontal="center"/>
    </xf>
    <xf numFmtId="187" fontId="47" fillId="0" borderId="15" xfId="153" applyFont="1" applyBorder="1" applyAlignment="1">
      <alignment horizontal="center"/>
    </xf>
    <xf numFmtId="0" fontId="47" fillId="0" borderId="22" xfId="0" applyFont="1" applyBorder="1" applyAlignment="1">
      <alignment horizontal="center"/>
    </xf>
    <xf numFmtId="0" fontId="47" fillId="0" borderId="16" xfId="0" applyFont="1" applyBorder="1"/>
    <xf numFmtId="0" fontId="46" fillId="0" borderId="12" xfId="0" applyFont="1" applyBorder="1" applyAlignment="1">
      <alignment horizontal="center"/>
    </xf>
    <xf numFmtId="0" fontId="46" fillId="0" borderId="19" xfId="0" applyFont="1" applyBorder="1"/>
    <xf numFmtId="190" fontId="47" fillId="0" borderId="26" xfId="153" applyNumberFormat="1" applyFont="1" applyBorder="1"/>
    <xf numFmtId="190" fontId="47" fillId="0" borderId="21" xfId="153" applyNumberFormat="1" applyFont="1" applyBorder="1"/>
    <xf numFmtId="190" fontId="47" fillId="0" borderId="19" xfId="153" applyNumberFormat="1" applyFont="1" applyBorder="1"/>
    <xf numFmtId="190" fontId="47" fillId="0" borderId="21" xfId="153" applyNumberFormat="1" applyFont="1" applyBorder="1" applyAlignment="1">
      <alignment horizontal="right"/>
    </xf>
    <xf numFmtId="187" fontId="46" fillId="0" borderId="21" xfId="153" applyFont="1" applyBorder="1"/>
    <xf numFmtId="187" fontId="46" fillId="0" borderId="13" xfId="153" applyFont="1" applyBorder="1" applyAlignment="1">
      <alignment horizontal="left"/>
    </xf>
    <xf numFmtId="0" fontId="46" fillId="0" borderId="13" xfId="0" applyFont="1" applyBorder="1" applyAlignment="1">
      <alignment horizontal="center"/>
    </xf>
    <xf numFmtId="0" fontId="46" fillId="0" borderId="14" xfId="0" applyFont="1" applyBorder="1"/>
    <xf numFmtId="190" fontId="46" fillId="0" borderId="0" xfId="153" applyNumberFormat="1" applyFont="1" applyBorder="1" applyAlignment="1">
      <alignment horizontal="center"/>
    </xf>
    <xf numFmtId="190" fontId="46" fillId="0" borderId="17" xfId="153" applyNumberFormat="1" applyFont="1" applyBorder="1" applyAlignment="1">
      <alignment horizontal="right"/>
    </xf>
    <xf numFmtId="190" fontId="46" fillId="0" borderId="14" xfId="153" applyNumberFormat="1" applyFont="1" applyBorder="1" applyAlignment="1">
      <alignment horizontal="center"/>
    </xf>
    <xf numFmtId="190" fontId="46" fillId="0" borderId="17" xfId="153" applyNumberFormat="1" applyFont="1" applyBorder="1"/>
    <xf numFmtId="190" fontId="46" fillId="0" borderId="0" xfId="153" applyNumberFormat="1" applyFont="1" applyBorder="1"/>
    <xf numFmtId="190" fontId="46" fillId="0" borderId="14" xfId="153" applyNumberFormat="1" applyFont="1" applyBorder="1"/>
    <xf numFmtId="187" fontId="46" fillId="0" borderId="17" xfId="153" applyFont="1" applyBorder="1"/>
    <xf numFmtId="0" fontId="46" fillId="0" borderId="16" xfId="0" applyFont="1" applyBorder="1"/>
    <xf numFmtId="190" fontId="46" fillId="0" borderId="10" xfId="153" applyNumberFormat="1" applyFont="1" applyBorder="1" applyAlignment="1">
      <alignment horizontal="center"/>
    </xf>
    <xf numFmtId="190" fontId="46" fillId="0" borderId="22" xfId="153" applyNumberFormat="1" applyFont="1" applyBorder="1"/>
    <xf numFmtId="190" fontId="46" fillId="0" borderId="10" xfId="153" applyNumberFormat="1" applyFont="1" applyBorder="1"/>
    <xf numFmtId="190" fontId="46" fillId="0" borderId="22" xfId="153" applyNumberFormat="1" applyFont="1" applyBorder="1" applyAlignment="1">
      <alignment horizontal="right"/>
    </xf>
    <xf numFmtId="187" fontId="46" fillId="0" borderId="22" xfId="153" applyFont="1" applyBorder="1"/>
    <xf numFmtId="0" fontId="46" fillId="0" borderId="13" xfId="0" applyFont="1" applyBorder="1"/>
    <xf numFmtId="187" fontId="46" fillId="0" borderId="17" xfId="153" applyFont="1" applyBorder="1" applyAlignment="1">
      <alignment horizontal="center"/>
    </xf>
    <xf numFmtId="187" fontId="47" fillId="0" borderId="13" xfId="153" applyFont="1" applyBorder="1"/>
    <xf numFmtId="0" fontId="46" fillId="0" borderId="23" xfId="0" applyFont="1" applyBorder="1"/>
    <xf numFmtId="190" fontId="47" fillId="0" borderId="18" xfId="153" applyNumberFormat="1" applyFont="1" applyBorder="1"/>
    <xf numFmtId="190" fontId="47" fillId="0" borderId="25" xfId="153" applyNumberFormat="1" applyFont="1" applyBorder="1"/>
    <xf numFmtId="190" fontId="47" fillId="0" borderId="23" xfId="153" applyNumberFormat="1" applyFont="1" applyBorder="1"/>
    <xf numFmtId="187" fontId="46" fillId="0" borderId="25" xfId="153" applyFont="1" applyBorder="1"/>
    <xf numFmtId="190" fontId="47" fillId="0" borderId="0" xfId="153" applyNumberFormat="1" applyFont="1" applyBorder="1"/>
    <xf numFmtId="190" fontId="47" fillId="0" borderId="17" xfId="153" applyNumberFormat="1" applyFont="1" applyBorder="1"/>
    <xf numFmtId="190" fontId="47" fillId="0" borderId="14" xfId="153" applyNumberFormat="1" applyFont="1" applyBorder="1"/>
    <xf numFmtId="190" fontId="47" fillId="0" borderId="17" xfId="153" applyNumberFormat="1" applyFont="1" applyBorder="1" applyAlignment="1">
      <alignment horizontal="right"/>
    </xf>
    <xf numFmtId="190" fontId="46" fillId="0" borderId="16" xfId="153" applyNumberFormat="1" applyFont="1" applyBorder="1" applyAlignment="1">
      <alignment horizontal="center"/>
    </xf>
    <xf numFmtId="187" fontId="46" fillId="0" borderId="22" xfId="153" applyFont="1" applyBorder="1" applyAlignment="1">
      <alignment horizontal="center"/>
    </xf>
    <xf numFmtId="187" fontId="47" fillId="0" borderId="15" xfId="153" applyFont="1" applyBorder="1"/>
    <xf numFmtId="0" fontId="46" fillId="0" borderId="15" xfId="0" applyFont="1" applyBorder="1"/>
    <xf numFmtId="0" fontId="51" fillId="0" borderId="0" xfId="0" applyFont="1"/>
    <xf numFmtId="0" fontId="52" fillId="0" borderId="0" xfId="0" applyFont="1" applyAlignment="1">
      <alignment horizontal="center"/>
    </xf>
    <xf numFmtId="0" fontId="46" fillId="0" borderId="0" xfId="0" applyFont="1" applyAlignment="1">
      <alignment horizontal="left" indent="2"/>
    </xf>
    <xf numFmtId="0" fontId="46" fillId="0" borderId="0" xfId="0" applyFont="1" applyAlignment="1">
      <alignment horizontal="left" indent="5"/>
    </xf>
    <xf numFmtId="187" fontId="46" fillId="0" borderId="12" xfId="153" applyFont="1" applyBorder="1"/>
    <xf numFmtId="0" fontId="47" fillId="0" borderId="14" xfId="0" applyFont="1" applyBorder="1" applyAlignment="1">
      <alignment horizontal="center"/>
    </xf>
    <xf numFmtId="0" fontId="47" fillId="0" borderId="22" xfId="0" applyFont="1" applyBorder="1"/>
    <xf numFmtId="0" fontId="46" fillId="0" borderId="14" xfId="0" applyFont="1" applyBorder="1" applyAlignment="1">
      <alignment horizontal="center"/>
    </xf>
    <xf numFmtId="0" fontId="46" fillId="0" borderId="17" xfId="0" applyFont="1" applyBorder="1"/>
    <xf numFmtId="190" fontId="46" fillId="0" borderId="0" xfId="153" applyNumberFormat="1" applyFont="1" applyBorder="1" applyAlignment="1">
      <alignment horizontal="right"/>
    </xf>
    <xf numFmtId="0" fontId="46" fillId="0" borderId="22" xfId="0" applyFont="1" applyBorder="1"/>
    <xf numFmtId="0" fontId="49" fillId="0" borderId="0" xfId="0" applyFont="1" applyAlignment="1">
      <alignment horizontal="left" indent="2"/>
    </xf>
    <xf numFmtId="0" fontId="49" fillId="0" borderId="0" xfId="0" applyFont="1" applyAlignment="1">
      <alignment horizontal="left" indent="1"/>
    </xf>
    <xf numFmtId="0" fontId="49" fillId="0" borderId="0" xfId="0" applyFont="1" applyAlignment="1">
      <alignment horizontal="left" indent="3"/>
    </xf>
    <xf numFmtId="0" fontId="46" fillId="0" borderId="0" xfId="0" applyFont="1" applyBorder="1" applyAlignment="1">
      <alignment horizontal="center"/>
    </xf>
    <xf numFmtId="0" fontId="47" fillId="0" borderId="0" xfId="0" applyFont="1" applyBorder="1" applyAlignment="1"/>
    <xf numFmtId="0" fontId="22" fillId="0" borderId="0" xfId="0" applyFont="1" applyAlignment="1">
      <alignment horizontal="left"/>
    </xf>
    <xf numFmtId="0" fontId="47" fillId="0" borderId="0" xfId="0" applyFont="1" applyAlignment="1">
      <alignment horizontal="center"/>
    </xf>
    <xf numFmtId="187" fontId="22" fillId="0" borderId="0" xfId="83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87" fontId="22" fillId="0" borderId="0" xfId="83" applyFont="1" applyFill="1" applyBorder="1"/>
    <xf numFmtId="187" fontId="22" fillId="0" borderId="0" xfId="83" applyFont="1" applyFill="1" applyBorder="1" applyAlignment="1">
      <alignment horizontal="center"/>
    </xf>
    <xf numFmtId="187" fontId="22" fillId="0" borderId="0" xfId="83" applyFont="1" applyFill="1" applyBorder="1" applyAlignment="1">
      <alignment horizontal="left"/>
    </xf>
    <xf numFmtId="187" fontId="23" fillId="0" borderId="0" xfId="83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2" fillId="0" borderId="0" xfId="83" applyNumberFormat="1" applyFont="1" applyFill="1" applyBorder="1"/>
    <xf numFmtId="0" fontId="25" fillId="0" borderId="0" xfId="0" applyNumberFormat="1" applyFont="1" applyFill="1" applyBorder="1"/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190" fontId="23" fillId="0" borderId="0" xfId="83" applyNumberFormat="1" applyFont="1" applyFill="1" applyBorder="1"/>
    <xf numFmtId="0" fontId="22" fillId="0" borderId="0" xfId="0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0" fontId="23" fillId="0" borderId="0" xfId="0" applyFont="1" applyFill="1"/>
    <xf numFmtId="49" fontId="22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49" fontId="25" fillId="0" borderId="0" xfId="0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0" fontId="23" fillId="0" borderId="11" xfId="83" applyNumberFormat="1" applyFont="1" applyFill="1" applyBorder="1"/>
    <xf numFmtId="190" fontId="23" fillId="0" borderId="18" xfId="83" applyNumberFormat="1" applyFont="1" applyFill="1" applyBorder="1"/>
    <xf numFmtId="187" fontId="23" fillId="0" borderId="0" xfId="83" applyFont="1" applyFill="1" applyBorder="1"/>
    <xf numFmtId="0" fontId="44" fillId="0" borderId="0" xfId="0" applyFont="1" applyFill="1"/>
    <xf numFmtId="0" fontId="44" fillId="0" borderId="0" xfId="0" applyFont="1" applyFill="1" applyAlignment="1">
      <alignment horizontal="center"/>
    </xf>
    <xf numFmtId="0" fontId="22" fillId="0" borderId="0" xfId="0" applyFont="1" applyFill="1" applyAlignment="1"/>
    <xf numFmtId="190" fontId="22" fillId="0" borderId="0" xfId="83" applyNumberFormat="1" applyFont="1" applyFill="1" applyBorder="1" applyAlignment="1">
      <alignment horizontal="center"/>
    </xf>
    <xf numFmtId="190" fontId="22" fillId="0" borderId="18" xfId="83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39" fontId="26" fillId="0" borderId="0" xfId="0" applyNumberFormat="1" applyFont="1" applyFill="1" applyBorder="1"/>
    <xf numFmtId="190" fontId="47" fillId="0" borderId="0" xfId="153" applyNumberFormat="1" applyFont="1" applyBorder="1" applyAlignment="1">
      <alignment horizontal="center"/>
    </xf>
    <xf numFmtId="190" fontId="47" fillId="0" borderId="14" xfId="153" applyNumberFormat="1" applyFont="1" applyBorder="1" applyAlignment="1">
      <alignment horizontal="center"/>
    </xf>
    <xf numFmtId="0" fontId="47" fillId="0" borderId="12" xfId="0" applyFont="1" applyBorder="1"/>
    <xf numFmtId="0" fontId="47" fillId="0" borderId="13" xfId="0" applyFont="1" applyBorder="1"/>
    <xf numFmtId="0" fontId="47" fillId="0" borderId="13" xfId="0" applyFont="1" applyBorder="1" applyAlignment="1">
      <alignment horizontal="center"/>
    </xf>
    <xf numFmtId="0" fontId="47" fillId="0" borderId="15" xfId="0" applyFont="1" applyBorder="1" applyAlignment="1">
      <alignment horizontal="center"/>
    </xf>
    <xf numFmtId="49" fontId="46" fillId="0" borderId="0" xfId="0" applyNumberFormat="1" applyFont="1" applyFill="1" applyBorder="1" applyAlignment="1">
      <alignment horizontal="center"/>
    </xf>
    <xf numFmtId="187" fontId="46" fillId="0" borderId="13" xfId="153" applyFont="1" applyFill="1" applyBorder="1" applyAlignment="1">
      <alignment horizontal="left"/>
    </xf>
    <xf numFmtId="0" fontId="47" fillId="0" borderId="0" xfId="0" applyFont="1" applyAlignment="1">
      <alignment horizontal="center"/>
    </xf>
    <xf numFmtId="0" fontId="46" fillId="0" borderId="0" xfId="0" applyNumberFormat="1" applyFont="1"/>
    <xf numFmtId="0" fontId="46" fillId="0" borderId="0" xfId="0" applyNumberFormat="1" applyFont="1" applyAlignment="1">
      <alignment horizontal="center"/>
    </xf>
    <xf numFmtId="0" fontId="47" fillId="0" borderId="10" xfId="0" applyNumberFormat="1" applyFont="1" applyBorder="1" applyAlignment="1">
      <alignment horizontal="center"/>
    </xf>
    <xf numFmtId="0" fontId="47" fillId="0" borderId="0" xfId="0" applyNumberFormat="1" applyFont="1" applyBorder="1" applyAlignment="1">
      <alignment horizontal="center"/>
    </xf>
    <xf numFmtId="0" fontId="47" fillId="0" borderId="26" xfId="0" applyNumberFormat="1" applyFont="1" applyBorder="1" applyAlignment="1">
      <alignment horizontal="center"/>
    </xf>
    <xf numFmtId="2" fontId="22" fillId="0" borderId="0" xfId="0" applyNumberFormat="1" applyFont="1" applyFill="1" applyBorder="1"/>
    <xf numFmtId="2" fontId="22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2" fontId="47" fillId="0" borderId="11" xfId="0" applyNumberFormat="1" applyFont="1" applyBorder="1" applyAlignment="1">
      <alignment horizontal="center"/>
    </xf>
    <xf numFmtId="2" fontId="46" fillId="0" borderId="0" xfId="0" applyNumberFormat="1" applyFont="1"/>
    <xf numFmtId="0" fontId="53" fillId="0" borderId="0" xfId="0" applyFont="1" applyFill="1"/>
    <xf numFmtId="0" fontId="53" fillId="0" borderId="0" xfId="0" applyFont="1" applyFill="1" applyBorder="1"/>
    <xf numFmtId="190" fontId="22" fillId="0" borderId="18" xfId="83" applyNumberFormat="1" applyFont="1" applyFill="1" applyBorder="1"/>
    <xf numFmtId="0" fontId="46" fillId="0" borderId="0" xfId="0" applyFont="1" applyBorder="1" applyAlignment="1"/>
    <xf numFmtId="0" fontId="48" fillId="0" borderId="0" xfId="0" applyFont="1" applyBorder="1" applyAlignment="1">
      <alignment horizontal="center"/>
    </xf>
    <xf numFmtId="43" fontId="46" fillId="0" borderId="0" xfId="0" applyNumberFormat="1" applyFont="1" applyFill="1" applyBorder="1"/>
    <xf numFmtId="43" fontId="47" fillId="0" borderId="0" xfId="0" applyNumberFormat="1" applyFont="1" applyFill="1" applyBorder="1"/>
    <xf numFmtId="0" fontId="51" fillId="0" borderId="0" xfId="0" applyFont="1" applyBorder="1" applyAlignment="1">
      <alignment horizontal="center"/>
    </xf>
    <xf numFmtId="190" fontId="46" fillId="0" borderId="10" xfId="0" applyNumberFormat="1" applyFont="1" applyBorder="1"/>
    <xf numFmtId="0" fontId="56" fillId="0" borderId="0" xfId="0" applyFont="1"/>
    <xf numFmtId="0" fontId="47" fillId="0" borderId="11" xfId="0" applyFont="1" applyBorder="1" applyAlignment="1"/>
    <xf numFmtId="0" fontId="57" fillId="0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center"/>
    </xf>
    <xf numFmtId="0" fontId="43" fillId="0" borderId="0" xfId="0" applyFont="1" applyFill="1" applyBorder="1"/>
    <xf numFmtId="0" fontId="23" fillId="0" borderId="0" xfId="0" applyFont="1" applyAlignment="1">
      <alignment horizontal="centerContinuous"/>
    </xf>
    <xf numFmtId="43" fontId="22" fillId="0" borderId="0" xfId="0" applyNumberFormat="1" applyFont="1" applyFill="1"/>
    <xf numFmtId="0" fontId="22" fillId="0" borderId="0" xfId="0" applyFont="1" applyFill="1"/>
    <xf numFmtId="0" fontId="22" fillId="0" borderId="0" xfId="0" applyFont="1" applyFill="1" applyBorder="1"/>
    <xf numFmtId="0" fontId="23" fillId="0" borderId="0" xfId="0" applyFont="1" applyFill="1" applyAlignment="1">
      <alignment horizontal="centerContinuous"/>
    </xf>
    <xf numFmtId="49" fontId="23" fillId="0" borderId="10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26" fillId="0" borderId="0" xfId="0" applyFont="1" applyFill="1"/>
    <xf numFmtId="0" fontId="43" fillId="0" borderId="0" xfId="0" applyFont="1" applyFill="1"/>
    <xf numFmtId="0" fontId="22" fillId="0" borderId="0" xfId="0" applyFont="1" applyFill="1" applyAlignment="1">
      <alignment horizontal="centerContinuous"/>
    </xf>
    <xf numFmtId="49" fontId="23" fillId="0" borderId="11" xfId="0" applyNumberFormat="1" applyFont="1" applyFill="1" applyBorder="1" applyAlignment="1">
      <alignment horizontal="center"/>
    </xf>
    <xf numFmtId="0" fontId="26" fillId="0" borderId="0" xfId="0" applyFont="1" applyFill="1" applyAlignment="1"/>
    <xf numFmtId="2" fontId="23" fillId="0" borderId="11" xfId="0" applyNumberFormat="1" applyFont="1" applyFill="1" applyBorder="1" applyAlignment="1">
      <alignment horizontal="center"/>
    </xf>
    <xf numFmtId="2" fontId="23" fillId="0" borderId="10" xfId="0" applyNumberFormat="1" applyFont="1" applyFill="1" applyBorder="1" applyAlignment="1">
      <alignment horizontal="center"/>
    </xf>
    <xf numFmtId="188" fontId="55" fillId="0" borderId="0" xfId="0" applyNumberFormat="1" applyFont="1" applyFill="1" applyAlignment="1">
      <alignment horizontal="right"/>
    </xf>
    <xf numFmtId="188" fontId="22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49" fontId="22" fillId="0" borderId="0" xfId="0" applyNumberFormat="1" applyFont="1" applyFill="1" applyBorder="1" applyAlignment="1">
      <alignment horizontal="right"/>
    </xf>
    <xf numFmtId="0" fontId="22" fillId="0" borderId="0" xfId="0" applyNumberFormat="1" applyFont="1" applyFill="1" applyBorder="1"/>
    <xf numFmtId="188" fontId="22" fillId="0" borderId="0" xfId="83" applyNumberFormat="1" applyFont="1" applyFill="1" applyBorder="1" applyAlignment="1">
      <alignment horizontal="right"/>
    </xf>
    <xf numFmtId="188" fontId="22" fillId="0" borderId="0" xfId="83" applyNumberFormat="1" applyFont="1" applyBorder="1" applyAlignment="1">
      <alignment horizontal="right"/>
    </xf>
    <xf numFmtId="188" fontId="23" fillId="0" borderId="11" xfId="83" applyNumberFormat="1" applyFont="1" applyFill="1" applyBorder="1" applyAlignment="1">
      <alignment horizontal="right"/>
    </xf>
    <xf numFmtId="188" fontId="23" fillId="0" borderId="0" xfId="83" applyNumberFormat="1" applyFont="1" applyFill="1" applyBorder="1" applyAlignment="1">
      <alignment horizontal="right"/>
    </xf>
    <xf numFmtId="188" fontId="22" fillId="0" borderId="0" xfId="90" applyNumberFormat="1" applyFont="1" applyFill="1" applyBorder="1" applyAlignment="1">
      <alignment horizontal="right"/>
    </xf>
    <xf numFmtId="188" fontId="22" fillId="0" borderId="0" xfId="83" applyNumberFormat="1" applyFont="1" applyFill="1" applyAlignment="1">
      <alignment horizontal="right"/>
    </xf>
    <xf numFmtId="188" fontId="22" fillId="0" borderId="10" xfId="83" applyNumberFormat="1" applyFont="1" applyFill="1" applyBorder="1" applyAlignment="1">
      <alignment horizontal="right"/>
    </xf>
    <xf numFmtId="188" fontId="23" fillId="0" borderId="10" xfId="83" applyNumberFormat="1" applyFont="1" applyFill="1" applyBorder="1" applyAlignment="1">
      <alignment horizontal="right"/>
    </xf>
    <xf numFmtId="188" fontId="23" fillId="0" borderId="0" xfId="0" applyNumberFormat="1" applyFont="1" applyFill="1" applyBorder="1" applyAlignment="1">
      <alignment horizontal="right"/>
    </xf>
    <xf numFmtId="188" fontId="23" fillId="0" borderId="18" xfId="83" applyNumberFormat="1" applyFont="1" applyFill="1" applyBorder="1" applyAlignment="1">
      <alignment horizontal="right"/>
    </xf>
    <xf numFmtId="188" fontId="22" fillId="0" borderId="18" xfId="83" applyNumberFormat="1" applyFont="1" applyFill="1" applyBorder="1" applyAlignment="1">
      <alignment horizontal="right"/>
    </xf>
    <xf numFmtId="188" fontId="23" fillId="0" borderId="0" xfId="0" applyNumberFormat="1" applyFont="1" applyFill="1" applyAlignment="1">
      <alignment horizontal="right"/>
    </xf>
    <xf numFmtId="188" fontId="23" fillId="0" borderId="0" xfId="83" applyNumberFormat="1" applyFont="1" applyFill="1" applyBorder="1"/>
    <xf numFmtId="188" fontId="23" fillId="0" borderId="0" xfId="0" applyNumberFormat="1" applyFont="1" applyFill="1" applyBorder="1"/>
    <xf numFmtId="188" fontId="22" fillId="0" borderId="0" xfId="0" applyNumberFormat="1" applyFont="1" applyFill="1" applyBorder="1"/>
    <xf numFmtId="188" fontId="22" fillId="0" borderId="0" xfId="83" applyNumberFormat="1" applyFont="1" applyFill="1" applyBorder="1"/>
    <xf numFmtId="188" fontId="22" fillId="0" borderId="10" xfId="83" applyNumberFormat="1" applyFont="1" applyFill="1" applyBorder="1"/>
    <xf numFmtId="188" fontId="22" fillId="0" borderId="10" xfId="0" applyNumberFormat="1" applyFont="1" applyFill="1" applyBorder="1"/>
    <xf numFmtId="188" fontId="23" fillId="0" borderId="11" xfId="83" applyNumberFormat="1" applyFont="1" applyFill="1" applyBorder="1"/>
    <xf numFmtId="188" fontId="23" fillId="0" borderId="18" xfId="83" applyNumberFormat="1" applyFont="1" applyFill="1" applyBorder="1"/>
    <xf numFmtId="188" fontId="22" fillId="0" borderId="18" xfId="0" applyNumberFormat="1" applyFont="1" applyFill="1" applyBorder="1"/>
    <xf numFmtId="0" fontId="22" fillId="0" borderId="0" xfId="0" applyFont="1" applyFill="1" applyAlignment="1">
      <alignment horizontal="center"/>
    </xf>
    <xf numFmtId="0" fontId="47" fillId="0" borderId="0" xfId="0" applyFont="1" applyAlignment="1">
      <alignment horizontal="center"/>
    </xf>
    <xf numFmtId="187" fontId="47" fillId="0" borderId="0" xfId="151" applyFont="1" applyFill="1" applyBorder="1"/>
    <xf numFmtId="0" fontId="22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54" fillId="0" borderId="0" xfId="0" applyFont="1" applyFill="1" applyAlignment="1">
      <alignment horizontal="center"/>
    </xf>
    <xf numFmtId="0" fontId="47" fillId="0" borderId="0" xfId="0" applyFont="1" applyAlignment="1">
      <alignment horizontal="center"/>
    </xf>
    <xf numFmtId="188" fontId="22" fillId="0" borderId="0" xfId="0" applyNumberFormat="1" applyFont="1" applyFill="1"/>
    <xf numFmtId="188" fontId="23" fillId="0" borderId="0" xfId="0" applyNumberFormat="1" applyFont="1" applyFill="1" applyAlignment="1">
      <alignment horizontal="center"/>
    </xf>
    <xf numFmtId="0" fontId="47" fillId="0" borderId="0" xfId="0" applyFont="1" applyAlignment="1">
      <alignment horizontal="center"/>
    </xf>
    <xf numFmtId="0" fontId="2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90" fontId="46" fillId="0" borderId="10" xfId="83" applyNumberFormat="1" applyFont="1" applyFill="1" applyBorder="1"/>
    <xf numFmtId="190" fontId="46" fillId="0" borderId="0" xfId="83" applyNumberFormat="1" applyFont="1" applyBorder="1"/>
    <xf numFmtId="190" fontId="47" fillId="0" borderId="11" xfId="153" applyNumberFormat="1" applyFont="1" applyBorder="1"/>
    <xf numFmtId="190" fontId="46" fillId="0" borderId="18" xfId="0" applyNumberFormat="1" applyFont="1" applyBorder="1"/>
    <xf numFmtId="0" fontId="46" fillId="0" borderId="0" xfId="0" applyNumberFormat="1" applyFont="1" applyBorder="1"/>
    <xf numFmtId="190" fontId="47" fillId="0" borderId="0" xfId="0" applyNumberFormat="1" applyFont="1" applyBorder="1"/>
    <xf numFmtId="187" fontId="46" fillId="0" borderId="0" xfId="0" applyNumberFormat="1" applyFont="1" applyBorder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90" fontId="47" fillId="0" borderId="24" xfId="151" applyNumberFormat="1" applyFont="1" applyBorder="1" applyAlignment="1">
      <alignment horizontal="center"/>
    </xf>
    <xf numFmtId="190" fontId="47" fillId="0" borderId="18" xfId="151" applyNumberFormat="1" applyFont="1" applyBorder="1"/>
    <xf numFmtId="190" fontId="46" fillId="0" borderId="10" xfId="151" applyNumberFormat="1" applyFont="1" applyBorder="1" applyAlignment="1">
      <alignment horizontal="center"/>
    </xf>
    <xf numFmtId="187" fontId="47" fillId="0" borderId="0" xfId="151" applyFont="1"/>
    <xf numFmtId="187" fontId="23" fillId="0" borderId="0" xfId="153" applyFont="1" applyAlignment="1">
      <alignment horizontal="left"/>
    </xf>
    <xf numFmtId="49" fontId="46" fillId="0" borderId="0" xfId="0" applyNumberFormat="1" applyFont="1" applyAlignment="1">
      <alignment horizontal="right"/>
    </xf>
    <xf numFmtId="190" fontId="46" fillId="0" borderId="17" xfId="153" applyNumberFormat="1" applyFont="1" applyBorder="1" applyAlignment="1">
      <alignment horizontal="center"/>
    </xf>
    <xf numFmtId="0" fontId="47" fillId="0" borderId="12" xfId="0" applyFont="1" applyBorder="1" applyAlignment="1"/>
    <xf numFmtId="0" fontId="26" fillId="0" borderId="0" xfId="154" applyFont="1"/>
    <xf numFmtId="0" fontId="59" fillId="0" borderId="0" xfId="154" applyFont="1"/>
    <xf numFmtId="190" fontId="22" fillId="0" borderId="0" xfId="152" applyNumberFormat="1" applyFont="1"/>
    <xf numFmtId="0" fontId="60" fillId="0" borderId="0" xfId="154" applyFont="1" applyAlignment="1">
      <alignment horizontal="right"/>
    </xf>
    <xf numFmtId="0" fontId="26" fillId="0" borderId="0" xfId="154" applyFont="1" applyAlignment="1">
      <alignment horizontal="left"/>
    </xf>
    <xf numFmtId="0" fontId="60" fillId="0" borderId="0" xfId="154" applyFont="1" applyAlignment="1">
      <alignment horizontal="left"/>
    </xf>
    <xf numFmtId="0" fontId="60" fillId="0" borderId="0" xfId="154" applyFont="1" applyAlignment="1">
      <alignment horizontal="centerContinuous"/>
    </xf>
    <xf numFmtId="187" fontId="60" fillId="0" borderId="0" xfId="152" applyFont="1" applyAlignment="1">
      <alignment horizontal="center"/>
    </xf>
    <xf numFmtId="0" fontId="60" fillId="0" borderId="0" xfId="154" applyFont="1"/>
    <xf numFmtId="0" fontId="60" fillId="0" borderId="10" xfId="154" applyFont="1" applyBorder="1" applyAlignment="1">
      <alignment horizontal="center"/>
    </xf>
    <xf numFmtId="49" fontId="60" fillId="0" borderId="11" xfId="184" applyNumberFormat="1" applyFont="1" applyBorder="1" applyAlignment="1">
      <alignment horizontal="center"/>
    </xf>
    <xf numFmtId="0" fontId="60" fillId="0" borderId="0" xfId="184" applyFont="1"/>
    <xf numFmtId="49" fontId="26" fillId="0" borderId="0" xfId="184" applyNumberFormat="1" applyFont="1" applyAlignment="1">
      <alignment horizontal="center"/>
    </xf>
    <xf numFmtId="0" fontId="46" fillId="0" borderId="0" xfId="154" applyFont="1" applyAlignment="1">
      <alignment horizontal="center"/>
    </xf>
    <xf numFmtId="0" fontId="2" fillId="0" borderId="0" xfId="154"/>
    <xf numFmtId="49" fontId="46" fillId="0" borderId="0" xfId="154" applyNumberFormat="1" applyFont="1" applyAlignment="1">
      <alignment horizontal="center"/>
    </xf>
    <xf numFmtId="49" fontId="62" fillId="0" borderId="0" xfId="154" applyNumberFormat="1" applyFont="1" applyAlignment="1">
      <alignment horizontal="center"/>
    </xf>
    <xf numFmtId="0" fontId="63" fillId="0" borderId="0" xfId="154" applyFont="1"/>
    <xf numFmtId="0" fontId="62" fillId="0" borderId="0" xfId="154" applyFont="1" applyAlignment="1">
      <alignment horizontal="center"/>
    </xf>
    <xf numFmtId="187" fontId="60" fillId="0" borderId="0" xfId="152" applyFont="1"/>
    <xf numFmtId="187" fontId="26" fillId="0" borderId="0" xfId="152" applyFont="1"/>
    <xf numFmtId="190" fontId="64" fillId="0" borderId="0" xfId="152" applyNumberFormat="1" applyFont="1"/>
    <xf numFmtId="43" fontId="26" fillId="0" borderId="0" xfId="154" applyNumberFormat="1" applyFont="1"/>
    <xf numFmtId="0" fontId="26" fillId="0" borderId="0" xfId="154" applyFont="1" applyAlignment="1">
      <alignment horizontal="left" indent="1"/>
    </xf>
    <xf numFmtId="187" fontId="26" fillId="0" borderId="0" xfId="152" applyFont="1" applyAlignment="1">
      <alignment horizontal="left" indent="1"/>
    </xf>
    <xf numFmtId="187" fontId="26" fillId="18" borderId="0" xfId="152" applyFont="1" applyFill="1" applyAlignment="1">
      <alignment horizontal="left" indent="1"/>
    </xf>
    <xf numFmtId="0" fontId="26" fillId="19" borderId="0" xfId="154" applyFont="1" applyFill="1"/>
    <xf numFmtId="187" fontId="65" fillId="0" borderId="0" xfId="152" applyFont="1" applyAlignment="1">
      <alignment horizontal="left" indent="1"/>
    </xf>
    <xf numFmtId="190" fontId="59" fillId="0" borderId="0" xfId="154" applyNumberFormat="1" applyFont="1"/>
    <xf numFmtId="190" fontId="64" fillId="0" borderId="0" xfId="154" applyNumberFormat="1" applyFont="1"/>
    <xf numFmtId="190" fontId="59" fillId="0" borderId="0" xfId="152" applyNumberFormat="1" applyFont="1"/>
    <xf numFmtId="190" fontId="64" fillId="0" borderId="10" xfId="152" applyNumberFormat="1" applyFont="1" applyBorder="1"/>
    <xf numFmtId="187" fontId="26" fillId="20" borderId="0" xfId="152" applyFont="1" applyFill="1" applyAlignment="1">
      <alignment horizontal="left" indent="1"/>
    </xf>
    <xf numFmtId="0" fontId="26" fillId="20" borderId="0" xfId="154" applyFont="1" applyFill="1"/>
    <xf numFmtId="190" fontId="64" fillId="0" borderId="11" xfId="154" applyNumberFormat="1" applyFont="1" applyBorder="1"/>
    <xf numFmtId="4" fontId="59" fillId="0" borderId="0" xfId="154" applyNumberFormat="1" applyFont="1"/>
    <xf numFmtId="0" fontId="66" fillId="0" borderId="0" xfId="154" applyFont="1"/>
    <xf numFmtId="0" fontId="26" fillId="0" borderId="0" xfId="154" applyFont="1" applyAlignment="1">
      <alignment horizontal="centerContinuous"/>
    </xf>
    <xf numFmtId="0" fontId="67" fillId="0" borderId="0" xfId="154" applyFont="1"/>
    <xf numFmtId="194" fontId="59" fillId="0" borderId="0" xfId="154" applyNumberFormat="1" applyFont="1"/>
    <xf numFmtId="187" fontId="26" fillId="19" borderId="0" xfId="152" applyFont="1" applyFill="1" applyAlignment="1">
      <alignment horizontal="left" indent="1"/>
    </xf>
    <xf numFmtId="190" fontId="22" fillId="0" borderId="11" xfId="154" applyNumberFormat="1" applyFont="1" applyBorder="1"/>
    <xf numFmtId="190" fontId="22" fillId="0" borderId="0" xfId="154" applyNumberFormat="1" applyFont="1"/>
    <xf numFmtId="190" fontId="22" fillId="0" borderId="11" xfId="152" applyNumberFormat="1" applyFont="1" applyBorder="1"/>
    <xf numFmtId="190" fontId="23" fillId="0" borderId="0" xfId="154" applyNumberFormat="1" applyFont="1"/>
    <xf numFmtId="0" fontId="26" fillId="0" borderId="0" xfId="154" applyFont="1" applyAlignment="1">
      <alignment horizontal="center"/>
    </xf>
    <xf numFmtId="190" fontId="23" fillId="0" borderId="18" xfId="154" applyNumberFormat="1" applyFont="1" applyBorder="1"/>
    <xf numFmtId="195" fontId="59" fillId="0" borderId="0" xfId="154" applyNumberFormat="1" applyFont="1"/>
    <xf numFmtId="187" fontId="59" fillId="0" borderId="0" xfId="152" applyFont="1"/>
    <xf numFmtId="0" fontId="68" fillId="0" borderId="0" xfId="154" applyFont="1"/>
    <xf numFmtId="0" fontId="51" fillId="0" borderId="0" xfId="154" applyFont="1"/>
    <xf numFmtId="0" fontId="46" fillId="0" borderId="0" xfId="154" applyFont="1"/>
    <xf numFmtId="0" fontId="22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54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47" fillId="0" borderId="0" xfId="0" applyFont="1" applyAlignment="1">
      <alignment horizontal="center"/>
    </xf>
    <xf numFmtId="0" fontId="47" fillId="0" borderId="10" xfId="0" applyFont="1" applyBorder="1" applyAlignment="1">
      <alignment horizontal="center"/>
    </xf>
    <xf numFmtId="0" fontId="47" fillId="0" borderId="11" xfId="0" applyFont="1" applyBorder="1" applyAlignment="1">
      <alignment horizontal="center"/>
    </xf>
    <xf numFmtId="0" fontId="47" fillId="0" borderId="20" xfId="0" applyFont="1" applyBorder="1" applyAlignment="1">
      <alignment horizontal="center"/>
    </xf>
    <xf numFmtId="187" fontId="47" fillId="0" borderId="19" xfId="153" applyFont="1" applyBorder="1" applyAlignment="1">
      <alignment horizontal="center" vertical="center"/>
    </xf>
    <xf numFmtId="187" fontId="47" fillId="0" borderId="26" xfId="153" applyFont="1" applyBorder="1" applyAlignment="1">
      <alignment horizontal="center" vertical="center"/>
    </xf>
    <xf numFmtId="187" fontId="47" fillId="0" borderId="21" xfId="153" applyFont="1" applyBorder="1" applyAlignment="1">
      <alignment horizontal="center" vertical="center"/>
    </xf>
    <xf numFmtId="187" fontId="47" fillId="0" borderId="16" xfId="153" applyFont="1" applyBorder="1" applyAlignment="1">
      <alignment horizontal="center" vertical="center"/>
    </xf>
    <xf numFmtId="187" fontId="47" fillId="0" borderId="10" xfId="153" applyFont="1" applyBorder="1" applyAlignment="1">
      <alignment horizontal="center" vertical="center"/>
    </xf>
    <xf numFmtId="187" fontId="47" fillId="0" borderId="22" xfId="153" applyFont="1" applyBorder="1" applyAlignment="1">
      <alignment horizontal="center" vertical="center"/>
    </xf>
    <xf numFmtId="0" fontId="51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26" fillId="0" borderId="0" xfId="154" applyFont="1" applyAlignment="1">
      <alignment horizontal="center"/>
    </xf>
    <xf numFmtId="0" fontId="51" fillId="0" borderId="0" xfId="154" applyFont="1" applyAlignment="1">
      <alignment horizontal="center"/>
    </xf>
    <xf numFmtId="0" fontId="46" fillId="0" borderId="0" xfId="154" applyFont="1" applyAlignment="1">
      <alignment horizontal="center"/>
    </xf>
    <xf numFmtId="0" fontId="60" fillId="0" borderId="0" xfId="154" applyFont="1" applyAlignment="1">
      <alignment horizontal="center"/>
    </xf>
    <xf numFmtId="187" fontId="60" fillId="0" borderId="0" xfId="152" applyFont="1" applyAlignment="1">
      <alignment horizontal="center"/>
    </xf>
    <xf numFmtId="187" fontId="60" fillId="0" borderId="10" xfId="152" applyFont="1" applyBorder="1" applyAlignment="1">
      <alignment horizontal="center"/>
    </xf>
  </cellXfs>
  <cellStyles count="185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4" xr:uid="{64F1B431-3F21-4669-B967-E8848AF652CD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CE2FA"/>
      <color rgb="FF0099FF"/>
      <color rgb="FFF456A5"/>
      <color rgb="FFFAB0D5"/>
      <color rgb="FFB8AFFB"/>
      <color rgb="FF0033CC"/>
      <color rgb="FF1DDAE3"/>
      <color rgb="FFEFC1F7"/>
      <color rgb="FFEE8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507548</xdr:colOff>
      <xdr:row>4</xdr:row>
      <xdr:rowOff>204108</xdr:rowOff>
    </xdr:from>
    <xdr:to>
      <xdr:col>16</xdr:col>
      <xdr:colOff>0</xdr:colOff>
      <xdr:row>8</xdr:row>
      <xdr:rowOff>244929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79A53068-8867-4CB3-A20B-B43786966586}"/>
            </a:ext>
          </a:extLst>
        </xdr:cNvPr>
        <xdr:cNvSpPr/>
      </xdr:nvSpPr>
      <xdr:spPr>
        <a:xfrm>
          <a:off x="9882869" y="1047751"/>
          <a:ext cx="1669595" cy="111578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rgbClr val="F456A5"/>
              </a:solidFill>
              <a:cs typeface="+mn-cs"/>
            </a:rPr>
            <a:t>Coppy</a:t>
          </a:r>
          <a:r>
            <a:rPr lang="en-US" sz="1400" baseline="0">
              <a:solidFill>
                <a:srgbClr val="F456A5"/>
              </a:solidFill>
              <a:cs typeface="+mn-cs"/>
            </a:rPr>
            <a:t> </a:t>
          </a:r>
          <a:r>
            <a:rPr lang="th-TH" sz="1400" baseline="0">
              <a:solidFill>
                <a:srgbClr val="F456A5"/>
              </a:solidFill>
              <a:cs typeface="+mn-cs"/>
            </a:rPr>
            <a:t>เดือนนี้ปีก่อนมาใส่</a:t>
          </a:r>
          <a:br>
            <a:rPr lang="en-US" sz="1400" baseline="0">
              <a:solidFill>
                <a:srgbClr val="F456A5"/>
              </a:solidFill>
              <a:cs typeface="+mn-cs"/>
            </a:rPr>
          </a:br>
          <a:r>
            <a:rPr lang="th-TH" sz="1400" baseline="0">
              <a:solidFill>
                <a:srgbClr val="F456A5"/>
              </a:solidFill>
              <a:cs typeface="+mn-cs"/>
            </a:rPr>
            <a:t>ปีก่อน เอามาจากไฟล์ปีก่อน </a:t>
          </a:r>
          <a:br>
            <a:rPr lang="th-TH" sz="1400" baseline="0">
              <a:solidFill>
                <a:srgbClr val="F456A5"/>
              </a:solidFill>
              <a:cs typeface="+mn-cs"/>
            </a:rPr>
          </a:br>
          <a:r>
            <a:rPr lang="en-US" sz="1400" baseline="0">
              <a:solidFill>
                <a:srgbClr val="F456A5"/>
              </a:solidFill>
              <a:cs typeface="+mn-cs"/>
            </a:rPr>
            <a:t>sheet income-statement(YTD)</a:t>
          </a:r>
          <a:endParaRPr lang="th-TH" sz="14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8702-4257-473C-9D71-43D282E8D284}">
  <sheetPr>
    <tabColor rgb="FFFF0000"/>
  </sheetPr>
  <dimension ref="A1:N101"/>
  <sheetViews>
    <sheetView zoomScale="85" zoomScaleNormal="85" zoomScaleSheetLayoutView="85" workbookViewId="0">
      <selection activeCell="Q30" sqref="Q30"/>
    </sheetView>
  </sheetViews>
  <sheetFormatPr defaultRowHeight="20.45" customHeight="1"/>
  <cols>
    <col min="1" max="1" width="3.7109375" style="257" customWidth="1"/>
    <col min="2" max="2" width="2.85546875" style="257" customWidth="1"/>
    <col min="3" max="3" width="48.7109375" style="257" customWidth="1"/>
    <col min="4" max="4" width="6.85546875" style="257" customWidth="1"/>
    <col min="5" max="5" width="1.28515625" style="257" customWidth="1"/>
    <col min="6" max="6" width="16.140625" style="257" customWidth="1"/>
    <col min="7" max="7" width="1.28515625" style="257" customWidth="1"/>
    <col min="8" max="8" width="16.140625" style="257" customWidth="1"/>
    <col min="9" max="9" width="1.28515625" style="257" customWidth="1"/>
    <col min="10" max="10" width="16.140625" style="257" customWidth="1"/>
    <col min="11" max="11" width="1" style="257" customWidth="1"/>
    <col min="12" max="12" width="18" style="257" bestFit="1" customWidth="1"/>
    <col min="13" max="16384" width="9.140625" style="257"/>
  </cols>
  <sheetData>
    <row r="1" spans="1:12" ht="19.5" customHeight="1">
      <c r="L1" s="19">
        <v>3</v>
      </c>
    </row>
    <row r="2" spans="1:12" ht="3.75" customHeight="1">
      <c r="A2" s="380"/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</row>
    <row r="3" spans="1:12" ht="21.75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72" t="s">
        <v>46</v>
      </c>
    </row>
    <row r="4" spans="1:12" ht="21.75">
      <c r="A4" s="298"/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72" t="s">
        <v>47</v>
      </c>
    </row>
    <row r="5" spans="1:12" ht="20.45" customHeight="1">
      <c r="A5" s="259" t="s">
        <v>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</row>
    <row r="6" spans="1:12" ht="20.45" customHeight="1">
      <c r="A6" s="259" t="s">
        <v>3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</row>
    <row r="7" spans="1:12" ht="23.25" customHeight="1">
      <c r="A7" s="255" t="s">
        <v>233</v>
      </c>
      <c r="B7" s="255"/>
      <c r="C7" s="255"/>
      <c r="D7" s="255"/>
      <c r="E7" s="255"/>
      <c r="F7" s="259"/>
      <c r="G7" s="255"/>
      <c r="H7" s="255"/>
      <c r="I7" s="255"/>
      <c r="J7" s="259"/>
      <c r="K7" s="255"/>
      <c r="L7" s="255"/>
    </row>
    <row r="8" spans="1:12" ht="20.45" customHeight="1">
      <c r="D8" s="189"/>
      <c r="E8" s="189"/>
      <c r="H8" s="209"/>
      <c r="I8" s="209"/>
      <c r="L8" s="301" t="s">
        <v>31</v>
      </c>
    </row>
    <row r="9" spans="1:12" ht="22.5" customHeight="1">
      <c r="D9" s="210"/>
      <c r="E9" s="210"/>
      <c r="F9" s="381" t="s">
        <v>218</v>
      </c>
      <c r="G9" s="381"/>
      <c r="H9" s="381"/>
      <c r="I9" s="258"/>
      <c r="J9" s="381" t="s">
        <v>219</v>
      </c>
      <c r="K9" s="381"/>
      <c r="L9" s="381"/>
    </row>
    <row r="10" spans="1:12" ht="21.75">
      <c r="D10" s="299" t="s">
        <v>1</v>
      </c>
      <c r="E10" s="190"/>
      <c r="F10" s="265" t="s">
        <v>232</v>
      </c>
      <c r="G10" s="7"/>
      <c r="H10" s="265" t="s">
        <v>234</v>
      </c>
      <c r="I10" s="211"/>
      <c r="J10" s="260" t="str">
        <f>+F10</f>
        <v>30 มิถุนายน 2561</v>
      </c>
      <c r="K10" s="258"/>
      <c r="L10" s="260" t="str">
        <f>+H10</f>
        <v>30 มิถุนายน 2560</v>
      </c>
    </row>
    <row r="11" spans="1:12" ht="21.75">
      <c r="D11" s="190"/>
      <c r="E11" s="190"/>
      <c r="F11" s="211"/>
      <c r="G11" s="273"/>
      <c r="H11" s="211" t="s">
        <v>165</v>
      </c>
      <c r="I11" s="201"/>
      <c r="J11" s="211"/>
      <c r="K11" s="273"/>
      <c r="L11" s="211" t="s">
        <v>165</v>
      </c>
    </row>
    <row r="12" spans="1:12" ht="21.75">
      <c r="A12" s="195" t="s">
        <v>42</v>
      </c>
      <c r="D12" s="258"/>
      <c r="E12" s="258"/>
      <c r="F12" s="258"/>
      <c r="G12" s="258"/>
      <c r="H12" s="258"/>
      <c r="I12" s="258"/>
      <c r="J12" s="258"/>
      <c r="K12" s="258"/>
      <c r="L12" s="258"/>
    </row>
    <row r="13" spans="1:12" ht="21.75">
      <c r="B13" s="257" t="s">
        <v>168</v>
      </c>
      <c r="D13" s="258"/>
      <c r="E13" s="258"/>
      <c r="F13" s="274" t="e">
        <f>+#REF!-#REF!</f>
        <v>#REF!</v>
      </c>
      <c r="G13" s="274" t="e">
        <f>+#REF!-#REF!</f>
        <v>#REF!</v>
      </c>
      <c r="H13" s="19"/>
      <c r="I13" s="274" t="e">
        <f>+#REF!-#REF!</f>
        <v>#REF!</v>
      </c>
      <c r="J13" s="274" t="e">
        <f>+#REF!-#REF!</f>
        <v>#REF!</v>
      </c>
      <c r="K13" s="274"/>
      <c r="L13" s="19"/>
    </row>
    <row r="14" spans="1:12" ht="21.75">
      <c r="B14" s="257" t="s">
        <v>169</v>
      </c>
      <c r="D14" s="258"/>
      <c r="E14" s="258"/>
      <c r="F14" s="274" t="e">
        <f>+#REF!-#REF!</f>
        <v>#REF!</v>
      </c>
      <c r="G14" s="274" t="e">
        <f>+#REF!-#REF!</f>
        <v>#REF!</v>
      </c>
      <c r="H14" s="19"/>
      <c r="I14" s="274" t="e">
        <f>+#REF!-#REF!</f>
        <v>#REF!</v>
      </c>
      <c r="J14" s="274" t="e">
        <f>+#REF!-#REF!</f>
        <v>#REF!</v>
      </c>
      <c r="K14" s="274"/>
      <c r="L14" s="19"/>
    </row>
    <row r="15" spans="1:12" ht="21.75">
      <c r="B15" s="257" t="s">
        <v>4</v>
      </c>
      <c r="D15" s="258"/>
      <c r="E15" s="258"/>
      <c r="F15" s="274" t="e">
        <f>+#REF!-#REF!</f>
        <v>#REF!</v>
      </c>
      <c r="G15" s="274" t="e">
        <f>+#REF!-#REF!</f>
        <v>#REF!</v>
      </c>
      <c r="H15" s="19"/>
      <c r="I15" s="274" t="e">
        <f>+#REF!-#REF!</f>
        <v>#REF!</v>
      </c>
      <c r="J15" s="274" t="e">
        <f>+#REF!-#REF!</f>
        <v>#REF!</v>
      </c>
      <c r="K15" s="274"/>
      <c r="L15" s="19"/>
    </row>
    <row r="16" spans="1:12" ht="21.75">
      <c r="B16" s="257" t="s">
        <v>5</v>
      </c>
      <c r="D16" s="258"/>
      <c r="E16" s="258"/>
      <c r="F16" s="274" t="e">
        <f>+#REF!-#REF!</f>
        <v>#REF!</v>
      </c>
      <c r="G16" s="274" t="e">
        <f>+#REF!-#REF!</f>
        <v>#REF!</v>
      </c>
      <c r="H16" s="19"/>
      <c r="I16" s="274" t="e">
        <f>+#REF!-#REF!</f>
        <v>#REF!</v>
      </c>
      <c r="J16" s="274" t="e">
        <f>+#REF!-#REF!</f>
        <v>#REF!</v>
      </c>
      <c r="K16" s="274"/>
      <c r="L16" s="19"/>
    </row>
    <row r="17" spans="1:12" ht="21.75">
      <c r="B17" s="257" t="s">
        <v>6</v>
      </c>
      <c r="D17" s="258"/>
      <c r="E17" s="258"/>
      <c r="F17" s="274" t="e">
        <f>+#REF!-#REF!</f>
        <v>#REF!</v>
      </c>
      <c r="G17" s="274" t="e">
        <f>+#REF!-#REF!</f>
        <v>#REF!</v>
      </c>
      <c r="H17" s="19"/>
      <c r="I17" s="274" t="e">
        <f>+#REF!-#REF!</f>
        <v>#REF!</v>
      </c>
      <c r="J17" s="274" t="e">
        <f>+#REF!-#REF!</f>
        <v>#REF!</v>
      </c>
      <c r="K17" s="274"/>
      <c r="L17" s="19"/>
    </row>
    <row r="18" spans="1:12" ht="21.75">
      <c r="B18" s="257" t="s">
        <v>7</v>
      </c>
      <c r="D18" s="258"/>
      <c r="E18" s="258"/>
      <c r="F18" s="274" t="e">
        <f>+#REF!-#REF!</f>
        <v>#REF!</v>
      </c>
      <c r="G18" s="274" t="e">
        <f>+#REF!-#REF!</f>
        <v>#REF!</v>
      </c>
      <c r="H18" s="19"/>
      <c r="I18" s="274" t="e">
        <f>+#REF!-#REF!</f>
        <v>#REF!</v>
      </c>
      <c r="J18" s="274" t="e">
        <f>+#REF!-#REF!</f>
        <v>#REF!</v>
      </c>
      <c r="K18" s="274"/>
      <c r="L18" s="19"/>
    </row>
    <row r="19" spans="1:12" ht="21.75">
      <c r="A19" s="195" t="s">
        <v>43</v>
      </c>
      <c r="D19" s="258"/>
      <c r="E19" s="258"/>
      <c r="F19" s="276" t="e">
        <f>+#REF!-#REF!</f>
        <v>#REF!</v>
      </c>
      <c r="G19" s="277" t="e">
        <f>+#REF!-#REF!</f>
        <v>#REF!</v>
      </c>
      <c r="H19" s="276">
        <f>SUM(H13:H18)</f>
        <v>0</v>
      </c>
      <c r="I19" s="277" t="e">
        <f>+#REF!-#REF!</f>
        <v>#REF!</v>
      </c>
      <c r="J19" s="276" t="e">
        <f>+#REF!-#REF!</f>
        <v>#REF!</v>
      </c>
      <c r="K19" s="277" t="e">
        <f>+#REF!-#REF!</f>
        <v>#REF!</v>
      </c>
      <c r="L19" s="276">
        <f>SUM(L13:L18)</f>
        <v>0</v>
      </c>
    </row>
    <row r="20" spans="1:12" ht="21.75">
      <c r="A20" s="203" t="s">
        <v>11</v>
      </c>
      <c r="D20" s="201"/>
      <c r="E20" s="258"/>
      <c r="F20" s="270"/>
      <c r="G20" s="270"/>
      <c r="H20" s="270"/>
      <c r="I20" s="270"/>
      <c r="J20" s="270"/>
      <c r="K20" s="270"/>
      <c r="L20" s="270"/>
    </row>
    <row r="21" spans="1:12" ht="21.75" customHeight="1">
      <c r="D21" s="201"/>
      <c r="E21" s="258"/>
      <c r="F21" s="274" t="e">
        <f>+#REF!-#REF!</f>
        <v>#REF!</v>
      </c>
      <c r="G21" s="274" t="e">
        <f>+#REF!-#REF!</f>
        <v>#REF!</v>
      </c>
      <c r="H21" s="278"/>
      <c r="I21" s="274" t="e">
        <f>+#REF!-#REF!</f>
        <v>#REF!</v>
      </c>
      <c r="J21" s="274" t="e">
        <f>+#REF!-#REF!</f>
        <v>#REF!</v>
      </c>
      <c r="K21" s="274" t="e">
        <f>+#REF!-#REF!</f>
        <v>#REF!</v>
      </c>
      <c r="L21" s="278"/>
    </row>
    <row r="22" spans="1:12" ht="21.75">
      <c r="B22" s="257" t="s">
        <v>20</v>
      </c>
      <c r="D22" s="201"/>
      <c r="E22" s="258"/>
      <c r="F22" s="274" t="e">
        <f>+#REF!-#REF!</f>
        <v>#REF!</v>
      </c>
      <c r="G22" s="274" t="e">
        <f>+#REF!-#REF!</f>
        <v>#REF!</v>
      </c>
      <c r="H22" s="278"/>
      <c r="I22" s="274" t="e">
        <f>+#REF!-#REF!</f>
        <v>#REF!</v>
      </c>
      <c r="J22" s="274" t="e">
        <f>+#REF!-#REF!</f>
        <v>#REF!</v>
      </c>
      <c r="K22" s="274" t="e">
        <f>+#REF!-#REF!</f>
        <v>#REF!</v>
      </c>
      <c r="L22" s="278"/>
    </row>
    <row r="23" spans="1:12" ht="21.75">
      <c r="B23" s="257" t="s">
        <v>163</v>
      </c>
      <c r="D23" s="201"/>
      <c r="E23" s="258"/>
      <c r="F23" s="274" t="e">
        <f>+#REF!-#REF!</f>
        <v>#REF!</v>
      </c>
      <c r="G23" s="274" t="e">
        <f>+#REF!-#REF!</f>
        <v>#REF!</v>
      </c>
      <c r="H23" s="218"/>
      <c r="I23" s="274" t="e">
        <f>+#REF!-#REF!</f>
        <v>#REF!</v>
      </c>
      <c r="J23" s="274" t="e">
        <f>+#REF!-#REF!</f>
        <v>#REF!</v>
      </c>
      <c r="K23" s="274" t="e">
        <f>+#REF!-#REF!</f>
        <v>#REF!</v>
      </c>
      <c r="L23" s="19"/>
    </row>
    <row r="24" spans="1:12" ht="21.75">
      <c r="B24" s="257" t="s">
        <v>12</v>
      </c>
      <c r="D24" s="201"/>
      <c r="E24" s="258"/>
      <c r="F24" s="274" t="e">
        <f>+#REF!-#REF!</f>
        <v>#REF!</v>
      </c>
      <c r="G24" s="274" t="e">
        <f>+#REF!-#REF!</f>
        <v>#REF!</v>
      </c>
      <c r="H24" s="19"/>
      <c r="I24" s="274" t="e">
        <f>+#REF!-#REF!</f>
        <v>#REF!</v>
      </c>
      <c r="J24" s="274" t="e">
        <f>+#REF!-#REF!</f>
        <v>#REF!</v>
      </c>
      <c r="K24" s="274" t="e">
        <f>+#REF!-#REF!</f>
        <v>#REF!</v>
      </c>
      <c r="L24" s="19"/>
    </row>
    <row r="25" spans="1:12" ht="21.75">
      <c r="B25" s="257" t="s">
        <v>33</v>
      </c>
      <c r="D25" s="201"/>
      <c r="E25" s="258"/>
      <c r="F25" s="274" t="e">
        <f>+#REF!-#REF!</f>
        <v>#REF!</v>
      </c>
      <c r="G25" s="274" t="e">
        <f>+#REF!-#REF!</f>
        <v>#REF!</v>
      </c>
      <c r="H25" s="218"/>
      <c r="I25" s="274" t="e">
        <f>+#REF!-#REF!</f>
        <v>#REF!</v>
      </c>
      <c r="J25" s="274" t="e">
        <f>+#REF!-#REF!</f>
        <v>#REF!</v>
      </c>
      <c r="K25" s="274" t="e">
        <f>+#REF!-#REF!</f>
        <v>#REF!</v>
      </c>
      <c r="L25" s="218"/>
    </row>
    <row r="26" spans="1:12" ht="21.75">
      <c r="B26" s="257" t="s">
        <v>19</v>
      </c>
      <c r="D26" s="201"/>
      <c r="E26" s="258"/>
      <c r="F26" s="274" t="e">
        <f>+#REF!-#REF!</f>
        <v>#REF!</v>
      </c>
      <c r="G26" s="274" t="e">
        <f>+#REF!-#REF!</f>
        <v>#REF!</v>
      </c>
      <c r="H26" s="218"/>
      <c r="I26" s="274" t="e">
        <f>+#REF!-#REF!</f>
        <v>#REF!</v>
      </c>
      <c r="J26" s="274" t="e">
        <f>+#REF!-#REF!</f>
        <v>#REF!</v>
      </c>
      <c r="K26" s="274" t="e">
        <f>+#REF!-#REF!</f>
        <v>#REF!</v>
      </c>
      <c r="L26" s="218"/>
    </row>
    <row r="27" spans="1:12" ht="21.75">
      <c r="B27" s="257" t="s">
        <v>182</v>
      </c>
      <c r="D27" s="201"/>
      <c r="E27" s="258"/>
      <c r="F27" s="274" t="e">
        <f>+#REF!-#REF!</f>
        <v>#REF!</v>
      </c>
      <c r="G27" s="274" t="e">
        <f>+#REF!-#REF!</f>
        <v>#REF!</v>
      </c>
      <c r="H27" s="218"/>
      <c r="I27" s="274" t="e">
        <f>+#REF!-#REF!</f>
        <v>#REF!</v>
      </c>
      <c r="J27" s="274" t="e">
        <f>+#REF!-#REF!</f>
        <v>#REF!</v>
      </c>
      <c r="K27" s="274" t="e">
        <f>+#REF!-#REF!</f>
        <v>#REF!</v>
      </c>
      <c r="L27" s="218"/>
    </row>
    <row r="28" spans="1:12" ht="21.75">
      <c r="B28" s="257" t="s">
        <v>17</v>
      </c>
      <c r="D28" s="201"/>
      <c r="E28" s="258"/>
      <c r="F28" s="274" t="e">
        <f>+#REF!-#REF!</f>
        <v>#REF!</v>
      </c>
      <c r="G28" s="274" t="e">
        <f>+#REF!-#REF!</f>
        <v>#REF!</v>
      </c>
      <c r="H28" s="19"/>
      <c r="I28" s="274" t="e">
        <f>+#REF!-#REF!</f>
        <v>#REF!</v>
      </c>
      <c r="J28" s="274" t="e">
        <f>+#REF!-#REF!</f>
        <v>#REF!</v>
      </c>
      <c r="K28" s="274" t="e">
        <f>+#REF!-#REF!</f>
        <v>#REF!</v>
      </c>
      <c r="L28" s="19"/>
    </row>
    <row r="29" spans="1:12" ht="21.75">
      <c r="A29" s="203" t="s">
        <v>13</v>
      </c>
      <c r="D29" s="201"/>
      <c r="E29" s="201"/>
      <c r="F29" s="276" t="e">
        <f>+#REF!-#REF!</f>
        <v>#REF!</v>
      </c>
      <c r="G29" s="277" t="e">
        <f>+#REF!-#REF!</f>
        <v>#REF!</v>
      </c>
      <c r="H29" s="276">
        <f>SUM(H21:H28)</f>
        <v>0</v>
      </c>
      <c r="I29" s="277" t="e">
        <f>+#REF!-#REF!</f>
        <v>#REF!</v>
      </c>
      <c r="J29" s="276" t="e">
        <f>+#REF!-#REF!</f>
        <v>#REF!</v>
      </c>
      <c r="K29" s="277" t="e">
        <f>+#REF!-#REF!</f>
        <v>#REF!</v>
      </c>
      <c r="L29" s="276">
        <f>SUM(L21:L28)</f>
        <v>0</v>
      </c>
    </row>
    <row r="30" spans="1:12" ht="21.75">
      <c r="A30" s="203" t="s">
        <v>37</v>
      </c>
      <c r="D30" s="258"/>
      <c r="E30" s="258"/>
      <c r="F30" s="276" t="e">
        <f>+#REF!-#REF!</f>
        <v>#REF!</v>
      </c>
      <c r="G30" s="277" t="e">
        <f>+#REF!-#REF!</f>
        <v>#REF!</v>
      </c>
      <c r="H30" s="276">
        <f>+H19+H29</f>
        <v>0</v>
      </c>
      <c r="I30" s="277" t="e">
        <f>+#REF!-#REF!</f>
        <v>#REF!</v>
      </c>
      <c r="J30" s="276" t="e">
        <f>+#REF!-#REF!</f>
        <v>#REF!</v>
      </c>
      <c r="K30" s="277" t="e">
        <f>+#REF!-#REF!</f>
        <v>#REF!</v>
      </c>
      <c r="L30" s="276">
        <f>+L19+L29</f>
        <v>0</v>
      </c>
    </row>
    <row r="31" spans="1:12" ht="21.75">
      <c r="A31" s="195" t="s">
        <v>38</v>
      </c>
      <c r="D31" s="258"/>
      <c r="E31" s="258"/>
      <c r="F31" s="270"/>
      <c r="G31" s="270"/>
      <c r="H31" s="270"/>
      <c r="I31" s="270"/>
      <c r="J31" s="270"/>
      <c r="K31" s="270"/>
      <c r="L31" s="270"/>
    </row>
    <row r="32" spans="1:12" ht="21.75" customHeight="1">
      <c r="A32" s="195"/>
      <c r="D32" s="258"/>
      <c r="E32" s="258"/>
      <c r="F32" s="274" t="e">
        <f>+#REF!-#REF!</f>
        <v>#REF!</v>
      </c>
      <c r="G32" s="270" t="e">
        <f>+#REF!-#REF!</f>
        <v>#REF!</v>
      </c>
      <c r="H32" s="278"/>
      <c r="I32" s="270" t="e">
        <f>+#REF!-#REF!</f>
        <v>#REF!</v>
      </c>
      <c r="J32" s="274" t="e">
        <f>+#REF!-#REF!</f>
        <v>#REF!</v>
      </c>
      <c r="K32" s="270" t="e">
        <f>+#REF!-#REF!</f>
        <v>#REF!</v>
      </c>
      <c r="L32" s="278"/>
    </row>
    <row r="33" spans="1:13" ht="21.75" customHeight="1">
      <c r="B33" s="257" t="s">
        <v>8</v>
      </c>
      <c r="D33" s="201"/>
      <c r="E33" s="258"/>
      <c r="F33" s="274" t="e">
        <f>+#REF!-#REF!</f>
        <v>#REF!</v>
      </c>
      <c r="G33" s="274" t="e">
        <f>+#REF!-#REF!</f>
        <v>#REF!</v>
      </c>
      <c r="H33" s="278"/>
      <c r="I33" s="274" t="e">
        <f>+#REF!-#REF!</f>
        <v>#REF!</v>
      </c>
      <c r="J33" s="274" t="e">
        <f>+#REF!-#REF!</f>
        <v>#REF!</v>
      </c>
      <c r="K33" s="274" t="e">
        <f>+#REF!-#REF!</f>
        <v>#REF!</v>
      </c>
      <c r="L33" s="278"/>
    </row>
    <row r="34" spans="1:13" ht="21.75" customHeight="1">
      <c r="B34" s="257" t="s">
        <v>18</v>
      </c>
      <c r="D34" s="201"/>
      <c r="E34" s="258"/>
      <c r="F34" s="274" t="e">
        <f>+#REF!-#REF!</f>
        <v>#REF!</v>
      </c>
      <c r="G34" s="274" t="e">
        <f>+#REF!-#REF!</f>
        <v>#REF!</v>
      </c>
      <c r="H34" s="278"/>
      <c r="I34" s="274" t="e">
        <f>+#REF!-#REF!</f>
        <v>#REF!</v>
      </c>
      <c r="J34" s="274" t="e">
        <f>+#REF!-#REF!</f>
        <v>#REF!</v>
      </c>
      <c r="K34" s="274" t="e">
        <f>+#REF!-#REF!</f>
        <v>#REF!</v>
      </c>
      <c r="L34" s="278"/>
    </row>
    <row r="35" spans="1:13" ht="21.75">
      <c r="B35" s="257" t="s">
        <v>28</v>
      </c>
      <c r="D35" s="201"/>
      <c r="E35" s="258"/>
      <c r="F35" s="274" t="e">
        <f>+#REF!-#REF!</f>
        <v>#REF!</v>
      </c>
      <c r="G35" s="274" t="e">
        <f>+#REF!-#REF!</f>
        <v>#REF!</v>
      </c>
      <c r="H35" s="19"/>
      <c r="I35" s="274" t="e">
        <f>+#REF!-#REF!</f>
        <v>#REF!</v>
      </c>
      <c r="J35" s="274" t="e">
        <f>+#REF!-#REF!</f>
        <v>#REF!</v>
      </c>
      <c r="K35" s="274" t="e">
        <f>+#REF!-#REF!</f>
        <v>#REF!</v>
      </c>
      <c r="L35" s="19"/>
    </row>
    <row r="36" spans="1:13" ht="21.75">
      <c r="B36" s="257" t="s">
        <v>50</v>
      </c>
      <c r="D36" s="201"/>
      <c r="E36" s="258"/>
      <c r="F36" s="274" t="e">
        <f>+#REF!-#REF!</f>
        <v>#REF!</v>
      </c>
      <c r="G36" s="274" t="e">
        <f>+#REF!-#REF!</f>
        <v>#REF!</v>
      </c>
      <c r="H36" s="19"/>
      <c r="I36" s="274" t="e">
        <f>+#REF!-#REF!</f>
        <v>#REF!</v>
      </c>
      <c r="J36" s="274" t="e">
        <f>+#REF!-#REF!</f>
        <v>#REF!</v>
      </c>
      <c r="K36" s="274" t="e">
        <f>+#REF!-#REF!</f>
        <v>#REF!</v>
      </c>
      <c r="L36" s="19"/>
    </row>
    <row r="37" spans="1:13" ht="21.75">
      <c r="B37" s="257" t="s">
        <v>49</v>
      </c>
      <c r="D37" s="201"/>
      <c r="E37" s="258"/>
      <c r="F37" s="274" t="e">
        <f>+#REF!-#REF!</f>
        <v>#REF!</v>
      </c>
      <c r="G37" s="274" t="e">
        <f>+#REF!-#REF!</f>
        <v>#REF!</v>
      </c>
      <c r="H37" s="19"/>
      <c r="I37" s="274" t="e">
        <f>+#REF!-#REF!</f>
        <v>#REF!</v>
      </c>
      <c r="J37" s="274" t="e">
        <f>+#REF!-#REF!</f>
        <v>#REF!</v>
      </c>
      <c r="K37" s="274" t="e">
        <f>+#REF!-#REF!</f>
        <v>#REF!</v>
      </c>
      <c r="L37" s="19"/>
    </row>
    <row r="38" spans="1:13" ht="21.75">
      <c r="B38" s="257" t="s">
        <v>27</v>
      </c>
      <c r="D38" s="201"/>
      <c r="E38" s="258"/>
      <c r="F38" s="274" t="e">
        <f>+#REF!-#REF!</f>
        <v>#REF!</v>
      </c>
      <c r="G38" s="274" t="e">
        <f>+#REF!-#REF!</f>
        <v>#REF!</v>
      </c>
      <c r="H38" s="19"/>
      <c r="I38" s="274" t="e">
        <f>+#REF!-#REF!</f>
        <v>#REF!</v>
      </c>
      <c r="J38" s="274" t="e">
        <f>+#REF!-#REF!</f>
        <v>#REF!</v>
      </c>
      <c r="K38" s="274" t="e">
        <f>+#REF!-#REF!</f>
        <v>#REF!</v>
      </c>
      <c r="L38" s="19"/>
      <c r="M38" s="257" t="s">
        <v>2</v>
      </c>
    </row>
    <row r="39" spans="1:13" ht="21.75">
      <c r="B39" s="257" t="s">
        <v>9</v>
      </c>
      <c r="D39" s="202"/>
      <c r="E39" s="258"/>
      <c r="F39" s="274" t="e">
        <f>+#REF!-#REF!</f>
        <v>#REF!</v>
      </c>
      <c r="G39" s="274" t="e">
        <f>+#REF!-#REF!</f>
        <v>#REF!</v>
      </c>
      <c r="H39" s="19"/>
      <c r="I39" s="274" t="e">
        <f>+#REF!-#REF!</f>
        <v>#REF!</v>
      </c>
      <c r="J39" s="274" t="e">
        <f>+#REF!-#REF!</f>
        <v>#REF!</v>
      </c>
      <c r="K39" s="274" t="e">
        <f>+#REF!-#REF!</f>
        <v>#REF!</v>
      </c>
      <c r="L39" s="19"/>
    </row>
    <row r="40" spans="1:13" ht="21.75">
      <c r="B40" s="257" t="s">
        <v>10</v>
      </c>
      <c r="D40" s="201"/>
      <c r="E40" s="258"/>
      <c r="F40" s="274" t="e">
        <f>+#REF!-#REF!</f>
        <v>#REF!</v>
      </c>
      <c r="G40" s="274" t="e">
        <f>+#REF!-#REF!</f>
        <v>#REF!</v>
      </c>
      <c r="H40" s="19"/>
      <c r="I40" s="274" t="e">
        <f>+#REF!-#REF!</f>
        <v>#REF!</v>
      </c>
      <c r="J40" s="274" t="e">
        <f>+#REF!-#REF!</f>
        <v>#REF!</v>
      </c>
      <c r="K40" s="274" t="e">
        <f>+#REF!-#REF!</f>
        <v>#REF!</v>
      </c>
      <c r="L40" s="19"/>
    </row>
    <row r="41" spans="1:13" ht="21.75">
      <c r="B41" s="257" t="s">
        <v>190</v>
      </c>
      <c r="D41" s="201"/>
      <c r="E41" s="258"/>
      <c r="F41" s="274" t="e">
        <f>+#REF!-#REF!</f>
        <v>#REF!</v>
      </c>
      <c r="G41" s="274" t="e">
        <f>+#REF!-#REF!</f>
        <v>#REF!</v>
      </c>
      <c r="H41" s="19"/>
      <c r="I41" s="274" t="e">
        <f>+#REF!-#REF!</f>
        <v>#REF!</v>
      </c>
      <c r="J41" s="274" t="e">
        <f>+#REF!-#REF!</f>
        <v>#REF!</v>
      </c>
      <c r="K41" s="274" t="e">
        <f>+#REF!-#REF!</f>
        <v>#REF!</v>
      </c>
      <c r="L41" s="19"/>
      <c r="M41" s="257" t="s">
        <v>2</v>
      </c>
    </row>
    <row r="42" spans="1:13" ht="21.75">
      <c r="B42" s="257" t="s">
        <v>54</v>
      </c>
      <c r="D42" s="201"/>
      <c r="E42" s="258"/>
      <c r="F42" s="274" t="e">
        <f>+#REF!-#REF!</f>
        <v>#REF!</v>
      </c>
      <c r="G42" s="274" t="e">
        <f>+#REF!-#REF!</f>
        <v>#REF!</v>
      </c>
      <c r="H42" s="19"/>
      <c r="I42" s="274" t="e">
        <f>+#REF!-#REF!</f>
        <v>#REF!</v>
      </c>
      <c r="J42" s="274" t="e">
        <f>+#REF!-#REF!</f>
        <v>#REF!</v>
      </c>
      <c r="K42" s="274" t="e">
        <f>+#REF!-#REF!</f>
        <v>#REF!</v>
      </c>
      <c r="L42" s="19"/>
    </row>
    <row r="43" spans="1:13" ht="22.5" customHeight="1">
      <c r="B43" s="257" t="s">
        <v>26</v>
      </c>
      <c r="D43" s="202"/>
      <c r="E43" s="258"/>
      <c r="F43" s="279" t="e">
        <f>+#REF!-#REF!</f>
        <v>#REF!</v>
      </c>
      <c r="G43" s="274" t="e">
        <f>+#REF!-#REF!</f>
        <v>#REF!</v>
      </c>
      <c r="H43" s="19"/>
      <c r="I43" s="274" t="e">
        <f>+#REF!-#REF!</f>
        <v>#REF!</v>
      </c>
      <c r="J43" s="274" t="e">
        <f>+#REF!-#REF!</f>
        <v>#REF!</v>
      </c>
      <c r="K43" s="274" t="e">
        <f>+#REF!-#REF!</f>
        <v>#REF!</v>
      </c>
      <c r="L43" s="19"/>
    </row>
    <row r="44" spans="1:13" ht="21.75">
      <c r="B44" s="257" t="s">
        <v>16</v>
      </c>
      <c r="D44" s="201"/>
      <c r="E44" s="258"/>
      <c r="F44" s="279" t="e">
        <f>+#REF!-#REF!</f>
        <v>#REF!</v>
      </c>
      <c r="G44" s="274" t="e">
        <f>+#REF!-#REF!</f>
        <v>#REF!</v>
      </c>
      <c r="H44" s="19"/>
      <c r="I44" s="274" t="e">
        <f>+#REF!-#REF!</f>
        <v>#REF!</v>
      </c>
      <c r="J44" s="279" t="e">
        <f>+#REF!-#REF!</f>
        <v>#REF!</v>
      </c>
      <c r="K44" s="274" t="e">
        <f>+#REF!-#REF!</f>
        <v>#REF!</v>
      </c>
      <c r="L44" s="19"/>
    </row>
    <row r="45" spans="1:13" ht="21.75">
      <c r="B45" s="257" t="s">
        <v>24</v>
      </c>
      <c r="D45" s="201"/>
      <c r="E45" s="258"/>
      <c r="F45" s="279" t="e">
        <f>+#REF!-#REF!</f>
        <v>#REF!</v>
      </c>
      <c r="G45" s="274" t="e">
        <f>+#REF!-#REF!</f>
        <v>#REF!</v>
      </c>
      <c r="H45" s="19"/>
      <c r="I45" s="274" t="e">
        <f>+#REF!-#REF!</f>
        <v>#REF!</v>
      </c>
      <c r="J45" s="274" t="e">
        <f>+#REF!-#REF!</f>
        <v>#REF!</v>
      </c>
      <c r="K45" s="274" t="e">
        <f>+#REF!-#REF!</f>
        <v>#REF!</v>
      </c>
      <c r="L45" s="19"/>
    </row>
    <row r="46" spans="1:13" ht="21.75">
      <c r="D46" s="201"/>
      <c r="E46" s="258"/>
      <c r="F46" s="279" t="e">
        <f>+#REF!-#REF!</f>
        <v>#REF!</v>
      </c>
      <c r="G46" s="274" t="e">
        <f>+#REF!-#REF!</f>
        <v>#REF!</v>
      </c>
      <c r="H46" s="19"/>
      <c r="I46" s="274" t="e">
        <f>+#REF!-#REF!</f>
        <v>#REF!</v>
      </c>
      <c r="J46" s="274" t="e">
        <f>+#REF!-#REF!</f>
        <v>#REF!</v>
      </c>
      <c r="K46" s="274" t="e">
        <f>+#REF!-#REF!</f>
        <v>#REF!</v>
      </c>
      <c r="L46" s="19"/>
    </row>
    <row r="47" spans="1:13" ht="21.75">
      <c r="B47" s="257" t="s">
        <v>15</v>
      </c>
      <c r="D47" s="201"/>
      <c r="E47" s="258"/>
      <c r="F47" s="279" t="e">
        <f>+#REF!-#REF!</f>
        <v>#REF!</v>
      </c>
      <c r="G47" s="270" t="e">
        <f>+#REF!-#REF!</f>
        <v>#REF!</v>
      </c>
      <c r="H47" s="19"/>
      <c r="I47" s="270" t="e">
        <f>+#REF!-#REF!</f>
        <v>#REF!</v>
      </c>
      <c r="J47" s="274" t="e">
        <f>+#REF!-#REF!</f>
        <v>#REF!</v>
      </c>
      <c r="K47" s="270" t="e">
        <f>+#REF!-#REF!</f>
        <v>#REF!</v>
      </c>
      <c r="L47" s="19"/>
    </row>
    <row r="48" spans="1:13" ht="21.75">
      <c r="A48" s="193"/>
      <c r="B48" s="257" t="s">
        <v>25</v>
      </c>
      <c r="D48" s="201"/>
      <c r="E48" s="258"/>
      <c r="F48" s="280" t="e">
        <f>+#REF!-#REF!</f>
        <v>#REF!</v>
      </c>
      <c r="G48" s="270" t="e">
        <f>+#REF!-#REF!</f>
        <v>#REF!</v>
      </c>
      <c r="H48" s="19"/>
      <c r="I48" s="270" t="e">
        <f>+#REF!-#REF!</f>
        <v>#REF!</v>
      </c>
      <c r="J48" s="280" t="e">
        <f>+#REF!-#REF!</f>
        <v>#REF!</v>
      </c>
      <c r="K48" s="270" t="e">
        <f>+#REF!-#REF!</f>
        <v>#REF!</v>
      </c>
      <c r="L48" s="19"/>
    </row>
    <row r="49" spans="1:12" ht="21.75">
      <c r="A49" s="194" t="s">
        <v>23</v>
      </c>
      <c r="D49" s="201"/>
      <c r="E49" s="258"/>
      <c r="F49" s="274" t="e">
        <f>+#REF!-#REF!</f>
        <v>#REF!</v>
      </c>
      <c r="G49" s="270" t="e">
        <f>+#REF!-#REF!</f>
        <v>#REF!</v>
      </c>
      <c r="H49" s="275" t="e">
        <f>+#REF!-#REF!</f>
        <v>#REF!</v>
      </c>
      <c r="I49" s="270" t="e">
        <f>+#REF!-#REF!</f>
        <v>#REF!</v>
      </c>
      <c r="J49" s="274" t="e">
        <f>+#REF!-#REF!</f>
        <v>#REF!</v>
      </c>
      <c r="K49" s="270" t="e">
        <f>+#REF!-#REF!</f>
        <v>#REF!</v>
      </c>
      <c r="L49" s="275" t="e">
        <f>+#REF!-#REF!</f>
        <v>#REF!</v>
      </c>
    </row>
    <row r="50" spans="1:12" ht="21.75">
      <c r="A50" s="195" t="s">
        <v>39</v>
      </c>
      <c r="D50" s="201"/>
      <c r="E50" s="258"/>
      <c r="F50" s="281" t="e">
        <f>+#REF!-#REF!</f>
        <v>#REF!</v>
      </c>
      <c r="G50" s="282" t="e">
        <f>+#REF!-#REF!</f>
        <v>#REF!</v>
      </c>
      <c r="H50" s="276" t="e">
        <f>SUM(H32:H49)</f>
        <v>#REF!</v>
      </c>
      <c r="I50" s="282" t="e">
        <f>+#REF!-#REF!</f>
        <v>#REF!</v>
      </c>
      <c r="J50" s="281" t="e">
        <f>+#REF!-#REF!</f>
        <v>#REF!</v>
      </c>
      <c r="K50" s="282" t="e">
        <f>+#REF!-#REF!</f>
        <v>#REF!</v>
      </c>
      <c r="L50" s="276" t="e">
        <f>SUM(L32:L49)</f>
        <v>#REF!</v>
      </c>
    </row>
    <row r="51" spans="1:12" ht="21.75">
      <c r="A51" s="194" t="s">
        <v>21</v>
      </c>
      <c r="D51" s="258"/>
      <c r="E51" s="258"/>
      <c r="F51" s="277" t="e">
        <f>+#REF!-#REF!</f>
        <v>#REF!</v>
      </c>
      <c r="G51" s="282" t="e">
        <f>+#REF!-#REF!</f>
        <v>#REF!</v>
      </c>
      <c r="H51" s="277" t="e">
        <f>+H30-H50</f>
        <v>#REF!</v>
      </c>
      <c r="I51" s="282" t="e">
        <f>+#REF!-#REF!</f>
        <v>#REF!</v>
      </c>
      <c r="J51" s="277" t="e">
        <f>+#REF!-#REF!</f>
        <v>#REF!</v>
      </c>
      <c r="K51" s="282" t="e">
        <f>+#REF!-#REF!</f>
        <v>#REF!</v>
      </c>
      <c r="L51" s="277" t="e">
        <f>+L30-L50</f>
        <v>#REF!</v>
      </c>
    </row>
    <row r="52" spans="1:12" ht="21.75">
      <c r="A52" s="193" t="s">
        <v>40</v>
      </c>
      <c r="B52" s="196"/>
      <c r="D52" s="201"/>
      <c r="E52" s="258"/>
      <c r="F52" s="274" t="e">
        <f>+#REF!-#REF!</f>
        <v>#REF!</v>
      </c>
      <c r="G52" s="270" t="e">
        <f>+#REF!-#REF!</f>
        <v>#REF!</v>
      </c>
      <c r="H52" s="19"/>
      <c r="I52" s="270" t="e">
        <f>+#REF!-#REF!</f>
        <v>#REF!</v>
      </c>
      <c r="J52" s="274" t="e">
        <f>+#REF!-#REF!</f>
        <v>#REF!</v>
      </c>
      <c r="K52" s="270" t="e">
        <f>+#REF!-#REF!</f>
        <v>#REF!</v>
      </c>
      <c r="L52" s="19"/>
    </row>
    <row r="53" spans="1:12" ht="22.5" thickBot="1">
      <c r="A53" s="194" t="s">
        <v>55</v>
      </c>
      <c r="D53" s="258"/>
      <c r="E53" s="258"/>
      <c r="F53" s="283" t="e">
        <f>+#REF!-#REF!</f>
        <v>#REF!</v>
      </c>
      <c r="G53" s="282" t="e">
        <f>+#REF!-#REF!</f>
        <v>#REF!</v>
      </c>
      <c r="H53" s="283" t="e">
        <f>+H51-H52</f>
        <v>#REF!</v>
      </c>
      <c r="I53" s="282" t="e">
        <f>+#REF!-#REF!</f>
        <v>#REF!</v>
      </c>
      <c r="J53" s="283" t="e">
        <f>+#REF!-#REF!</f>
        <v>#REF!</v>
      </c>
      <c r="K53" s="282" t="e">
        <f>+#REF!-#REF!</f>
        <v>#REF!</v>
      </c>
      <c r="L53" s="283" t="e">
        <f>+L51-L52</f>
        <v>#REF!</v>
      </c>
    </row>
    <row r="54" spans="1:12" ht="22.5" thickTop="1">
      <c r="A54" s="194" t="s">
        <v>44</v>
      </c>
      <c r="D54" s="258"/>
      <c r="E54" s="258"/>
      <c r="F54" s="274"/>
      <c r="G54" s="270"/>
      <c r="H54" s="278"/>
      <c r="I54" s="270"/>
      <c r="J54" s="274"/>
      <c r="K54" s="270"/>
      <c r="L54" s="278"/>
    </row>
    <row r="55" spans="1:12" ht="21.75">
      <c r="A55" s="194"/>
      <c r="B55" s="257" t="s">
        <v>41</v>
      </c>
      <c r="D55" s="258"/>
      <c r="E55" s="258"/>
      <c r="F55" s="274" t="e">
        <f>+#REF!-#REF!</f>
        <v>#REF!</v>
      </c>
      <c r="G55" s="270" t="e">
        <f>+#REF!-#REF!</f>
        <v>#REF!</v>
      </c>
      <c r="H55" s="274" t="e">
        <f>+H57-H56</f>
        <v>#REF!</v>
      </c>
      <c r="I55" s="270" t="e">
        <f>+#REF!-#REF!</f>
        <v>#REF!</v>
      </c>
      <c r="J55" s="274" t="e">
        <f>+#REF!-#REF!</f>
        <v>#REF!</v>
      </c>
      <c r="K55" s="270" t="e">
        <f>+#REF!-#REF!</f>
        <v>#REF!</v>
      </c>
      <c r="L55" s="274" t="e">
        <f>+L57-L56</f>
        <v>#REF!</v>
      </c>
    </row>
    <row r="56" spans="1:12" ht="21.75">
      <c r="A56" s="191"/>
      <c r="B56" s="257" t="s">
        <v>30</v>
      </c>
      <c r="D56" s="258"/>
      <c r="E56" s="258"/>
      <c r="F56" s="274" t="e">
        <f>+#REF!-#REF!</f>
        <v>#REF!</v>
      </c>
      <c r="G56" s="270" t="e">
        <f>+#REF!-#REF!</f>
        <v>#REF!</v>
      </c>
      <c r="H56" s="19"/>
      <c r="I56" s="270" t="e">
        <f>+#REF!-#REF!</f>
        <v>#REF!</v>
      </c>
      <c r="J56" s="274" t="e">
        <f>+#REF!-#REF!</f>
        <v>#REF!</v>
      </c>
      <c r="K56" s="270" t="e">
        <f>+#REF!-#REF!</f>
        <v>#REF!</v>
      </c>
      <c r="L56" s="274" t="e">
        <f>+#REF!-#REF!</f>
        <v>#REF!</v>
      </c>
    </row>
    <row r="57" spans="1:12" ht="22.5" thickBot="1">
      <c r="A57" s="194"/>
      <c r="D57" s="258"/>
      <c r="E57" s="258"/>
      <c r="F57" s="284" t="e">
        <f>+#REF!-#REF!</f>
        <v>#REF!</v>
      </c>
      <c r="G57" s="270" t="e">
        <f>+#REF!-#REF!</f>
        <v>#REF!</v>
      </c>
      <c r="H57" s="284" t="e">
        <f>+H53</f>
        <v>#REF!</v>
      </c>
      <c r="I57" s="270" t="e">
        <f>+#REF!-#REF!</f>
        <v>#REF!</v>
      </c>
      <c r="J57" s="284" t="e">
        <f>+#REF!-#REF!</f>
        <v>#REF!</v>
      </c>
      <c r="K57" s="270" t="e">
        <f>+#REF!-#REF!</f>
        <v>#REF!</v>
      </c>
      <c r="L57" s="284" t="e">
        <f>+L53</f>
        <v>#REF!</v>
      </c>
    </row>
    <row r="58" spans="1:12" ht="22.5" thickTop="1">
      <c r="A58" s="194" t="s">
        <v>34</v>
      </c>
      <c r="D58" s="201"/>
      <c r="E58" s="258"/>
      <c r="F58" s="274"/>
      <c r="G58" s="270"/>
      <c r="H58" s="278"/>
      <c r="I58" s="270"/>
      <c r="J58" s="274"/>
      <c r="K58" s="270"/>
      <c r="L58" s="278"/>
    </row>
    <row r="59" spans="1:12" ht="21.75">
      <c r="A59" s="194"/>
      <c r="B59" s="257" t="s">
        <v>22</v>
      </c>
      <c r="D59" s="298"/>
      <c r="F59" s="188" t="e">
        <f>+#REF!-#REF!</f>
        <v>#REF!</v>
      </c>
      <c r="G59" s="257" t="e">
        <f>+#REF!-#REF!</f>
        <v>#REF!</v>
      </c>
      <c r="H59" s="188">
        <v>0.37787269549269548</v>
      </c>
      <c r="I59" s="257" t="e">
        <f>+#REF!-#REF!</f>
        <v>#REF!</v>
      </c>
      <c r="J59" s="192" t="e">
        <f>+#REF!-#REF!</f>
        <v>#REF!</v>
      </c>
      <c r="K59" s="257" t="e">
        <f>+#REF!-#REF!</f>
        <v>#REF!</v>
      </c>
      <c r="L59" s="192">
        <v>0.37712248171248169</v>
      </c>
    </row>
    <row r="60" spans="1:12" ht="32.25" customHeight="1">
      <c r="A60" s="203" t="s">
        <v>220</v>
      </c>
      <c r="F60" s="301"/>
      <c r="I60" s="258"/>
      <c r="L60" s="285"/>
    </row>
    <row r="61" spans="1:12" ht="21.75">
      <c r="F61" s="380"/>
      <c r="G61" s="380"/>
      <c r="H61" s="380"/>
      <c r="J61" s="380"/>
      <c r="K61" s="380"/>
      <c r="L61" s="380"/>
    </row>
    <row r="62" spans="1:12" ht="21.75">
      <c r="F62" s="380"/>
      <c r="G62" s="380"/>
      <c r="H62" s="380"/>
      <c r="J62" s="380"/>
      <c r="K62" s="380"/>
      <c r="L62" s="380"/>
    </row>
    <row r="63" spans="1:12" ht="21.75">
      <c r="F63" s="298"/>
      <c r="G63" s="298"/>
      <c r="H63" s="298"/>
      <c r="J63" s="298"/>
      <c r="K63" s="298"/>
      <c r="L63" s="298"/>
    </row>
    <row r="64" spans="1:12" ht="21.75">
      <c r="F64" s="298" t="s">
        <v>51</v>
      </c>
      <c r="G64" s="11"/>
      <c r="H64" s="11"/>
      <c r="I64" s="11"/>
      <c r="K64" s="298" t="s">
        <v>186</v>
      </c>
      <c r="L64" s="217"/>
    </row>
    <row r="65" spans="1:12" ht="20.45" customHeight="1">
      <c r="C65" s="257" t="s">
        <v>2</v>
      </c>
      <c r="F65" s="298" t="s">
        <v>32</v>
      </c>
      <c r="G65" s="207"/>
      <c r="H65" s="263"/>
      <c r="I65" s="207"/>
      <c r="J65" s="263"/>
      <c r="K65" s="298" t="s">
        <v>52</v>
      </c>
      <c r="L65" s="207"/>
    </row>
    <row r="66" spans="1:12" ht="20.45" customHeight="1">
      <c r="H66" s="257" t="s">
        <v>208</v>
      </c>
      <c r="L66" s="19">
        <v>4</v>
      </c>
    </row>
    <row r="67" spans="1:12" ht="3.75" customHeight="1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</row>
    <row r="68" spans="1:12" ht="20.45" customHeight="1">
      <c r="A68" s="207"/>
      <c r="B68" s="207"/>
      <c r="C68" s="207" t="s">
        <v>2</v>
      </c>
      <c r="D68" s="207"/>
      <c r="E68" s="207"/>
      <c r="F68" s="207"/>
      <c r="G68" s="207"/>
      <c r="H68" s="207"/>
      <c r="I68" s="207"/>
      <c r="J68" s="207"/>
      <c r="K68" s="207"/>
      <c r="L68" s="272" t="s">
        <v>46</v>
      </c>
    </row>
    <row r="69" spans="1:12" ht="20.45" customHeight="1">
      <c r="A69" s="207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72" t="s">
        <v>47</v>
      </c>
    </row>
    <row r="70" spans="1:12" ht="20.45" customHeight="1">
      <c r="A70" s="259" t="s">
        <v>0</v>
      </c>
      <c r="B70" s="264"/>
      <c r="C70" s="264"/>
      <c r="D70" s="264"/>
      <c r="E70" s="264"/>
      <c r="F70" s="264"/>
      <c r="G70" s="264"/>
      <c r="H70" s="264"/>
      <c r="I70" s="264"/>
      <c r="J70" s="264"/>
      <c r="K70" s="264"/>
      <c r="L70" s="264"/>
    </row>
    <row r="71" spans="1:12" ht="20.45" customHeight="1">
      <c r="A71" s="259" t="s">
        <v>29</v>
      </c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</row>
    <row r="72" spans="1:12" ht="20.45" customHeight="1">
      <c r="A72" s="259" t="str">
        <f>A7</f>
        <v>สำหรับงวดสามเดือนสิ้นสุดวันที่ 30 มิถุนายน 2561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</row>
    <row r="73" spans="1:12" ht="20.45" customHeight="1">
      <c r="D73" s="189"/>
      <c r="E73" s="189"/>
      <c r="H73" s="209"/>
      <c r="I73" s="209"/>
      <c r="L73" s="301" t="s">
        <v>31</v>
      </c>
    </row>
    <row r="74" spans="1:12" ht="20.45" customHeight="1">
      <c r="D74" s="210"/>
      <c r="E74" s="210"/>
      <c r="F74" s="381" t="s">
        <v>218</v>
      </c>
      <c r="G74" s="381"/>
      <c r="H74" s="381"/>
      <c r="I74" s="258"/>
      <c r="J74" s="381" t="s">
        <v>219</v>
      </c>
      <c r="K74" s="381"/>
      <c r="L74" s="381"/>
    </row>
    <row r="75" spans="1:12" ht="20.45" customHeight="1">
      <c r="D75" s="299" t="s">
        <v>1</v>
      </c>
      <c r="E75" s="190"/>
      <c r="F75" s="267" t="str">
        <f>F10</f>
        <v>30 มิถุนายน 2561</v>
      </c>
      <c r="G75" s="236"/>
      <c r="H75" s="267" t="str">
        <f>H10</f>
        <v>30 มิถุนายน 2560</v>
      </c>
      <c r="I75" s="237"/>
      <c r="J75" s="267" t="str">
        <f>J10</f>
        <v>30 มิถุนายน 2561</v>
      </c>
      <c r="K75" s="236"/>
      <c r="L75" s="267" t="str">
        <f>L10</f>
        <v>30 มิถุนายน 2560</v>
      </c>
    </row>
    <row r="76" spans="1:12" ht="20.45" customHeight="1">
      <c r="D76" s="190"/>
      <c r="E76" s="190"/>
      <c r="F76" s="211"/>
      <c r="G76" s="273"/>
      <c r="H76" s="211"/>
      <c r="I76" s="201"/>
      <c r="J76" s="211"/>
      <c r="K76" s="273"/>
      <c r="L76" s="211"/>
    </row>
    <row r="77" spans="1:12" ht="20.45" customHeight="1">
      <c r="D77" s="190"/>
      <c r="E77" s="190"/>
      <c r="F77" s="211"/>
      <c r="G77" s="273"/>
      <c r="H77" s="211"/>
      <c r="I77" s="201"/>
      <c r="J77" s="211"/>
      <c r="K77" s="273"/>
      <c r="L77" s="211"/>
    </row>
    <row r="78" spans="1:12" ht="20.45" customHeight="1">
      <c r="A78" s="195" t="s">
        <v>55</v>
      </c>
      <c r="D78" s="258"/>
      <c r="E78" s="258"/>
      <c r="F78" s="286" t="e">
        <f>+#REF!-#REF!</f>
        <v>#REF!</v>
      </c>
      <c r="G78" s="287" t="e">
        <f>+#REF!-#REF!</f>
        <v>#REF!</v>
      </c>
      <c r="H78" s="286" t="e">
        <f>H57</f>
        <v>#REF!</v>
      </c>
      <c r="I78" s="287" t="e">
        <f>+#REF!-#REF!</f>
        <v>#REF!</v>
      </c>
      <c r="J78" s="286" t="e">
        <f>+#REF!-#REF!</f>
        <v>#REF!</v>
      </c>
      <c r="K78" s="287" t="e">
        <f>+#REF!-#REF!</f>
        <v>#REF!</v>
      </c>
      <c r="L78" s="286" t="e">
        <f>L57</f>
        <v>#REF!</v>
      </c>
    </row>
    <row r="79" spans="1:12" ht="20.45" customHeight="1">
      <c r="A79" s="195" t="s">
        <v>180</v>
      </c>
      <c r="D79" s="258"/>
      <c r="E79" s="258"/>
      <c r="F79" s="288" t="e">
        <f>+#REF!-#REF!</f>
        <v>#REF!</v>
      </c>
      <c r="G79" s="288"/>
      <c r="H79" s="288"/>
      <c r="I79" s="288"/>
      <c r="J79" s="288" t="e">
        <f>+#REF!-#REF!</f>
        <v>#REF!</v>
      </c>
      <c r="K79" s="288"/>
      <c r="L79" s="288"/>
    </row>
    <row r="80" spans="1:12" ht="20.45" customHeight="1">
      <c r="A80" s="199" t="s">
        <v>173</v>
      </c>
      <c r="D80" s="258"/>
      <c r="E80" s="258"/>
      <c r="F80" s="288" t="e">
        <f>+#REF!-#REF!</f>
        <v>#REF!</v>
      </c>
      <c r="G80" s="288"/>
      <c r="H80" s="288"/>
      <c r="I80" s="288"/>
      <c r="J80" s="288" t="e">
        <f>+#REF!-#REF!</f>
        <v>#REF!</v>
      </c>
      <c r="K80" s="288"/>
      <c r="L80" s="288"/>
    </row>
    <row r="81" spans="1:14" ht="20.45" customHeight="1">
      <c r="B81" s="257" t="s">
        <v>226</v>
      </c>
      <c r="D81" s="258"/>
      <c r="E81" s="258"/>
      <c r="F81" s="289" t="e">
        <f>+#REF!-#REF!</f>
        <v>#REF!</v>
      </c>
      <c r="G81" s="289" t="e">
        <f>+#REF!-#REF!</f>
        <v>#REF!</v>
      </c>
      <c r="H81" s="19"/>
      <c r="I81" s="289" t="e">
        <f>+#REF!-#REF!</f>
        <v>#REF!</v>
      </c>
      <c r="J81" s="289" t="e">
        <f>+#REF!-#REF!</f>
        <v>#REF!</v>
      </c>
      <c r="K81" s="289" t="e">
        <f>+#REF!-#REF!</f>
        <v>#REF!</v>
      </c>
      <c r="L81" s="19"/>
    </row>
    <row r="82" spans="1:14" ht="21.75">
      <c r="B82" s="257" t="s">
        <v>224</v>
      </c>
      <c r="D82" s="258"/>
      <c r="E82" s="258"/>
      <c r="F82" s="290" t="e">
        <f>+#REF!-#REF!</f>
        <v>#REF!</v>
      </c>
      <c r="G82" s="289" t="e">
        <f>+#REF!-#REF!</f>
        <v>#REF!</v>
      </c>
      <c r="H82" s="20"/>
      <c r="I82" s="289" t="e">
        <f>+#REF!-#REF!</f>
        <v>#REF!</v>
      </c>
      <c r="J82" s="290" t="e">
        <f>+#REF!-#REF!</f>
        <v>#REF!</v>
      </c>
      <c r="K82" s="289" t="e">
        <f>+#REF!-#REF!</f>
        <v>#REF!</v>
      </c>
      <c r="L82" s="20"/>
    </row>
    <row r="83" spans="1:14" ht="21.75" customHeight="1">
      <c r="B83" s="257" t="s">
        <v>35</v>
      </c>
      <c r="D83" s="258"/>
      <c r="E83" s="258"/>
      <c r="F83" s="289" t="e">
        <f>+#REF!-#REF!</f>
        <v>#REF!</v>
      </c>
      <c r="G83" s="289"/>
      <c r="H83" s="289"/>
      <c r="I83" s="289"/>
      <c r="J83" s="289" t="e">
        <f>+#REF!-#REF!</f>
        <v>#REF!</v>
      </c>
      <c r="K83" s="289"/>
      <c r="L83" s="289"/>
    </row>
    <row r="84" spans="1:14" ht="21.75" customHeight="1">
      <c r="C84" s="257" t="s">
        <v>36</v>
      </c>
      <c r="D84" s="258"/>
      <c r="E84" s="258"/>
      <c r="F84" s="290" t="e">
        <f>+#REF!-#REF!</f>
        <v>#REF!</v>
      </c>
      <c r="G84" s="289" t="e">
        <f>+#REF!-#REF!</f>
        <v>#REF!</v>
      </c>
      <c r="H84" s="290" t="e">
        <f>+#REF!-#REF!</f>
        <v>#REF!</v>
      </c>
      <c r="I84" s="289" t="e">
        <f>+#REF!-#REF!</f>
        <v>#REF!</v>
      </c>
      <c r="J84" s="290" t="e">
        <f>+#REF!-#REF!</f>
        <v>#REF!</v>
      </c>
      <c r="K84" s="289" t="e">
        <f>+#REF!-#REF!</f>
        <v>#REF!</v>
      </c>
      <c r="L84" s="290" t="e">
        <f>+#REF!-#REF!</f>
        <v>#REF!</v>
      </c>
    </row>
    <row r="85" spans="1:14" ht="20.45" customHeight="1">
      <c r="B85" s="257" t="s">
        <v>172</v>
      </c>
      <c r="D85" s="258"/>
      <c r="E85" s="258"/>
      <c r="F85" s="290" t="e">
        <f>+#REF!-#REF!</f>
        <v>#REF!</v>
      </c>
      <c r="G85" s="289" t="e">
        <f>+#REF!-#REF!</f>
        <v>#REF!</v>
      </c>
      <c r="H85" s="290">
        <f>SUM(H81:H82)</f>
        <v>0</v>
      </c>
      <c r="I85" s="289" t="e">
        <f>+#REF!-#REF!</f>
        <v>#REF!</v>
      </c>
      <c r="J85" s="290" t="e">
        <f>+#REF!-#REF!</f>
        <v>#REF!</v>
      </c>
      <c r="K85" s="289" t="e">
        <f>+#REF!-#REF!</f>
        <v>#REF!</v>
      </c>
      <c r="L85" s="290">
        <f>SUM(L81:L82)</f>
        <v>0</v>
      </c>
    </row>
    <row r="86" spans="1:14" ht="20.45" customHeight="1">
      <c r="A86" s="199" t="s">
        <v>171</v>
      </c>
      <c r="D86" s="258"/>
      <c r="E86" s="258"/>
      <c r="F86" s="288" t="e">
        <f>+#REF!-#REF!</f>
        <v>#REF!</v>
      </c>
      <c r="G86" s="288" t="e">
        <f>+#REF!-#REF!</f>
        <v>#REF!</v>
      </c>
      <c r="H86" s="288" t="e">
        <f>+#REF!-#REF!</f>
        <v>#REF!</v>
      </c>
      <c r="I86" s="288" t="e">
        <f>+#REF!-#REF!</f>
        <v>#REF!</v>
      </c>
      <c r="J86" s="288" t="e">
        <f>+#REF!-#REF!</f>
        <v>#REF!</v>
      </c>
      <c r="K86" s="288" t="e">
        <f>+#REF!-#REF!</f>
        <v>#REF!</v>
      </c>
      <c r="L86" s="288" t="e">
        <f>+#REF!-#REF!</f>
        <v>#REF!</v>
      </c>
    </row>
    <row r="87" spans="1:14" ht="20.45" customHeight="1">
      <c r="B87" s="257" t="s">
        <v>198</v>
      </c>
      <c r="D87" s="258"/>
      <c r="E87" s="258"/>
      <c r="F87" s="291" t="e">
        <f>+#REF!-#REF!</f>
        <v>#REF!</v>
      </c>
      <c r="G87" s="288" t="e">
        <f>+#REF!-#REF!</f>
        <v>#REF!</v>
      </c>
      <c r="H87" s="291" t="e">
        <f>+#REF!-#REF!</f>
        <v>#REF!</v>
      </c>
      <c r="I87" s="288" t="e">
        <f>+#REF!-#REF!</f>
        <v>#REF!</v>
      </c>
      <c r="J87" s="291" t="e">
        <f>+#REF!-#REF!</f>
        <v>#REF!</v>
      </c>
      <c r="K87" s="288" t="e">
        <f>+#REF!-#REF!</f>
        <v>#REF!</v>
      </c>
      <c r="L87" s="291" t="e">
        <f>+#REF!-#REF!</f>
        <v>#REF!</v>
      </c>
    </row>
    <row r="88" spans="1:14" ht="20.45" customHeight="1">
      <c r="B88" s="257" t="s">
        <v>199</v>
      </c>
      <c r="D88" s="258"/>
      <c r="E88" s="258"/>
      <c r="F88" s="291" t="e">
        <f>+#REF!-#REF!</f>
        <v>#REF!</v>
      </c>
      <c r="G88" s="288" t="e">
        <f>+#REF!-#REF!</f>
        <v>#REF!</v>
      </c>
      <c r="H88" s="291" t="e">
        <f>+#REF!-#REF!</f>
        <v>#REF!</v>
      </c>
      <c r="I88" s="288" t="e">
        <f>+#REF!-#REF!</f>
        <v>#REF!</v>
      </c>
      <c r="J88" s="291" t="e">
        <f>+#REF!-#REF!</f>
        <v>#REF!</v>
      </c>
      <c r="K88" s="288" t="e">
        <f>+#REF!-#REF!</f>
        <v>#REF!</v>
      </c>
      <c r="L88" s="291" t="e">
        <f>+#REF!-#REF!</f>
        <v>#REF!</v>
      </c>
    </row>
    <row r="89" spans="1:14" ht="20.45" customHeight="1">
      <c r="A89" s="195"/>
      <c r="B89" s="257" t="s">
        <v>170</v>
      </c>
      <c r="D89" s="258"/>
      <c r="E89" s="258"/>
      <c r="F89" s="288" t="e">
        <f>+#REF!-#REF!</f>
        <v>#REF!</v>
      </c>
      <c r="G89" s="288" t="e">
        <f>+#REF!-#REF!</f>
        <v>#REF!</v>
      </c>
      <c r="H89" s="288" t="e">
        <f>+#REF!-#REF!</f>
        <v>#REF!</v>
      </c>
      <c r="I89" s="288" t="e">
        <f>+#REF!-#REF!</f>
        <v>#REF!</v>
      </c>
      <c r="J89" s="288" t="e">
        <f>+#REF!-#REF!</f>
        <v>#REF!</v>
      </c>
      <c r="K89" s="288" t="e">
        <f>+#REF!-#REF!</f>
        <v>#REF!</v>
      </c>
      <c r="L89" s="288" t="e">
        <f>+#REF!-#REF!</f>
        <v>#REF!</v>
      </c>
    </row>
    <row r="90" spans="1:14" ht="20.45" customHeight="1">
      <c r="A90" s="203" t="s">
        <v>227</v>
      </c>
      <c r="D90" s="258"/>
      <c r="E90" s="258"/>
      <c r="F90" s="292" t="e">
        <f>+#REF!-#REF!</f>
        <v>#REF!</v>
      </c>
      <c r="G90" s="286" t="e">
        <f>+#REF!-#REF!</f>
        <v>#REF!</v>
      </c>
      <c r="H90" s="292">
        <f>H85</f>
        <v>0</v>
      </c>
      <c r="I90" s="286" t="e">
        <f>+#REF!-#REF!</f>
        <v>#REF!</v>
      </c>
      <c r="J90" s="292" t="e">
        <f>+#REF!-#REF!</f>
        <v>#REF!</v>
      </c>
      <c r="K90" s="286" t="e">
        <f>+#REF!-#REF!</f>
        <v>#REF!</v>
      </c>
      <c r="L90" s="292">
        <f>L85</f>
        <v>0</v>
      </c>
    </row>
    <row r="91" spans="1:14" ht="20.45" customHeight="1" thickBot="1">
      <c r="A91" s="203" t="s">
        <v>53</v>
      </c>
      <c r="D91" s="258"/>
      <c r="E91" s="258"/>
      <c r="F91" s="293" t="e">
        <f>+#REF!-#REF!</f>
        <v>#REF!</v>
      </c>
      <c r="G91" s="286" t="e">
        <f>+#REF!-#REF!</f>
        <v>#REF!</v>
      </c>
      <c r="H91" s="293" t="e">
        <f>+H78+H90</f>
        <v>#REF!</v>
      </c>
      <c r="I91" s="286" t="e">
        <f>+#REF!-#REF!</f>
        <v>#REF!</v>
      </c>
      <c r="J91" s="293" t="e">
        <f>+#REF!-#REF!</f>
        <v>#REF!</v>
      </c>
      <c r="K91" s="286" t="e">
        <f>+#REF!-#REF!</f>
        <v>#REF!</v>
      </c>
      <c r="L91" s="293" t="e">
        <f>+L78+L90</f>
        <v>#REF!</v>
      </c>
    </row>
    <row r="92" spans="1:14" ht="20.45" customHeight="1" thickTop="1">
      <c r="A92" s="203" t="s">
        <v>45</v>
      </c>
      <c r="D92" s="258"/>
      <c r="E92" s="258"/>
      <c r="F92" s="289" t="e">
        <f>+#REF!-#REF!</f>
        <v>#REF!</v>
      </c>
      <c r="G92" s="289"/>
      <c r="H92" s="289"/>
      <c r="I92" s="289"/>
      <c r="J92" s="289" t="e">
        <f>+#REF!-#REF!</f>
        <v>#REF!</v>
      </c>
      <c r="K92" s="289"/>
      <c r="L92" s="289"/>
      <c r="N92" s="257" t="s">
        <v>2</v>
      </c>
    </row>
    <row r="93" spans="1:14" ht="20.45" customHeight="1">
      <c r="A93" s="194"/>
      <c r="B93" s="257" t="s">
        <v>206</v>
      </c>
      <c r="D93" s="258"/>
      <c r="E93" s="258"/>
      <c r="F93" s="289" t="e">
        <f>+#REF!-#REF!</f>
        <v>#REF!</v>
      </c>
      <c r="G93" s="289" t="e">
        <f>+#REF!-#REF!</f>
        <v>#REF!</v>
      </c>
      <c r="H93" s="289" t="e">
        <f>H95-H94</f>
        <v>#REF!</v>
      </c>
      <c r="I93" s="289" t="e">
        <f>+#REF!-#REF!</f>
        <v>#REF!</v>
      </c>
      <c r="J93" s="289" t="e">
        <f>+#REF!-#REF!</f>
        <v>#REF!</v>
      </c>
      <c r="K93" s="289" t="e">
        <f>+#REF!-#REF!</f>
        <v>#REF!</v>
      </c>
      <c r="L93" s="289" t="e">
        <f>L95-L94</f>
        <v>#REF!</v>
      </c>
    </row>
    <row r="94" spans="1:14" ht="20.45" customHeight="1">
      <c r="A94" s="191"/>
      <c r="B94" s="257" t="s">
        <v>30</v>
      </c>
      <c r="D94" s="258"/>
      <c r="E94" s="258"/>
      <c r="F94" s="290" t="e">
        <f>+#REF!-#REF!</f>
        <v>#REF!</v>
      </c>
      <c r="G94" s="289" t="e">
        <f>+#REF!-#REF!</f>
        <v>#REF!</v>
      </c>
      <c r="H94" s="20"/>
      <c r="I94" s="289" t="e">
        <f>+#REF!-#REF!</f>
        <v>#REF!</v>
      </c>
      <c r="J94" s="290" t="e">
        <f>+#REF!-#REF!</f>
        <v>#REF!</v>
      </c>
      <c r="K94" s="289" t="e">
        <f>+#REF!-#REF!</f>
        <v>#REF!</v>
      </c>
      <c r="L94" s="290">
        <v>0</v>
      </c>
    </row>
    <row r="95" spans="1:14" ht="20.45" customHeight="1" thickBot="1">
      <c r="D95" s="258"/>
      <c r="E95" s="258"/>
      <c r="F95" s="294" t="e">
        <f>+#REF!-#REF!</f>
        <v>#REF!</v>
      </c>
      <c r="G95" s="288" t="e">
        <f>+#REF!-#REF!</f>
        <v>#REF!</v>
      </c>
      <c r="H95" s="294" t="e">
        <f>H91</f>
        <v>#REF!</v>
      </c>
      <c r="I95" s="288" t="e">
        <f>+#REF!-#REF!</f>
        <v>#REF!</v>
      </c>
      <c r="J95" s="294" t="e">
        <f>+#REF!-#REF!</f>
        <v>#REF!</v>
      </c>
      <c r="K95" s="288" t="e">
        <f>+#REF!-#REF!</f>
        <v>#REF!</v>
      </c>
      <c r="L95" s="294" t="e">
        <f>L91</f>
        <v>#REF!</v>
      </c>
    </row>
    <row r="96" spans="1:14" ht="32.25" customHeight="1" thickTop="1">
      <c r="A96" s="203" t="s">
        <v>220</v>
      </c>
      <c r="F96" s="305"/>
      <c r="G96" s="304"/>
      <c r="H96" s="304"/>
      <c r="I96" s="288"/>
      <c r="J96" s="304"/>
      <c r="K96" s="304"/>
      <c r="L96" s="285"/>
    </row>
    <row r="97" spans="1:12" ht="20.45" customHeight="1">
      <c r="A97" s="214"/>
      <c r="F97" s="11"/>
      <c r="H97" s="11"/>
      <c r="J97" s="256"/>
      <c r="L97" s="11"/>
    </row>
    <row r="98" spans="1:12" ht="20.45" customHeight="1">
      <c r="A98" s="214"/>
      <c r="F98" s="9"/>
      <c r="H98" s="11"/>
      <c r="J98" s="9"/>
      <c r="L98" s="11"/>
    </row>
    <row r="99" spans="1:12" ht="20.45" customHeight="1">
      <c r="F99" s="9"/>
      <c r="H99" s="11"/>
      <c r="J99" s="9"/>
      <c r="L99" s="11"/>
    </row>
    <row r="100" spans="1:12" ht="20.45" customHeight="1">
      <c r="A100" s="263"/>
      <c r="B100" s="263"/>
      <c r="C100" s="263"/>
      <c r="F100" s="298" t="s">
        <v>51</v>
      </c>
      <c r="G100" s="11"/>
      <c r="H100" s="11"/>
      <c r="I100" s="11"/>
      <c r="K100" s="298" t="s">
        <v>186</v>
      </c>
      <c r="L100" s="217"/>
    </row>
    <row r="101" spans="1:12" ht="20.45" customHeight="1">
      <c r="D101" s="263"/>
      <c r="E101" s="263"/>
      <c r="F101" s="298" t="s">
        <v>32</v>
      </c>
      <c r="G101" s="207"/>
      <c r="H101" s="263"/>
      <c r="I101" s="207"/>
      <c r="J101" s="263"/>
      <c r="K101" s="298" t="s">
        <v>52</v>
      </c>
      <c r="L101" s="207"/>
    </row>
  </sheetData>
  <mergeCells count="10">
    <mergeCell ref="A67:L67"/>
    <mergeCell ref="F74:H74"/>
    <mergeCell ref="J74:L74"/>
    <mergeCell ref="A2:L2"/>
    <mergeCell ref="F9:H9"/>
    <mergeCell ref="J9:L9"/>
    <mergeCell ref="F61:H61"/>
    <mergeCell ref="J61:L61"/>
    <mergeCell ref="F62:H62"/>
    <mergeCell ref="J62:L62"/>
  </mergeCells>
  <conditionalFormatting sqref="J100">
    <cfRule type="cellIs" dxfId="5" priority="1" stopIfTrue="1" operator="equal">
      <formula>0</formula>
    </cfRule>
  </conditionalFormatting>
  <printOptions horizontalCentered="1"/>
  <pageMargins left="0.51181102362204722" right="0.39370078740157483" top="0.51181102362204722" bottom="0" header="0.31496062992125984" footer="0.31496062992125984"/>
  <pageSetup paperSize="9" scale="75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C29C-1DE8-4F63-B65B-A4607063270C}">
  <sheetPr>
    <tabColor rgb="FFFF0000"/>
  </sheetPr>
  <dimension ref="A1:M100"/>
  <sheetViews>
    <sheetView topLeftCell="A23" zoomScale="85" zoomScaleNormal="85" zoomScaleSheetLayoutView="85" zoomScalePageLayoutView="85" workbookViewId="0">
      <selection activeCell="F35" sqref="F35"/>
    </sheetView>
  </sheetViews>
  <sheetFormatPr defaultRowHeight="20.45" customHeight="1"/>
  <cols>
    <col min="1" max="1" width="3.140625" style="257" customWidth="1"/>
    <col min="2" max="2" width="2.85546875" style="257" customWidth="1"/>
    <col min="3" max="3" width="49.5703125" style="257" customWidth="1"/>
    <col min="4" max="4" width="9" style="257" customWidth="1"/>
    <col min="5" max="5" width="0.42578125" style="257" customWidth="1"/>
    <col min="6" max="6" width="15.140625" style="257" customWidth="1"/>
    <col min="7" max="7" width="1.28515625" style="257" customWidth="1"/>
    <col min="8" max="8" width="15.28515625" style="257" customWidth="1"/>
    <col min="9" max="9" width="1.28515625" style="257" customWidth="1"/>
    <col min="10" max="10" width="16" style="257" bestFit="1" customWidth="1"/>
    <col min="11" max="11" width="1.5703125" style="257" customWidth="1"/>
    <col min="12" max="12" width="16" style="257" bestFit="1" customWidth="1"/>
    <col min="13" max="13" width="16.28515625" style="257" customWidth="1"/>
    <col min="14" max="16384" width="9.140625" style="257"/>
  </cols>
  <sheetData>
    <row r="1" spans="1:13" ht="19.5" customHeight="1">
      <c r="L1" s="17">
        <v>3</v>
      </c>
    </row>
    <row r="2" spans="1:13" s="241" customFormat="1" ht="5.25" customHeight="1">
      <c r="A2" s="382"/>
      <c r="B2" s="382"/>
      <c r="C2" s="382"/>
      <c r="D2" s="382"/>
      <c r="E2" s="382"/>
      <c r="F2" s="383"/>
      <c r="G2" s="382"/>
      <c r="H2" s="382"/>
      <c r="I2" s="382"/>
      <c r="J2" s="383"/>
      <c r="K2" s="382"/>
      <c r="L2" s="382"/>
      <c r="M2" s="382"/>
    </row>
    <row r="3" spans="1:13" ht="21" customHeight="1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08" t="s">
        <v>46</v>
      </c>
    </row>
    <row r="4" spans="1:13" ht="21" customHeight="1">
      <c r="A4" s="298"/>
      <c r="B4" s="298"/>
      <c r="C4" s="298"/>
      <c r="D4" s="298"/>
      <c r="E4" s="298"/>
      <c r="F4" s="307"/>
      <c r="G4" s="298"/>
      <c r="H4" s="298"/>
      <c r="I4" s="298"/>
      <c r="J4" s="307"/>
      <c r="K4" s="298"/>
      <c r="L4" s="208" t="s">
        <v>47</v>
      </c>
    </row>
    <row r="5" spans="1:13" ht="22.5" customHeight="1">
      <c r="A5" s="259" t="s">
        <v>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</row>
    <row r="6" spans="1:13" ht="22.5" customHeight="1">
      <c r="A6" s="259" t="s">
        <v>3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</row>
    <row r="7" spans="1:13" ht="22.5" customHeight="1">
      <c r="A7" s="259" t="str">
        <f>'income-statement(YTD) 3m'!A7</f>
        <v>สำหรับงวดสามเดือนสิ้นสุดวันที่ 30 มิถุนายน 2561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</row>
    <row r="8" spans="1:13" ht="21" customHeight="1">
      <c r="D8" s="189"/>
      <c r="E8" s="189"/>
      <c r="H8" s="209"/>
      <c r="I8" s="209"/>
      <c r="L8" s="301" t="s">
        <v>31</v>
      </c>
    </row>
    <row r="9" spans="1:13" ht="22.5" customHeight="1">
      <c r="D9" s="210"/>
      <c r="E9" s="210"/>
      <c r="F9" s="381" t="s">
        <v>218</v>
      </c>
      <c r="G9" s="381"/>
      <c r="H9" s="381"/>
      <c r="I9" s="258"/>
      <c r="J9" s="381" t="s">
        <v>219</v>
      </c>
      <c r="K9" s="381"/>
      <c r="L9" s="381"/>
    </row>
    <row r="10" spans="1:13" ht="22.5" customHeight="1">
      <c r="D10" s="299" t="s">
        <v>1</v>
      </c>
      <c r="E10" s="190"/>
      <c r="F10" s="265" t="s">
        <v>232</v>
      </c>
      <c r="G10" s="7"/>
      <c r="H10" s="265" t="s">
        <v>234</v>
      </c>
      <c r="I10" s="211"/>
      <c r="J10" s="260" t="str">
        <f>+F10</f>
        <v>30 มิถุนายน 2561</v>
      </c>
      <c r="K10" s="258"/>
      <c r="L10" s="260" t="str">
        <f>+H10</f>
        <v>30 มิถุนายน 2560</v>
      </c>
    </row>
    <row r="11" spans="1:13" ht="20.100000000000001" customHeight="1">
      <c r="D11" s="190"/>
      <c r="E11" s="190"/>
      <c r="F11" s="261"/>
      <c r="G11" s="197"/>
      <c r="H11" s="261"/>
      <c r="I11" s="198"/>
      <c r="J11" s="261"/>
      <c r="K11" s="197"/>
      <c r="L11" s="261"/>
    </row>
    <row r="12" spans="1:13" ht="22.5" customHeight="1">
      <c r="A12" s="195" t="s">
        <v>42</v>
      </c>
      <c r="D12" s="258"/>
      <c r="E12" s="258"/>
      <c r="F12" s="258"/>
      <c r="G12" s="258"/>
      <c r="H12" s="258"/>
      <c r="I12" s="258"/>
      <c r="J12" s="258"/>
      <c r="K12" s="258"/>
      <c r="L12" s="258"/>
    </row>
    <row r="13" spans="1:13" ht="22.5" customHeight="1">
      <c r="B13" s="257" t="s">
        <v>168</v>
      </c>
      <c r="D13" s="258"/>
      <c r="E13" s="258"/>
      <c r="F13" s="19" t="e">
        <f>+#REF!-#REF!</f>
        <v>#REF!</v>
      </c>
      <c r="G13" s="19"/>
      <c r="H13" s="19">
        <f>+ROUND('income-statement(YTD) 3m'!H13,0)</f>
        <v>0</v>
      </c>
      <c r="I13" s="19"/>
      <c r="J13" s="19" t="e">
        <f>+#REF!-#REF!</f>
        <v>#REF!</v>
      </c>
      <c r="K13" s="19"/>
      <c r="L13" s="19">
        <f>+ROUND('income-statement(YTD) 3m'!L13,0)</f>
        <v>0</v>
      </c>
    </row>
    <row r="14" spans="1:13" ht="22.5" customHeight="1">
      <c r="B14" s="257" t="s">
        <v>169</v>
      </c>
      <c r="D14" s="258"/>
      <c r="E14" s="258"/>
      <c r="F14" s="19" t="e">
        <f>+#REF!-#REF!</f>
        <v>#REF!</v>
      </c>
      <c r="G14" s="19"/>
      <c r="H14" s="19">
        <f>+ROUND('income-statement(YTD) 3m'!H14,0)</f>
        <v>0</v>
      </c>
      <c r="I14" s="19"/>
      <c r="J14" s="19" t="e">
        <f>+#REF!-#REF!</f>
        <v>#REF!</v>
      </c>
      <c r="K14" s="19"/>
      <c r="L14" s="19">
        <f>+ROUND('income-statement(YTD) 3m'!L14,0)</f>
        <v>0</v>
      </c>
    </row>
    <row r="15" spans="1:13" ht="22.5" customHeight="1">
      <c r="B15" s="257" t="s">
        <v>4</v>
      </c>
      <c r="D15" s="258"/>
      <c r="E15" s="258"/>
      <c r="F15" s="19" t="e">
        <f>+#REF!-#REF!</f>
        <v>#REF!</v>
      </c>
      <c r="G15" s="19"/>
      <c r="H15" s="19">
        <f>+ROUND('income-statement(YTD) 3m'!H15,0)</f>
        <v>0</v>
      </c>
      <c r="I15" s="19"/>
      <c r="J15" s="19" t="e">
        <f>+#REF!-#REF!</f>
        <v>#REF!</v>
      </c>
      <c r="K15" s="19"/>
      <c r="L15" s="19">
        <f>+ROUND('income-statement(YTD) 3m'!L15,0)</f>
        <v>0</v>
      </c>
    </row>
    <row r="16" spans="1:13" ht="22.5" customHeight="1">
      <c r="B16" s="257" t="s">
        <v>5</v>
      </c>
      <c r="D16" s="258"/>
      <c r="E16" s="258"/>
      <c r="F16" s="19" t="e">
        <f>+#REF!-#REF!</f>
        <v>#REF!</v>
      </c>
      <c r="G16" s="19"/>
      <c r="H16" s="19">
        <f>+ROUND('income-statement(YTD) 3m'!H16,0)</f>
        <v>0</v>
      </c>
      <c r="I16" s="19"/>
      <c r="J16" s="19" t="e">
        <f>+#REF!-#REF!</f>
        <v>#REF!</v>
      </c>
      <c r="K16" s="19"/>
      <c r="L16" s="19">
        <f>+ROUND('income-statement(YTD) 3m'!L16,0)</f>
        <v>0</v>
      </c>
    </row>
    <row r="17" spans="1:12" ht="22.5" customHeight="1">
      <c r="B17" s="257" t="s">
        <v>6</v>
      </c>
      <c r="D17" s="258"/>
      <c r="E17" s="258"/>
      <c r="F17" s="19" t="e">
        <f>+#REF!-#REF!</f>
        <v>#REF!</v>
      </c>
      <c r="G17" s="19"/>
      <c r="H17" s="19">
        <f>+ROUND('income-statement(YTD) 3m'!H17,0)</f>
        <v>0</v>
      </c>
      <c r="I17" s="19"/>
      <c r="J17" s="19" t="e">
        <f>+#REF!-#REF!</f>
        <v>#REF!</v>
      </c>
      <c r="K17" s="19"/>
      <c r="L17" s="19">
        <f>+ROUND('income-statement(YTD) 3m'!L17,0)</f>
        <v>0</v>
      </c>
    </row>
    <row r="18" spans="1:12" ht="22.5" customHeight="1">
      <c r="B18" s="257" t="s">
        <v>7</v>
      </c>
      <c r="D18" s="258"/>
      <c r="E18" s="258"/>
      <c r="F18" s="19" t="e">
        <f>+#REF!-#REF!</f>
        <v>#REF!</v>
      </c>
      <c r="G18" s="19"/>
      <c r="H18" s="19">
        <f>+ROUND('income-statement(YTD) 3m'!H18,0)</f>
        <v>0</v>
      </c>
      <c r="I18" s="19"/>
      <c r="J18" s="19" t="e">
        <f>+#REF!-#REF!</f>
        <v>#REF!</v>
      </c>
      <c r="K18" s="19"/>
      <c r="L18" s="19">
        <f>+ROUND('income-statement(YTD) 3m'!L18,0)</f>
        <v>0</v>
      </c>
    </row>
    <row r="19" spans="1:12" ht="22.5" customHeight="1">
      <c r="A19" s="195" t="s">
        <v>43</v>
      </c>
      <c r="D19" s="258"/>
      <c r="E19" s="258"/>
      <c r="F19" s="212" t="e">
        <f>SUM(F13:F18)</f>
        <v>#REF!</v>
      </c>
      <c r="G19" s="200"/>
      <c r="H19" s="212">
        <f>SUM(H13:H18)</f>
        <v>0</v>
      </c>
      <c r="I19" s="200"/>
      <c r="J19" s="212" t="e">
        <f>SUM(J13:J18)</f>
        <v>#REF!</v>
      </c>
      <c r="K19" s="200"/>
      <c r="L19" s="212">
        <f>SUM(L13:L18)</f>
        <v>0</v>
      </c>
    </row>
    <row r="20" spans="1:12" ht="22.5" customHeight="1">
      <c r="A20" s="203" t="s">
        <v>11</v>
      </c>
      <c r="D20" s="201"/>
      <c r="E20" s="258"/>
      <c r="F20" s="19"/>
      <c r="G20" s="19"/>
      <c r="H20" s="19"/>
      <c r="I20" s="19"/>
      <c r="J20" s="19"/>
      <c r="K20" s="19"/>
      <c r="L20" s="19"/>
    </row>
    <row r="21" spans="1:12" ht="21.75" hidden="1">
      <c r="D21" s="201"/>
      <c r="E21" s="258"/>
      <c r="F21" s="218"/>
      <c r="G21" s="19"/>
      <c r="H21" s="19"/>
      <c r="I21" s="19"/>
      <c r="J21" s="218"/>
      <c r="K21" s="19"/>
      <c r="L21" s="19"/>
    </row>
    <row r="22" spans="1:12" ht="21.75" hidden="1">
      <c r="B22" s="257" t="s">
        <v>20</v>
      </c>
      <c r="D22" s="201"/>
      <c r="E22" s="258"/>
      <c r="F22" s="218"/>
      <c r="G22" s="19"/>
      <c r="H22" s="19"/>
      <c r="I22" s="19"/>
      <c r="J22" s="218"/>
      <c r="K22" s="19"/>
      <c r="L22" s="19"/>
    </row>
    <row r="23" spans="1:12" ht="21.75">
      <c r="B23" s="257" t="s">
        <v>48</v>
      </c>
      <c r="D23" s="201">
        <v>21</v>
      </c>
      <c r="E23" s="258"/>
      <c r="F23" s="19" t="e">
        <f>+#REF!-#REF!</f>
        <v>#REF!</v>
      </c>
      <c r="G23" s="19"/>
      <c r="H23" s="19">
        <f>+ROUND('income-statement(YTD) 3m'!H23,0)</f>
        <v>0</v>
      </c>
      <c r="I23" s="19"/>
      <c r="J23" s="19" t="e">
        <f>+#REF!-#REF!</f>
        <v>#REF!</v>
      </c>
      <c r="K23" s="19"/>
      <c r="L23" s="19">
        <f>+ROUND('income-statement(YTD) 3m'!L23,0)</f>
        <v>0</v>
      </c>
    </row>
    <row r="24" spans="1:12" ht="22.5" customHeight="1">
      <c r="B24" s="257" t="s">
        <v>12</v>
      </c>
      <c r="D24" s="201"/>
      <c r="E24" s="258"/>
      <c r="F24" s="19" t="e">
        <f>+#REF!-#REF!</f>
        <v>#REF!</v>
      </c>
      <c r="G24" s="19"/>
      <c r="H24" s="19">
        <f>+ROUND('income-statement(YTD) 3m'!H24,0)</f>
        <v>0</v>
      </c>
      <c r="I24" s="19"/>
      <c r="J24" s="19" t="e">
        <f>+#REF!-#REF!</f>
        <v>#REF!</v>
      </c>
      <c r="K24" s="19"/>
      <c r="L24" s="19">
        <f>+ROUND('income-statement(YTD) 3m'!L24,0)</f>
        <v>0</v>
      </c>
    </row>
    <row r="25" spans="1:12" ht="21.75">
      <c r="B25" s="257" t="s">
        <v>33</v>
      </c>
      <c r="D25" s="201"/>
      <c r="E25" s="258"/>
      <c r="F25" s="19" t="e">
        <f>-#REF!+#REF!</f>
        <v>#REF!</v>
      </c>
      <c r="G25" s="19"/>
      <c r="H25" s="19">
        <f>+ROUND('income-statement(YTD) 3m'!H25,0)</f>
        <v>0</v>
      </c>
      <c r="I25" s="19"/>
      <c r="J25" s="19" t="e">
        <f>-#REF!+#REF!</f>
        <v>#REF!</v>
      </c>
      <c r="K25" s="19"/>
      <c r="L25" s="19">
        <f>+ROUND('income-statement(YTD) 3m'!L25,0)</f>
        <v>0</v>
      </c>
    </row>
    <row r="26" spans="1:12" ht="21.75" hidden="1">
      <c r="B26" s="257" t="s">
        <v>19</v>
      </c>
      <c r="D26" s="201"/>
      <c r="E26" s="258"/>
      <c r="F26" s="19" t="e">
        <f>+#REF!-#REF!</f>
        <v>#REF!</v>
      </c>
      <c r="G26" s="19"/>
      <c r="H26" s="19">
        <f>+ROUND('income-statement(YTD) 3m'!H26,0)</f>
        <v>0</v>
      </c>
      <c r="I26" s="19"/>
      <c r="J26" s="19" t="e">
        <f>+#REF!-#REF!</f>
        <v>#REF!</v>
      </c>
      <c r="K26" s="19"/>
      <c r="L26" s="19">
        <f>+ROUND('income-statement(YTD) 3m'!L26,0)</f>
        <v>0</v>
      </c>
    </row>
    <row r="27" spans="1:12" ht="21.75" hidden="1">
      <c r="B27" s="257" t="s">
        <v>182</v>
      </c>
      <c r="D27" s="201"/>
      <c r="E27" s="258"/>
      <c r="F27" s="19" t="e">
        <f>+#REF!-#REF!</f>
        <v>#REF!</v>
      </c>
      <c r="G27" s="19"/>
      <c r="H27" s="19">
        <f>+ROUND('income-statement(YTD) 3m'!H27,0)</f>
        <v>0</v>
      </c>
      <c r="I27" s="19"/>
      <c r="J27" s="19" t="e">
        <f>+#REF!-#REF!</f>
        <v>#REF!</v>
      </c>
      <c r="K27" s="19"/>
      <c r="L27" s="19">
        <f>+ROUND('income-statement(YTD) 3m'!L27,0)</f>
        <v>0</v>
      </c>
    </row>
    <row r="28" spans="1:12" ht="22.5" customHeight="1">
      <c r="B28" s="257" t="s">
        <v>17</v>
      </c>
      <c r="D28" s="201"/>
      <c r="E28" s="258"/>
      <c r="F28" s="19" t="e">
        <f>+#REF!-#REF!</f>
        <v>#REF!</v>
      </c>
      <c r="G28" s="19"/>
      <c r="H28" s="19">
        <f>+ROUND('income-statement(YTD) 3m'!H28,0)</f>
        <v>0</v>
      </c>
      <c r="I28" s="19"/>
      <c r="J28" s="19" t="e">
        <f>+#REF!-#REF!</f>
        <v>#REF!</v>
      </c>
      <c r="K28" s="19"/>
      <c r="L28" s="19">
        <f>+ROUND('income-statement(YTD) 3m'!L28,0)</f>
        <v>0</v>
      </c>
    </row>
    <row r="29" spans="1:12" ht="22.5" customHeight="1">
      <c r="A29" s="203" t="s">
        <v>13</v>
      </c>
      <c r="D29" s="201"/>
      <c r="E29" s="201"/>
      <c r="F29" s="212" t="e">
        <f>SUM(F23:F28)</f>
        <v>#REF!</v>
      </c>
      <c r="G29" s="200"/>
      <c r="H29" s="212">
        <f>SUM(H23:H28)</f>
        <v>0</v>
      </c>
      <c r="I29" s="200"/>
      <c r="J29" s="212" t="e">
        <f>SUM(J23:J28)</f>
        <v>#REF!</v>
      </c>
      <c r="K29" s="200"/>
      <c r="L29" s="212">
        <f>SUM(L23:L28)</f>
        <v>0</v>
      </c>
    </row>
    <row r="30" spans="1:12" ht="22.5" customHeight="1">
      <c r="A30" s="203" t="s">
        <v>37</v>
      </c>
      <c r="D30" s="258"/>
      <c r="E30" s="258"/>
      <c r="F30" s="212" t="e">
        <f>+F19+F29</f>
        <v>#REF!</v>
      </c>
      <c r="G30" s="200"/>
      <c r="H30" s="212">
        <f>+H19+H29</f>
        <v>0</v>
      </c>
      <c r="I30" s="200"/>
      <c r="J30" s="212" t="e">
        <f>+J19+J29</f>
        <v>#REF!</v>
      </c>
      <c r="K30" s="200"/>
      <c r="L30" s="212">
        <f>+L19+L29</f>
        <v>0</v>
      </c>
    </row>
    <row r="31" spans="1:12" ht="22.5" customHeight="1">
      <c r="A31" s="195" t="s">
        <v>38</v>
      </c>
      <c r="D31" s="258"/>
      <c r="E31" s="258"/>
      <c r="F31" s="19"/>
      <c r="G31" s="19"/>
      <c r="H31" s="19"/>
      <c r="I31" s="19"/>
      <c r="J31" s="19"/>
      <c r="K31" s="19"/>
      <c r="L31" s="19"/>
    </row>
    <row r="32" spans="1:12" ht="13.5" hidden="1" customHeight="1">
      <c r="A32" s="195"/>
      <c r="D32" s="258"/>
      <c r="E32" s="258"/>
      <c r="F32" s="19"/>
      <c r="G32" s="19"/>
      <c r="H32" s="19"/>
      <c r="I32" s="19"/>
      <c r="J32" s="19"/>
      <c r="K32" s="19"/>
      <c r="L32" s="19"/>
    </row>
    <row r="33" spans="1:12" ht="13.5" hidden="1" customHeight="1">
      <c r="B33" s="257" t="s">
        <v>8</v>
      </c>
      <c r="D33" s="201"/>
      <c r="E33" s="258"/>
      <c r="F33" s="19">
        <f>839875027.21-839875027.21</f>
        <v>0</v>
      </c>
      <c r="G33" s="19"/>
      <c r="H33" s="19">
        <f>838594256.33-838594256.33</f>
        <v>0</v>
      </c>
      <c r="I33" s="19"/>
      <c r="J33" s="19">
        <f>838594256.33-838594256.33</f>
        <v>0</v>
      </c>
      <c r="K33" s="19"/>
      <c r="L33" s="19">
        <f>838594256.33-838594256.33</f>
        <v>0</v>
      </c>
    </row>
    <row r="34" spans="1:12" ht="13.5" hidden="1" customHeight="1">
      <c r="B34" s="257" t="s">
        <v>18</v>
      </c>
      <c r="D34" s="201">
        <v>7.24</v>
      </c>
      <c r="E34" s="258"/>
      <c r="F34" s="19"/>
      <c r="G34" s="19"/>
      <c r="H34" s="19"/>
      <c r="I34" s="19"/>
      <c r="J34" s="19"/>
      <c r="K34" s="19"/>
      <c r="L34" s="19"/>
    </row>
    <row r="35" spans="1:12" ht="22.5" customHeight="1">
      <c r="B35" s="257" t="s">
        <v>28</v>
      </c>
      <c r="D35" s="201"/>
      <c r="E35" s="258"/>
      <c r="F35" s="19" t="e">
        <f>+#REF!-#REF!</f>
        <v>#REF!</v>
      </c>
      <c r="G35" s="19"/>
      <c r="H35" s="19">
        <f>+ROUND('income-statement(YTD) 3m'!H35,0)</f>
        <v>0</v>
      </c>
      <c r="I35" s="19"/>
      <c r="J35" s="19" t="e">
        <f>+#REF!-#REF!</f>
        <v>#REF!</v>
      </c>
      <c r="K35" s="19"/>
      <c r="L35" s="19">
        <f>+ROUND('income-statement(YTD) 3m'!L35,0)</f>
        <v>0</v>
      </c>
    </row>
    <row r="36" spans="1:12" ht="22.5" customHeight="1">
      <c r="B36" s="257" t="s">
        <v>50</v>
      </c>
      <c r="D36" s="201"/>
      <c r="E36" s="258"/>
      <c r="F36" s="19" t="e">
        <f>+#REF!-#REF!</f>
        <v>#REF!</v>
      </c>
      <c r="G36" s="19"/>
      <c r="H36" s="19">
        <f>+ROUND('income-statement(YTD) 3m'!H36,0)</f>
        <v>0</v>
      </c>
      <c r="I36" s="19"/>
      <c r="J36" s="19" t="e">
        <f>+#REF!-#REF!</f>
        <v>#REF!</v>
      </c>
      <c r="K36" s="19"/>
      <c r="L36" s="19">
        <f>+ROUND('income-statement(YTD) 3m'!L36,0)</f>
        <v>0</v>
      </c>
    </row>
    <row r="37" spans="1:12" ht="22.5" customHeight="1">
      <c r="B37" s="257" t="s">
        <v>49</v>
      </c>
      <c r="D37" s="201"/>
      <c r="E37" s="258"/>
      <c r="F37" s="19" t="e">
        <f>+#REF!-#REF!</f>
        <v>#REF!</v>
      </c>
      <c r="G37" s="19"/>
      <c r="H37" s="19">
        <f>+ROUND('income-statement(YTD) 3m'!H37,0)</f>
        <v>0</v>
      </c>
      <c r="I37" s="19"/>
      <c r="J37" s="19" t="e">
        <f>+#REF!-#REF!</f>
        <v>#REF!</v>
      </c>
      <c r="K37" s="19"/>
      <c r="L37" s="19">
        <f>+ROUND('income-statement(YTD) 3m'!L37,0)</f>
        <v>0</v>
      </c>
    </row>
    <row r="38" spans="1:12" ht="22.5" customHeight="1">
      <c r="B38" s="257" t="s">
        <v>27</v>
      </c>
      <c r="D38" s="201"/>
      <c r="E38" s="258"/>
      <c r="F38" s="19" t="e">
        <f>+#REF!-#REF!</f>
        <v>#REF!</v>
      </c>
      <c r="G38" s="19"/>
      <c r="H38" s="19">
        <f>+ROUND('income-statement(YTD) 3m'!H38,0)</f>
        <v>0</v>
      </c>
      <c r="I38" s="19"/>
      <c r="J38" s="19" t="e">
        <f>+#REF!-#REF!</f>
        <v>#REF!</v>
      </c>
      <c r="K38" s="19"/>
      <c r="L38" s="19">
        <f>+ROUND('income-statement(YTD) 3m'!L38,0)</f>
        <v>0</v>
      </c>
    </row>
    <row r="39" spans="1:12" ht="22.5" customHeight="1">
      <c r="B39" s="257" t="s">
        <v>188</v>
      </c>
      <c r="D39" s="202">
        <v>22</v>
      </c>
      <c r="E39" s="258"/>
      <c r="F39" s="19" t="e">
        <f>+#REF!-#REF!</f>
        <v>#REF!</v>
      </c>
      <c r="G39" s="19"/>
      <c r="H39" s="19">
        <f>+ROUND('income-statement(YTD) 3m'!H39,0)</f>
        <v>0</v>
      </c>
      <c r="I39" s="19"/>
      <c r="J39" s="19" t="e">
        <f>+#REF!-#REF!</f>
        <v>#REF!</v>
      </c>
      <c r="K39" s="19"/>
      <c r="L39" s="19">
        <f>+ROUND('income-statement(YTD) 3m'!L39,0)</f>
        <v>0</v>
      </c>
    </row>
    <row r="40" spans="1:12" ht="22.5" customHeight="1">
      <c r="B40" s="257" t="s">
        <v>10</v>
      </c>
      <c r="D40" s="201"/>
      <c r="E40" s="258"/>
      <c r="F40" s="19" t="e">
        <f>+#REF!-#REF!</f>
        <v>#REF!</v>
      </c>
      <c r="G40" s="19"/>
      <c r="H40" s="19">
        <f>+ROUND('income-statement(YTD) 3m'!H40,0)</f>
        <v>0</v>
      </c>
      <c r="I40" s="19"/>
      <c r="J40" s="19" t="e">
        <f>+#REF!-#REF!</f>
        <v>#REF!</v>
      </c>
      <c r="K40" s="19"/>
      <c r="L40" s="19">
        <f>+ROUND('income-statement(YTD) 3m'!L40,0)</f>
        <v>0</v>
      </c>
    </row>
    <row r="41" spans="1:12" ht="21" hidden="1" customHeight="1">
      <c r="B41" s="257" t="s">
        <v>189</v>
      </c>
      <c r="D41" s="201"/>
      <c r="E41" s="258"/>
      <c r="F41" s="19" t="e">
        <f>+#REF!-#REF!</f>
        <v>#REF!</v>
      </c>
      <c r="G41" s="19"/>
      <c r="H41" s="19">
        <f>+ROUND('income-statement(YTD) 3m'!H41,0)</f>
        <v>0</v>
      </c>
      <c r="I41" s="19"/>
      <c r="J41" s="19" t="e">
        <f>+#REF!-#REF!</f>
        <v>#REF!</v>
      </c>
      <c r="K41" s="19"/>
      <c r="L41" s="19">
        <f>+ROUND('income-statement(YTD) 3m'!L41,0)</f>
        <v>0</v>
      </c>
    </row>
    <row r="42" spans="1:12" ht="22.5" customHeight="1">
      <c r="B42" s="257" t="s">
        <v>54</v>
      </c>
      <c r="D42" s="201"/>
      <c r="E42" s="258"/>
      <c r="F42" s="19" t="e">
        <f>+#REF!-#REF!</f>
        <v>#REF!</v>
      </c>
      <c r="G42" s="19"/>
      <c r="H42" s="19">
        <f>+ROUND('income-statement(YTD) 3m'!H42,0)</f>
        <v>0</v>
      </c>
      <c r="I42" s="19"/>
      <c r="J42" s="19" t="e">
        <f>+#REF!-#REF!</f>
        <v>#REF!</v>
      </c>
      <c r="K42" s="19"/>
      <c r="L42" s="19">
        <f>+ROUND('income-statement(YTD) 3m'!L42,0)</f>
        <v>0</v>
      </c>
    </row>
    <row r="43" spans="1:12" ht="21.75" hidden="1">
      <c r="B43" s="257" t="s">
        <v>181</v>
      </c>
      <c r="D43" s="202"/>
      <c r="E43" s="258"/>
      <c r="F43" s="19" t="e">
        <f>+#REF!-#REF!</f>
        <v>#REF!</v>
      </c>
      <c r="G43" s="19"/>
      <c r="H43" s="19">
        <f>+ROUND('income-statement(YTD) 3m'!H43,0)</f>
        <v>0</v>
      </c>
      <c r="I43" s="19"/>
      <c r="J43" s="19" t="e">
        <f>+#REF!-#REF!</f>
        <v>#REF!</v>
      </c>
      <c r="K43" s="19"/>
      <c r="L43" s="19">
        <f>+ROUND('income-statement(YTD) 3m'!L43,0)</f>
        <v>0</v>
      </c>
    </row>
    <row r="44" spans="1:12" ht="22.5" hidden="1" customHeight="1">
      <c r="B44" s="257" t="s">
        <v>228</v>
      </c>
      <c r="D44" s="201"/>
      <c r="E44" s="258"/>
      <c r="F44" s="19"/>
      <c r="G44" s="19"/>
      <c r="H44" s="19">
        <f>+ROUND('income-statement(YTD) 3m'!H44,0)</f>
        <v>0</v>
      </c>
      <c r="I44" s="19"/>
      <c r="J44" s="19"/>
      <c r="K44" s="19"/>
      <c r="L44" s="19">
        <f>+ROUND('income-statement(YTD) 3m'!L44,0)</f>
        <v>0</v>
      </c>
    </row>
    <row r="45" spans="1:12" ht="21.75" hidden="1">
      <c r="B45" s="257" t="s">
        <v>24</v>
      </c>
      <c r="D45" s="201"/>
      <c r="E45" s="258"/>
      <c r="F45" s="19" t="e">
        <f>+#REF!-#REF!</f>
        <v>#REF!</v>
      </c>
      <c r="G45" s="19"/>
      <c r="H45" s="19">
        <f>+ROUND('income-statement(YTD) 3m'!H45,0)</f>
        <v>0</v>
      </c>
      <c r="I45" s="19"/>
      <c r="J45" s="19" t="e">
        <f>+#REF!-#REF!</f>
        <v>#REF!</v>
      </c>
      <c r="K45" s="19"/>
      <c r="L45" s="19">
        <f>+ROUND('income-statement(YTD) 3m'!L45,0)</f>
        <v>0</v>
      </c>
    </row>
    <row r="46" spans="1:12" ht="21.75" hidden="1">
      <c r="D46" s="201"/>
      <c r="E46" s="258"/>
      <c r="F46" s="19" t="e">
        <f>+#REF!-#REF!</f>
        <v>#REF!</v>
      </c>
      <c r="G46" s="19"/>
      <c r="H46" s="19">
        <f>+ROUND('income-statement(YTD) 3m'!H46,0)</f>
        <v>0</v>
      </c>
      <c r="I46" s="19"/>
      <c r="J46" s="19" t="e">
        <f>+#REF!-#REF!</f>
        <v>#REF!</v>
      </c>
      <c r="K46" s="19"/>
      <c r="L46" s="19">
        <f>+ROUND('income-statement(YTD) 3m'!L46,0)</f>
        <v>0</v>
      </c>
    </row>
    <row r="47" spans="1:12" ht="22.5" customHeight="1">
      <c r="B47" s="257" t="s">
        <v>15</v>
      </c>
      <c r="D47" s="201">
        <v>23</v>
      </c>
      <c r="E47" s="258"/>
      <c r="F47" s="19" t="e">
        <f>+#REF!-#REF!</f>
        <v>#REF!</v>
      </c>
      <c r="G47" s="19"/>
      <c r="H47" s="19">
        <f>+ROUND('income-statement(YTD) 3m'!H47,0)</f>
        <v>0</v>
      </c>
      <c r="I47" s="19"/>
      <c r="J47" s="19" t="e">
        <f>+#REF!-#REF!</f>
        <v>#REF!</v>
      </c>
      <c r="K47" s="19"/>
      <c r="L47" s="19">
        <f>+ROUND('income-statement(YTD) 3m'!L47,0)</f>
        <v>0</v>
      </c>
    </row>
    <row r="48" spans="1:12" ht="22.5" customHeight="1">
      <c r="A48" s="193"/>
      <c r="B48" s="257" t="s">
        <v>25</v>
      </c>
      <c r="D48" s="201"/>
      <c r="E48" s="258"/>
      <c r="F48" s="19" t="e">
        <f>+#REF!-#REF!</f>
        <v>#REF!</v>
      </c>
      <c r="G48" s="19"/>
      <c r="H48" s="19">
        <f>+ROUND('income-statement(YTD) 3m'!H48,0)</f>
        <v>0</v>
      </c>
      <c r="I48" s="19"/>
      <c r="J48" s="19" t="e">
        <f>+#REF!-#REF!</f>
        <v>#REF!</v>
      </c>
      <c r="K48" s="19"/>
      <c r="L48" s="19">
        <f>+ROUND('income-statement(YTD) 3m'!L48,0)</f>
        <v>0</v>
      </c>
    </row>
    <row r="49" spans="1:13" ht="13.5" hidden="1" customHeight="1">
      <c r="A49" s="194" t="s">
        <v>23</v>
      </c>
      <c r="D49" s="201"/>
      <c r="E49" s="258"/>
      <c r="F49" s="19" t="e">
        <f>+ROUND(#REF!,0)</f>
        <v>#REF!</v>
      </c>
      <c r="G49" s="19"/>
      <c r="H49" s="19" t="e">
        <f>+ROUND(#REF!,0)</f>
        <v>#REF!</v>
      </c>
      <c r="I49" s="19"/>
      <c r="J49" s="19" t="e">
        <f>+ROUND(#REF!,0)</f>
        <v>#REF!</v>
      </c>
      <c r="K49" s="19"/>
      <c r="L49" s="19" t="e">
        <f>+ROUND(#REF!,0)</f>
        <v>#REF!</v>
      </c>
    </row>
    <row r="50" spans="1:13" ht="22.5" customHeight="1">
      <c r="A50" s="195" t="s">
        <v>39</v>
      </c>
      <c r="D50" s="201"/>
      <c r="E50" s="258"/>
      <c r="F50" s="212" t="e">
        <f>SUM(F35:F49)</f>
        <v>#REF!</v>
      </c>
      <c r="G50" s="200"/>
      <c r="H50" s="212" t="e">
        <f>SUM(H35:H49)</f>
        <v>#REF!</v>
      </c>
      <c r="I50" s="200"/>
      <c r="J50" s="212" t="e">
        <f>SUM(J35:J49)</f>
        <v>#REF!</v>
      </c>
      <c r="K50" s="200"/>
      <c r="L50" s="212" t="e">
        <f>SUM(L35:L49)</f>
        <v>#REF!</v>
      </c>
    </row>
    <row r="51" spans="1:13" ht="22.5" customHeight="1">
      <c r="A51" s="194" t="s">
        <v>21</v>
      </c>
      <c r="D51" s="258"/>
      <c r="E51" s="258"/>
      <c r="F51" s="200" t="e">
        <f>+F30-F50</f>
        <v>#REF!</v>
      </c>
      <c r="G51" s="200"/>
      <c r="H51" s="200" t="e">
        <f>+H30-H50</f>
        <v>#REF!</v>
      </c>
      <c r="I51" s="200"/>
      <c r="J51" s="200" t="e">
        <f>+J30-J50</f>
        <v>#REF!</v>
      </c>
      <c r="K51" s="200"/>
      <c r="L51" s="200" t="e">
        <f>+L30-L50</f>
        <v>#REF!</v>
      </c>
    </row>
    <row r="52" spans="1:13" ht="22.5" customHeight="1">
      <c r="A52" s="193" t="s">
        <v>40</v>
      </c>
      <c r="B52" s="196"/>
      <c r="D52" s="201"/>
      <c r="E52" s="258"/>
      <c r="F52" s="19" t="e">
        <f>+#REF!-#REF!</f>
        <v>#REF!</v>
      </c>
      <c r="G52" s="19"/>
      <c r="H52" s="19">
        <f>+ROUND('income-statement(YTD) 3m'!H52,0)</f>
        <v>0</v>
      </c>
      <c r="I52" s="19"/>
      <c r="J52" s="19" t="e">
        <f>+#REF!-#REF!</f>
        <v>#REF!</v>
      </c>
      <c r="K52" s="19"/>
      <c r="L52" s="19">
        <f>+ROUND('income-statement(YTD) 3m'!L52,0)</f>
        <v>0</v>
      </c>
    </row>
    <row r="53" spans="1:13" ht="22.5" customHeight="1" thickBot="1">
      <c r="A53" s="194" t="s">
        <v>55</v>
      </c>
      <c r="D53" s="258"/>
      <c r="E53" s="258"/>
      <c r="F53" s="213" t="e">
        <f>+F51-F52</f>
        <v>#REF!</v>
      </c>
      <c r="G53" s="200"/>
      <c r="H53" s="213" t="e">
        <f>+H51-H52</f>
        <v>#REF!</v>
      </c>
      <c r="I53" s="200"/>
      <c r="J53" s="213" t="e">
        <f>+J51-J52</f>
        <v>#REF!</v>
      </c>
      <c r="K53" s="200"/>
      <c r="L53" s="213" t="e">
        <f>+L51-L52</f>
        <v>#REF!</v>
      </c>
    </row>
    <row r="54" spans="1:13" ht="22.5" customHeight="1" thickTop="1">
      <c r="A54" s="194" t="s">
        <v>44</v>
      </c>
      <c r="D54" s="258"/>
      <c r="E54" s="258"/>
      <c r="F54" s="19"/>
      <c r="G54" s="19"/>
      <c r="H54" s="19"/>
      <c r="I54" s="19"/>
      <c r="J54" s="19"/>
      <c r="K54" s="19"/>
      <c r="L54" s="19"/>
    </row>
    <row r="55" spans="1:13" ht="22.5" customHeight="1">
      <c r="A55" s="194"/>
      <c r="B55" s="257" t="s">
        <v>206</v>
      </c>
      <c r="D55" s="258"/>
      <c r="E55" s="258"/>
      <c r="F55" s="19" t="e">
        <f>+#REF!-#REF!</f>
        <v>#REF!</v>
      </c>
      <c r="G55" s="19"/>
      <c r="H55" s="19" t="e">
        <f>+H57-H56</f>
        <v>#REF!</v>
      </c>
      <c r="I55" s="19"/>
      <c r="J55" s="19" t="e">
        <f>+#REF!-#REF!</f>
        <v>#REF!</v>
      </c>
      <c r="K55" s="19"/>
      <c r="L55" s="19" t="e">
        <f>+L57-L56</f>
        <v>#REF!</v>
      </c>
      <c r="M55" s="257" t="s">
        <v>2</v>
      </c>
    </row>
    <row r="56" spans="1:13" ht="22.5" customHeight="1">
      <c r="A56" s="191"/>
      <c r="B56" s="257" t="s">
        <v>30</v>
      </c>
      <c r="D56" s="258"/>
      <c r="E56" s="258"/>
      <c r="F56" s="19" t="e">
        <f>+#REF!-#REF!</f>
        <v>#REF!</v>
      </c>
      <c r="G56" s="19"/>
      <c r="H56" s="19">
        <f>+ROUND('income-statement(YTD) 3m'!H56,0)</f>
        <v>0</v>
      </c>
      <c r="I56" s="19"/>
      <c r="J56" s="19" t="e">
        <f>+#REF!-#REF!</f>
        <v>#REF!</v>
      </c>
      <c r="K56" s="19"/>
      <c r="L56" s="19" t="e">
        <f>+ROUND('income-statement(YTD) 3m'!L56,0)</f>
        <v>#REF!</v>
      </c>
    </row>
    <row r="57" spans="1:13" ht="22.5" customHeight="1" thickBot="1">
      <c r="A57" s="194"/>
      <c r="D57" s="258"/>
      <c r="E57" s="258"/>
      <c r="F57" s="219" t="e">
        <f>+F53</f>
        <v>#REF!</v>
      </c>
      <c r="G57" s="19"/>
      <c r="H57" s="219" t="e">
        <f>+H53</f>
        <v>#REF!</v>
      </c>
      <c r="I57" s="19"/>
      <c r="J57" s="219" t="e">
        <f>+J53</f>
        <v>#REF!</v>
      </c>
      <c r="K57" s="19"/>
      <c r="L57" s="219" t="e">
        <f>+L53</f>
        <v>#REF!</v>
      </c>
    </row>
    <row r="58" spans="1:13" ht="22.5" customHeight="1" thickTop="1">
      <c r="A58" s="194" t="s">
        <v>34</v>
      </c>
      <c r="D58" s="201"/>
      <c r="E58" s="258"/>
      <c r="F58" s="218"/>
      <c r="G58" s="19"/>
      <c r="H58" s="218"/>
      <c r="I58" s="19"/>
      <c r="J58" s="218"/>
      <c r="K58" s="19"/>
      <c r="L58" s="218"/>
    </row>
    <row r="59" spans="1:13" ht="22.5" customHeight="1">
      <c r="A59" s="194"/>
      <c r="B59" s="257" t="s">
        <v>22</v>
      </c>
      <c r="D59" s="298"/>
      <c r="F59" s="188" t="e">
        <f>F55/14285700000</f>
        <v>#REF!</v>
      </c>
      <c r="H59" s="192" t="e">
        <f>H55/14285700000</f>
        <v>#REF!</v>
      </c>
      <c r="J59" s="192" t="e">
        <f>J55/14285700000</f>
        <v>#REF!</v>
      </c>
      <c r="L59" s="192" t="e">
        <f>L55/14285700000</f>
        <v>#REF!</v>
      </c>
    </row>
    <row r="60" spans="1:13" s="241" customFormat="1" ht="32.25" customHeight="1">
      <c r="A60" s="203" t="s">
        <v>220</v>
      </c>
      <c r="D60" s="257"/>
      <c r="F60" s="309"/>
      <c r="I60" s="242"/>
      <c r="J60" s="257"/>
      <c r="L60" s="269"/>
    </row>
    <row r="61" spans="1:13" s="262" customFormat="1" ht="20.100000000000001" customHeight="1">
      <c r="F61" s="266"/>
      <c r="G61" s="266"/>
      <c r="H61" s="266"/>
      <c r="J61" s="266"/>
      <c r="K61" s="266"/>
      <c r="L61" s="266"/>
    </row>
    <row r="62" spans="1:13" s="262" customFormat="1" ht="20.100000000000001" customHeight="1">
      <c r="F62" s="308"/>
      <c r="G62" s="300"/>
      <c r="H62" s="300"/>
      <c r="J62" s="308"/>
      <c r="K62" s="300"/>
      <c r="L62" s="300"/>
    </row>
    <row r="63" spans="1:13" ht="20.45" customHeight="1">
      <c r="D63" s="262"/>
      <c r="E63" s="262"/>
      <c r="F63" s="308" t="s">
        <v>51</v>
      </c>
      <c r="G63" s="11"/>
      <c r="H63" s="11"/>
      <c r="I63" s="11"/>
      <c r="K63" s="300" t="s">
        <v>186</v>
      </c>
      <c r="L63" s="221"/>
    </row>
    <row r="64" spans="1:13" ht="20.45" customHeight="1">
      <c r="D64" s="263"/>
      <c r="E64" s="263"/>
      <c r="F64" s="307" t="s">
        <v>32</v>
      </c>
      <c r="G64" s="207"/>
      <c r="H64" s="215"/>
      <c r="I64" s="216"/>
      <c r="K64" s="298" t="s">
        <v>52</v>
      </c>
    </row>
    <row r="65" spans="1:13" ht="20.45" customHeight="1">
      <c r="D65" s="263"/>
      <c r="E65" s="263"/>
      <c r="F65" s="310"/>
      <c r="G65" s="207"/>
      <c r="H65" s="215"/>
      <c r="I65" s="216"/>
      <c r="K65" s="310"/>
    </row>
    <row r="66" spans="1:13" ht="20.45" customHeight="1">
      <c r="L66" s="17">
        <v>4</v>
      </c>
    </row>
    <row r="67" spans="1:13" s="241" customFormat="1" ht="5.25" customHeight="1">
      <c r="A67" s="302"/>
      <c r="B67" s="302"/>
      <c r="C67" s="302"/>
      <c r="D67" s="300"/>
      <c r="E67" s="302"/>
      <c r="F67" s="308"/>
      <c r="G67" s="302"/>
      <c r="H67" s="302"/>
      <c r="I67" s="302"/>
      <c r="J67" s="308"/>
      <c r="K67" s="302"/>
      <c r="L67" s="302"/>
      <c r="M67" s="302"/>
    </row>
    <row r="68" spans="1:13" ht="22.5" customHeight="1">
      <c r="A68" s="217"/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08" t="s">
        <v>46</v>
      </c>
    </row>
    <row r="69" spans="1:13" ht="22.5" customHeight="1">
      <c r="A69" s="298"/>
      <c r="B69" s="298"/>
      <c r="C69" s="298"/>
      <c r="D69" s="298"/>
      <c r="E69" s="298"/>
      <c r="F69" s="307"/>
      <c r="G69" s="298"/>
      <c r="H69" s="298"/>
      <c r="I69" s="298"/>
      <c r="J69" s="307"/>
      <c r="K69" s="298"/>
      <c r="L69" s="208" t="s">
        <v>47</v>
      </c>
    </row>
    <row r="70" spans="1:13" ht="22.5" customHeight="1">
      <c r="A70" s="259" t="s">
        <v>0</v>
      </c>
      <c r="B70" s="264"/>
      <c r="C70" s="264"/>
      <c r="D70" s="264"/>
      <c r="E70" s="264"/>
      <c r="F70" s="264"/>
      <c r="G70" s="264"/>
      <c r="H70" s="264"/>
      <c r="I70" s="264"/>
      <c r="J70" s="264"/>
      <c r="K70" s="264"/>
      <c r="L70" s="264"/>
    </row>
    <row r="71" spans="1:13" ht="22.5" customHeight="1">
      <c r="A71" s="259" t="s">
        <v>29</v>
      </c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</row>
    <row r="72" spans="1:13" ht="22.5" customHeight="1">
      <c r="A72" s="259" t="str">
        <f>A7</f>
        <v>สำหรับงวดสามเดือนสิ้นสุดวันที่ 30 มิถุนายน 2561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</row>
    <row r="73" spans="1:13" ht="22.5" customHeight="1">
      <c r="D73" s="189"/>
      <c r="E73" s="189"/>
      <c r="H73" s="209"/>
      <c r="I73" s="209"/>
      <c r="L73" s="301" t="s">
        <v>31</v>
      </c>
    </row>
    <row r="74" spans="1:13" ht="22.5" customHeight="1">
      <c r="D74" s="252"/>
      <c r="E74" s="210"/>
      <c r="F74" s="381" t="s">
        <v>218</v>
      </c>
      <c r="G74" s="381"/>
      <c r="H74" s="381"/>
      <c r="I74" s="258"/>
      <c r="J74" s="381" t="s">
        <v>219</v>
      </c>
      <c r="K74" s="381"/>
      <c r="L74" s="381"/>
    </row>
    <row r="75" spans="1:13" ht="22.5" customHeight="1">
      <c r="D75" s="253" t="s">
        <v>1</v>
      </c>
      <c r="E75" s="238"/>
      <c r="F75" s="267" t="str">
        <f>F10</f>
        <v>30 มิถุนายน 2561</v>
      </c>
      <c r="G75" s="236"/>
      <c r="H75" s="267" t="str">
        <f>H10</f>
        <v>30 มิถุนายน 2560</v>
      </c>
      <c r="I75" s="237"/>
      <c r="J75" s="268" t="str">
        <f>+F75</f>
        <v>30 มิถุนายน 2561</v>
      </c>
      <c r="K75" s="236"/>
      <c r="L75" s="268" t="str">
        <f>+H75</f>
        <v>30 มิถุนายน 2560</v>
      </c>
    </row>
    <row r="76" spans="1:13" ht="22.5" customHeight="1">
      <c r="D76" s="253"/>
      <c r="E76" s="190"/>
      <c r="F76" s="261"/>
      <c r="G76" s="197"/>
      <c r="H76" s="261"/>
      <c r="I76" s="198"/>
      <c r="J76" s="261"/>
      <c r="K76" s="197"/>
      <c r="L76" s="261"/>
    </row>
    <row r="77" spans="1:13" ht="22.5" customHeight="1">
      <c r="A77" s="195" t="s">
        <v>55</v>
      </c>
      <c r="D77" s="254"/>
      <c r="E77" s="258"/>
      <c r="F77" s="200" t="e">
        <f>+F57</f>
        <v>#REF!</v>
      </c>
      <c r="G77" s="200"/>
      <c r="H77" s="200" t="e">
        <f>+H57</f>
        <v>#REF!</v>
      </c>
      <c r="I77" s="200"/>
      <c r="J77" s="200" t="e">
        <f>+J57</f>
        <v>#REF!</v>
      </c>
      <c r="K77" s="200"/>
      <c r="L77" s="200" t="e">
        <f>+L57</f>
        <v>#REF!</v>
      </c>
    </row>
    <row r="78" spans="1:13" ht="22.5" customHeight="1">
      <c r="A78" s="195" t="s">
        <v>180</v>
      </c>
      <c r="D78" s="254"/>
      <c r="E78" s="258"/>
      <c r="F78" s="200"/>
      <c r="G78" s="19"/>
      <c r="H78" s="19"/>
      <c r="I78" s="19"/>
      <c r="J78" s="19"/>
      <c r="K78" s="19"/>
      <c r="L78" s="19"/>
    </row>
    <row r="79" spans="1:13" ht="22.5" customHeight="1">
      <c r="A79" s="199" t="s">
        <v>173</v>
      </c>
      <c r="D79" s="254"/>
      <c r="E79" s="258"/>
      <c r="F79" s="19"/>
      <c r="G79" s="19"/>
      <c r="H79" s="19"/>
      <c r="I79" s="19"/>
      <c r="J79" s="19"/>
      <c r="K79" s="19"/>
      <c r="L79" s="19"/>
    </row>
    <row r="80" spans="1:13" ht="22.5" customHeight="1">
      <c r="B80" s="257" t="s">
        <v>207</v>
      </c>
      <c r="D80" s="254"/>
      <c r="E80" s="258"/>
      <c r="F80" s="19" t="e">
        <f>+#REF!-#REF!</f>
        <v>#REF!</v>
      </c>
      <c r="G80" s="19"/>
      <c r="H80" s="19">
        <f>+ROUND('income-statement(YTD) 3m'!H81,0)</f>
        <v>0</v>
      </c>
      <c r="I80" s="19"/>
      <c r="J80" s="19" t="e">
        <f>+#REF!-#REF!</f>
        <v>#REF!</v>
      </c>
      <c r="K80" s="19"/>
      <c r="L80" s="19">
        <f>+ROUND('income-statement(YTD) 3m'!L81,0)</f>
        <v>0</v>
      </c>
    </row>
    <row r="81" spans="1:12" ht="22.5" customHeight="1">
      <c r="B81" s="257" t="s">
        <v>224</v>
      </c>
      <c r="D81" s="254"/>
      <c r="E81" s="258"/>
      <c r="F81" s="20" t="e">
        <f>+#REF!-#REF!</f>
        <v>#REF!</v>
      </c>
      <c r="G81" s="19"/>
      <c r="H81" s="20">
        <f>+ROUND('income-statement(YTD) 3m'!H82,0)</f>
        <v>0</v>
      </c>
      <c r="I81" s="19"/>
      <c r="J81" s="20" t="e">
        <f>+#REF!-#REF!</f>
        <v>#REF!</v>
      </c>
      <c r="K81" s="19"/>
      <c r="L81" s="20">
        <f>+ROUND('income-statement(YTD) 3m'!L82,0)</f>
        <v>0</v>
      </c>
    </row>
    <row r="82" spans="1:12" ht="21.75" hidden="1">
      <c r="B82" s="257" t="s">
        <v>35</v>
      </c>
      <c r="D82" s="254"/>
      <c r="E82" s="258"/>
      <c r="F82" s="19"/>
      <c r="G82" s="19"/>
      <c r="H82" s="19"/>
      <c r="I82" s="19"/>
      <c r="J82" s="19"/>
      <c r="K82" s="19"/>
      <c r="L82" s="19"/>
    </row>
    <row r="83" spans="1:12" ht="20.45" hidden="1" customHeight="1">
      <c r="C83" s="257" t="s">
        <v>36</v>
      </c>
      <c r="D83" s="254"/>
      <c r="E83" s="258"/>
      <c r="F83" s="20">
        <v>0</v>
      </c>
      <c r="G83" s="19"/>
      <c r="H83" s="20">
        <v>0</v>
      </c>
      <c r="I83" s="19"/>
      <c r="J83" s="20">
        <v>0</v>
      </c>
      <c r="K83" s="19"/>
      <c r="L83" s="20">
        <v>0</v>
      </c>
    </row>
    <row r="84" spans="1:12" ht="22.5" customHeight="1">
      <c r="B84" s="257" t="s">
        <v>172</v>
      </c>
      <c r="D84" s="254"/>
      <c r="E84" s="258"/>
      <c r="F84" s="20" t="e">
        <f>SUM(F80:F83)</f>
        <v>#REF!</v>
      </c>
      <c r="G84" s="19"/>
      <c r="H84" s="20">
        <f>SUM(H80:H83)</f>
        <v>0</v>
      </c>
      <c r="I84" s="19"/>
      <c r="J84" s="20" t="e">
        <f>SUM(J80:J83)</f>
        <v>#REF!</v>
      </c>
      <c r="K84" s="19"/>
      <c r="L84" s="20">
        <f>SUM(L80:L83)</f>
        <v>0</v>
      </c>
    </row>
    <row r="85" spans="1:12" ht="21.75" hidden="1">
      <c r="A85" s="199" t="s">
        <v>171</v>
      </c>
      <c r="D85" s="254"/>
      <c r="E85" s="258"/>
      <c r="F85" s="200"/>
      <c r="G85" s="19"/>
      <c r="H85" s="19"/>
      <c r="I85" s="19"/>
      <c r="J85" s="19"/>
      <c r="K85" s="19"/>
      <c r="L85" s="19"/>
    </row>
    <row r="86" spans="1:12" ht="21.75" hidden="1">
      <c r="B86" s="257" t="s">
        <v>198</v>
      </c>
      <c r="D86" s="254"/>
      <c r="E86" s="258"/>
      <c r="F86" s="19" t="e">
        <f>+ROUND(#REF!,0)</f>
        <v>#REF!</v>
      </c>
      <c r="G86" s="19"/>
      <c r="H86" s="19" t="e">
        <f>+ROUND(#REF!,0)</f>
        <v>#REF!</v>
      </c>
      <c r="I86" s="19"/>
      <c r="J86" s="19" t="e">
        <f>+ROUND(#REF!,0)</f>
        <v>#REF!</v>
      </c>
      <c r="K86" s="19"/>
      <c r="L86" s="19" t="e">
        <f>+ROUND(#REF!,0)</f>
        <v>#REF!</v>
      </c>
    </row>
    <row r="87" spans="1:12" ht="21.75" hidden="1">
      <c r="B87" s="257" t="s">
        <v>199</v>
      </c>
      <c r="D87" s="254"/>
      <c r="E87" s="258"/>
      <c r="F87" s="20" t="e">
        <f>+ROUND(#REF!,0)</f>
        <v>#REF!</v>
      </c>
      <c r="G87" s="19"/>
      <c r="H87" s="20" t="e">
        <f>+ROUND(#REF!,0)</f>
        <v>#REF!</v>
      </c>
      <c r="I87" s="19"/>
      <c r="J87" s="20" t="e">
        <f>+ROUND(#REF!,0)</f>
        <v>#REF!</v>
      </c>
      <c r="K87" s="19"/>
      <c r="L87" s="20" t="e">
        <f>+ROUND(#REF!,0)</f>
        <v>#REF!</v>
      </c>
    </row>
    <row r="88" spans="1:12" ht="21.75" hidden="1">
      <c r="A88" s="195"/>
      <c r="B88" s="257" t="s">
        <v>170</v>
      </c>
      <c r="D88" s="254"/>
      <c r="E88" s="258"/>
      <c r="F88" s="20" t="e">
        <f>SUM(F86:F87)</f>
        <v>#REF!</v>
      </c>
      <c r="G88" s="19"/>
      <c r="H88" s="20" t="e">
        <f>SUM(H86:H87)</f>
        <v>#REF!</v>
      </c>
      <c r="I88" s="19"/>
      <c r="J88" s="20" t="e">
        <f>SUM(J86:J87)</f>
        <v>#REF!</v>
      </c>
      <c r="K88" s="19"/>
      <c r="L88" s="20" t="e">
        <f>SUM(L86:L87)</f>
        <v>#REF!</v>
      </c>
    </row>
    <row r="89" spans="1:12" ht="22.5" customHeight="1">
      <c r="A89" s="203" t="s">
        <v>225</v>
      </c>
      <c r="D89" s="254"/>
      <c r="E89" s="258"/>
      <c r="F89" s="212" t="e">
        <f>+F84+F88</f>
        <v>#REF!</v>
      </c>
      <c r="G89" s="200"/>
      <c r="H89" s="212" t="e">
        <f>+H84+H88</f>
        <v>#REF!</v>
      </c>
      <c r="I89" s="200"/>
      <c r="J89" s="212" t="e">
        <f>+J84+J88</f>
        <v>#REF!</v>
      </c>
      <c r="K89" s="200"/>
      <c r="L89" s="212" t="e">
        <f>+L84+L88</f>
        <v>#REF!</v>
      </c>
    </row>
    <row r="90" spans="1:12" ht="22.5" customHeight="1" thickBot="1">
      <c r="A90" s="203" t="s">
        <v>53</v>
      </c>
      <c r="D90" s="254"/>
      <c r="E90" s="258"/>
      <c r="F90" s="213" t="e">
        <f>+F89+F77</f>
        <v>#REF!</v>
      </c>
      <c r="G90" s="200"/>
      <c r="H90" s="213" t="e">
        <f>+H89+H77</f>
        <v>#REF!</v>
      </c>
      <c r="I90" s="200"/>
      <c r="J90" s="213" t="e">
        <f>+J89+J77</f>
        <v>#REF!</v>
      </c>
      <c r="K90" s="200"/>
      <c r="L90" s="213" t="e">
        <f>+L89+L77</f>
        <v>#REF!</v>
      </c>
    </row>
    <row r="91" spans="1:12" ht="22.5" customHeight="1" thickTop="1">
      <c r="A91" s="203" t="s">
        <v>45</v>
      </c>
      <c r="D91" s="254"/>
      <c r="E91" s="258"/>
      <c r="F91" s="19"/>
      <c r="G91" s="19"/>
      <c r="H91" s="19"/>
      <c r="I91" s="19"/>
      <c r="J91" s="19"/>
      <c r="K91" s="19"/>
      <c r="L91" s="19"/>
    </row>
    <row r="92" spans="1:12" ht="22.5" customHeight="1">
      <c r="A92" s="194"/>
      <c r="B92" s="257" t="s">
        <v>206</v>
      </c>
      <c r="D92" s="254"/>
      <c r="E92" s="258"/>
      <c r="F92" s="19" t="e">
        <f>+#REF!-#REF!</f>
        <v>#REF!</v>
      </c>
      <c r="G92" s="19"/>
      <c r="H92" s="19" t="e">
        <f>+H94-H93</f>
        <v>#REF!</v>
      </c>
      <c r="I92" s="19"/>
      <c r="J92" s="19" t="e">
        <f>+#REF!-#REF!</f>
        <v>#REF!</v>
      </c>
      <c r="K92" s="19"/>
      <c r="L92" s="19" t="e">
        <f>+L94-L93</f>
        <v>#REF!</v>
      </c>
    </row>
    <row r="93" spans="1:12" ht="22.5" customHeight="1">
      <c r="A93" s="191"/>
      <c r="B93" s="257" t="s">
        <v>30</v>
      </c>
      <c r="D93" s="254"/>
      <c r="E93" s="258"/>
      <c r="F93" s="19" t="e">
        <f>+#REF!-#REF!</f>
        <v>#REF!</v>
      </c>
      <c r="G93" s="19"/>
      <c r="H93" s="19">
        <f>+ROUND('income-statement(YTD) 3m'!H94,0)</f>
        <v>0</v>
      </c>
      <c r="I93" s="19"/>
      <c r="J93" s="19" t="e">
        <f>+#REF!-#REF!</f>
        <v>#REF!</v>
      </c>
      <c r="K93" s="19"/>
      <c r="L93" s="19">
        <f>+ROUND('income-statement(YTD) 3m'!L94,0)</f>
        <v>0</v>
      </c>
    </row>
    <row r="94" spans="1:12" ht="22.5" customHeight="1" thickBot="1">
      <c r="A94" s="195"/>
      <c r="D94" s="258"/>
      <c r="E94" s="258"/>
      <c r="F94" s="243" t="e">
        <f>+F90</f>
        <v>#REF!</v>
      </c>
      <c r="G94" s="19"/>
      <c r="H94" s="243" t="e">
        <f>+H90</f>
        <v>#REF!</v>
      </c>
      <c r="I94" s="19"/>
      <c r="J94" s="243" t="e">
        <f>+J90</f>
        <v>#REF!</v>
      </c>
      <c r="K94" s="19"/>
      <c r="L94" s="243" t="e">
        <f>+L90</f>
        <v>#REF!</v>
      </c>
    </row>
    <row r="95" spans="1:12" s="241" customFormat="1" ht="32.25" customHeight="1" thickTop="1">
      <c r="A95" s="203" t="s">
        <v>220</v>
      </c>
      <c r="B95" s="257"/>
      <c r="C95" s="257"/>
      <c r="D95" s="257"/>
      <c r="F95" s="257"/>
      <c r="G95" s="257"/>
      <c r="H95" s="11"/>
      <c r="I95" s="257"/>
      <c r="J95" s="256"/>
      <c r="K95" s="257"/>
      <c r="L95" s="11"/>
    </row>
    <row r="96" spans="1:12" ht="20.45" customHeight="1">
      <c r="A96" s="203"/>
      <c r="H96" s="11"/>
      <c r="J96" s="256"/>
      <c r="L96" s="11"/>
    </row>
    <row r="97" spans="1:12" ht="20.45" customHeight="1">
      <c r="A97" s="203"/>
      <c r="H97" s="11"/>
      <c r="J97" s="256"/>
      <c r="L97" s="11"/>
    </row>
    <row r="98" spans="1:12" ht="20.45" customHeight="1">
      <c r="A98" s="262"/>
      <c r="B98" s="262"/>
      <c r="C98" s="262"/>
      <c r="D98" s="262"/>
      <c r="F98" s="308" t="s">
        <v>51</v>
      </c>
      <c r="G98" s="11"/>
      <c r="H98" s="11"/>
      <c r="I98" s="11"/>
      <c r="K98" s="300" t="s">
        <v>186</v>
      </c>
      <c r="L98" s="221"/>
    </row>
    <row r="99" spans="1:12" ht="20.45" customHeight="1">
      <c r="A99" s="263"/>
      <c r="B99" s="263"/>
      <c r="C99" s="263"/>
      <c r="D99" s="263"/>
      <c r="E99" s="262"/>
      <c r="F99" s="307" t="s">
        <v>32</v>
      </c>
      <c r="G99" s="207"/>
      <c r="H99" s="215"/>
      <c r="I99" s="216"/>
      <c r="K99" s="298" t="s">
        <v>52</v>
      </c>
    </row>
    <row r="100" spans="1:12" ht="20.45" customHeight="1">
      <c r="E100" s="263"/>
    </row>
  </sheetData>
  <mergeCells count="5">
    <mergeCell ref="A2:M2"/>
    <mergeCell ref="F9:H9"/>
    <mergeCell ref="J9:L9"/>
    <mergeCell ref="F74:H74"/>
    <mergeCell ref="J74:L74"/>
  </mergeCells>
  <conditionalFormatting sqref="L98">
    <cfRule type="cellIs" dxfId="4" priority="8" stopIfTrue="1" operator="equal">
      <formula>0</formula>
    </cfRule>
  </conditionalFormatting>
  <conditionalFormatting sqref="L63">
    <cfRule type="cellIs" dxfId="3" priority="7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E931-F3B9-46A2-8EA2-64C500AC2DFF}">
  <sheetPr>
    <tabColor rgb="FFFF0000"/>
  </sheetPr>
  <dimension ref="A1:P105"/>
  <sheetViews>
    <sheetView view="pageBreakPreview" topLeftCell="A26" zoomScaleNormal="100" zoomScaleSheetLayoutView="100" workbookViewId="0">
      <selection activeCell="N35" sqref="N35"/>
    </sheetView>
  </sheetViews>
  <sheetFormatPr defaultRowHeight="20.45" customHeight="1"/>
  <cols>
    <col min="1" max="1" width="3" style="22" customWidth="1"/>
    <col min="2" max="2" width="2.85546875" style="22" customWidth="1"/>
    <col min="3" max="3" width="53.7109375" style="22" customWidth="1"/>
    <col min="4" max="4" width="9" style="257" customWidth="1"/>
    <col min="5" max="5" width="0.7109375" style="22" customWidth="1"/>
    <col min="6" max="6" width="14.42578125" style="22" customWidth="1"/>
    <col min="7" max="7" width="0.7109375" style="22" customWidth="1"/>
    <col min="8" max="8" width="14.42578125" style="22" customWidth="1"/>
    <col min="9" max="9" width="0.7109375" style="22" customWidth="1"/>
    <col min="10" max="10" width="14.42578125" style="22" customWidth="1"/>
    <col min="11" max="11" width="0.7109375" style="22" customWidth="1"/>
    <col min="12" max="12" width="18.140625" style="22" customWidth="1"/>
    <col min="13" max="13" width="9.140625" style="22"/>
    <col min="14" max="14" width="19.5703125" style="22" customWidth="1"/>
    <col min="15" max="230" width="9.140625" style="22"/>
    <col min="231" max="231" width="3" style="22" customWidth="1"/>
    <col min="232" max="232" width="2.85546875" style="22" customWidth="1"/>
    <col min="233" max="233" width="36.28515625" style="22" customWidth="1"/>
    <col min="234" max="234" width="6.5703125" style="22" customWidth="1"/>
    <col min="235" max="235" width="1.28515625" style="22" customWidth="1"/>
    <col min="236" max="236" width="18" style="22" customWidth="1"/>
    <col min="237" max="237" width="1.5703125" style="22" customWidth="1"/>
    <col min="238" max="238" width="16.85546875" style="22" customWidth="1"/>
    <col min="239" max="239" width="1.42578125" style="22" customWidth="1"/>
    <col min="240" max="240" width="18.28515625" style="22" customWidth="1"/>
    <col min="241" max="241" width="1.42578125" style="22" customWidth="1"/>
    <col min="242" max="242" width="16.85546875" style="22" customWidth="1"/>
    <col min="243" max="243" width="9.140625" style="22"/>
    <col min="244" max="244" width="19.5703125" style="22" customWidth="1"/>
    <col min="245" max="486" width="9.140625" style="22"/>
    <col min="487" max="487" width="3" style="22" customWidth="1"/>
    <col min="488" max="488" width="2.85546875" style="22" customWidth="1"/>
    <col min="489" max="489" width="36.28515625" style="22" customWidth="1"/>
    <col min="490" max="490" width="6.5703125" style="22" customWidth="1"/>
    <col min="491" max="491" width="1.28515625" style="22" customWidth="1"/>
    <col min="492" max="492" width="18" style="22" customWidth="1"/>
    <col min="493" max="493" width="1.5703125" style="22" customWidth="1"/>
    <col min="494" max="494" width="16.85546875" style="22" customWidth="1"/>
    <col min="495" max="495" width="1.42578125" style="22" customWidth="1"/>
    <col min="496" max="496" width="18.28515625" style="22" customWidth="1"/>
    <col min="497" max="497" width="1.42578125" style="22" customWidth="1"/>
    <col min="498" max="498" width="16.85546875" style="22" customWidth="1"/>
    <col min="499" max="499" width="9.140625" style="22"/>
    <col min="500" max="500" width="19.5703125" style="22" customWidth="1"/>
    <col min="501" max="742" width="9.140625" style="22"/>
    <col min="743" max="743" width="3" style="22" customWidth="1"/>
    <col min="744" max="744" width="2.85546875" style="22" customWidth="1"/>
    <col min="745" max="745" width="36.28515625" style="22" customWidth="1"/>
    <col min="746" max="746" width="6.5703125" style="22" customWidth="1"/>
    <col min="747" max="747" width="1.28515625" style="22" customWidth="1"/>
    <col min="748" max="748" width="18" style="22" customWidth="1"/>
    <col min="749" max="749" width="1.5703125" style="22" customWidth="1"/>
    <col min="750" max="750" width="16.85546875" style="22" customWidth="1"/>
    <col min="751" max="751" width="1.42578125" style="22" customWidth="1"/>
    <col min="752" max="752" width="18.28515625" style="22" customWidth="1"/>
    <col min="753" max="753" width="1.42578125" style="22" customWidth="1"/>
    <col min="754" max="754" width="16.85546875" style="22" customWidth="1"/>
    <col min="755" max="755" width="9.140625" style="22"/>
    <col min="756" max="756" width="19.5703125" style="22" customWidth="1"/>
    <col min="757" max="998" width="9.140625" style="22"/>
    <col min="999" max="999" width="3" style="22" customWidth="1"/>
    <col min="1000" max="1000" width="2.85546875" style="22" customWidth="1"/>
    <col min="1001" max="1001" width="36.28515625" style="22" customWidth="1"/>
    <col min="1002" max="1002" width="6.5703125" style="22" customWidth="1"/>
    <col min="1003" max="1003" width="1.28515625" style="22" customWidth="1"/>
    <col min="1004" max="1004" width="18" style="22" customWidth="1"/>
    <col min="1005" max="1005" width="1.5703125" style="22" customWidth="1"/>
    <col min="1006" max="1006" width="16.85546875" style="22" customWidth="1"/>
    <col min="1007" max="1007" width="1.42578125" style="22" customWidth="1"/>
    <col min="1008" max="1008" width="18.28515625" style="22" customWidth="1"/>
    <col min="1009" max="1009" width="1.42578125" style="22" customWidth="1"/>
    <col min="1010" max="1010" width="16.85546875" style="22" customWidth="1"/>
    <col min="1011" max="1011" width="9.140625" style="22"/>
    <col min="1012" max="1012" width="19.5703125" style="22" customWidth="1"/>
    <col min="1013" max="1254" width="9.140625" style="22"/>
    <col min="1255" max="1255" width="3" style="22" customWidth="1"/>
    <col min="1256" max="1256" width="2.85546875" style="22" customWidth="1"/>
    <col min="1257" max="1257" width="36.28515625" style="22" customWidth="1"/>
    <col min="1258" max="1258" width="6.5703125" style="22" customWidth="1"/>
    <col min="1259" max="1259" width="1.28515625" style="22" customWidth="1"/>
    <col min="1260" max="1260" width="18" style="22" customWidth="1"/>
    <col min="1261" max="1261" width="1.5703125" style="22" customWidth="1"/>
    <col min="1262" max="1262" width="16.85546875" style="22" customWidth="1"/>
    <col min="1263" max="1263" width="1.42578125" style="22" customWidth="1"/>
    <col min="1264" max="1264" width="18.28515625" style="22" customWidth="1"/>
    <col min="1265" max="1265" width="1.42578125" style="22" customWidth="1"/>
    <col min="1266" max="1266" width="16.85546875" style="22" customWidth="1"/>
    <col min="1267" max="1267" width="9.140625" style="22"/>
    <col min="1268" max="1268" width="19.5703125" style="22" customWidth="1"/>
    <col min="1269" max="1510" width="9.140625" style="22"/>
    <col min="1511" max="1511" width="3" style="22" customWidth="1"/>
    <col min="1512" max="1512" width="2.85546875" style="22" customWidth="1"/>
    <col min="1513" max="1513" width="36.28515625" style="22" customWidth="1"/>
    <col min="1514" max="1514" width="6.5703125" style="22" customWidth="1"/>
    <col min="1515" max="1515" width="1.28515625" style="22" customWidth="1"/>
    <col min="1516" max="1516" width="18" style="22" customWidth="1"/>
    <col min="1517" max="1517" width="1.5703125" style="22" customWidth="1"/>
    <col min="1518" max="1518" width="16.85546875" style="22" customWidth="1"/>
    <col min="1519" max="1519" width="1.42578125" style="22" customWidth="1"/>
    <col min="1520" max="1520" width="18.28515625" style="22" customWidth="1"/>
    <col min="1521" max="1521" width="1.42578125" style="22" customWidth="1"/>
    <col min="1522" max="1522" width="16.85546875" style="22" customWidth="1"/>
    <col min="1523" max="1523" width="9.140625" style="22"/>
    <col min="1524" max="1524" width="19.5703125" style="22" customWidth="1"/>
    <col min="1525" max="1766" width="9.140625" style="22"/>
    <col min="1767" max="1767" width="3" style="22" customWidth="1"/>
    <col min="1768" max="1768" width="2.85546875" style="22" customWidth="1"/>
    <col min="1769" max="1769" width="36.28515625" style="22" customWidth="1"/>
    <col min="1770" max="1770" width="6.5703125" style="22" customWidth="1"/>
    <col min="1771" max="1771" width="1.28515625" style="22" customWidth="1"/>
    <col min="1772" max="1772" width="18" style="22" customWidth="1"/>
    <col min="1773" max="1773" width="1.5703125" style="22" customWidth="1"/>
    <col min="1774" max="1774" width="16.85546875" style="22" customWidth="1"/>
    <col min="1775" max="1775" width="1.42578125" style="22" customWidth="1"/>
    <col min="1776" max="1776" width="18.28515625" style="22" customWidth="1"/>
    <col min="1777" max="1777" width="1.42578125" style="22" customWidth="1"/>
    <col min="1778" max="1778" width="16.85546875" style="22" customWidth="1"/>
    <col min="1779" max="1779" width="9.140625" style="22"/>
    <col min="1780" max="1780" width="19.5703125" style="22" customWidth="1"/>
    <col min="1781" max="2022" width="9.140625" style="22"/>
    <col min="2023" max="2023" width="3" style="22" customWidth="1"/>
    <col min="2024" max="2024" width="2.85546875" style="22" customWidth="1"/>
    <col min="2025" max="2025" width="36.28515625" style="22" customWidth="1"/>
    <col min="2026" max="2026" width="6.5703125" style="22" customWidth="1"/>
    <col min="2027" max="2027" width="1.28515625" style="22" customWidth="1"/>
    <col min="2028" max="2028" width="18" style="22" customWidth="1"/>
    <col min="2029" max="2029" width="1.5703125" style="22" customWidth="1"/>
    <col min="2030" max="2030" width="16.85546875" style="22" customWidth="1"/>
    <col min="2031" max="2031" width="1.42578125" style="22" customWidth="1"/>
    <col min="2032" max="2032" width="18.28515625" style="22" customWidth="1"/>
    <col min="2033" max="2033" width="1.42578125" style="22" customWidth="1"/>
    <col min="2034" max="2034" width="16.85546875" style="22" customWidth="1"/>
    <col min="2035" max="2035" width="9.140625" style="22"/>
    <col min="2036" max="2036" width="19.5703125" style="22" customWidth="1"/>
    <col min="2037" max="2278" width="9.140625" style="22"/>
    <col min="2279" max="2279" width="3" style="22" customWidth="1"/>
    <col min="2280" max="2280" width="2.85546875" style="22" customWidth="1"/>
    <col min="2281" max="2281" width="36.28515625" style="22" customWidth="1"/>
    <col min="2282" max="2282" width="6.5703125" style="22" customWidth="1"/>
    <col min="2283" max="2283" width="1.28515625" style="22" customWidth="1"/>
    <col min="2284" max="2284" width="18" style="22" customWidth="1"/>
    <col min="2285" max="2285" width="1.5703125" style="22" customWidth="1"/>
    <col min="2286" max="2286" width="16.85546875" style="22" customWidth="1"/>
    <col min="2287" max="2287" width="1.42578125" style="22" customWidth="1"/>
    <col min="2288" max="2288" width="18.28515625" style="22" customWidth="1"/>
    <col min="2289" max="2289" width="1.42578125" style="22" customWidth="1"/>
    <col min="2290" max="2290" width="16.85546875" style="22" customWidth="1"/>
    <col min="2291" max="2291" width="9.140625" style="22"/>
    <col min="2292" max="2292" width="19.5703125" style="22" customWidth="1"/>
    <col min="2293" max="2534" width="9.140625" style="22"/>
    <col min="2535" max="2535" width="3" style="22" customWidth="1"/>
    <col min="2536" max="2536" width="2.85546875" style="22" customWidth="1"/>
    <col min="2537" max="2537" width="36.28515625" style="22" customWidth="1"/>
    <col min="2538" max="2538" width="6.5703125" style="22" customWidth="1"/>
    <col min="2539" max="2539" width="1.28515625" style="22" customWidth="1"/>
    <col min="2540" max="2540" width="18" style="22" customWidth="1"/>
    <col min="2541" max="2541" width="1.5703125" style="22" customWidth="1"/>
    <col min="2542" max="2542" width="16.85546875" style="22" customWidth="1"/>
    <col min="2543" max="2543" width="1.42578125" style="22" customWidth="1"/>
    <col min="2544" max="2544" width="18.28515625" style="22" customWidth="1"/>
    <col min="2545" max="2545" width="1.42578125" style="22" customWidth="1"/>
    <col min="2546" max="2546" width="16.85546875" style="22" customWidth="1"/>
    <col min="2547" max="2547" width="9.140625" style="22"/>
    <col min="2548" max="2548" width="19.5703125" style="22" customWidth="1"/>
    <col min="2549" max="2790" width="9.140625" style="22"/>
    <col min="2791" max="2791" width="3" style="22" customWidth="1"/>
    <col min="2792" max="2792" width="2.85546875" style="22" customWidth="1"/>
    <col min="2793" max="2793" width="36.28515625" style="22" customWidth="1"/>
    <col min="2794" max="2794" width="6.5703125" style="22" customWidth="1"/>
    <col min="2795" max="2795" width="1.28515625" style="22" customWidth="1"/>
    <col min="2796" max="2796" width="18" style="22" customWidth="1"/>
    <col min="2797" max="2797" width="1.5703125" style="22" customWidth="1"/>
    <col min="2798" max="2798" width="16.85546875" style="22" customWidth="1"/>
    <col min="2799" max="2799" width="1.42578125" style="22" customWidth="1"/>
    <col min="2800" max="2800" width="18.28515625" style="22" customWidth="1"/>
    <col min="2801" max="2801" width="1.42578125" style="22" customWidth="1"/>
    <col min="2802" max="2802" width="16.85546875" style="22" customWidth="1"/>
    <col min="2803" max="2803" width="9.140625" style="22"/>
    <col min="2804" max="2804" width="19.5703125" style="22" customWidth="1"/>
    <col min="2805" max="3046" width="9.140625" style="22"/>
    <col min="3047" max="3047" width="3" style="22" customWidth="1"/>
    <col min="3048" max="3048" width="2.85546875" style="22" customWidth="1"/>
    <col min="3049" max="3049" width="36.28515625" style="22" customWidth="1"/>
    <col min="3050" max="3050" width="6.5703125" style="22" customWidth="1"/>
    <col min="3051" max="3051" width="1.28515625" style="22" customWidth="1"/>
    <col min="3052" max="3052" width="18" style="22" customWidth="1"/>
    <col min="3053" max="3053" width="1.5703125" style="22" customWidth="1"/>
    <col min="3054" max="3054" width="16.85546875" style="22" customWidth="1"/>
    <col min="3055" max="3055" width="1.42578125" style="22" customWidth="1"/>
    <col min="3056" max="3056" width="18.28515625" style="22" customWidth="1"/>
    <col min="3057" max="3057" width="1.42578125" style="22" customWidth="1"/>
    <col min="3058" max="3058" width="16.85546875" style="22" customWidth="1"/>
    <col min="3059" max="3059" width="9.140625" style="22"/>
    <col min="3060" max="3060" width="19.5703125" style="22" customWidth="1"/>
    <col min="3061" max="3302" width="9.140625" style="22"/>
    <col min="3303" max="3303" width="3" style="22" customWidth="1"/>
    <col min="3304" max="3304" width="2.85546875" style="22" customWidth="1"/>
    <col min="3305" max="3305" width="36.28515625" style="22" customWidth="1"/>
    <col min="3306" max="3306" width="6.5703125" style="22" customWidth="1"/>
    <col min="3307" max="3307" width="1.28515625" style="22" customWidth="1"/>
    <col min="3308" max="3308" width="18" style="22" customWidth="1"/>
    <col min="3309" max="3309" width="1.5703125" style="22" customWidth="1"/>
    <col min="3310" max="3310" width="16.85546875" style="22" customWidth="1"/>
    <col min="3311" max="3311" width="1.42578125" style="22" customWidth="1"/>
    <col min="3312" max="3312" width="18.28515625" style="22" customWidth="1"/>
    <col min="3313" max="3313" width="1.42578125" style="22" customWidth="1"/>
    <col min="3314" max="3314" width="16.85546875" style="22" customWidth="1"/>
    <col min="3315" max="3315" width="9.140625" style="22"/>
    <col min="3316" max="3316" width="19.5703125" style="22" customWidth="1"/>
    <col min="3317" max="3558" width="9.140625" style="22"/>
    <col min="3559" max="3559" width="3" style="22" customWidth="1"/>
    <col min="3560" max="3560" width="2.85546875" style="22" customWidth="1"/>
    <col min="3561" max="3561" width="36.28515625" style="22" customWidth="1"/>
    <col min="3562" max="3562" width="6.5703125" style="22" customWidth="1"/>
    <col min="3563" max="3563" width="1.28515625" style="22" customWidth="1"/>
    <col min="3564" max="3564" width="18" style="22" customWidth="1"/>
    <col min="3565" max="3565" width="1.5703125" style="22" customWidth="1"/>
    <col min="3566" max="3566" width="16.85546875" style="22" customWidth="1"/>
    <col min="3567" max="3567" width="1.42578125" style="22" customWidth="1"/>
    <col min="3568" max="3568" width="18.28515625" style="22" customWidth="1"/>
    <col min="3569" max="3569" width="1.42578125" style="22" customWidth="1"/>
    <col min="3570" max="3570" width="16.85546875" style="22" customWidth="1"/>
    <col min="3571" max="3571" width="9.140625" style="22"/>
    <col min="3572" max="3572" width="19.5703125" style="22" customWidth="1"/>
    <col min="3573" max="3814" width="9.140625" style="22"/>
    <col min="3815" max="3815" width="3" style="22" customWidth="1"/>
    <col min="3816" max="3816" width="2.85546875" style="22" customWidth="1"/>
    <col min="3817" max="3817" width="36.28515625" style="22" customWidth="1"/>
    <col min="3818" max="3818" width="6.5703125" style="22" customWidth="1"/>
    <col min="3819" max="3819" width="1.28515625" style="22" customWidth="1"/>
    <col min="3820" max="3820" width="18" style="22" customWidth="1"/>
    <col min="3821" max="3821" width="1.5703125" style="22" customWidth="1"/>
    <col min="3822" max="3822" width="16.85546875" style="22" customWidth="1"/>
    <col min="3823" max="3823" width="1.42578125" style="22" customWidth="1"/>
    <col min="3824" max="3824" width="18.28515625" style="22" customWidth="1"/>
    <col min="3825" max="3825" width="1.42578125" style="22" customWidth="1"/>
    <col min="3826" max="3826" width="16.85546875" style="22" customWidth="1"/>
    <col min="3827" max="3827" width="9.140625" style="22"/>
    <col min="3828" max="3828" width="19.5703125" style="22" customWidth="1"/>
    <col min="3829" max="4070" width="9.140625" style="22"/>
    <col min="4071" max="4071" width="3" style="22" customWidth="1"/>
    <col min="4072" max="4072" width="2.85546875" style="22" customWidth="1"/>
    <col min="4073" max="4073" width="36.28515625" style="22" customWidth="1"/>
    <col min="4074" max="4074" width="6.5703125" style="22" customWidth="1"/>
    <col min="4075" max="4075" width="1.28515625" style="22" customWidth="1"/>
    <col min="4076" max="4076" width="18" style="22" customWidth="1"/>
    <col min="4077" max="4077" width="1.5703125" style="22" customWidth="1"/>
    <col min="4078" max="4078" width="16.85546875" style="22" customWidth="1"/>
    <col min="4079" max="4079" width="1.42578125" style="22" customWidth="1"/>
    <col min="4080" max="4080" width="18.28515625" style="22" customWidth="1"/>
    <col min="4081" max="4081" width="1.42578125" style="22" customWidth="1"/>
    <col min="4082" max="4082" width="16.85546875" style="22" customWidth="1"/>
    <col min="4083" max="4083" width="9.140625" style="22"/>
    <col min="4084" max="4084" width="19.5703125" style="22" customWidth="1"/>
    <col min="4085" max="4326" width="9.140625" style="22"/>
    <col min="4327" max="4327" width="3" style="22" customWidth="1"/>
    <col min="4328" max="4328" width="2.85546875" style="22" customWidth="1"/>
    <col min="4329" max="4329" width="36.28515625" style="22" customWidth="1"/>
    <col min="4330" max="4330" width="6.5703125" style="22" customWidth="1"/>
    <col min="4331" max="4331" width="1.28515625" style="22" customWidth="1"/>
    <col min="4332" max="4332" width="18" style="22" customWidth="1"/>
    <col min="4333" max="4333" width="1.5703125" style="22" customWidth="1"/>
    <col min="4334" max="4334" width="16.85546875" style="22" customWidth="1"/>
    <col min="4335" max="4335" width="1.42578125" style="22" customWidth="1"/>
    <col min="4336" max="4336" width="18.28515625" style="22" customWidth="1"/>
    <col min="4337" max="4337" width="1.42578125" style="22" customWidth="1"/>
    <col min="4338" max="4338" width="16.85546875" style="22" customWidth="1"/>
    <col min="4339" max="4339" width="9.140625" style="22"/>
    <col min="4340" max="4340" width="19.5703125" style="22" customWidth="1"/>
    <col min="4341" max="4582" width="9.140625" style="22"/>
    <col min="4583" max="4583" width="3" style="22" customWidth="1"/>
    <col min="4584" max="4584" width="2.85546875" style="22" customWidth="1"/>
    <col min="4585" max="4585" width="36.28515625" style="22" customWidth="1"/>
    <col min="4586" max="4586" width="6.5703125" style="22" customWidth="1"/>
    <col min="4587" max="4587" width="1.28515625" style="22" customWidth="1"/>
    <col min="4588" max="4588" width="18" style="22" customWidth="1"/>
    <col min="4589" max="4589" width="1.5703125" style="22" customWidth="1"/>
    <col min="4590" max="4590" width="16.85546875" style="22" customWidth="1"/>
    <col min="4591" max="4591" width="1.42578125" style="22" customWidth="1"/>
    <col min="4592" max="4592" width="18.28515625" style="22" customWidth="1"/>
    <col min="4593" max="4593" width="1.42578125" style="22" customWidth="1"/>
    <col min="4594" max="4594" width="16.85546875" style="22" customWidth="1"/>
    <col min="4595" max="4595" width="9.140625" style="22"/>
    <col min="4596" max="4596" width="19.5703125" style="22" customWidth="1"/>
    <col min="4597" max="4838" width="9.140625" style="22"/>
    <col min="4839" max="4839" width="3" style="22" customWidth="1"/>
    <col min="4840" max="4840" width="2.85546875" style="22" customWidth="1"/>
    <col min="4841" max="4841" width="36.28515625" style="22" customWidth="1"/>
    <col min="4842" max="4842" width="6.5703125" style="22" customWidth="1"/>
    <col min="4843" max="4843" width="1.28515625" style="22" customWidth="1"/>
    <col min="4844" max="4844" width="18" style="22" customWidth="1"/>
    <col min="4845" max="4845" width="1.5703125" style="22" customWidth="1"/>
    <col min="4846" max="4846" width="16.85546875" style="22" customWidth="1"/>
    <col min="4847" max="4847" width="1.42578125" style="22" customWidth="1"/>
    <col min="4848" max="4848" width="18.28515625" style="22" customWidth="1"/>
    <col min="4849" max="4849" width="1.42578125" style="22" customWidth="1"/>
    <col min="4850" max="4850" width="16.85546875" style="22" customWidth="1"/>
    <col min="4851" max="4851" width="9.140625" style="22"/>
    <col min="4852" max="4852" width="19.5703125" style="22" customWidth="1"/>
    <col min="4853" max="5094" width="9.140625" style="22"/>
    <col min="5095" max="5095" width="3" style="22" customWidth="1"/>
    <col min="5096" max="5096" width="2.85546875" style="22" customWidth="1"/>
    <col min="5097" max="5097" width="36.28515625" style="22" customWidth="1"/>
    <col min="5098" max="5098" width="6.5703125" style="22" customWidth="1"/>
    <col min="5099" max="5099" width="1.28515625" style="22" customWidth="1"/>
    <col min="5100" max="5100" width="18" style="22" customWidth="1"/>
    <col min="5101" max="5101" width="1.5703125" style="22" customWidth="1"/>
    <col min="5102" max="5102" width="16.85546875" style="22" customWidth="1"/>
    <col min="5103" max="5103" width="1.42578125" style="22" customWidth="1"/>
    <col min="5104" max="5104" width="18.28515625" style="22" customWidth="1"/>
    <col min="5105" max="5105" width="1.42578125" style="22" customWidth="1"/>
    <col min="5106" max="5106" width="16.85546875" style="22" customWidth="1"/>
    <col min="5107" max="5107" width="9.140625" style="22"/>
    <col min="5108" max="5108" width="19.5703125" style="22" customWidth="1"/>
    <col min="5109" max="5350" width="9.140625" style="22"/>
    <col min="5351" max="5351" width="3" style="22" customWidth="1"/>
    <col min="5352" max="5352" width="2.85546875" style="22" customWidth="1"/>
    <col min="5353" max="5353" width="36.28515625" style="22" customWidth="1"/>
    <col min="5354" max="5354" width="6.5703125" style="22" customWidth="1"/>
    <col min="5355" max="5355" width="1.28515625" style="22" customWidth="1"/>
    <col min="5356" max="5356" width="18" style="22" customWidth="1"/>
    <col min="5357" max="5357" width="1.5703125" style="22" customWidth="1"/>
    <col min="5358" max="5358" width="16.85546875" style="22" customWidth="1"/>
    <col min="5359" max="5359" width="1.42578125" style="22" customWidth="1"/>
    <col min="5360" max="5360" width="18.28515625" style="22" customWidth="1"/>
    <col min="5361" max="5361" width="1.42578125" style="22" customWidth="1"/>
    <col min="5362" max="5362" width="16.85546875" style="22" customWidth="1"/>
    <col min="5363" max="5363" width="9.140625" style="22"/>
    <col min="5364" max="5364" width="19.5703125" style="22" customWidth="1"/>
    <col min="5365" max="5606" width="9.140625" style="22"/>
    <col min="5607" max="5607" width="3" style="22" customWidth="1"/>
    <col min="5608" max="5608" width="2.85546875" style="22" customWidth="1"/>
    <col min="5609" max="5609" width="36.28515625" style="22" customWidth="1"/>
    <col min="5610" max="5610" width="6.5703125" style="22" customWidth="1"/>
    <col min="5611" max="5611" width="1.28515625" style="22" customWidth="1"/>
    <col min="5612" max="5612" width="18" style="22" customWidth="1"/>
    <col min="5613" max="5613" width="1.5703125" style="22" customWidth="1"/>
    <col min="5614" max="5614" width="16.85546875" style="22" customWidth="1"/>
    <col min="5615" max="5615" width="1.42578125" style="22" customWidth="1"/>
    <col min="5616" max="5616" width="18.28515625" style="22" customWidth="1"/>
    <col min="5617" max="5617" width="1.42578125" style="22" customWidth="1"/>
    <col min="5618" max="5618" width="16.85546875" style="22" customWidth="1"/>
    <col min="5619" max="5619" width="9.140625" style="22"/>
    <col min="5620" max="5620" width="19.5703125" style="22" customWidth="1"/>
    <col min="5621" max="5862" width="9.140625" style="22"/>
    <col min="5863" max="5863" width="3" style="22" customWidth="1"/>
    <col min="5864" max="5864" width="2.85546875" style="22" customWidth="1"/>
    <col min="5865" max="5865" width="36.28515625" style="22" customWidth="1"/>
    <col min="5866" max="5866" width="6.5703125" style="22" customWidth="1"/>
    <col min="5867" max="5867" width="1.28515625" style="22" customWidth="1"/>
    <col min="5868" max="5868" width="18" style="22" customWidth="1"/>
    <col min="5869" max="5869" width="1.5703125" style="22" customWidth="1"/>
    <col min="5870" max="5870" width="16.85546875" style="22" customWidth="1"/>
    <col min="5871" max="5871" width="1.42578125" style="22" customWidth="1"/>
    <col min="5872" max="5872" width="18.28515625" style="22" customWidth="1"/>
    <col min="5873" max="5873" width="1.42578125" style="22" customWidth="1"/>
    <col min="5874" max="5874" width="16.85546875" style="22" customWidth="1"/>
    <col min="5875" max="5875" width="9.140625" style="22"/>
    <col min="5876" max="5876" width="19.5703125" style="22" customWidth="1"/>
    <col min="5877" max="6118" width="9.140625" style="22"/>
    <col min="6119" max="6119" width="3" style="22" customWidth="1"/>
    <col min="6120" max="6120" width="2.85546875" style="22" customWidth="1"/>
    <col min="6121" max="6121" width="36.28515625" style="22" customWidth="1"/>
    <col min="6122" max="6122" width="6.5703125" style="22" customWidth="1"/>
    <col min="6123" max="6123" width="1.28515625" style="22" customWidth="1"/>
    <col min="6124" max="6124" width="18" style="22" customWidth="1"/>
    <col min="6125" max="6125" width="1.5703125" style="22" customWidth="1"/>
    <col min="6126" max="6126" width="16.85546875" style="22" customWidth="1"/>
    <col min="6127" max="6127" width="1.42578125" style="22" customWidth="1"/>
    <col min="6128" max="6128" width="18.28515625" style="22" customWidth="1"/>
    <col min="6129" max="6129" width="1.42578125" style="22" customWidth="1"/>
    <col min="6130" max="6130" width="16.85546875" style="22" customWidth="1"/>
    <col min="6131" max="6131" width="9.140625" style="22"/>
    <col min="6132" max="6132" width="19.5703125" style="22" customWidth="1"/>
    <col min="6133" max="6374" width="9.140625" style="22"/>
    <col min="6375" max="6375" width="3" style="22" customWidth="1"/>
    <col min="6376" max="6376" width="2.85546875" style="22" customWidth="1"/>
    <col min="6377" max="6377" width="36.28515625" style="22" customWidth="1"/>
    <col min="6378" max="6378" width="6.5703125" style="22" customWidth="1"/>
    <col min="6379" max="6379" width="1.28515625" style="22" customWidth="1"/>
    <col min="6380" max="6380" width="18" style="22" customWidth="1"/>
    <col min="6381" max="6381" width="1.5703125" style="22" customWidth="1"/>
    <col min="6382" max="6382" width="16.85546875" style="22" customWidth="1"/>
    <col min="6383" max="6383" width="1.42578125" style="22" customWidth="1"/>
    <col min="6384" max="6384" width="18.28515625" style="22" customWidth="1"/>
    <col min="6385" max="6385" width="1.42578125" style="22" customWidth="1"/>
    <col min="6386" max="6386" width="16.85546875" style="22" customWidth="1"/>
    <col min="6387" max="6387" width="9.140625" style="22"/>
    <col min="6388" max="6388" width="19.5703125" style="22" customWidth="1"/>
    <col min="6389" max="6630" width="9.140625" style="22"/>
    <col min="6631" max="6631" width="3" style="22" customWidth="1"/>
    <col min="6632" max="6632" width="2.85546875" style="22" customWidth="1"/>
    <col min="6633" max="6633" width="36.28515625" style="22" customWidth="1"/>
    <col min="6634" max="6634" width="6.5703125" style="22" customWidth="1"/>
    <col min="6635" max="6635" width="1.28515625" style="22" customWidth="1"/>
    <col min="6636" max="6636" width="18" style="22" customWidth="1"/>
    <col min="6637" max="6637" width="1.5703125" style="22" customWidth="1"/>
    <col min="6638" max="6638" width="16.85546875" style="22" customWidth="1"/>
    <col min="6639" max="6639" width="1.42578125" style="22" customWidth="1"/>
    <col min="6640" max="6640" width="18.28515625" style="22" customWidth="1"/>
    <col min="6641" max="6641" width="1.42578125" style="22" customWidth="1"/>
    <col min="6642" max="6642" width="16.85546875" style="22" customWidth="1"/>
    <col min="6643" max="6643" width="9.140625" style="22"/>
    <col min="6644" max="6644" width="19.5703125" style="22" customWidth="1"/>
    <col min="6645" max="6886" width="9.140625" style="22"/>
    <col min="6887" max="6887" width="3" style="22" customWidth="1"/>
    <col min="6888" max="6888" width="2.85546875" style="22" customWidth="1"/>
    <col min="6889" max="6889" width="36.28515625" style="22" customWidth="1"/>
    <col min="6890" max="6890" width="6.5703125" style="22" customWidth="1"/>
    <col min="6891" max="6891" width="1.28515625" style="22" customWidth="1"/>
    <col min="6892" max="6892" width="18" style="22" customWidth="1"/>
    <col min="6893" max="6893" width="1.5703125" style="22" customWidth="1"/>
    <col min="6894" max="6894" width="16.85546875" style="22" customWidth="1"/>
    <col min="6895" max="6895" width="1.42578125" style="22" customWidth="1"/>
    <col min="6896" max="6896" width="18.28515625" style="22" customWidth="1"/>
    <col min="6897" max="6897" width="1.42578125" style="22" customWidth="1"/>
    <col min="6898" max="6898" width="16.85546875" style="22" customWidth="1"/>
    <col min="6899" max="6899" width="9.140625" style="22"/>
    <col min="6900" max="6900" width="19.5703125" style="22" customWidth="1"/>
    <col min="6901" max="7142" width="9.140625" style="22"/>
    <col min="7143" max="7143" width="3" style="22" customWidth="1"/>
    <col min="7144" max="7144" width="2.85546875" style="22" customWidth="1"/>
    <col min="7145" max="7145" width="36.28515625" style="22" customWidth="1"/>
    <col min="7146" max="7146" width="6.5703125" style="22" customWidth="1"/>
    <col min="7147" max="7147" width="1.28515625" style="22" customWidth="1"/>
    <col min="7148" max="7148" width="18" style="22" customWidth="1"/>
    <col min="7149" max="7149" width="1.5703125" style="22" customWidth="1"/>
    <col min="7150" max="7150" width="16.85546875" style="22" customWidth="1"/>
    <col min="7151" max="7151" width="1.42578125" style="22" customWidth="1"/>
    <col min="7152" max="7152" width="18.28515625" style="22" customWidth="1"/>
    <col min="7153" max="7153" width="1.42578125" style="22" customWidth="1"/>
    <col min="7154" max="7154" width="16.85546875" style="22" customWidth="1"/>
    <col min="7155" max="7155" width="9.140625" style="22"/>
    <col min="7156" max="7156" width="19.5703125" style="22" customWidth="1"/>
    <col min="7157" max="7398" width="9.140625" style="22"/>
    <col min="7399" max="7399" width="3" style="22" customWidth="1"/>
    <col min="7400" max="7400" width="2.85546875" style="22" customWidth="1"/>
    <col min="7401" max="7401" width="36.28515625" style="22" customWidth="1"/>
    <col min="7402" max="7402" width="6.5703125" style="22" customWidth="1"/>
    <col min="7403" max="7403" width="1.28515625" style="22" customWidth="1"/>
    <col min="7404" max="7404" width="18" style="22" customWidth="1"/>
    <col min="7405" max="7405" width="1.5703125" style="22" customWidth="1"/>
    <col min="7406" max="7406" width="16.85546875" style="22" customWidth="1"/>
    <col min="7407" max="7407" width="1.42578125" style="22" customWidth="1"/>
    <col min="7408" max="7408" width="18.28515625" style="22" customWidth="1"/>
    <col min="7409" max="7409" width="1.42578125" style="22" customWidth="1"/>
    <col min="7410" max="7410" width="16.85546875" style="22" customWidth="1"/>
    <col min="7411" max="7411" width="9.140625" style="22"/>
    <col min="7412" max="7412" width="19.5703125" style="22" customWidth="1"/>
    <col min="7413" max="7654" width="9.140625" style="22"/>
    <col min="7655" max="7655" width="3" style="22" customWidth="1"/>
    <col min="7656" max="7656" width="2.85546875" style="22" customWidth="1"/>
    <col min="7657" max="7657" width="36.28515625" style="22" customWidth="1"/>
    <col min="7658" max="7658" width="6.5703125" style="22" customWidth="1"/>
    <col min="7659" max="7659" width="1.28515625" style="22" customWidth="1"/>
    <col min="7660" max="7660" width="18" style="22" customWidth="1"/>
    <col min="7661" max="7661" width="1.5703125" style="22" customWidth="1"/>
    <col min="7662" max="7662" width="16.85546875" style="22" customWidth="1"/>
    <col min="7663" max="7663" width="1.42578125" style="22" customWidth="1"/>
    <col min="7664" max="7664" width="18.28515625" style="22" customWidth="1"/>
    <col min="7665" max="7665" width="1.42578125" style="22" customWidth="1"/>
    <col min="7666" max="7666" width="16.85546875" style="22" customWidth="1"/>
    <col min="7667" max="7667" width="9.140625" style="22"/>
    <col min="7668" max="7668" width="19.5703125" style="22" customWidth="1"/>
    <col min="7669" max="7910" width="9.140625" style="22"/>
    <col min="7911" max="7911" width="3" style="22" customWidth="1"/>
    <col min="7912" max="7912" width="2.85546875" style="22" customWidth="1"/>
    <col min="7913" max="7913" width="36.28515625" style="22" customWidth="1"/>
    <col min="7914" max="7914" width="6.5703125" style="22" customWidth="1"/>
    <col min="7915" max="7915" width="1.28515625" style="22" customWidth="1"/>
    <col min="7916" max="7916" width="18" style="22" customWidth="1"/>
    <col min="7917" max="7917" width="1.5703125" style="22" customWidth="1"/>
    <col min="7918" max="7918" width="16.85546875" style="22" customWidth="1"/>
    <col min="7919" max="7919" width="1.42578125" style="22" customWidth="1"/>
    <col min="7920" max="7920" width="18.28515625" style="22" customWidth="1"/>
    <col min="7921" max="7921" width="1.42578125" style="22" customWidth="1"/>
    <col min="7922" max="7922" width="16.85546875" style="22" customWidth="1"/>
    <col min="7923" max="7923" width="9.140625" style="22"/>
    <col min="7924" max="7924" width="19.5703125" style="22" customWidth="1"/>
    <col min="7925" max="8166" width="9.140625" style="22"/>
    <col min="8167" max="8167" width="3" style="22" customWidth="1"/>
    <col min="8168" max="8168" width="2.85546875" style="22" customWidth="1"/>
    <col min="8169" max="8169" width="36.28515625" style="22" customWidth="1"/>
    <col min="8170" max="8170" width="6.5703125" style="22" customWidth="1"/>
    <col min="8171" max="8171" width="1.28515625" style="22" customWidth="1"/>
    <col min="8172" max="8172" width="18" style="22" customWidth="1"/>
    <col min="8173" max="8173" width="1.5703125" style="22" customWidth="1"/>
    <col min="8174" max="8174" width="16.85546875" style="22" customWidth="1"/>
    <col min="8175" max="8175" width="1.42578125" style="22" customWidth="1"/>
    <col min="8176" max="8176" width="18.28515625" style="22" customWidth="1"/>
    <col min="8177" max="8177" width="1.42578125" style="22" customWidth="1"/>
    <col min="8178" max="8178" width="16.85546875" style="22" customWidth="1"/>
    <col min="8179" max="8179" width="9.140625" style="22"/>
    <col min="8180" max="8180" width="19.5703125" style="22" customWidth="1"/>
    <col min="8181" max="8422" width="9.140625" style="22"/>
    <col min="8423" max="8423" width="3" style="22" customWidth="1"/>
    <col min="8424" max="8424" width="2.85546875" style="22" customWidth="1"/>
    <col min="8425" max="8425" width="36.28515625" style="22" customWidth="1"/>
    <col min="8426" max="8426" width="6.5703125" style="22" customWidth="1"/>
    <col min="8427" max="8427" width="1.28515625" style="22" customWidth="1"/>
    <col min="8428" max="8428" width="18" style="22" customWidth="1"/>
    <col min="8429" max="8429" width="1.5703125" style="22" customWidth="1"/>
    <col min="8430" max="8430" width="16.85546875" style="22" customWidth="1"/>
    <col min="8431" max="8431" width="1.42578125" style="22" customWidth="1"/>
    <col min="8432" max="8432" width="18.28515625" style="22" customWidth="1"/>
    <col min="8433" max="8433" width="1.42578125" style="22" customWidth="1"/>
    <col min="8434" max="8434" width="16.85546875" style="22" customWidth="1"/>
    <col min="8435" max="8435" width="9.140625" style="22"/>
    <col min="8436" max="8436" width="19.5703125" style="22" customWidth="1"/>
    <col min="8437" max="8678" width="9.140625" style="22"/>
    <col min="8679" max="8679" width="3" style="22" customWidth="1"/>
    <col min="8680" max="8680" width="2.85546875" style="22" customWidth="1"/>
    <col min="8681" max="8681" width="36.28515625" style="22" customWidth="1"/>
    <col min="8682" max="8682" width="6.5703125" style="22" customWidth="1"/>
    <col min="8683" max="8683" width="1.28515625" style="22" customWidth="1"/>
    <col min="8684" max="8684" width="18" style="22" customWidth="1"/>
    <col min="8685" max="8685" width="1.5703125" style="22" customWidth="1"/>
    <col min="8686" max="8686" width="16.85546875" style="22" customWidth="1"/>
    <col min="8687" max="8687" width="1.42578125" style="22" customWidth="1"/>
    <col min="8688" max="8688" width="18.28515625" style="22" customWidth="1"/>
    <col min="8689" max="8689" width="1.42578125" style="22" customWidth="1"/>
    <col min="8690" max="8690" width="16.85546875" style="22" customWidth="1"/>
    <col min="8691" max="8691" width="9.140625" style="22"/>
    <col min="8692" max="8692" width="19.5703125" style="22" customWidth="1"/>
    <col min="8693" max="8934" width="9.140625" style="22"/>
    <col min="8935" max="8935" width="3" style="22" customWidth="1"/>
    <col min="8936" max="8936" width="2.85546875" style="22" customWidth="1"/>
    <col min="8937" max="8937" width="36.28515625" style="22" customWidth="1"/>
    <col min="8938" max="8938" width="6.5703125" style="22" customWidth="1"/>
    <col min="8939" max="8939" width="1.28515625" style="22" customWidth="1"/>
    <col min="8940" max="8940" width="18" style="22" customWidth="1"/>
    <col min="8941" max="8941" width="1.5703125" style="22" customWidth="1"/>
    <col min="8942" max="8942" width="16.85546875" style="22" customWidth="1"/>
    <col min="8943" max="8943" width="1.42578125" style="22" customWidth="1"/>
    <col min="8944" max="8944" width="18.28515625" style="22" customWidth="1"/>
    <col min="8945" max="8945" width="1.42578125" style="22" customWidth="1"/>
    <col min="8946" max="8946" width="16.85546875" style="22" customWidth="1"/>
    <col min="8947" max="8947" width="9.140625" style="22"/>
    <col min="8948" max="8948" width="19.5703125" style="22" customWidth="1"/>
    <col min="8949" max="9190" width="9.140625" style="22"/>
    <col min="9191" max="9191" width="3" style="22" customWidth="1"/>
    <col min="9192" max="9192" width="2.85546875" style="22" customWidth="1"/>
    <col min="9193" max="9193" width="36.28515625" style="22" customWidth="1"/>
    <col min="9194" max="9194" width="6.5703125" style="22" customWidth="1"/>
    <col min="9195" max="9195" width="1.28515625" style="22" customWidth="1"/>
    <col min="9196" max="9196" width="18" style="22" customWidth="1"/>
    <col min="9197" max="9197" width="1.5703125" style="22" customWidth="1"/>
    <col min="9198" max="9198" width="16.85546875" style="22" customWidth="1"/>
    <col min="9199" max="9199" width="1.42578125" style="22" customWidth="1"/>
    <col min="9200" max="9200" width="18.28515625" style="22" customWidth="1"/>
    <col min="9201" max="9201" width="1.42578125" style="22" customWidth="1"/>
    <col min="9202" max="9202" width="16.85546875" style="22" customWidth="1"/>
    <col min="9203" max="9203" width="9.140625" style="22"/>
    <col min="9204" max="9204" width="19.5703125" style="22" customWidth="1"/>
    <col min="9205" max="9446" width="9.140625" style="22"/>
    <col min="9447" max="9447" width="3" style="22" customWidth="1"/>
    <col min="9448" max="9448" width="2.85546875" style="22" customWidth="1"/>
    <col min="9449" max="9449" width="36.28515625" style="22" customWidth="1"/>
    <col min="9450" max="9450" width="6.5703125" style="22" customWidth="1"/>
    <col min="9451" max="9451" width="1.28515625" style="22" customWidth="1"/>
    <col min="9452" max="9452" width="18" style="22" customWidth="1"/>
    <col min="9453" max="9453" width="1.5703125" style="22" customWidth="1"/>
    <col min="9454" max="9454" width="16.85546875" style="22" customWidth="1"/>
    <col min="9455" max="9455" width="1.42578125" style="22" customWidth="1"/>
    <col min="9456" max="9456" width="18.28515625" style="22" customWidth="1"/>
    <col min="9457" max="9457" width="1.42578125" style="22" customWidth="1"/>
    <col min="9458" max="9458" width="16.85546875" style="22" customWidth="1"/>
    <col min="9459" max="9459" width="9.140625" style="22"/>
    <col min="9460" max="9460" width="19.5703125" style="22" customWidth="1"/>
    <col min="9461" max="9702" width="9.140625" style="22"/>
    <col min="9703" max="9703" width="3" style="22" customWidth="1"/>
    <col min="9704" max="9704" width="2.85546875" style="22" customWidth="1"/>
    <col min="9705" max="9705" width="36.28515625" style="22" customWidth="1"/>
    <col min="9706" max="9706" width="6.5703125" style="22" customWidth="1"/>
    <col min="9707" max="9707" width="1.28515625" style="22" customWidth="1"/>
    <col min="9708" max="9708" width="18" style="22" customWidth="1"/>
    <col min="9709" max="9709" width="1.5703125" style="22" customWidth="1"/>
    <col min="9710" max="9710" width="16.85546875" style="22" customWidth="1"/>
    <col min="9711" max="9711" width="1.42578125" style="22" customWidth="1"/>
    <col min="9712" max="9712" width="18.28515625" style="22" customWidth="1"/>
    <col min="9713" max="9713" width="1.42578125" style="22" customWidth="1"/>
    <col min="9714" max="9714" width="16.85546875" style="22" customWidth="1"/>
    <col min="9715" max="9715" width="9.140625" style="22"/>
    <col min="9716" max="9716" width="19.5703125" style="22" customWidth="1"/>
    <col min="9717" max="9958" width="9.140625" style="22"/>
    <col min="9959" max="9959" width="3" style="22" customWidth="1"/>
    <col min="9960" max="9960" width="2.85546875" style="22" customWidth="1"/>
    <col min="9961" max="9961" width="36.28515625" style="22" customWidth="1"/>
    <col min="9962" max="9962" width="6.5703125" style="22" customWidth="1"/>
    <col min="9963" max="9963" width="1.28515625" style="22" customWidth="1"/>
    <col min="9964" max="9964" width="18" style="22" customWidth="1"/>
    <col min="9965" max="9965" width="1.5703125" style="22" customWidth="1"/>
    <col min="9966" max="9966" width="16.85546875" style="22" customWidth="1"/>
    <col min="9967" max="9967" width="1.42578125" style="22" customWidth="1"/>
    <col min="9968" max="9968" width="18.28515625" style="22" customWidth="1"/>
    <col min="9969" max="9969" width="1.42578125" style="22" customWidth="1"/>
    <col min="9970" max="9970" width="16.85546875" style="22" customWidth="1"/>
    <col min="9971" max="9971" width="9.140625" style="22"/>
    <col min="9972" max="9972" width="19.5703125" style="22" customWidth="1"/>
    <col min="9973" max="10214" width="9.140625" style="22"/>
    <col min="10215" max="10215" width="3" style="22" customWidth="1"/>
    <col min="10216" max="10216" width="2.85546875" style="22" customWidth="1"/>
    <col min="10217" max="10217" width="36.28515625" style="22" customWidth="1"/>
    <col min="10218" max="10218" width="6.5703125" style="22" customWidth="1"/>
    <col min="10219" max="10219" width="1.28515625" style="22" customWidth="1"/>
    <col min="10220" max="10220" width="18" style="22" customWidth="1"/>
    <col min="10221" max="10221" width="1.5703125" style="22" customWidth="1"/>
    <col min="10222" max="10222" width="16.85546875" style="22" customWidth="1"/>
    <col min="10223" max="10223" width="1.42578125" style="22" customWidth="1"/>
    <col min="10224" max="10224" width="18.28515625" style="22" customWidth="1"/>
    <col min="10225" max="10225" width="1.42578125" style="22" customWidth="1"/>
    <col min="10226" max="10226" width="16.85546875" style="22" customWidth="1"/>
    <col min="10227" max="10227" width="9.140625" style="22"/>
    <col min="10228" max="10228" width="19.5703125" style="22" customWidth="1"/>
    <col min="10229" max="10470" width="9.140625" style="22"/>
    <col min="10471" max="10471" width="3" style="22" customWidth="1"/>
    <col min="10472" max="10472" width="2.85546875" style="22" customWidth="1"/>
    <col min="10473" max="10473" width="36.28515625" style="22" customWidth="1"/>
    <col min="10474" max="10474" width="6.5703125" style="22" customWidth="1"/>
    <col min="10475" max="10475" width="1.28515625" style="22" customWidth="1"/>
    <col min="10476" max="10476" width="18" style="22" customWidth="1"/>
    <col min="10477" max="10477" width="1.5703125" style="22" customWidth="1"/>
    <col min="10478" max="10478" width="16.85546875" style="22" customWidth="1"/>
    <col min="10479" max="10479" width="1.42578125" style="22" customWidth="1"/>
    <col min="10480" max="10480" width="18.28515625" style="22" customWidth="1"/>
    <col min="10481" max="10481" width="1.42578125" style="22" customWidth="1"/>
    <col min="10482" max="10482" width="16.85546875" style="22" customWidth="1"/>
    <col min="10483" max="10483" width="9.140625" style="22"/>
    <col min="10484" max="10484" width="19.5703125" style="22" customWidth="1"/>
    <col min="10485" max="10726" width="9.140625" style="22"/>
    <col min="10727" max="10727" width="3" style="22" customWidth="1"/>
    <col min="10728" max="10728" width="2.85546875" style="22" customWidth="1"/>
    <col min="10729" max="10729" width="36.28515625" style="22" customWidth="1"/>
    <col min="10730" max="10730" width="6.5703125" style="22" customWidth="1"/>
    <col min="10731" max="10731" width="1.28515625" style="22" customWidth="1"/>
    <col min="10732" max="10732" width="18" style="22" customWidth="1"/>
    <col min="10733" max="10733" width="1.5703125" style="22" customWidth="1"/>
    <col min="10734" max="10734" width="16.85546875" style="22" customWidth="1"/>
    <col min="10735" max="10735" width="1.42578125" style="22" customWidth="1"/>
    <col min="10736" max="10736" width="18.28515625" style="22" customWidth="1"/>
    <col min="10737" max="10737" width="1.42578125" style="22" customWidth="1"/>
    <col min="10738" max="10738" width="16.85546875" style="22" customWidth="1"/>
    <col min="10739" max="10739" width="9.140625" style="22"/>
    <col min="10740" max="10740" width="19.5703125" style="22" customWidth="1"/>
    <col min="10741" max="10982" width="9.140625" style="22"/>
    <col min="10983" max="10983" width="3" style="22" customWidth="1"/>
    <col min="10984" max="10984" width="2.85546875" style="22" customWidth="1"/>
    <col min="10985" max="10985" width="36.28515625" style="22" customWidth="1"/>
    <col min="10986" max="10986" width="6.5703125" style="22" customWidth="1"/>
    <col min="10987" max="10987" width="1.28515625" style="22" customWidth="1"/>
    <col min="10988" max="10988" width="18" style="22" customWidth="1"/>
    <col min="10989" max="10989" width="1.5703125" style="22" customWidth="1"/>
    <col min="10990" max="10990" width="16.85546875" style="22" customWidth="1"/>
    <col min="10991" max="10991" width="1.42578125" style="22" customWidth="1"/>
    <col min="10992" max="10992" width="18.28515625" style="22" customWidth="1"/>
    <col min="10993" max="10993" width="1.42578125" style="22" customWidth="1"/>
    <col min="10994" max="10994" width="16.85546875" style="22" customWidth="1"/>
    <col min="10995" max="10995" width="9.140625" style="22"/>
    <col min="10996" max="10996" width="19.5703125" style="22" customWidth="1"/>
    <col min="10997" max="11238" width="9.140625" style="22"/>
    <col min="11239" max="11239" width="3" style="22" customWidth="1"/>
    <col min="11240" max="11240" width="2.85546875" style="22" customWidth="1"/>
    <col min="11241" max="11241" width="36.28515625" style="22" customWidth="1"/>
    <col min="11242" max="11242" width="6.5703125" style="22" customWidth="1"/>
    <col min="11243" max="11243" width="1.28515625" style="22" customWidth="1"/>
    <col min="11244" max="11244" width="18" style="22" customWidth="1"/>
    <col min="11245" max="11245" width="1.5703125" style="22" customWidth="1"/>
    <col min="11246" max="11246" width="16.85546875" style="22" customWidth="1"/>
    <col min="11247" max="11247" width="1.42578125" style="22" customWidth="1"/>
    <col min="11248" max="11248" width="18.28515625" style="22" customWidth="1"/>
    <col min="11249" max="11249" width="1.42578125" style="22" customWidth="1"/>
    <col min="11250" max="11250" width="16.85546875" style="22" customWidth="1"/>
    <col min="11251" max="11251" width="9.140625" style="22"/>
    <col min="11252" max="11252" width="19.5703125" style="22" customWidth="1"/>
    <col min="11253" max="11494" width="9.140625" style="22"/>
    <col min="11495" max="11495" width="3" style="22" customWidth="1"/>
    <col min="11496" max="11496" width="2.85546875" style="22" customWidth="1"/>
    <col min="11497" max="11497" width="36.28515625" style="22" customWidth="1"/>
    <col min="11498" max="11498" width="6.5703125" style="22" customWidth="1"/>
    <col min="11499" max="11499" width="1.28515625" style="22" customWidth="1"/>
    <col min="11500" max="11500" width="18" style="22" customWidth="1"/>
    <col min="11501" max="11501" width="1.5703125" style="22" customWidth="1"/>
    <col min="11502" max="11502" width="16.85546875" style="22" customWidth="1"/>
    <col min="11503" max="11503" width="1.42578125" style="22" customWidth="1"/>
    <col min="11504" max="11504" width="18.28515625" style="22" customWidth="1"/>
    <col min="11505" max="11505" width="1.42578125" style="22" customWidth="1"/>
    <col min="11506" max="11506" width="16.85546875" style="22" customWidth="1"/>
    <col min="11507" max="11507" width="9.140625" style="22"/>
    <col min="11508" max="11508" width="19.5703125" style="22" customWidth="1"/>
    <col min="11509" max="11750" width="9.140625" style="22"/>
    <col min="11751" max="11751" width="3" style="22" customWidth="1"/>
    <col min="11752" max="11752" width="2.85546875" style="22" customWidth="1"/>
    <col min="11753" max="11753" width="36.28515625" style="22" customWidth="1"/>
    <col min="11754" max="11754" width="6.5703125" style="22" customWidth="1"/>
    <col min="11755" max="11755" width="1.28515625" style="22" customWidth="1"/>
    <col min="11756" max="11756" width="18" style="22" customWidth="1"/>
    <col min="11757" max="11757" width="1.5703125" style="22" customWidth="1"/>
    <col min="11758" max="11758" width="16.85546875" style="22" customWidth="1"/>
    <col min="11759" max="11759" width="1.42578125" style="22" customWidth="1"/>
    <col min="11760" max="11760" width="18.28515625" style="22" customWidth="1"/>
    <col min="11761" max="11761" width="1.42578125" style="22" customWidth="1"/>
    <col min="11762" max="11762" width="16.85546875" style="22" customWidth="1"/>
    <col min="11763" max="11763" width="9.140625" style="22"/>
    <col min="11764" max="11764" width="19.5703125" style="22" customWidth="1"/>
    <col min="11765" max="12006" width="9.140625" style="22"/>
    <col min="12007" max="12007" width="3" style="22" customWidth="1"/>
    <col min="12008" max="12008" width="2.85546875" style="22" customWidth="1"/>
    <col min="12009" max="12009" width="36.28515625" style="22" customWidth="1"/>
    <col min="12010" max="12010" width="6.5703125" style="22" customWidth="1"/>
    <col min="12011" max="12011" width="1.28515625" style="22" customWidth="1"/>
    <col min="12012" max="12012" width="18" style="22" customWidth="1"/>
    <col min="12013" max="12013" width="1.5703125" style="22" customWidth="1"/>
    <col min="12014" max="12014" width="16.85546875" style="22" customWidth="1"/>
    <col min="12015" max="12015" width="1.42578125" style="22" customWidth="1"/>
    <col min="12016" max="12016" width="18.28515625" style="22" customWidth="1"/>
    <col min="12017" max="12017" width="1.42578125" style="22" customWidth="1"/>
    <col min="12018" max="12018" width="16.85546875" style="22" customWidth="1"/>
    <col min="12019" max="12019" width="9.140625" style="22"/>
    <col min="12020" max="12020" width="19.5703125" style="22" customWidth="1"/>
    <col min="12021" max="12262" width="9.140625" style="22"/>
    <col min="12263" max="12263" width="3" style="22" customWidth="1"/>
    <col min="12264" max="12264" width="2.85546875" style="22" customWidth="1"/>
    <col min="12265" max="12265" width="36.28515625" style="22" customWidth="1"/>
    <col min="12266" max="12266" width="6.5703125" style="22" customWidth="1"/>
    <col min="12267" max="12267" width="1.28515625" style="22" customWidth="1"/>
    <col min="12268" max="12268" width="18" style="22" customWidth="1"/>
    <col min="12269" max="12269" width="1.5703125" style="22" customWidth="1"/>
    <col min="12270" max="12270" width="16.85546875" style="22" customWidth="1"/>
    <col min="12271" max="12271" width="1.42578125" style="22" customWidth="1"/>
    <col min="12272" max="12272" width="18.28515625" style="22" customWidth="1"/>
    <col min="12273" max="12273" width="1.42578125" style="22" customWidth="1"/>
    <col min="12274" max="12274" width="16.85546875" style="22" customWidth="1"/>
    <col min="12275" max="12275" width="9.140625" style="22"/>
    <col min="12276" max="12276" width="19.5703125" style="22" customWidth="1"/>
    <col min="12277" max="12518" width="9.140625" style="22"/>
    <col min="12519" max="12519" width="3" style="22" customWidth="1"/>
    <col min="12520" max="12520" width="2.85546875" style="22" customWidth="1"/>
    <col min="12521" max="12521" width="36.28515625" style="22" customWidth="1"/>
    <col min="12522" max="12522" width="6.5703125" style="22" customWidth="1"/>
    <col min="12523" max="12523" width="1.28515625" style="22" customWidth="1"/>
    <col min="12524" max="12524" width="18" style="22" customWidth="1"/>
    <col min="12525" max="12525" width="1.5703125" style="22" customWidth="1"/>
    <col min="12526" max="12526" width="16.85546875" style="22" customWidth="1"/>
    <col min="12527" max="12527" width="1.42578125" style="22" customWidth="1"/>
    <col min="12528" max="12528" width="18.28515625" style="22" customWidth="1"/>
    <col min="12529" max="12529" width="1.42578125" style="22" customWidth="1"/>
    <col min="12530" max="12530" width="16.85546875" style="22" customWidth="1"/>
    <col min="12531" max="12531" width="9.140625" style="22"/>
    <col min="12532" max="12532" width="19.5703125" style="22" customWidth="1"/>
    <col min="12533" max="12774" width="9.140625" style="22"/>
    <col min="12775" max="12775" width="3" style="22" customWidth="1"/>
    <col min="12776" max="12776" width="2.85546875" style="22" customWidth="1"/>
    <col min="12777" max="12777" width="36.28515625" style="22" customWidth="1"/>
    <col min="12778" max="12778" width="6.5703125" style="22" customWidth="1"/>
    <col min="12779" max="12779" width="1.28515625" style="22" customWidth="1"/>
    <col min="12780" max="12780" width="18" style="22" customWidth="1"/>
    <col min="12781" max="12781" width="1.5703125" style="22" customWidth="1"/>
    <col min="12782" max="12782" width="16.85546875" style="22" customWidth="1"/>
    <col min="12783" max="12783" width="1.42578125" style="22" customWidth="1"/>
    <col min="12784" max="12784" width="18.28515625" style="22" customWidth="1"/>
    <col min="12785" max="12785" width="1.42578125" style="22" customWidth="1"/>
    <col min="12786" max="12786" width="16.85546875" style="22" customWidth="1"/>
    <col min="12787" max="12787" width="9.140625" style="22"/>
    <col min="12788" max="12788" width="19.5703125" style="22" customWidth="1"/>
    <col min="12789" max="13030" width="9.140625" style="22"/>
    <col min="13031" max="13031" width="3" style="22" customWidth="1"/>
    <col min="13032" max="13032" width="2.85546875" style="22" customWidth="1"/>
    <col min="13033" max="13033" width="36.28515625" style="22" customWidth="1"/>
    <col min="13034" max="13034" width="6.5703125" style="22" customWidth="1"/>
    <col min="13035" max="13035" width="1.28515625" style="22" customWidth="1"/>
    <col min="13036" max="13036" width="18" style="22" customWidth="1"/>
    <col min="13037" max="13037" width="1.5703125" style="22" customWidth="1"/>
    <col min="13038" max="13038" width="16.85546875" style="22" customWidth="1"/>
    <col min="13039" max="13039" width="1.42578125" style="22" customWidth="1"/>
    <col min="13040" max="13040" width="18.28515625" style="22" customWidth="1"/>
    <col min="13041" max="13041" width="1.42578125" style="22" customWidth="1"/>
    <col min="13042" max="13042" width="16.85546875" style="22" customWidth="1"/>
    <col min="13043" max="13043" width="9.140625" style="22"/>
    <col min="13044" max="13044" width="19.5703125" style="22" customWidth="1"/>
    <col min="13045" max="13286" width="9.140625" style="22"/>
    <col min="13287" max="13287" width="3" style="22" customWidth="1"/>
    <col min="13288" max="13288" width="2.85546875" style="22" customWidth="1"/>
    <col min="13289" max="13289" width="36.28515625" style="22" customWidth="1"/>
    <col min="13290" max="13290" width="6.5703125" style="22" customWidth="1"/>
    <col min="13291" max="13291" width="1.28515625" style="22" customWidth="1"/>
    <col min="13292" max="13292" width="18" style="22" customWidth="1"/>
    <col min="13293" max="13293" width="1.5703125" style="22" customWidth="1"/>
    <col min="13294" max="13294" width="16.85546875" style="22" customWidth="1"/>
    <col min="13295" max="13295" width="1.42578125" style="22" customWidth="1"/>
    <col min="13296" max="13296" width="18.28515625" style="22" customWidth="1"/>
    <col min="13297" max="13297" width="1.42578125" style="22" customWidth="1"/>
    <col min="13298" max="13298" width="16.85546875" style="22" customWidth="1"/>
    <col min="13299" max="13299" width="9.140625" style="22"/>
    <col min="13300" max="13300" width="19.5703125" style="22" customWidth="1"/>
    <col min="13301" max="13542" width="9.140625" style="22"/>
    <col min="13543" max="13543" width="3" style="22" customWidth="1"/>
    <col min="13544" max="13544" width="2.85546875" style="22" customWidth="1"/>
    <col min="13545" max="13545" width="36.28515625" style="22" customWidth="1"/>
    <col min="13546" max="13546" width="6.5703125" style="22" customWidth="1"/>
    <col min="13547" max="13547" width="1.28515625" style="22" customWidth="1"/>
    <col min="13548" max="13548" width="18" style="22" customWidth="1"/>
    <col min="13549" max="13549" width="1.5703125" style="22" customWidth="1"/>
    <col min="13550" max="13550" width="16.85546875" style="22" customWidth="1"/>
    <col min="13551" max="13551" width="1.42578125" style="22" customWidth="1"/>
    <col min="13552" max="13552" width="18.28515625" style="22" customWidth="1"/>
    <col min="13553" max="13553" width="1.42578125" style="22" customWidth="1"/>
    <col min="13554" max="13554" width="16.85546875" style="22" customWidth="1"/>
    <col min="13555" max="13555" width="9.140625" style="22"/>
    <col min="13556" max="13556" width="19.5703125" style="22" customWidth="1"/>
    <col min="13557" max="13798" width="9.140625" style="22"/>
    <col min="13799" max="13799" width="3" style="22" customWidth="1"/>
    <col min="13800" max="13800" width="2.85546875" style="22" customWidth="1"/>
    <col min="13801" max="13801" width="36.28515625" style="22" customWidth="1"/>
    <col min="13802" max="13802" width="6.5703125" style="22" customWidth="1"/>
    <col min="13803" max="13803" width="1.28515625" style="22" customWidth="1"/>
    <col min="13804" max="13804" width="18" style="22" customWidth="1"/>
    <col min="13805" max="13805" width="1.5703125" style="22" customWidth="1"/>
    <col min="13806" max="13806" width="16.85546875" style="22" customWidth="1"/>
    <col min="13807" max="13807" width="1.42578125" style="22" customWidth="1"/>
    <col min="13808" max="13808" width="18.28515625" style="22" customWidth="1"/>
    <col min="13809" max="13809" width="1.42578125" style="22" customWidth="1"/>
    <col min="13810" max="13810" width="16.85546875" style="22" customWidth="1"/>
    <col min="13811" max="13811" width="9.140625" style="22"/>
    <col min="13812" max="13812" width="19.5703125" style="22" customWidth="1"/>
    <col min="13813" max="14054" width="9.140625" style="22"/>
    <col min="14055" max="14055" width="3" style="22" customWidth="1"/>
    <col min="14056" max="14056" width="2.85546875" style="22" customWidth="1"/>
    <col min="14057" max="14057" width="36.28515625" style="22" customWidth="1"/>
    <col min="14058" max="14058" width="6.5703125" style="22" customWidth="1"/>
    <col min="14059" max="14059" width="1.28515625" style="22" customWidth="1"/>
    <col min="14060" max="14060" width="18" style="22" customWidth="1"/>
    <col min="14061" max="14061" width="1.5703125" style="22" customWidth="1"/>
    <col min="14062" max="14062" width="16.85546875" style="22" customWidth="1"/>
    <col min="14063" max="14063" width="1.42578125" style="22" customWidth="1"/>
    <col min="14064" max="14064" width="18.28515625" style="22" customWidth="1"/>
    <col min="14065" max="14065" width="1.42578125" style="22" customWidth="1"/>
    <col min="14066" max="14066" width="16.85546875" style="22" customWidth="1"/>
    <col min="14067" max="14067" width="9.140625" style="22"/>
    <col min="14068" max="14068" width="19.5703125" style="22" customWidth="1"/>
    <col min="14069" max="14310" width="9.140625" style="22"/>
    <col min="14311" max="14311" width="3" style="22" customWidth="1"/>
    <col min="14312" max="14312" width="2.85546875" style="22" customWidth="1"/>
    <col min="14313" max="14313" width="36.28515625" style="22" customWidth="1"/>
    <col min="14314" max="14314" width="6.5703125" style="22" customWidth="1"/>
    <col min="14315" max="14315" width="1.28515625" style="22" customWidth="1"/>
    <col min="14316" max="14316" width="18" style="22" customWidth="1"/>
    <col min="14317" max="14317" width="1.5703125" style="22" customWidth="1"/>
    <col min="14318" max="14318" width="16.85546875" style="22" customWidth="1"/>
    <col min="14319" max="14319" width="1.42578125" style="22" customWidth="1"/>
    <col min="14320" max="14320" width="18.28515625" style="22" customWidth="1"/>
    <col min="14321" max="14321" width="1.42578125" style="22" customWidth="1"/>
    <col min="14322" max="14322" width="16.85546875" style="22" customWidth="1"/>
    <col min="14323" max="14323" width="9.140625" style="22"/>
    <col min="14324" max="14324" width="19.5703125" style="22" customWidth="1"/>
    <col min="14325" max="14566" width="9.140625" style="22"/>
    <col min="14567" max="14567" width="3" style="22" customWidth="1"/>
    <col min="14568" max="14568" width="2.85546875" style="22" customWidth="1"/>
    <col min="14569" max="14569" width="36.28515625" style="22" customWidth="1"/>
    <col min="14570" max="14570" width="6.5703125" style="22" customWidth="1"/>
    <col min="14571" max="14571" width="1.28515625" style="22" customWidth="1"/>
    <col min="14572" max="14572" width="18" style="22" customWidth="1"/>
    <col min="14573" max="14573" width="1.5703125" style="22" customWidth="1"/>
    <col min="14574" max="14574" width="16.85546875" style="22" customWidth="1"/>
    <col min="14575" max="14575" width="1.42578125" style="22" customWidth="1"/>
    <col min="14576" max="14576" width="18.28515625" style="22" customWidth="1"/>
    <col min="14577" max="14577" width="1.42578125" style="22" customWidth="1"/>
    <col min="14578" max="14578" width="16.85546875" style="22" customWidth="1"/>
    <col min="14579" max="14579" width="9.140625" style="22"/>
    <col min="14580" max="14580" width="19.5703125" style="22" customWidth="1"/>
    <col min="14581" max="14822" width="9.140625" style="22"/>
    <col min="14823" max="14823" width="3" style="22" customWidth="1"/>
    <col min="14824" max="14824" width="2.85546875" style="22" customWidth="1"/>
    <col min="14825" max="14825" width="36.28515625" style="22" customWidth="1"/>
    <col min="14826" max="14826" width="6.5703125" style="22" customWidth="1"/>
    <col min="14827" max="14827" width="1.28515625" style="22" customWidth="1"/>
    <col min="14828" max="14828" width="18" style="22" customWidth="1"/>
    <col min="14829" max="14829" width="1.5703125" style="22" customWidth="1"/>
    <col min="14830" max="14830" width="16.85546875" style="22" customWidth="1"/>
    <col min="14831" max="14831" width="1.42578125" style="22" customWidth="1"/>
    <col min="14832" max="14832" width="18.28515625" style="22" customWidth="1"/>
    <col min="14833" max="14833" width="1.42578125" style="22" customWidth="1"/>
    <col min="14834" max="14834" width="16.85546875" style="22" customWidth="1"/>
    <col min="14835" max="14835" width="9.140625" style="22"/>
    <col min="14836" max="14836" width="19.5703125" style="22" customWidth="1"/>
    <col min="14837" max="15078" width="9.140625" style="22"/>
    <col min="15079" max="15079" width="3" style="22" customWidth="1"/>
    <col min="15080" max="15080" width="2.85546875" style="22" customWidth="1"/>
    <col min="15081" max="15081" width="36.28515625" style="22" customWidth="1"/>
    <col min="15082" max="15082" width="6.5703125" style="22" customWidth="1"/>
    <col min="15083" max="15083" width="1.28515625" style="22" customWidth="1"/>
    <col min="15084" max="15084" width="18" style="22" customWidth="1"/>
    <col min="15085" max="15085" width="1.5703125" style="22" customWidth="1"/>
    <col min="15086" max="15086" width="16.85546875" style="22" customWidth="1"/>
    <col min="15087" max="15087" width="1.42578125" style="22" customWidth="1"/>
    <col min="15088" max="15088" width="18.28515625" style="22" customWidth="1"/>
    <col min="15089" max="15089" width="1.42578125" style="22" customWidth="1"/>
    <col min="15090" max="15090" width="16.85546875" style="22" customWidth="1"/>
    <col min="15091" max="15091" width="9.140625" style="22"/>
    <col min="15092" max="15092" width="19.5703125" style="22" customWidth="1"/>
    <col min="15093" max="15334" width="9.140625" style="22"/>
    <col min="15335" max="15335" width="3" style="22" customWidth="1"/>
    <col min="15336" max="15336" width="2.85546875" style="22" customWidth="1"/>
    <col min="15337" max="15337" width="36.28515625" style="22" customWidth="1"/>
    <col min="15338" max="15338" width="6.5703125" style="22" customWidth="1"/>
    <col min="15339" max="15339" width="1.28515625" style="22" customWidth="1"/>
    <col min="15340" max="15340" width="18" style="22" customWidth="1"/>
    <col min="15341" max="15341" width="1.5703125" style="22" customWidth="1"/>
    <col min="15342" max="15342" width="16.85546875" style="22" customWidth="1"/>
    <col min="15343" max="15343" width="1.42578125" style="22" customWidth="1"/>
    <col min="15344" max="15344" width="18.28515625" style="22" customWidth="1"/>
    <col min="15345" max="15345" width="1.42578125" style="22" customWidth="1"/>
    <col min="15346" max="15346" width="16.85546875" style="22" customWidth="1"/>
    <col min="15347" max="15347" width="9.140625" style="22"/>
    <col min="15348" max="15348" width="19.5703125" style="22" customWidth="1"/>
    <col min="15349" max="15590" width="9.140625" style="22"/>
    <col min="15591" max="15591" width="3" style="22" customWidth="1"/>
    <col min="15592" max="15592" width="2.85546875" style="22" customWidth="1"/>
    <col min="15593" max="15593" width="36.28515625" style="22" customWidth="1"/>
    <col min="15594" max="15594" width="6.5703125" style="22" customWidth="1"/>
    <col min="15595" max="15595" width="1.28515625" style="22" customWidth="1"/>
    <col min="15596" max="15596" width="18" style="22" customWidth="1"/>
    <col min="15597" max="15597" width="1.5703125" style="22" customWidth="1"/>
    <col min="15598" max="15598" width="16.85546875" style="22" customWidth="1"/>
    <col min="15599" max="15599" width="1.42578125" style="22" customWidth="1"/>
    <col min="15600" max="15600" width="18.28515625" style="22" customWidth="1"/>
    <col min="15601" max="15601" width="1.42578125" style="22" customWidth="1"/>
    <col min="15602" max="15602" width="16.85546875" style="22" customWidth="1"/>
    <col min="15603" max="15603" width="9.140625" style="22"/>
    <col min="15604" max="15604" width="19.5703125" style="22" customWidth="1"/>
    <col min="15605" max="15846" width="9.140625" style="22"/>
    <col min="15847" max="15847" width="3" style="22" customWidth="1"/>
    <col min="15848" max="15848" width="2.85546875" style="22" customWidth="1"/>
    <col min="15849" max="15849" width="36.28515625" style="22" customWidth="1"/>
    <col min="15850" max="15850" width="6.5703125" style="22" customWidth="1"/>
    <col min="15851" max="15851" width="1.28515625" style="22" customWidth="1"/>
    <col min="15852" max="15852" width="18" style="22" customWidth="1"/>
    <col min="15853" max="15853" width="1.5703125" style="22" customWidth="1"/>
    <col min="15854" max="15854" width="16.85546875" style="22" customWidth="1"/>
    <col min="15855" max="15855" width="1.42578125" style="22" customWidth="1"/>
    <col min="15856" max="15856" width="18.28515625" style="22" customWidth="1"/>
    <col min="15857" max="15857" width="1.42578125" style="22" customWidth="1"/>
    <col min="15858" max="15858" width="16.85546875" style="22" customWidth="1"/>
    <col min="15859" max="15859" width="9.140625" style="22"/>
    <col min="15860" max="15860" width="19.5703125" style="22" customWidth="1"/>
    <col min="15861" max="16102" width="9.140625" style="22"/>
    <col min="16103" max="16103" width="3" style="22" customWidth="1"/>
    <col min="16104" max="16104" width="2.85546875" style="22" customWidth="1"/>
    <col min="16105" max="16105" width="36.28515625" style="22" customWidth="1"/>
    <col min="16106" max="16106" width="6.5703125" style="22" customWidth="1"/>
    <col min="16107" max="16107" width="1.28515625" style="22" customWidth="1"/>
    <col min="16108" max="16108" width="18" style="22" customWidth="1"/>
    <col min="16109" max="16109" width="1.5703125" style="22" customWidth="1"/>
    <col min="16110" max="16110" width="16.85546875" style="22" customWidth="1"/>
    <col min="16111" max="16111" width="1.42578125" style="22" customWidth="1"/>
    <col min="16112" max="16112" width="18.28515625" style="22" customWidth="1"/>
    <col min="16113" max="16113" width="1.42578125" style="22" customWidth="1"/>
    <col min="16114" max="16114" width="16.85546875" style="22" customWidth="1"/>
    <col min="16115" max="16115" width="9.140625" style="22"/>
    <col min="16116" max="16116" width="19.5703125" style="22" customWidth="1"/>
    <col min="16117" max="16384" width="9.140625" style="22"/>
  </cols>
  <sheetData>
    <row r="1" spans="1:12" ht="20.45" customHeight="1">
      <c r="L1" s="50">
        <v>3</v>
      </c>
    </row>
    <row r="2" spans="1:12" ht="21">
      <c r="D2" s="22"/>
      <c r="L2" s="73" t="s">
        <v>209</v>
      </c>
    </row>
    <row r="3" spans="1:12" ht="21">
      <c r="D3" s="22"/>
      <c r="L3" s="73" t="s">
        <v>210</v>
      </c>
    </row>
    <row r="4" spans="1:12" ht="20.45" customHeight="1">
      <c r="A4" s="384" t="s">
        <v>56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2" ht="20.45" customHeight="1">
      <c r="A5" s="384" t="str">
        <f>+blancesheets!A3</f>
        <v>AIRPORTS OF THAILAND PUBLIC COMPANY LIMITED AND ITS SUBSIDIARIES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</row>
    <row r="6" spans="1:12" ht="20.45" customHeight="1">
      <c r="A6" s="384" t="s">
        <v>102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</row>
    <row r="7" spans="1:12" ht="20.45" customHeight="1">
      <c r="A7" s="384" t="s">
        <v>235</v>
      </c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</row>
    <row r="8" spans="1:12" ht="20.45" customHeight="1">
      <c r="D8" s="259"/>
      <c r="E8" s="23"/>
      <c r="H8" s="74"/>
      <c r="I8" s="74"/>
      <c r="L8" s="303" t="s">
        <v>58</v>
      </c>
    </row>
    <row r="9" spans="1:12" ht="20.45" customHeight="1">
      <c r="D9" s="259"/>
      <c r="E9" s="23"/>
      <c r="F9" s="385" t="s">
        <v>222</v>
      </c>
      <c r="G9" s="385"/>
      <c r="H9" s="385"/>
      <c r="I9" s="23"/>
      <c r="J9" s="385" t="s">
        <v>223</v>
      </c>
      <c r="K9" s="385"/>
      <c r="L9" s="385"/>
    </row>
    <row r="10" spans="1:12" ht="22.5" customHeight="1">
      <c r="D10" s="26" t="s">
        <v>59</v>
      </c>
      <c r="E10" s="27"/>
      <c r="F10" s="28" t="s">
        <v>236</v>
      </c>
      <c r="H10" s="28" t="s">
        <v>237</v>
      </c>
      <c r="I10" s="57"/>
      <c r="J10" s="239" t="str">
        <f>+F10</f>
        <v>June 30, 2018</v>
      </c>
      <c r="K10" s="240"/>
      <c r="L10" s="239" t="str">
        <f>H10</f>
        <v>June 30, 2017</v>
      </c>
    </row>
    <row r="11" spans="1:12" ht="22.5" customHeight="1">
      <c r="D11" s="210"/>
      <c r="E11" s="25"/>
      <c r="F11" s="30"/>
      <c r="H11" s="228"/>
      <c r="I11" s="75"/>
      <c r="J11" s="76"/>
      <c r="K11" s="75"/>
      <c r="L11" s="228"/>
    </row>
    <row r="12" spans="1:12" ht="20.45" customHeight="1">
      <c r="A12" s="34" t="s">
        <v>103</v>
      </c>
      <c r="D12" s="190"/>
    </row>
    <row r="13" spans="1:12" ht="20.45" customHeight="1">
      <c r="B13" s="22" t="s">
        <v>104</v>
      </c>
      <c r="D13" s="190"/>
      <c r="F13" s="77" t="e">
        <f>+'income-statement(baht) 3m'!F13</f>
        <v>#REF!</v>
      </c>
      <c r="G13" s="77"/>
      <c r="H13" s="77">
        <f>+'income-statement(baht) 3m'!H13</f>
        <v>0</v>
      </c>
      <c r="I13" s="77"/>
      <c r="J13" s="77" t="e">
        <f>+'income-statement(baht) 3m'!J13</f>
        <v>#REF!</v>
      </c>
      <c r="K13" s="77"/>
      <c r="L13" s="77">
        <f>+'income-statement(baht) 3m'!L13</f>
        <v>0</v>
      </c>
    </row>
    <row r="14" spans="1:12" ht="20.45" customHeight="1">
      <c r="B14" s="22" t="s">
        <v>183</v>
      </c>
      <c r="D14" s="258"/>
      <c r="F14" s="77" t="e">
        <f>+'income-statement(baht) 3m'!F14</f>
        <v>#REF!</v>
      </c>
      <c r="G14" s="77"/>
      <c r="H14" s="77">
        <f>+'income-statement(baht) 3m'!H14</f>
        <v>0</v>
      </c>
      <c r="I14" s="77"/>
      <c r="J14" s="77" t="e">
        <f>+'income-statement(baht) 3m'!J14</f>
        <v>#REF!</v>
      </c>
      <c r="K14" s="77"/>
      <c r="L14" s="77">
        <f>+'income-statement(baht) 3m'!L14</f>
        <v>0</v>
      </c>
    </row>
    <row r="15" spans="1:12" ht="20.45" customHeight="1">
      <c r="B15" s="22" t="s">
        <v>105</v>
      </c>
      <c r="D15" s="258"/>
      <c r="F15" s="77" t="e">
        <f>+'income-statement(baht) 3m'!F15</f>
        <v>#REF!</v>
      </c>
      <c r="G15" s="77"/>
      <c r="H15" s="77">
        <f>+'income-statement(baht) 3m'!H15</f>
        <v>0</v>
      </c>
      <c r="I15" s="77"/>
      <c r="J15" s="77" t="e">
        <f>+'income-statement(baht) 3m'!J15</f>
        <v>#REF!</v>
      </c>
      <c r="K15" s="77"/>
      <c r="L15" s="77">
        <f>+'income-statement(baht) 3m'!L15</f>
        <v>0</v>
      </c>
    </row>
    <row r="16" spans="1:12" ht="20.45" customHeight="1">
      <c r="B16" s="22" t="s">
        <v>106</v>
      </c>
      <c r="D16" s="258"/>
      <c r="F16" s="77" t="e">
        <f>+'income-statement(baht) 3m'!F16</f>
        <v>#REF!</v>
      </c>
      <c r="G16" s="77"/>
      <c r="H16" s="77">
        <f>+'income-statement(baht) 3m'!H16</f>
        <v>0</v>
      </c>
      <c r="I16" s="77"/>
      <c r="J16" s="77" t="e">
        <f>+'income-statement(baht) 3m'!J16</f>
        <v>#REF!</v>
      </c>
      <c r="K16" s="77"/>
      <c r="L16" s="77">
        <f>+'income-statement(baht) 3m'!L16</f>
        <v>0</v>
      </c>
    </row>
    <row r="17" spans="1:12" ht="20.45" customHeight="1">
      <c r="B17" s="22" t="s">
        <v>107</v>
      </c>
      <c r="D17" s="258"/>
      <c r="F17" s="77" t="e">
        <f>+'income-statement(baht) 3m'!F17</f>
        <v>#REF!</v>
      </c>
      <c r="G17" s="77"/>
      <c r="H17" s="77">
        <f>+'income-statement(baht) 3m'!H17</f>
        <v>0</v>
      </c>
      <c r="I17" s="77"/>
      <c r="J17" s="77" t="e">
        <f>+'income-statement(baht) 3m'!J17</f>
        <v>#REF!</v>
      </c>
      <c r="K17" s="77"/>
      <c r="L17" s="77">
        <f>+'income-statement(baht) 3m'!L17</f>
        <v>0</v>
      </c>
    </row>
    <row r="18" spans="1:12" ht="20.45" customHeight="1">
      <c r="B18" s="22" t="s">
        <v>108</v>
      </c>
      <c r="D18" s="258"/>
      <c r="F18" s="77" t="e">
        <f>+'income-statement(baht) 3m'!F18</f>
        <v>#REF!</v>
      </c>
      <c r="G18" s="78"/>
      <c r="H18" s="77">
        <f>+'income-statement(baht) 3m'!H18</f>
        <v>0</v>
      </c>
      <c r="I18" s="78"/>
      <c r="J18" s="77" t="e">
        <f>+'income-statement(baht) 3m'!J18</f>
        <v>#REF!</v>
      </c>
      <c r="K18" s="77"/>
      <c r="L18" s="77">
        <f>+'income-statement(baht) 3m'!L18</f>
        <v>0</v>
      </c>
    </row>
    <row r="19" spans="1:12" ht="20.45" customHeight="1">
      <c r="A19" s="34" t="s">
        <v>109</v>
      </c>
      <c r="D19" s="258"/>
      <c r="F19" s="79" t="e">
        <f>SUM(F13:F18)</f>
        <v>#REF!</v>
      </c>
      <c r="G19" s="80"/>
      <c r="H19" s="79">
        <f>SUM(H13:H18)</f>
        <v>0</v>
      </c>
      <c r="I19" s="80"/>
      <c r="J19" s="79" t="e">
        <f>SUM(J13:J18)</f>
        <v>#REF!</v>
      </c>
      <c r="K19" s="80"/>
      <c r="L19" s="79">
        <f>SUM(L13:L18)</f>
        <v>0</v>
      </c>
    </row>
    <row r="20" spans="1:12" ht="20.45" customHeight="1">
      <c r="A20" s="35" t="s">
        <v>110</v>
      </c>
      <c r="D20" s="258"/>
      <c r="F20" s="81"/>
      <c r="G20" s="82"/>
      <c r="H20" s="81"/>
      <c r="I20" s="82"/>
      <c r="J20" s="81"/>
      <c r="K20" s="81"/>
      <c r="L20" s="81"/>
    </row>
    <row r="21" spans="1:12" ht="20.45" customHeight="1">
      <c r="B21" s="22" t="s">
        <v>221</v>
      </c>
      <c r="D21" s="201">
        <v>21</v>
      </c>
      <c r="F21" s="77" t="e">
        <f>+'income-statement(baht) 3m'!F23</f>
        <v>#REF!</v>
      </c>
      <c r="G21" s="77"/>
      <c r="H21" s="77">
        <f>+'income-statement(baht) 3m'!H23</f>
        <v>0</v>
      </c>
      <c r="I21" s="77"/>
      <c r="J21" s="77" t="e">
        <f>+'income-statement(baht) 3m'!J23</f>
        <v>#REF!</v>
      </c>
      <c r="K21" s="77"/>
      <c r="L21" s="77">
        <f>+'income-statement(baht) 3m'!L23</f>
        <v>0</v>
      </c>
    </row>
    <row r="22" spans="1:12" ht="21.75">
      <c r="B22" s="22" t="s">
        <v>111</v>
      </c>
      <c r="D22" s="201"/>
      <c r="F22" s="77" t="e">
        <f>+'income-statement(baht) 3m'!F24</f>
        <v>#REF!</v>
      </c>
      <c r="G22" s="78"/>
      <c r="H22" s="77">
        <f>+'income-statement(baht) 3m'!H24</f>
        <v>0</v>
      </c>
      <c r="I22" s="78"/>
      <c r="J22" s="77" t="e">
        <f>+'income-statement(baht) 3m'!J24</f>
        <v>#REF!</v>
      </c>
      <c r="K22" s="77"/>
      <c r="L22" s="77">
        <f>+'income-statement(baht) 3m'!L24</f>
        <v>0</v>
      </c>
    </row>
    <row r="23" spans="1:12" ht="21.75">
      <c r="B23" s="22" t="s">
        <v>239</v>
      </c>
      <c r="D23" s="201"/>
      <c r="F23" s="77" t="e">
        <f>+'income-statement(baht) 3m'!F25</f>
        <v>#REF!</v>
      </c>
      <c r="G23" s="78"/>
      <c r="H23" s="77">
        <f>+'income-statement(baht) 3m'!H25</f>
        <v>0</v>
      </c>
      <c r="I23" s="78"/>
      <c r="J23" s="77" t="e">
        <f>+'income-statement(baht) 3m'!J25</f>
        <v>#REF!</v>
      </c>
      <c r="K23" s="77"/>
      <c r="L23" s="77">
        <f>+'income-statement(baht) 3m'!L25</f>
        <v>0</v>
      </c>
    </row>
    <row r="24" spans="1:12" ht="21.75" hidden="1">
      <c r="B24" s="22" t="s">
        <v>112</v>
      </c>
      <c r="D24" s="201"/>
      <c r="F24" s="77" t="e">
        <f>+'income-statement(baht) 3m'!F26</f>
        <v>#REF!</v>
      </c>
      <c r="G24" s="78"/>
      <c r="H24" s="77">
        <f>+'income-statement(baht) 3m'!H26</f>
        <v>0</v>
      </c>
      <c r="I24" s="78"/>
      <c r="J24" s="77" t="e">
        <f>+'income-statement(baht) 3m'!J26</f>
        <v>#REF!</v>
      </c>
      <c r="K24" s="77"/>
      <c r="L24" s="77">
        <f>+'income-statement(baht) 3m'!L26</f>
        <v>0</v>
      </c>
    </row>
    <row r="25" spans="1:12" ht="21.75" hidden="1">
      <c r="B25" s="22" t="s">
        <v>184</v>
      </c>
      <c r="F25" s="77" t="e">
        <f>+'income-statement(baht) 3m'!F27</f>
        <v>#REF!</v>
      </c>
      <c r="G25" s="78"/>
      <c r="H25" s="77">
        <f>+'income-statement(baht) 3m'!H27</f>
        <v>0</v>
      </c>
      <c r="I25" s="78"/>
      <c r="J25" s="77" t="e">
        <f>+'income-statement(baht) 3m'!J27</f>
        <v>#REF!</v>
      </c>
      <c r="K25" s="77"/>
      <c r="L25" s="77">
        <f>+'income-statement(baht) 3m'!L27</f>
        <v>0</v>
      </c>
    </row>
    <row r="26" spans="1:12" ht="20.45" customHeight="1">
      <c r="B26" s="22" t="s">
        <v>110</v>
      </c>
      <c r="D26" s="201"/>
      <c r="F26" s="77" t="e">
        <f>+'income-statement(baht) 3m'!F28</f>
        <v>#REF!</v>
      </c>
      <c r="G26" s="78"/>
      <c r="H26" s="77">
        <f>+'income-statement(baht) 3m'!H28</f>
        <v>0</v>
      </c>
      <c r="I26" s="78"/>
      <c r="J26" s="77" t="e">
        <f>+'income-statement(baht) 3m'!J28</f>
        <v>#REF!</v>
      </c>
      <c r="K26" s="77"/>
      <c r="L26" s="77">
        <f>+'income-statement(baht) 3m'!L28</f>
        <v>0</v>
      </c>
    </row>
    <row r="27" spans="1:12" ht="20.45" customHeight="1">
      <c r="A27" s="35" t="s">
        <v>113</v>
      </c>
      <c r="D27" s="201"/>
      <c r="E27" s="30"/>
      <c r="F27" s="79" t="e">
        <f>SUM(F21:F26)</f>
        <v>#REF!</v>
      </c>
      <c r="G27" s="80"/>
      <c r="H27" s="79">
        <f>SUM(H21:H26)</f>
        <v>0</v>
      </c>
      <c r="I27" s="80"/>
      <c r="J27" s="79" t="e">
        <f>SUM(J21:J26)</f>
        <v>#REF!</v>
      </c>
      <c r="K27" s="80"/>
      <c r="L27" s="79">
        <f>SUM(L21:L26)</f>
        <v>0</v>
      </c>
    </row>
    <row r="28" spans="1:12" ht="20.45" customHeight="1">
      <c r="A28" s="35" t="s">
        <v>114</v>
      </c>
      <c r="D28" s="201"/>
      <c r="E28" s="30"/>
      <c r="F28" s="79" t="e">
        <f>+F19+F27</f>
        <v>#REF!</v>
      </c>
      <c r="G28" s="80"/>
      <c r="H28" s="79">
        <f>+H19+H27</f>
        <v>0</v>
      </c>
      <c r="I28" s="80"/>
      <c r="J28" s="79" t="e">
        <f>+J19+J27</f>
        <v>#REF!</v>
      </c>
      <c r="K28" s="80"/>
      <c r="L28" s="79">
        <f>+L19+L27</f>
        <v>0</v>
      </c>
    </row>
    <row r="29" spans="1:12" ht="20.45" customHeight="1">
      <c r="A29" s="34" t="s">
        <v>115</v>
      </c>
      <c r="D29" s="201"/>
      <c r="F29" s="81"/>
      <c r="G29" s="82"/>
      <c r="H29" s="81"/>
      <c r="I29" s="82"/>
      <c r="J29" s="81"/>
      <c r="K29" s="81"/>
      <c r="L29" s="81"/>
    </row>
    <row r="30" spans="1:12" ht="20.45" hidden="1" customHeight="1">
      <c r="A30" s="34"/>
      <c r="D30" s="201"/>
      <c r="F30" s="81"/>
      <c r="G30" s="82"/>
      <c r="H30" s="81"/>
      <c r="I30" s="82"/>
      <c r="J30" s="81"/>
      <c r="K30" s="81"/>
      <c r="L30" s="81"/>
    </row>
    <row r="31" spans="1:12" ht="20.45" hidden="1" customHeight="1">
      <c r="A31" s="34"/>
      <c r="D31" s="201"/>
      <c r="F31" s="81"/>
      <c r="G31" s="82"/>
      <c r="H31" s="81"/>
      <c r="I31" s="82"/>
      <c r="J31" s="81"/>
      <c r="K31" s="81"/>
      <c r="L31" s="81"/>
    </row>
    <row r="32" spans="1:12" ht="20.45" hidden="1" customHeight="1">
      <c r="A32" s="34"/>
      <c r="D32" s="258"/>
      <c r="F32" s="81"/>
      <c r="G32" s="82"/>
      <c r="H32" s="81"/>
      <c r="I32" s="82"/>
      <c r="J32" s="81"/>
      <c r="K32" s="81"/>
      <c r="L32" s="81"/>
    </row>
    <row r="33" spans="1:13" ht="20.45" customHeight="1">
      <c r="B33" s="22" t="s">
        <v>116</v>
      </c>
      <c r="D33" s="258"/>
      <c r="F33" s="77" t="e">
        <f>+'income-statement(baht) 3m'!F35</f>
        <v>#REF!</v>
      </c>
      <c r="G33" s="77"/>
      <c r="H33" s="77">
        <f>+'income-statement(baht) 3m'!H35</f>
        <v>0</v>
      </c>
      <c r="I33" s="77"/>
      <c r="J33" s="77" t="e">
        <f>+'income-statement(baht) 3m'!J35</f>
        <v>#REF!</v>
      </c>
      <c r="K33" s="77"/>
      <c r="L33" s="77">
        <f>+'income-statement(baht) 3m'!L35</f>
        <v>0</v>
      </c>
    </row>
    <row r="34" spans="1:13" ht="20.45" customHeight="1">
      <c r="B34" s="22" t="s">
        <v>117</v>
      </c>
      <c r="D34" s="258"/>
      <c r="F34" s="77" t="e">
        <f>+'income-statement(baht) 3m'!F36</f>
        <v>#REF!</v>
      </c>
      <c r="G34" s="77"/>
      <c r="H34" s="77">
        <f>+'income-statement(baht) 3m'!H36</f>
        <v>0</v>
      </c>
      <c r="I34" s="77"/>
      <c r="J34" s="77" t="e">
        <f>+'income-statement(baht) 3m'!J36</f>
        <v>#REF!</v>
      </c>
      <c r="K34" s="77"/>
      <c r="L34" s="77">
        <f>+'income-statement(baht) 3m'!L36</f>
        <v>0</v>
      </c>
    </row>
    <row r="35" spans="1:13" ht="20.45" customHeight="1">
      <c r="B35" s="22" t="s">
        <v>118</v>
      </c>
      <c r="D35" s="201"/>
      <c r="F35" s="77" t="e">
        <f>+'income-statement(baht) 3m'!F37</f>
        <v>#REF!</v>
      </c>
      <c r="G35" s="77"/>
      <c r="H35" s="77">
        <f>+'income-statement(baht) 3m'!H37</f>
        <v>0</v>
      </c>
      <c r="I35" s="77"/>
      <c r="J35" s="77" t="e">
        <f>+'income-statement(baht) 3m'!J37</f>
        <v>#REF!</v>
      </c>
      <c r="K35" s="77"/>
      <c r="L35" s="77">
        <f>+'income-statement(baht) 3m'!L37</f>
        <v>0</v>
      </c>
    </row>
    <row r="36" spans="1:13" ht="20.45" customHeight="1">
      <c r="B36" s="22" t="s">
        <v>119</v>
      </c>
      <c r="D36" s="201"/>
      <c r="F36" s="77" t="e">
        <f>+'income-statement(baht) 3m'!F38</f>
        <v>#REF!</v>
      </c>
      <c r="G36" s="77"/>
      <c r="H36" s="77">
        <f>+'income-statement(baht) 3m'!H38</f>
        <v>0</v>
      </c>
      <c r="I36" s="77"/>
      <c r="J36" s="77" t="e">
        <f>+'income-statement(baht) 3m'!J38</f>
        <v>#REF!</v>
      </c>
      <c r="K36" s="77"/>
      <c r="L36" s="77">
        <f>+'income-statement(baht) 3m'!L38</f>
        <v>0</v>
      </c>
      <c r="M36" s="22" t="s">
        <v>2</v>
      </c>
    </row>
    <row r="37" spans="1:13" ht="20.45" customHeight="1">
      <c r="B37" s="22" t="s">
        <v>120</v>
      </c>
      <c r="D37" s="201">
        <v>22</v>
      </c>
      <c r="F37" s="77" t="e">
        <f>+'income-statement(baht) 3m'!F39</f>
        <v>#REF!</v>
      </c>
      <c r="G37" s="77"/>
      <c r="H37" s="77">
        <f>+'income-statement(baht) 3m'!H39</f>
        <v>0</v>
      </c>
      <c r="I37" s="77"/>
      <c r="J37" s="77" t="e">
        <f>+'income-statement(baht) 3m'!J39</f>
        <v>#REF!</v>
      </c>
      <c r="K37" s="77"/>
      <c r="L37" s="77">
        <f>+'income-statement(baht) 3m'!L39</f>
        <v>0</v>
      </c>
    </row>
    <row r="38" spans="1:13" ht="21.75">
      <c r="B38" s="22" t="s">
        <v>121</v>
      </c>
      <c r="D38" s="201"/>
      <c r="F38" s="77" t="e">
        <f>+'income-statement(baht) 3m'!F40</f>
        <v>#REF!</v>
      </c>
      <c r="G38" s="78"/>
      <c r="H38" s="77">
        <f>+'income-statement(baht) 3m'!H40</f>
        <v>0</v>
      </c>
      <c r="I38" s="77"/>
      <c r="J38" s="77" t="e">
        <f>+'income-statement(baht) 3m'!J40</f>
        <v>#REF!</v>
      </c>
      <c r="K38" s="77"/>
      <c r="L38" s="77">
        <f>+'income-statement(baht) 3m'!L40</f>
        <v>0</v>
      </c>
    </row>
    <row r="39" spans="1:13" ht="21.75" hidden="1">
      <c r="B39" s="22" t="s">
        <v>194</v>
      </c>
      <c r="D39" s="201"/>
      <c r="F39" s="77" t="e">
        <f>+'income-statement(baht) 3m'!F41</f>
        <v>#REF!</v>
      </c>
      <c r="G39" s="78"/>
      <c r="H39" s="77">
        <f>+'income-statement(baht) 3m'!H41</f>
        <v>0</v>
      </c>
      <c r="I39" s="77"/>
      <c r="J39" s="77" t="e">
        <f>+'income-statement(baht) 3m'!J41</f>
        <v>#REF!</v>
      </c>
      <c r="K39" s="77"/>
      <c r="L39" s="77">
        <f>+'income-statement(baht) 3m'!L41</f>
        <v>0</v>
      </c>
    </row>
    <row r="40" spans="1:13" ht="21.75">
      <c r="B40" s="22" t="s">
        <v>122</v>
      </c>
      <c r="D40" s="201"/>
      <c r="F40" s="77" t="e">
        <f>+'income-statement(baht) 3m'!F42</f>
        <v>#REF!</v>
      </c>
      <c r="G40" s="78"/>
      <c r="H40" s="77">
        <f>+'income-statement(baht) 3m'!H42</f>
        <v>0</v>
      </c>
      <c r="I40" s="78"/>
      <c r="J40" s="77" t="e">
        <f>+'income-statement(baht) 3m'!J42</f>
        <v>#REF!</v>
      </c>
      <c r="K40" s="77"/>
      <c r="L40" s="77">
        <f>+'income-statement(baht) 3m'!L42</f>
        <v>0</v>
      </c>
    </row>
    <row r="41" spans="1:13" ht="21.75" hidden="1">
      <c r="B41" s="22" t="s">
        <v>123</v>
      </c>
      <c r="D41" s="202">
        <v>23</v>
      </c>
      <c r="F41" s="77" t="e">
        <f>+'income-statement(baht) 3m'!F43</f>
        <v>#REF!</v>
      </c>
      <c r="G41" s="78"/>
      <c r="H41" s="77">
        <f>+'income-statement(baht) 3m'!H43</f>
        <v>0</v>
      </c>
      <c r="I41" s="78"/>
      <c r="J41" s="77" t="e">
        <f>+'income-statement(baht) 3m'!J43</f>
        <v>#REF!</v>
      </c>
      <c r="K41" s="77"/>
      <c r="L41" s="77">
        <f>+'income-statement(baht) 3m'!L43</f>
        <v>0</v>
      </c>
    </row>
    <row r="42" spans="1:13" ht="21.75" hidden="1">
      <c r="B42" s="22" t="s">
        <v>229</v>
      </c>
      <c r="D42" s="201"/>
      <c r="F42" s="77">
        <f>+'income-statement(baht) 3m'!F44</f>
        <v>0</v>
      </c>
      <c r="G42" s="78"/>
      <c r="H42" s="77">
        <f>+'income-statement(baht) 3m'!H44</f>
        <v>0</v>
      </c>
      <c r="I42" s="78"/>
      <c r="J42" s="77">
        <f>+'income-statement(baht) 3m'!J44</f>
        <v>0</v>
      </c>
      <c r="K42" s="77"/>
      <c r="L42" s="77">
        <f>+'income-statement(baht) 3m'!L44</f>
        <v>0</v>
      </c>
    </row>
    <row r="43" spans="1:13" ht="21.75" hidden="1">
      <c r="B43" s="22" t="s">
        <v>124</v>
      </c>
      <c r="D43" s="201"/>
      <c r="F43" s="77" t="e">
        <f>+'income-statement(baht) 3m'!F45</f>
        <v>#REF!</v>
      </c>
      <c r="G43" s="78"/>
      <c r="H43" s="77">
        <f>+'income-statement(baht) 3m'!H45</f>
        <v>0</v>
      </c>
      <c r="I43" s="78"/>
      <c r="J43" s="77" t="e">
        <f>+'income-statement(baht) 3m'!J45</f>
        <v>#REF!</v>
      </c>
      <c r="K43" s="77"/>
      <c r="L43" s="77">
        <f>+'income-statement(baht) 3m'!L45</f>
        <v>0</v>
      </c>
    </row>
    <row r="44" spans="1:13" ht="21.75" hidden="1">
      <c r="D44" s="201"/>
      <c r="F44" s="77" t="e">
        <f>+'income-statement(baht) 3m'!F46</f>
        <v>#REF!</v>
      </c>
      <c r="G44" s="78"/>
      <c r="H44" s="77">
        <f>+'income-statement(baht) 3m'!H46</f>
        <v>0</v>
      </c>
      <c r="I44" s="78"/>
      <c r="J44" s="77" t="e">
        <f>+'income-statement(baht) 3m'!J46</f>
        <v>#REF!</v>
      </c>
      <c r="K44" s="77"/>
      <c r="L44" s="77">
        <f>+'income-statement(baht) 3m'!L46</f>
        <v>0</v>
      </c>
    </row>
    <row r="45" spans="1:13" ht="21.75">
      <c r="B45" s="22" t="s">
        <v>125</v>
      </c>
      <c r="D45" s="202">
        <v>23</v>
      </c>
      <c r="F45" s="77" t="e">
        <f>+'income-statement(baht) 3m'!F47</f>
        <v>#REF!</v>
      </c>
      <c r="G45" s="81"/>
      <c r="H45" s="77">
        <f>+'income-statement(baht) 3m'!H47</f>
        <v>0</v>
      </c>
      <c r="I45" s="81"/>
      <c r="J45" s="77" t="e">
        <f>+'income-statement(baht) 3m'!J47</f>
        <v>#REF!</v>
      </c>
      <c r="K45" s="81"/>
      <c r="L45" s="77">
        <f>+'income-statement(baht) 3m'!L47</f>
        <v>0</v>
      </c>
    </row>
    <row r="46" spans="1:13" ht="21" customHeight="1">
      <c r="B46" s="22" t="s">
        <v>126</v>
      </c>
      <c r="D46" s="201"/>
      <c r="F46" s="77" t="e">
        <f>+'income-statement(baht) 3m'!F48</f>
        <v>#REF!</v>
      </c>
      <c r="G46" s="78"/>
      <c r="H46" s="77">
        <f>+'income-statement(baht) 3m'!H48</f>
        <v>0</v>
      </c>
      <c r="I46" s="77"/>
      <c r="J46" s="77" t="e">
        <f>+'income-statement(baht) 3m'!J48</f>
        <v>#REF!</v>
      </c>
      <c r="K46" s="77"/>
      <c r="L46" s="77">
        <f>+'income-statement(baht) 3m'!L48</f>
        <v>0</v>
      </c>
    </row>
    <row r="47" spans="1:13" ht="21" hidden="1" customHeight="1">
      <c r="D47" s="201"/>
      <c r="F47" s="83"/>
      <c r="G47" s="78"/>
      <c r="H47" s="83"/>
      <c r="I47" s="77"/>
      <c r="J47" s="83"/>
      <c r="K47" s="77"/>
      <c r="L47" s="83"/>
    </row>
    <row r="48" spans="1:13" ht="21" customHeight="1">
      <c r="A48" s="35" t="s">
        <v>127</v>
      </c>
      <c r="D48" s="201"/>
      <c r="F48" s="79" t="e">
        <f>SUM(F33:F46)</f>
        <v>#REF!</v>
      </c>
      <c r="G48" s="80"/>
      <c r="H48" s="79">
        <f>SUM(H33:H46)</f>
        <v>0</v>
      </c>
      <c r="I48" s="84"/>
      <c r="J48" s="79" t="e">
        <f>SUM(J33:J46)</f>
        <v>#REF!</v>
      </c>
      <c r="K48" s="84"/>
      <c r="L48" s="79">
        <f>SUM(L33:L46)</f>
        <v>0</v>
      </c>
    </row>
    <row r="49" spans="1:12" ht="24" customHeight="1">
      <c r="A49" s="35" t="s">
        <v>128</v>
      </c>
      <c r="D49" s="201"/>
      <c r="F49" s="80" t="e">
        <f>+F28-F48</f>
        <v>#REF!</v>
      </c>
      <c r="G49" s="86"/>
      <c r="H49" s="80">
        <f>+H28-H48</f>
        <v>0</v>
      </c>
      <c r="I49" s="86"/>
      <c r="J49" s="80" t="e">
        <f>+J28-J48</f>
        <v>#REF!</v>
      </c>
      <c r="K49" s="86"/>
      <c r="L49" s="80">
        <f>+L28-L48</f>
        <v>0</v>
      </c>
    </row>
    <row r="50" spans="1:12" ht="24" hidden="1" customHeight="1">
      <c r="A50" s="87"/>
      <c r="D50" s="201"/>
      <c r="F50" s="88"/>
      <c r="G50" s="81"/>
      <c r="H50" s="88"/>
      <c r="I50" s="81"/>
      <c r="J50" s="88"/>
      <c r="K50" s="81"/>
      <c r="L50" s="88"/>
    </row>
    <row r="51" spans="1:12" ht="21.75" customHeight="1">
      <c r="A51" s="87" t="s">
        <v>129</v>
      </c>
      <c r="B51" s="89"/>
      <c r="D51" s="201"/>
      <c r="F51" s="77" t="e">
        <f>'income-statement(baht) 3m'!F52</f>
        <v>#REF!</v>
      </c>
      <c r="G51" s="81"/>
      <c r="H51" s="77">
        <f>'income-statement(baht) 3m'!H52</f>
        <v>0</v>
      </c>
      <c r="I51" s="81"/>
      <c r="J51" s="77" t="e">
        <f>'income-statement(baht) 3m'!J52</f>
        <v>#REF!</v>
      </c>
      <c r="K51" s="81"/>
      <c r="L51" s="77">
        <f>'income-statement(baht) 3m'!L52</f>
        <v>0</v>
      </c>
    </row>
    <row r="52" spans="1:12" ht="21.75" hidden="1" customHeight="1">
      <c r="A52" s="85" t="s">
        <v>130</v>
      </c>
      <c r="D52" s="201"/>
      <c r="F52" s="90" t="e">
        <f>+F49-F50-F51</f>
        <v>#REF!</v>
      </c>
      <c r="G52" s="81"/>
      <c r="H52" s="90">
        <f>+H49-H50-H51</f>
        <v>0</v>
      </c>
      <c r="I52" s="81"/>
      <c r="J52" s="90" t="e">
        <f>+J49-J50-J51</f>
        <v>#REF!</v>
      </c>
      <c r="K52" s="81"/>
      <c r="L52" s="90">
        <f>+L49-L50-L51</f>
        <v>0</v>
      </c>
    </row>
    <row r="53" spans="1:12" ht="21.75" hidden="1" customHeight="1">
      <c r="A53" s="72" t="s">
        <v>131</v>
      </c>
      <c r="D53" s="258"/>
      <c r="F53" s="83">
        <v>0</v>
      </c>
      <c r="G53" s="81"/>
      <c r="H53" s="83">
        <v>0</v>
      </c>
      <c r="I53" s="81"/>
      <c r="J53" s="83">
        <v>0</v>
      </c>
      <c r="K53" s="81"/>
      <c r="L53" s="83">
        <v>0</v>
      </c>
    </row>
    <row r="54" spans="1:12" ht="22.5" customHeight="1" thickBot="1">
      <c r="A54" s="35" t="s">
        <v>217</v>
      </c>
      <c r="D54" s="201"/>
      <c r="F54" s="91" t="e">
        <f>SUM(F52:F53)</f>
        <v>#REF!</v>
      </c>
      <c r="G54" s="86"/>
      <c r="H54" s="91">
        <f>SUM(H52:H53)</f>
        <v>0</v>
      </c>
      <c r="I54" s="86"/>
      <c r="J54" s="91" t="e">
        <f>SUM(J52:J53)</f>
        <v>#REF!</v>
      </c>
      <c r="K54" s="86"/>
      <c r="L54" s="91">
        <f>SUM(L52:L53)</f>
        <v>0</v>
      </c>
    </row>
    <row r="55" spans="1:12" ht="22.5" customHeight="1" thickTop="1">
      <c r="A55" s="35" t="s">
        <v>132</v>
      </c>
      <c r="D55" s="258"/>
      <c r="F55" s="88"/>
      <c r="G55" s="81"/>
      <c r="H55" s="88"/>
      <c r="I55" s="81"/>
      <c r="J55" s="88"/>
      <c r="K55" s="81"/>
      <c r="L55" s="88"/>
    </row>
    <row r="56" spans="1:12" ht="22.5" customHeight="1">
      <c r="A56" s="85"/>
      <c r="B56" s="22" t="s">
        <v>133</v>
      </c>
      <c r="D56" s="258"/>
      <c r="F56" s="77" t="e">
        <f>+'income-statement(baht) 3m'!F55</f>
        <v>#REF!</v>
      </c>
      <c r="G56" s="81"/>
      <c r="H56" s="77" t="e">
        <f>+'income-statement(baht) 3m'!H55</f>
        <v>#REF!</v>
      </c>
      <c r="I56" s="81"/>
      <c r="J56" s="77" t="e">
        <f>+'income-statement(baht) 3m'!J55</f>
        <v>#REF!</v>
      </c>
      <c r="K56" s="81"/>
      <c r="L56" s="77" t="e">
        <f>+'income-statement(baht) 3m'!L55</f>
        <v>#REF!</v>
      </c>
    </row>
    <row r="57" spans="1:12" ht="22.5" customHeight="1">
      <c r="A57" s="85"/>
      <c r="B57" s="22" t="s">
        <v>98</v>
      </c>
      <c r="D57" s="258"/>
      <c r="F57" s="77" t="e">
        <f>+'income-statement(baht) 3m'!F56</f>
        <v>#REF!</v>
      </c>
      <c r="G57" s="81"/>
      <c r="H57" s="77">
        <f>+'income-statement(baht) 3m'!H56</f>
        <v>0</v>
      </c>
      <c r="I57" s="81"/>
      <c r="J57" s="77" t="e">
        <f>+'income-statement(baht) 3m'!J56</f>
        <v>#REF!</v>
      </c>
      <c r="K57" s="81"/>
      <c r="L57" s="77" t="e">
        <f>+'income-statement(baht) 3m'!L56</f>
        <v>#REF!</v>
      </c>
    </row>
    <row r="58" spans="1:12" ht="22.5" customHeight="1" thickBot="1">
      <c r="A58" s="85"/>
      <c r="D58" s="258"/>
      <c r="F58" s="92" t="e">
        <f>+F54</f>
        <v>#REF!</v>
      </c>
      <c r="G58" s="81"/>
      <c r="H58" s="92">
        <f>+H54</f>
        <v>0</v>
      </c>
      <c r="I58" s="81"/>
      <c r="J58" s="92" t="e">
        <f>+J54</f>
        <v>#REF!</v>
      </c>
      <c r="K58" s="81"/>
      <c r="L58" s="92">
        <f>+L54</f>
        <v>0</v>
      </c>
    </row>
    <row r="59" spans="1:12" ht="16.5" customHeight="1" thickTop="1">
      <c r="D59" s="258"/>
      <c r="F59" s="93"/>
      <c r="H59" s="93"/>
      <c r="J59" s="93"/>
      <c r="L59" s="93"/>
    </row>
    <row r="60" spans="1:12" ht="16.5" customHeight="1">
      <c r="A60" s="85" t="s">
        <v>134</v>
      </c>
      <c r="D60" s="201"/>
      <c r="F60" s="93"/>
      <c r="H60" s="93"/>
      <c r="J60" s="93"/>
      <c r="L60" s="93"/>
    </row>
    <row r="61" spans="1:12" ht="18" customHeight="1">
      <c r="A61" s="85"/>
      <c r="B61" s="87" t="s">
        <v>135</v>
      </c>
      <c r="D61" s="298"/>
      <c r="F61" s="93" t="e">
        <f>F56/14285700000</f>
        <v>#REF!</v>
      </c>
      <c r="H61" s="93" t="e">
        <f>H56/14285700000</f>
        <v>#REF!</v>
      </c>
      <c r="J61" s="93" t="e">
        <f>J56/14285700000</f>
        <v>#REF!</v>
      </c>
      <c r="L61" s="93" t="e">
        <f>L56/14285700000</f>
        <v>#REF!</v>
      </c>
    </row>
    <row r="62" spans="1:12" s="38" customFormat="1" ht="26.25" customHeight="1">
      <c r="A62" s="297" t="str">
        <f>+blancesheets!A37</f>
        <v>Notes to interim financial information are an integral part of these financial information.</v>
      </c>
      <c r="D62" s="257"/>
      <c r="J62" s="39"/>
    </row>
    <row r="63" spans="1:12" ht="20.45" customHeight="1">
      <c r="A63" s="99"/>
      <c r="B63" s="1"/>
      <c r="C63" s="1"/>
      <c r="E63" s="1"/>
      <c r="F63" s="1"/>
      <c r="G63" s="1"/>
      <c r="H63" s="100"/>
      <c r="I63" s="1"/>
      <c r="J63" s="5"/>
      <c r="K63" s="1"/>
      <c r="L63" s="100"/>
    </row>
    <row r="64" spans="1:12" ht="20.45" customHeight="1">
      <c r="A64" s="99"/>
      <c r="B64" s="1"/>
      <c r="C64" s="1"/>
      <c r="E64" s="1"/>
      <c r="F64" s="9"/>
      <c r="G64" s="257"/>
      <c r="H64" s="101"/>
      <c r="I64" s="257"/>
      <c r="J64" s="9"/>
      <c r="K64" s="257"/>
      <c r="L64" s="101"/>
    </row>
    <row r="65" spans="1:12" ht="21.75" customHeight="1">
      <c r="A65" s="94"/>
      <c r="D65" s="22"/>
      <c r="F65" s="67" t="s">
        <v>99</v>
      </c>
      <c r="G65" s="67"/>
      <c r="H65" s="67"/>
      <c r="I65" s="75"/>
      <c r="J65" s="67"/>
      <c r="K65" s="67" t="s">
        <v>213</v>
      </c>
    </row>
    <row r="66" spans="1:12" ht="21.75" customHeight="1">
      <c r="A66" s="94"/>
      <c r="D66" s="22"/>
      <c r="F66" s="30" t="s">
        <v>100</v>
      </c>
      <c r="G66" s="30"/>
      <c r="H66" s="30"/>
      <c r="I66" s="75"/>
      <c r="J66" s="30"/>
      <c r="K66" s="30" t="s">
        <v>214</v>
      </c>
    </row>
    <row r="67" spans="1:12" ht="21.75" customHeight="1">
      <c r="A67" s="94"/>
      <c r="D67" s="22"/>
      <c r="F67" s="30" t="s">
        <v>101</v>
      </c>
      <c r="G67" s="30"/>
      <c r="H67" s="30"/>
      <c r="I67" s="75"/>
      <c r="J67" s="30"/>
      <c r="K67" s="30" t="s">
        <v>215</v>
      </c>
    </row>
    <row r="68" spans="1:12" ht="21.75" customHeight="1">
      <c r="A68" s="94"/>
      <c r="D68" s="263"/>
      <c r="F68" s="30"/>
      <c r="G68" s="30"/>
      <c r="H68" s="30"/>
      <c r="I68" s="75"/>
      <c r="J68" s="30"/>
      <c r="K68" s="30"/>
    </row>
    <row r="69" spans="1:12" ht="20.45" customHeight="1">
      <c r="L69" s="50">
        <v>4</v>
      </c>
    </row>
    <row r="70" spans="1:12" ht="21">
      <c r="D70" s="22"/>
      <c r="L70" s="73" t="s">
        <v>209</v>
      </c>
    </row>
    <row r="71" spans="1:12" ht="21">
      <c r="D71" s="22"/>
      <c r="L71" s="73" t="s">
        <v>210</v>
      </c>
    </row>
    <row r="72" spans="1:12" ht="20.45" customHeight="1">
      <c r="A72" s="384" t="s">
        <v>56</v>
      </c>
      <c r="B72" s="384"/>
      <c r="C72" s="384"/>
      <c r="D72" s="384"/>
      <c r="E72" s="384"/>
      <c r="F72" s="384"/>
      <c r="G72" s="384"/>
      <c r="H72" s="384"/>
      <c r="I72" s="384"/>
      <c r="J72" s="384"/>
      <c r="K72" s="384"/>
      <c r="L72" s="384"/>
    </row>
    <row r="73" spans="1:12" ht="20.45" customHeight="1">
      <c r="A73" s="384" t="str">
        <f>A5</f>
        <v>AIRPORTS OF THAILAND PUBLIC COMPANY LIMITED AND ITS SUBSIDIARIES</v>
      </c>
      <c r="B73" s="384"/>
      <c r="C73" s="384"/>
      <c r="D73" s="384"/>
      <c r="E73" s="384"/>
      <c r="F73" s="384"/>
      <c r="G73" s="384"/>
      <c r="H73" s="384"/>
      <c r="I73" s="384"/>
      <c r="J73" s="384"/>
      <c r="K73" s="384"/>
      <c r="L73" s="384"/>
    </row>
    <row r="74" spans="1:12" ht="20.45" customHeight="1">
      <c r="A74" s="384" t="s">
        <v>137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</row>
    <row r="75" spans="1:12" ht="20.45" customHeight="1">
      <c r="A75" s="384" t="str">
        <f>A7</f>
        <v>FOR  THE THREE-MONTH PERIOD ENDED  JUNE 30, 2018</v>
      </c>
      <c r="B75" s="384"/>
      <c r="C75" s="384"/>
      <c r="D75" s="384"/>
      <c r="E75" s="384"/>
      <c r="F75" s="384"/>
      <c r="G75" s="384"/>
      <c r="H75" s="384"/>
      <c r="I75" s="384"/>
      <c r="J75" s="384"/>
      <c r="K75" s="384"/>
      <c r="L75" s="384"/>
    </row>
    <row r="76" spans="1:12" ht="20.45" customHeight="1">
      <c r="D76" s="259"/>
      <c r="E76" s="23"/>
      <c r="H76" s="74"/>
      <c r="I76" s="74"/>
      <c r="L76" s="306" t="s">
        <v>58</v>
      </c>
    </row>
    <row r="77" spans="1:12" ht="20.45" customHeight="1">
      <c r="D77" s="259"/>
      <c r="E77" s="23"/>
      <c r="F77" s="385" t="s">
        <v>222</v>
      </c>
      <c r="G77" s="385"/>
      <c r="H77" s="385"/>
      <c r="I77" s="23"/>
      <c r="J77" s="385" t="s">
        <v>223</v>
      </c>
      <c r="K77" s="385"/>
      <c r="L77" s="385"/>
    </row>
    <row r="78" spans="1:12" ht="20.45" customHeight="1">
      <c r="D78" s="189"/>
      <c r="E78" s="25"/>
      <c r="F78" s="28" t="str">
        <f>F10</f>
        <v>June 30, 2018</v>
      </c>
      <c r="G78" s="231"/>
      <c r="H78" s="28" t="str">
        <f>H10</f>
        <v>June 30, 2017</v>
      </c>
      <c r="I78" s="232"/>
      <c r="J78" s="28" t="str">
        <f>J10</f>
        <v>June 30, 2018</v>
      </c>
      <c r="K78" s="231"/>
      <c r="L78" s="28" t="str">
        <f>L10</f>
        <v>June 30, 2017</v>
      </c>
    </row>
    <row r="79" spans="1:12" ht="20.45" customHeight="1">
      <c r="A79" s="1"/>
      <c r="B79" s="1"/>
      <c r="C79" s="1"/>
      <c r="D79" s="252"/>
      <c r="E79" s="2"/>
      <c r="F79" s="3"/>
      <c r="G79" s="12"/>
      <c r="H79" s="228"/>
      <c r="I79" s="13"/>
      <c r="J79" s="3"/>
      <c r="K79" s="12"/>
      <c r="L79" s="228"/>
    </row>
    <row r="80" spans="1:12" ht="20.45" customHeight="1">
      <c r="A80" s="35" t="s">
        <v>217</v>
      </c>
      <c r="B80" s="1"/>
      <c r="C80" s="1"/>
      <c r="D80" s="253" t="s">
        <v>1</v>
      </c>
      <c r="E80" s="7"/>
      <c r="F80" s="95" t="e">
        <f>F58</f>
        <v>#REF!</v>
      </c>
      <c r="G80" s="16"/>
      <c r="H80" s="95">
        <f>H58</f>
        <v>0</v>
      </c>
      <c r="I80" s="16"/>
      <c r="J80" s="95" t="e">
        <f>J58</f>
        <v>#REF!</v>
      </c>
      <c r="K80" s="16"/>
      <c r="L80" s="95">
        <f>L58</f>
        <v>0</v>
      </c>
    </row>
    <row r="81" spans="1:16" ht="20.45" customHeight="1">
      <c r="A81" s="4" t="s">
        <v>138</v>
      </c>
      <c r="B81" s="1"/>
      <c r="C81" s="1"/>
      <c r="D81" s="253"/>
      <c r="E81" s="7"/>
      <c r="F81" s="15"/>
      <c r="G81" s="15"/>
      <c r="H81" s="15"/>
      <c r="I81" s="15"/>
      <c r="J81" s="15"/>
      <c r="K81" s="15"/>
      <c r="L81" s="15"/>
      <c r="O81" s="22" t="s">
        <v>2</v>
      </c>
    </row>
    <row r="82" spans="1:16" ht="20.45" customHeight="1">
      <c r="A82" s="186" t="s">
        <v>176</v>
      </c>
      <c r="B82" s="1"/>
      <c r="C82" s="1"/>
      <c r="D82" s="254"/>
      <c r="E82" s="7"/>
      <c r="F82" s="8"/>
      <c r="G82" s="8"/>
      <c r="H82" s="8"/>
      <c r="I82" s="8"/>
      <c r="J82" s="8"/>
      <c r="K82" s="8"/>
      <c r="L82" s="8"/>
    </row>
    <row r="83" spans="1:16" ht="21.75">
      <c r="A83" s="1"/>
      <c r="B83" s="257" t="s">
        <v>230</v>
      </c>
      <c r="C83" s="257"/>
      <c r="D83" s="254"/>
      <c r="E83" s="7"/>
      <c r="F83" s="77" t="e">
        <f>'income-statement(baht) 3m'!F80</f>
        <v>#REF!</v>
      </c>
      <c r="G83" s="96"/>
      <c r="H83" s="77">
        <f>'income-statement(baht) 3m'!H80</f>
        <v>0</v>
      </c>
      <c r="I83" s="96"/>
      <c r="J83" s="77" t="e">
        <f>'income-statement(baht) 3m'!J80</f>
        <v>#REF!</v>
      </c>
      <c r="K83" s="96"/>
      <c r="L83" s="77">
        <f>'income-statement(baht) 3m'!L80</f>
        <v>0</v>
      </c>
    </row>
    <row r="84" spans="1:16" ht="21.75" hidden="1">
      <c r="A84" s="1"/>
      <c r="B84" s="257" t="s">
        <v>139</v>
      </c>
      <c r="C84" s="257"/>
      <c r="D84" s="254"/>
      <c r="E84" s="7"/>
      <c r="F84" s="77"/>
      <c r="G84" s="96"/>
      <c r="H84" s="77"/>
      <c r="I84" s="96"/>
      <c r="J84" s="77"/>
      <c r="K84" s="96"/>
      <c r="L84" s="77"/>
    </row>
    <row r="85" spans="1:16" ht="21.75">
      <c r="A85" s="1"/>
      <c r="B85" s="257" t="s">
        <v>231</v>
      </c>
      <c r="C85" s="257"/>
      <c r="D85" s="254"/>
      <c r="E85" s="7"/>
      <c r="F85" s="83" t="e">
        <f>'income-statement(baht) 3m'!F81</f>
        <v>#REF!</v>
      </c>
      <c r="G85" s="96"/>
      <c r="H85" s="83">
        <f>'income-statement(baht) 3m'!H81</f>
        <v>0</v>
      </c>
      <c r="I85" s="96"/>
      <c r="J85" s="83" t="e">
        <f>'income-statement(baht) 3m'!J81</f>
        <v>#REF!</v>
      </c>
      <c r="K85" s="96"/>
      <c r="L85" s="83">
        <f>'income-statement(baht) 3m'!L81</f>
        <v>0</v>
      </c>
    </row>
    <row r="86" spans="1:16" ht="21.75" hidden="1">
      <c r="A86" s="1"/>
      <c r="B86" s="1" t="s">
        <v>140</v>
      </c>
      <c r="C86" s="1"/>
      <c r="D86" s="254"/>
      <c r="E86" s="7"/>
      <c r="F86" s="96"/>
      <c r="G86" s="96"/>
      <c r="H86" s="96"/>
      <c r="I86" s="96"/>
      <c r="J86" s="96"/>
      <c r="K86" s="96"/>
      <c r="L86" s="96"/>
    </row>
    <row r="87" spans="1:16" ht="21.75" hidden="1">
      <c r="A87" s="1"/>
      <c r="B87" s="1"/>
      <c r="C87" s="1" t="s">
        <v>141</v>
      </c>
      <c r="D87" s="254"/>
      <c r="E87" s="7"/>
      <c r="F87" s="96">
        <v>0</v>
      </c>
      <c r="G87" s="96"/>
      <c r="H87" s="96"/>
      <c r="I87" s="96"/>
      <c r="J87" s="96">
        <v>0</v>
      </c>
      <c r="K87" s="96"/>
      <c r="L87" s="96"/>
    </row>
    <row r="88" spans="1:16" ht="21.75">
      <c r="A88" s="1"/>
      <c r="B88" s="1" t="s">
        <v>177</v>
      </c>
      <c r="C88" s="1"/>
      <c r="D88" s="254"/>
      <c r="E88" s="7"/>
      <c r="F88" s="311" t="e">
        <f>SUM(F83:F87)</f>
        <v>#REF!</v>
      </c>
      <c r="G88" s="312"/>
      <c r="H88" s="311">
        <f>SUM(H83:H87)</f>
        <v>0</v>
      </c>
      <c r="I88" s="312"/>
      <c r="J88" s="311" t="e">
        <f>SUM(J83:J87)</f>
        <v>#REF!</v>
      </c>
      <c r="K88" s="312"/>
      <c r="L88" s="311">
        <f>SUM(L83:L87)</f>
        <v>0</v>
      </c>
    </row>
    <row r="89" spans="1:16" ht="21.75" hidden="1">
      <c r="A89" s="186" t="s">
        <v>178</v>
      </c>
      <c r="B89" s="7"/>
      <c r="C89" s="7"/>
      <c r="D89" s="254"/>
      <c r="E89" s="7"/>
      <c r="F89" s="145"/>
      <c r="G89" s="145"/>
      <c r="H89" s="145"/>
      <c r="I89" s="145"/>
      <c r="J89" s="145"/>
      <c r="K89" s="145"/>
      <c r="L89" s="145"/>
    </row>
    <row r="90" spans="1:16" ht="21.75" hidden="1">
      <c r="A90" s="7"/>
      <c r="B90" s="250" t="s">
        <v>195</v>
      </c>
      <c r="C90" s="7"/>
      <c r="D90" s="254"/>
      <c r="E90" s="7"/>
      <c r="F90" s="145" t="e">
        <f>+#REF!</f>
        <v>#REF!</v>
      </c>
      <c r="G90" s="145"/>
      <c r="H90" s="145" t="e">
        <f>+#REF!</f>
        <v>#REF!</v>
      </c>
      <c r="I90" s="145"/>
      <c r="J90" s="145" t="e">
        <f>+#REF!</f>
        <v>#REF!</v>
      </c>
      <c r="K90" s="145"/>
      <c r="L90" s="145" t="e">
        <f>+#REF!</f>
        <v>#REF!</v>
      </c>
    </row>
    <row r="91" spans="1:16" ht="21.75" hidden="1">
      <c r="A91" s="7"/>
      <c r="B91" s="250" t="s">
        <v>196</v>
      </c>
      <c r="C91" s="7"/>
      <c r="D91" s="254"/>
      <c r="E91" s="7"/>
      <c r="F91" s="145"/>
      <c r="G91" s="145"/>
      <c r="H91" s="145"/>
      <c r="I91" s="145"/>
      <c r="J91" s="145"/>
      <c r="K91" s="145"/>
      <c r="L91" s="145"/>
    </row>
    <row r="92" spans="1:16" ht="21.75" hidden="1">
      <c r="A92" s="7"/>
      <c r="B92" s="7" t="s">
        <v>197</v>
      </c>
      <c r="D92" s="254"/>
      <c r="E92" s="7"/>
      <c r="F92" s="151" t="e">
        <f>+#REF!</f>
        <v>#REF!</v>
      </c>
      <c r="G92" s="145"/>
      <c r="H92" s="151" t="e">
        <f>+#REF!</f>
        <v>#REF!</v>
      </c>
      <c r="I92" s="145"/>
      <c r="J92" s="151" t="e">
        <f>+#REF!</f>
        <v>#REF!</v>
      </c>
      <c r="K92" s="145"/>
      <c r="L92" s="151" t="e">
        <f>+#REF!</f>
        <v>#REF!</v>
      </c>
    </row>
    <row r="93" spans="1:16" ht="21.75" hidden="1">
      <c r="A93" s="7"/>
      <c r="B93" s="1" t="s">
        <v>179</v>
      </c>
      <c r="C93" s="7"/>
      <c r="D93" s="254"/>
      <c r="E93" s="7"/>
      <c r="F93" s="249" t="e">
        <f>SUM(F90:F92)</f>
        <v>#REF!</v>
      </c>
      <c r="H93" s="151" t="e">
        <f>+#REF!</f>
        <v>#REF!</v>
      </c>
      <c r="J93" s="151" t="e">
        <f>+#REF!</f>
        <v>#REF!</v>
      </c>
      <c r="K93" s="145"/>
      <c r="L93" s="151" t="e">
        <f>+#REF!</f>
        <v>#REF!</v>
      </c>
    </row>
    <row r="94" spans="1:16" ht="20.45" customHeight="1">
      <c r="A94" s="6" t="s">
        <v>238</v>
      </c>
      <c r="B94" s="1"/>
      <c r="C94" s="1"/>
      <c r="D94" s="254"/>
      <c r="E94" s="7"/>
      <c r="F94" s="313" t="e">
        <f>F93+F88</f>
        <v>#REF!</v>
      </c>
      <c r="G94" s="162"/>
      <c r="H94" s="313" t="e">
        <f>H93+H88</f>
        <v>#REF!</v>
      </c>
      <c r="I94" s="162"/>
      <c r="J94" s="313" t="e">
        <f>J93+J88</f>
        <v>#REF!</v>
      </c>
      <c r="K94" s="162"/>
      <c r="L94" s="313" t="e">
        <f>L93+L88</f>
        <v>#REF!</v>
      </c>
    </row>
    <row r="95" spans="1:16" ht="20.45" customHeight="1" thickBot="1">
      <c r="A95" s="6" t="s">
        <v>216</v>
      </c>
      <c r="B95" s="1"/>
      <c r="C95" s="1"/>
      <c r="D95" s="254"/>
      <c r="E95" s="7"/>
      <c r="F95" s="158" t="e">
        <f>+F80+F94</f>
        <v>#REF!</v>
      </c>
      <c r="G95" s="162"/>
      <c r="H95" s="158" t="e">
        <f>+H80+H94</f>
        <v>#REF!</v>
      </c>
      <c r="I95" s="162"/>
      <c r="J95" s="158" t="e">
        <f>+J80+J94</f>
        <v>#REF!</v>
      </c>
      <c r="K95" s="162"/>
      <c r="L95" s="158" t="e">
        <f>+L80+L94</f>
        <v>#REF!</v>
      </c>
      <c r="N95" s="22" t="s">
        <v>2</v>
      </c>
      <c r="O95" s="22" t="s">
        <v>2</v>
      </c>
    </row>
    <row r="96" spans="1:16" ht="20.45" customHeight="1" thickTop="1">
      <c r="A96" s="6" t="s">
        <v>142</v>
      </c>
      <c r="B96" s="1"/>
      <c r="C96" s="1"/>
      <c r="D96" s="254"/>
      <c r="E96" s="7"/>
      <c r="F96" s="145"/>
      <c r="G96" s="145"/>
      <c r="H96" s="145"/>
      <c r="I96" s="145"/>
      <c r="J96" s="145"/>
      <c r="K96" s="145"/>
      <c r="L96" s="145"/>
      <c r="P96" s="22" t="s">
        <v>2</v>
      </c>
    </row>
    <row r="97" spans="1:12" ht="20.45" customHeight="1">
      <c r="A97" s="97"/>
      <c r="B97" s="22" t="s">
        <v>133</v>
      </c>
      <c r="C97" s="1"/>
      <c r="D97" s="254"/>
      <c r="E97" s="7"/>
      <c r="F97" s="145" t="e">
        <f>'income-statement(baht) 3m'!F92</f>
        <v>#REF!</v>
      </c>
      <c r="G97" s="145"/>
      <c r="H97" s="145" t="e">
        <f>'income-statement(baht) 3m'!H92</f>
        <v>#REF!</v>
      </c>
      <c r="I97" s="145"/>
      <c r="J97" s="145" t="e">
        <f>'income-statement(baht) 3m'!J92</f>
        <v>#REF!</v>
      </c>
      <c r="K97" s="145"/>
      <c r="L97" s="145" t="e">
        <f>'income-statement(baht) 3m'!L92</f>
        <v>#REF!</v>
      </c>
    </row>
    <row r="98" spans="1:12" ht="20.45" customHeight="1">
      <c r="A98" s="98"/>
      <c r="B98" s="22" t="s">
        <v>98</v>
      </c>
      <c r="C98" s="1"/>
      <c r="D98" s="254"/>
      <c r="E98" s="7"/>
      <c r="F98" s="145" t="e">
        <f>'income-statement(baht) 3m'!F93</f>
        <v>#REF!</v>
      </c>
      <c r="G98" s="145"/>
      <c r="H98" s="145">
        <f>'income-statement(baht) 3m'!H93</f>
        <v>0</v>
      </c>
      <c r="I98" s="145"/>
      <c r="J98" s="145" t="e">
        <f>'income-statement(baht) 3m'!J93</f>
        <v>#REF!</v>
      </c>
      <c r="K98" s="145"/>
      <c r="L98" s="145">
        <f>'income-statement(baht) 3m'!L93</f>
        <v>0</v>
      </c>
    </row>
    <row r="99" spans="1:12" ht="20.45" customHeight="1" thickBot="1">
      <c r="A99" s="4"/>
      <c r="B99" s="1"/>
      <c r="C99" s="1"/>
      <c r="D99" s="254"/>
      <c r="E99" s="7"/>
      <c r="F99" s="314" t="e">
        <f>+F95</f>
        <v>#REF!</v>
      </c>
      <c r="G99" s="82"/>
      <c r="H99" s="314" t="e">
        <f>+H95</f>
        <v>#REF!</v>
      </c>
      <c r="I99" s="82"/>
      <c r="J99" s="314" t="e">
        <f>+J95</f>
        <v>#REF!</v>
      </c>
      <c r="K99" s="82"/>
      <c r="L99" s="314" t="e">
        <f>+L95</f>
        <v>#REF!</v>
      </c>
    </row>
    <row r="100" spans="1:12" s="38" customFormat="1" ht="26.25" customHeight="1" thickTop="1">
      <c r="A100" s="297" t="str">
        <f>+blancesheets!A112</f>
        <v>Notes to interim financial information are an integral part of these financial information.</v>
      </c>
      <c r="D100" s="257"/>
      <c r="J100" s="39"/>
    </row>
    <row r="101" spans="1:12" ht="20.45" customHeight="1">
      <c r="A101" s="99"/>
      <c r="B101" s="1"/>
      <c r="C101" s="1"/>
      <c r="E101" s="1"/>
      <c r="F101" s="1"/>
      <c r="G101" s="1"/>
      <c r="H101" s="100"/>
      <c r="I101" s="1"/>
      <c r="J101" s="5"/>
      <c r="K101" s="1"/>
      <c r="L101" s="100"/>
    </row>
    <row r="102" spans="1:12" ht="20.45" customHeight="1">
      <c r="A102" s="99"/>
      <c r="B102" s="1"/>
      <c r="C102" s="1"/>
      <c r="E102" s="1"/>
      <c r="F102" s="9"/>
      <c r="G102" s="257"/>
      <c r="H102" s="101"/>
      <c r="I102" s="257"/>
      <c r="J102" s="9"/>
      <c r="K102" s="257"/>
      <c r="L102" s="101"/>
    </row>
    <row r="103" spans="1:12" ht="20.45" customHeight="1">
      <c r="A103" s="1"/>
      <c r="B103" s="1"/>
      <c r="C103" s="1"/>
      <c r="D103" s="22"/>
      <c r="F103" s="67" t="s">
        <v>99</v>
      </c>
      <c r="G103" s="67"/>
      <c r="H103" s="67"/>
      <c r="I103" s="75"/>
      <c r="J103" s="67"/>
      <c r="K103" s="67" t="s">
        <v>213</v>
      </c>
    </row>
    <row r="104" spans="1:12" ht="20.45" customHeight="1">
      <c r="A104" s="1"/>
      <c r="B104" s="1"/>
      <c r="C104" s="1"/>
      <c r="D104" s="22"/>
      <c r="F104" s="30" t="s">
        <v>100</v>
      </c>
      <c r="G104" s="30"/>
      <c r="H104" s="30"/>
      <c r="I104" s="75"/>
      <c r="J104" s="30"/>
      <c r="K104" s="30" t="s">
        <v>214</v>
      </c>
    </row>
    <row r="105" spans="1:12" ht="20.45" customHeight="1">
      <c r="A105" s="1"/>
      <c r="B105" s="1"/>
      <c r="C105" s="1"/>
      <c r="D105" s="22"/>
      <c r="F105" s="30" t="s">
        <v>101</v>
      </c>
      <c r="G105" s="30"/>
      <c r="H105" s="30"/>
      <c r="I105" s="75"/>
      <c r="J105" s="30"/>
      <c r="K105" s="30" t="s">
        <v>215</v>
      </c>
    </row>
  </sheetData>
  <mergeCells count="12">
    <mergeCell ref="A4:L4"/>
    <mergeCell ref="A5:L5"/>
    <mergeCell ref="A6:L6"/>
    <mergeCell ref="A7:L7"/>
    <mergeCell ref="F9:H9"/>
    <mergeCell ref="J9:L9"/>
    <mergeCell ref="A72:L72"/>
    <mergeCell ref="A73:L73"/>
    <mergeCell ref="A74:L74"/>
    <mergeCell ref="A75:L75"/>
    <mergeCell ref="F77:H77"/>
    <mergeCell ref="J77:L77"/>
  </mergeCells>
  <conditionalFormatting sqref="A72:C72 E72:L72">
    <cfRule type="cellIs" dxfId="2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17"/>
  <sheetViews>
    <sheetView topLeftCell="A8" zoomScaleNormal="100" zoomScaleSheetLayoutView="100" workbookViewId="0">
      <selection activeCell="H31" sqref="H31"/>
    </sheetView>
  </sheetViews>
  <sheetFormatPr defaultRowHeight="21.75"/>
  <cols>
    <col min="1" max="1" width="2.5703125" style="22" customWidth="1"/>
    <col min="2" max="2" width="2.7109375" style="22" customWidth="1"/>
    <col min="3" max="3" width="33.140625" style="22" customWidth="1"/>
    <col min="4" max="4" width="8.5703125" style="257" customWidth="1"/>
    <col min="5" max="5" width="2.42578125" style="22" customWidth="1"/>
    <col min="6" max="6" width="19" style="22" customWidth="1"/>
    <col min="7" max="7" width="0.7109375" style="22" customWidth="1"/>
    <col min="8" max="8" width="19" style="22" customWidth="1"/>
    <col min="9" max="9" width="0.7109375" style="22" customWidth="1"/>
    <col min="10" max="10" width="16.7109375" style="22" hidden="1" customWidth="1"/>
    <col min="11" max="11" width="0.7109375" style="22" customWidth="1"/>
    <col min="12" max="12" width="19" style="22" customWidth="1"/>
    <col min="13" max="13" width="0.7109375" style="22" customWidth="1"/>
    <col min="14" max="14" width="19" style="22" customWidth="1"/>
    <col min="15" max="15" width="0.7109375" style="63" customWidth="1"/>
    <col min="16" max="16" width="16.7109375" style="22" hidden="1" customWidth="1"/>
    <col min="17" max="204" width="9.140625" style="22"/>
    <col min="205" max="205" width="3" style="22" customWidth="1"/>
    <col min="206" max="206" width="2.7109375" style="22" customWidth="1"/>
    <col min="207" max="207" width="26.140625" style="22" customWidth="1"/>
    <col min="208" max="208" width="8.5703125" style="22" customWidth="1"/>
    <col min="209" max="209" width="0.7109375" style="22" customWidth="1"/>
    <col min="210" max="210" width="16.85546875" style="22" customWidth="1"/>
    <col min="211" max="211" width="0.7109375" style="22" customWidth="1"/>
    <col min="212" max="212" width="17.28515625" style="22" customWidth="1"/>
    <col min="213" max="213" width="0.7109375" style="22" customWidth="1"/>
    <col min="214" max="214" width="16.140625" style="22" customWidth="1"/>
    <col min="215" max="215" width="0.7109375" style="22" customWidth="1"/>
    <col min="216" max="216" width="15.7109375" style="22" customWidth="1"/>
    <col min="217" max="460" width="9.140625" style="22"/>
    <col min="461" max="461" width="3" style="22" customWidth="1"/>
    <col min="462" max="462" width="2.7109375" style="22" customWidth="1"/>
    <col min="463" max="463" width="26.140625" style="22" customWidth="1"/>
    <col min="464" max="464" width="8.5703125" style="22" customWidth="1"/>
    <col min="465" max="465" width="0.7109375" style="22" customWidth="1"/>
    <col min="466" max="466" width="16.85546875" style="22" customWidth="1"/>
    <col min="467" max="467" width="0.7109375" style="22" customWidth="1"/>
    <col min="468" max="468" width="17.28515625" style="22" customWidth="1"/>
    <col min="469" max="469" width="0.7109375" style="22" customWidth="1"/>
    <col min="470" max="470" width="16.140625" style="22" customWidth="1"/>
    <col min="471" max="471" width="0.7109375" style="22" customWidth="1"/>
    <col min="472" max="472" width="15.7109375" style="22" customWidth="1"/>
    <col min="473" max="716" width="9.140625" style="22"/>
    <col min="717" max="717" width="3" style="22" customWidth="1"/>
    <col min="718" max="718" width="2.7109375" style="22" customWidth="1"/>
    <col min="719" max="719" width="26.140625" style="22" customWidth="1"/>
    <col min="720" max="720" width="8.5703125" style="22" customWidth="1"/>
    <col min="721" max="721" width="0.7109375" style="22" customWidth="1"/>
    <col min="722" max="722" width="16.85546875" style="22" customWidth="1"/>
    <col min="723" max="723" width="0.7109375" style="22" customWidth="1"/>
    <col min="724" max="724" width="17.28515625" style="22" customWidth="1"/>
    <col min="725" max="725" width="0.7109375" style="22" customWidth="1"/>
    <col min="726" max="726" width="16.140625" style="22" customWidth="1"/>
    <col min="727" max="727" width="0.7109375" style="22" customWidth="1"/>
    <col min="728" max="728" width="15.7109375" style="22" customWidth="1"/>
    <col min="729" max="972" width="9.140625" style="22"/>
    <col min="973" max="973" width="3" style="22" customWidth="1"/>
    <col min="974" max="974" width="2.7109375" style="22" customWidth="1"/>
    <col min="975" max="975" width="26.140625" style="22" customWidth="1"/>
    <col min="976" max="976" width="8.5703125" style="22" customWidth="1"/>
    <col min="977" max="977" width="0.7109375" style="22" customWidth="1"/>
    <col min="978" max="978" width="16.85546875" style="22" customWidth="1"/>
    <col min="979" max="979" width="0.7109375" style="22" customWidth="1"/>
    <col min="980" max="980" width="17.28515625" style="22" customWidth="1"/>
    <col min="981" max="981" width="0.7109375" style="22" customWidth="1"/>
    <col min="982" max="982" width="16.140625" style="22" customWidth="1"/>
    <col min="983" max="983" width="0.7109375" style="22" customWidth="1"/>
    <col min="984" max="984" width="15.7109375" style="22" customWidth="1"/>
    <col min="985" max="1228" width="9.140625" style="22"/>
    <col min="1229" max="1229" width="3" style="22" customWidth="1"/>
    <col min="1230" max="1230" width="2.7109375" style="22" customWidth="1"/>
    <col min="1231" max="1231" width="26.140625" style="22" customWidth="1"/>
    <col min="1232" max="1232" width="8.5703125" style="22" customWidth="1"/>
    <col min="1233" max="1233" width="0.7109375" style="22" customWidth="1"/>
    <col min="1234" max="1234" width="16.85546875" style="22" customWidth="1"/>
    <col min="1235" max="1235" width="0.7109375" style="22" customWidth="1"/>
    <col min="1236" max="1236" width="17.28515625" style="22" customWidth="1"/>
    <col min="1237" max="1237" width="0.7109375" style="22" customWidth="1"/>
    <col min="1238" max="1238" width="16.140625" style="22" customWidth="1"/>
    <col min="1239" max="1239" width="0.7109375" style="22" customWidth="1"/>
    <col min="1240" max="1240" width="15.7109375" style="22" customWidth="1"/>
    <col min="1241" max="1484" width="9.140625" style="22"/>
    <col min="1485" max="1485" width="3" style="22" customWidth="1"/>
    <col min="1486" max="1486" width="2.7109375" style="22" customWidth="1"/>
    <col min="1487" max="1487" width="26.140625" style="22" customWidth="1"/>
    <col min="1488" max="1488" width="8.5703125" style="22" customWidth="1"/>
    <col min="1489" max="1489" width="0.7109375" style="22" customWidth="1"/>
    <col min="1490" max="1490" width="16.85546875" style="22" customWidth="1"/>
    <col min="1491" max="1491" width="0.7109375" style="22" customWidth="1"/>
    <col min="1492" max="1492" width="17.28515625" style="22" customWidth="1"/>
    <col min="1493" max="1493" width="0.7109375" style="22" customWidth="1"/>
    <col min="1494" max="1494" width="16.140625" style="22" customWidth="1"/>
    <col min="1495" max="1495" width="0.7109375" style="22" customWidth="1"/>
    <col min="1496" max="1496" width="15.7109375" style="22" customWidth="1"/>
    <col min="1497" max="1740" width="9.140625" style="22"/>
    <col min="1741" max="1741" width="3" style="22" customWidth="1"/>
    <col min="1742" max="1742" width="2.7109375" style="22" customWidth="1"/>
    <col min="1743" max="1743" width="26.140625" style="22" customWidth="1"/>
    <col min="1744" max="1744" width="8.5703125" style="22" customWidth="1"/>
    <col min="1745" max="1745" width="0.7109375" style="22" customWidth="1"/>
    <col min="1746" max="1746" width="16.85546875" style="22" customWidth="1"/>
    <col min="1747" max="1747" width="0.7109375" style="22" customWidth="1"/>
    <col min="1748" max="1748" width="17.28515625" style="22" customWidth="1"/>
    <col min="1749" max="1749" width="0.7109375" style="22" customWidth="1"/>
    <col min="1750" max="1750" width="16.140625" style="22" customWidth="1"/>
    <col min="1751" max="1751" width="0.7109375" style="22" customWidth="1"/>
    <col min="1752" max="1752" width="15.7109375" style="22" customWidth="1"/>
    <col min="1753" max="1996" width="9.140625" style="22"/>
    <col min="1997" max="1997" width="3" style="22" customWidth="1"/>
    <col min="1998" max="1998" width="2.7109375" style="22" customWidth="1"/>
    <col min="1999" max="1999" width="26.140625" style="22" customWidth="1"/>
    <col min="2000" max="2000" width="8.5703125" style="22" customWidth="1"/>
    <col min="2001" max="2001" width="0.7109375" style="22" customWidth="1"/>
    <col min="2002" max="2002" width="16.85546875" style="22" customWidth="1"/>
    <col min="2003" max="2003" width="0.7109375" style="22" customWidth="1"/>
    <col min="2004" max="2004" width="17.28515625" style="22" customWidth="1"/>
    <col min="2005" max="2005" width="0.7109375" style="22" customWidth="1"/>
    <col min="2006" max="2006" width="16.140625" style="22" customWidth="1"/>
    <col min="2007" max="2007" width="0.7109375" style="22" customWidth="1"/>
    <col min="2008" max="2008" width="15.7109375" style="22" customWidth="1"/>
    <col min="2009" max="2252" width="9.140625" style="22"/>
    <col min="2253" max="2253" width="3" style="22" customWidth="1"/>
    <col min="2254" max="2254" width="2.7109375" style="22" customWidth="1"/>
    <col min="2255" max="2255" width="26.140625" style="22" customWidth="1"/>
    <col min="2256" max="2256" width="8.5703125" style="22" customWidth="1"/>
    <col min="2257" max="2257" width="0.7109375" style="22" customWidth="1"/>
    <col min="2258" max="2258" width="16.85546875" style="22" customWidth="1"/>
    <col min="2259" max="2259" width="0.7109375" style="22" customWidth="1"/>
    <col min="2260" max="2260" width="17.28515625" style="22" customWidth="1"/>
    <col min="2261" max="2261" width="0.7109375" style="22" customWidth="1"/>
    <col min="2262" max="2262" width="16.140625" style="22" customWidth="1"/>
    <col min="2263" max="2263" width="0.7109375" style="22" customWidth="1"/>
    <col min="2264" max="2264" width="15.7109375" style="22" customWidth="1"/>
    <col min="2265" max="2508" width="9.140625" style="22"/>
    <col min="2509" max="2509" width="3" style="22" customWidth="1"/>
    <col min="2510" max="2510" width="2.7109375" style="22" customWidth="1"/>
    <col min="2511" max="2511" width="26.140625" style="22" customWidth="1"/>
    <col min="2512" max="2512" width="8.5703125" style="22" customWidth="1"/>
    <col min="2513" max="2513" width="0.7109375" style="22" customWidth="1"/>
    <col min="2514" max="2514" width="16.85546875" style="22" customWidth="1"/>
    <col min="2515" max="2515" width="0.7109375" style="22" customWidth="1"/>
    <col min="2516" max="2516" width="17.28515625" style="22" customWidth="1"/>
    <col min="2517" max="2517" width="0.7109375" style="22" customWidth="1"/>
    <col min="2518" max="2518" width="16.140625" style="22" customWidth="1"/>
    <col min="2519" max="2519" width="0.7109375" style="22" customWidth="1"/>
    <col min="2520" max="2520" width="15.7109375" style="22" customWidth="1"/>
    <col min="2521" max="2764" width="9.140625" style="22"/>
    <col min="2765" max="2765" width="3" style="22" customWidth="1"/>
    <col min="2766" max="2766" width="2.7109375" style="22" customWidth="1"/>
    <col min="2767" max="2767" width="26.140625" style="22" customWidth="1"/>
    <col min="2768" max="2768" width="8.5703125" style="22" customWidth="1"/>
    <col min="2769" max="2769" width="0.7109375" style="22" customWidth="1"/>
    <col min="2770" max="2770" width="16.85546875" style="22" customWidth="1"/>
    <col min="2771" max="2771" width="0.7109375" style="22" customWidth="1"/>
    <col min="2772" max="2772" width="17.28515625" style="22" customWidth="1"/>
    <col min="2773" max="2773" width="0.7109375" style="22" customWidth="1"/>
    <col min="2774" max="2774" width="16.140625" style="22" customWidth="1"/>
    <col min="2775" max="2775" width="0.7109375" style="22" customWidth="1"/>
    <col min="2776" max="2776" width="15.7109375" style="22" customWidth="1"/>
    <col min="2777" max="3020" width="9.140625" style="22"/>
    <col min="3021" max="3021" width="3" style="22" customWidth="1"/>
    <col min="3022" max="3022" width="2.7109375" style="22" customWidth="1"/>
    <col min="3023" max="3023" width="26.140625" style="22" customWidth="1"/>
    <col min="3024" max="3024" width="8.5703125" style="22" customWidth="1"/>
    <col min="3025" max="3025" width="0.7109375" style="22" customWidth="1"/>
    <col min="3026" max="3026" width="16.85546875" style="22" customWidth="1"/>
    <col min="3027" max="3027" width="0.7109375" style="22" customWidth="1"/>
    <col min="3028" max="3028" width="17.28515625" style="22" customWidth="1"/>
    <col min="3029" max="3029" width="0.7109375" style="22" customWidth="1"/>
    <col min="3030" max="3030" width="16.140625" style="22" customWidth="1"/>
    <col min="3031" max="3031" width="0.7109375" style="22" customWidth="1"/>
    <col min="3032" max="3032" width="15.7109375" style="22" customWidth="1"/>
    <col min="3033" max="3276" width="9.140625" style="22"/>
    <col min="3277" max="3277" width="3" style="22" customWidth="1"/>
    <col min="3278" max="3278" width="2.7109375" style="22" customWidth="1"/>
    <col min="3279" max="3279" width="26.140625" style="22" customWidth="1"/>
    <col min="3280" max="3280" width="8.5703125" style="22" customWidth="1"/>
    <col min="3281" max="3281" width="0.7109375" style="22" customWidth="1"/>
    <col min="3282" max="3282" width="16.85546875" style="22" customWidth="1"/>
    <col min="3283" max="3283" width="0.7109375" style="22" customWidth="1"/>
    <col min="3284" max="3284" width="17.28515625" style="22" customWidth="1"/>
    <col min="3285" max="3285" width="0.7109375" style="22" customWidth="1"/>
    <col min="3286" max="3286" width="16.140625" style="22" customWidth="1"/>
    <col min="3287" max="3287" width="0.7109375" style="22" customWidth="1"/>
    <col min="3288" max="3288" width="15.7109375" style="22" customWidth="1"/>
    <col min="3289" max="3532" width="9.140625" style="22"/>
    <col min="3533" max="3533" width="3" style="22" customWidth="1"/>
    <col min="3534" max="3534" width="2.7109375" style="22" customWidth="1"/>
    <col min="3535" max="3535" width="26.140625" style="22" customWidth="1"/>
    <col min="3536" max="3536" width="8.5703125" style="22" customWidth="1"/>
    <col min="3537" max="3537" width="0.7109375" style="22" customWidth="1"/>
    <col min="3538" max="3538" width="16.85546875" style="22" customWidth="1"/>
    <col min="3539" max="3539" width="0.7109375" style="22" customWidth="1"/>
    <col min="3540" max="3540" width="17.28515625" style="22" customWidth="1"/>
    <col min="3541" max="3541" width="0.7109375" style="22" customWidth="1"/>
    <col min="3542" max="3542" width="16.140625" style="22" customWidth="1"/>
    <col min="3543" max="3543" width="0.7109375" style="22" customWidth="1"/>
    <col min="3544" max="3544" width="15.7109375" style="22" customWidth="1"/>
    <col min="3545" max="3788" width="9.140625" style="22"/>
    <col min="3789" max="3789" width="3" style="22" customWidth="1"/>
    <col min="3790" max="3790" width="2.7109375" style="22" customWidth="1"/>
    <col min="3791" max="3791" width="26.140625" style="22" customWidth="1"/>
    <col min="3792" max="3792" width="8.5703125" style="22" customWidth="1"/>
    <col min="3793" max="3793" width="0.7109375" style="22" customWidth="1"/>
    <col min="3794" max="3794" width="16.85546875" style="22" customWidth="1"/>
    <col min="3795" max="3795" width="0.7109375" style="22" customWidth="1"/>
    <col min="3796" max="3796" width="17.28515625" style="22" customWidth="1"/>
    <col min="3797" max="3797" width="0.7109375" style="22" customWidth="1"/>
    <col min="3798" max="3798" width="16.140625" style="22" customWidth="1"/>
    <col min="3799" max="3799" width="0.7109375" style="22" customWidth="1"/>
    <col min="3800" max="3800" width="15.7109375" style="22" customWidth="1"/>
    <col min="3801" max="4044" width="9.140625" style="22"/>
    <col min="4045" max="4045" width="3" style="22" customWidth="1"/>
    <col min="4046" max="4046" width="2.7109375" style="22" customWidth="1"/>
    <col min="4047" max="4047" width="26.140625" style="22" customWidth="1"/>
    <col min="4048" max="4048" width="8.5703125" style="22" customWidth="1"/>
    <col min="4049" max="4049" width="0.7109375" style="22" customWidth="1"/>
    <col min="4050" max="4050" width="16.85546875" style="22" customWidth="1"/>
    <col min="4051" max="4051" width="0.7109375" style="22" customWidth="1"/>
    <col min="4052" max="4052" width="17.28515625" style="22" customWidth="1"/>
    <col min="4053" max="4053" width="0.7109375" style="22" customWidth="1"/>
    <col min="4054" max="4054" width="16.140625" style="22" customWidth="1"/>
    <col min="4055" max="4055" width="0.7109375" style="22" customWidth="1"/>
    <col min="4056" max="4056" width="15.7109375" style="22" customWidth="1"/>
    <col min="4057" max="4300" width="9.140625" style="22"/>
    <col min="4301" max="4301" width="3" style="22" customWidth="1"/>
    <col min="4302" max="4302" width="2.7109375" style="22" customWidth="1"/>
    <col min="4303" max="4303" width="26.140625" style="22" customWidth="1"/>
    <col min="4304" max="4304" width="8.5703125" style="22" customWidth="1"/>
    <col min="4305" max="4305" width="0.7109375" style="22" customWidth="1"/>
    <col min="4306" max="4306" width="16.85546875" style="22" customWidth="1"/>
    <col min="4307" max="4307" width="0.7109375" style="22" customWidth="1"/>
    <col min="4308" max="4308" width="17.28515625" style="22" customWidth="1"/>
    <col min="4309" max="4309" width="0.7109375" style="22" customWidth="1"/>
    <col min="4310" max="4310" width="16.140625" style="22" customWidth="1"/>
    <col min="4311" max="4311" width="0.7109375" style="22" customWidth="1"/>
    <col min="4312" max="4312" width="15.7109375" style="22" customWidth="1"/>
    <col min="4313" max="4556" width="9.140625" style="22"/>
    <col min="4557" max="4557" width="3" style="22" customWidth="1"/>
    <col min="4558" max="4558" width="2.7109375" style="22" customWidth="1"/>
    <col min="4559" max="4559" width="26.140625" style="22" customWidth="1"/>
    <col min="4560" max="4560" width="8.5703125" style="22" customWidth="1"/>
    <col min="4561" max="4561" width="0.7109375" style="22" customWidth="1"/>
    <col min="4562" max="4562" width="16.85546875" style="22" customWidth="1"/>
    <col min="4563" max="4563" width="0.7109375" style="22" customWidth="1"/>
    <col min="4564" max="4564" width="17.28515625" style="22" customWidth="1"/>
    <col min="4565" max="4565" width="0.7109375" style="22" customWidth="1"/>
    <col min="4566" max="4566" width="16.140625" style="22" customWidth="1"/>
    <col min="4567" max="4567" width="0.7109375" style="22" customWidth="1"/>
    <col min="4568" max="4568" width="15.7109375" style="22" customWidth="1"/>
    <col min="4569" max="4812" width="9.140625" style="22"/>
    <col min="4813" max="4813" width="3" style="22" customWidth="1"/>
    <col min="4814" max="4814" width="2.7109375" style="22" customWidth="1"/>
    <col min="4815" max="4815" width="26.140625" style="22" customWidth="1"/>
    <col min="4816" max="4816" width="8.5703125" style="22" customWidth="1"/>
    <col min="4817" max="4817" width="0.7109375" style="22" customWidth="1"/>
    <col min="4818" max="4818" width="16.85546875" style="22" customWidth="1"/>
    <col min="4819" max="4819" width="0.7109375" style="22" customWidth="1"/>
    <col min="4820" max="4820" width="17.28515625" style="22" customWidth="1"/>
    <col min="4821" max="4821" width="0.7109375" style="22" customWidth="1"/>
    <col min="4822" max="4822" width="16.140625" style="22" customWidth="1"/>
    <col min="4823" max="4823" width="0.7109375" style="22" customWidth="1"/>
    <col min="4824" max="4824" width="15.7109375" style="22" customWidth="1"/>
    <col min="4825" max="5068" width="9.140625" style="22"/>
    <col min="5069" max="5069" width="3" style="22" customWidth="1"/>
    <col min="5070" max="5070" width="2.7109375" style="22" customWidth="1"/>
    <col min="5071" max="5071" width="26.140625" style="22" customWidth="1"/>
    <col min="5072" max="5072" width="8.5703125" style="22" customWidth="1"/>
    <col min="5073" max="5073" width="0.7109375" style="22" customWidth="1"/>
    <col min="5074" max="5074" width="16.85546875" style="22" customWidth="1"/>
    <col min="5075" max="5075" width="0.7109375" style="22" customWidth="1"/>
    <col min="5076" max="5076" width="17.28515625" style="22" customWidth="1"/>
    <col min="5077" max="5077" width="0.7109375" style="22" customWidth="1"/>
    <col min="5078" max="5078" width="16.140625" style="22" customWidth="1"/>
    <col min="5079" max="5079" width="0.7109375" style="22" customWidth="1"/>
    <col min="5080" max="5080" width="15.7109375" style="22" customWidth="1"/>
    <col min="5081" max="5324" width="9.140625" style="22"/>
    <col min="5325" max="5325" width="3" style="22" customWidth="1"/>
    <col min="5326" max="5326" width="2.7109375" style="22" customWidth="1"/>
    <col min="5327" max="5327" width="26.140625" style="22" customWidth="1"/>
    <col min="5328" max="5328" width="8.5703125" style="22" customWidth="1"/>
    <col min="5329" max="5329" width="0.7109375" style="22" customWidth="1"/>
    <col min="5330" max="5330" width="16.85546875" style="22" customWidth="1"/>
    <col min="5331" max="5331" width="0.7109375" style="22" customWidth="1"/>
    <col min="5332" max="5332" width="17.28515625" style="22" customWidth="1"/>
    <col min="5333" max="5333" width="0.7109375" style="22" customWidth="1"/>
    <col min="5334" max="5334" width="16.140625" style="22" customWidth="1"/>
    <col min="5335" max="5335" width="0.7109375" style="22" customWidth="1"/>
    <col min="5336" max="5336" width="15.7109375" style="22" customWidth="1"/>
    <col min="5337" max="5580" width="9.140625" style="22"/>
    <col min="5581" max="5581" width="3" style="22" customWidth="1"/>
    <col min="5582" max="5582" width="2.7109375" style="22" customWidth="1"/>
    <col min="5583" max="5583" width="26.140625" style="22" customWidth="1"/>
    <col min="5584" max="5584" width="8.5703125" style="22" customWidth="1"/>
    <col min="5585" max="5585" width="0.7109375" style="22" customWidth="1"/>
    <col min="5586" max="5586" width="16.85546875" style="22" customWidth="1"/>
    <col min="5587" max="5587" width="0.7109375" style="22" customWidth="1"/>
    <col min="5588" max="5588" width="17.28515625" style="22" customWidth="1"/>
    <col min="5589" max="5589" width="0.7109375" style="22" customWidth="1"/>
    <col min="5590" max="5590" width="16.140625" style="22" customWidth="1"/>
    <col min="5591" max="5591" width="0.7109375" style="22" customWidth="1"/>
    <col min="5592" max="5592" width="15.7109375" style="22" customWidth="1"/>
    <col min="5593" max="5836" width="9.140625" style="22"/>
    <col min="5837" max="5837" width="3" style="22" customWidth="1"/>
    <col min="5838" max="5838" width="2.7109375" style="22" customWidth="1"/>
    <col min="5839" max="5839" width="26.140625" style="22" customWidth="1"/>
    <col min="5840" max="5840" width="8.5703125" style="22" customWidth="1"/>
    <col min="5841" max="5841" width="0.7109375" style="22" customWidth="1"/>
    <col min="5842" max="5842" width="16.85546875" style="22" customWidth="1"/>
    <col min="5843" max="5843" width="0.7109375" style="22" customWidth="1"/>
    <col min="5844" max="5844" width="17.28515625" style="22" customWidth="1"/>
    <col min="5845" max="5845" width="0.7109375" style="22" customWidth="1"/>
    <col min="5846" max="5846" width="16.140625" style="22" customWidth="1"/>
    <col min="5847" max="5847" width="0.7109375" style="22" customWidth="1"/>
    <col min="5848" max="5848" width="15.7109375" style="22" customWidth="1"/>
    <col min="5849" max="6092" width="9.140625" style="22"/>
    <col min="6093" max="6093" width="3" style="22" customWidth="1"/>
    <col min="6094" max="6094" width="2.7109375" style="22" customWidth="1"/>
    <col min="6095" max="6095" width="26.140625" style="22" customWidth="1"/>
    <col min="6096" max="6096" width="8.5703125" style="22" customWidth="1"/>
    <col min="6097" max="6097" width="0.7109375" style="22" customWidth="1"/>
    <col min="6098" max="6098" width="16.85546875" style="22" customWidth="1"/>
    <col min="6099" max="6099" width="0.7109375" style="22" customWidth="1"/>
    <col min="6100" max="6100" width="17.28515625" style="22" customWidth="1"/>
    <col min="6101" max="6101" width="0.7109375" style="22" customWidth="1"/>
    <col min="6102" max="6102" width="16.140625" style="22" customWidth="1"/>
    <col min="6103" max="6103" width="0.7109375" style="22" customWidth="1"/>
    <col min="6104" max="6104" width="15.7109375" style="22" customWidth="1"/>
    <col min="6105" max="6348" width="9.140625" style="22"/>
    <col min="6349" max="6349" width="3" style="22" customWidth="1"/>
    <col min="6350" max="6350" width="2.7109375" style="22" customWidth="1"/>
    <col min="6351" max="6351" width="26.140625" style="22" customWidth="1"/>
    <col min="6352" max="6352" width="8.5703125" style="22" customWidth="1"/>
    <col min="6353" max="6353" width="0.7109375" style="22" customWidth="1"/>
    <col min="6354" max="6354" width="16.85546875" style="22" customWidth="1"/>
    <col min="6355" max="6355" width="0.7109375" style="22" customWidth="1"/>
    <col min="6356" max="6356" width="17.28515625" style="22" customWidth="1"/>
    <col min="6357" max="6357" width="0.7109375" style="22" customWidth="1"/>
    <col min="6358" max="6358" width="16.140625" style="22" customWidth="1"/>
    <col min="6359" max="6359" width="0.7109375" style="22" customWidth="1"/>
    <col min="6360" max="6360" width="15.7109375" style="22" customWidth="1"/>
    <col min="6361" max="6604" width="9.140625" style="22"/>
    <col min="6605" max="6605" width="3" style="22" customWidth="1"/>
    <col min="6606" max="6606" width="2.7109375" style="22" customWidth="1"/>
    <col min="6607" max="6607" width="26.140625" style="22" customWidth="1"/>
    <col min="6608" max="6608" width="8.5703125" style="22" customWidth="1"/>
    <col min="6609" max="6609" width="0.7109375" style="22" customWidth="1"/>
    <col min="6610" max="6610" width="16.85546875" style="22" customWidth="1"/>
    <col min="6611" max="6611" width="0.7109375" style="22" customWidth="1"/>
    <col min="6612" max="6612" width="17.28515625" style="22" customWidth="1"/>
    <col min="6613" max="6613" width="0.7109375" style="22" customWidth="1"/>
    <col min="6614" max="6614" width="16.140625" style="22" customWidth="1"/>
    <col min="6615" max="6615" width="0.7109375" style="22" customWidth="1"/>
    <col min="6616" max="6616" width="15.7109375" style="22" customWidth="1"/>
    <col min="6617" max="6860" width="9.140625" style="22"/>
    <col min="6861" max="6861" width="3" style="22" customWidth="1"/>
    <col min="6862" max="6862" width="2.7109375" style="22" customWidth="1"/>
    <col min="6863" max="6863" width="26.140625" style="22" customWidth="1"/>
    <col min="6864" max="6864" width="8.5703125" style="22" customWidth="1"/>
    <col min="6865" max="6865" width="0.7109375" style="22" customWidth="1"/>
    <col min="6866" max="6866" width="16.85546875" style="22" customWidth="1"/>
    <col min="6867" max="6867" width="0.7109375" style="22" customWidth="1"/>
    <col min="6868" max="6868" width="17.28515625" style="22" customWidth="1"/>
    <col min="6869" max="6869" width="0.7109375" style="22" customWidth="1"/>
    <col min="6870" max="6870" width="16.140625" style="22" customWidth="1"/>
    <col min="6871" max="6871" width="0.7109375" style="22" customWidth="1"/>
    <col min="6872" max="6872" width="15.7109375" style="22" customWidth="1"/>
    <col min="6873" max="7116" width="9.140625" style="22"/>
    <col min="7117" max="7117" width="3" style="22" customWidth="1"/>
    <col min="7118" max="7118" width="2.7109375" style="22" customWidth="1"/>
    <col min="7119" max="7119" width="26.140625" style="22" customWidth="1"/>
    <col min="7120" max="7120" width="8.5703125" style="22" customWidth="1"/>
    <col min="7121" max="7121" width="0.7109375" style="22" customWidth="1"/>
    <col min="7122" max="7122" width="16.85546875" style="22" customWidth="1"/>
    <col min="7123" max="7123" width="0.7109375" style="22" customWidth="1"/>
    <col min="7124" max="7124" width="17.28515625" style="22" customWidth="1"/>
    <col min="7125" max="7125" width="0.7109375" style="22" customWidth="1"/>
    <col min="7126" max="7126" width="16.140625" style="22" customWidth="1"/>
    <col min="7127" max="7127" width="0.7109375" style="22" customWidth="1"/>
    <col min="7128" max="7128" width="15.7109375" style="22" customWidth="1"/>
    <col min="7129" max="7372" width="9.140625" style="22"/>
    <col min="7373" max="7373" width="3" style="22" customWidth="1"/>
    <col min="7374" max="7374" width="2.7109375" style="22" customWidth="1"/>
    <col min="7375" max="7375" width="26.140625" style="22" customWidth="1"/>
    <col min="7376" max="7376" width="8.5703125" style="22" customWidth="1"/>
    <col min="7377" max="7377" width="0.7109375" style="22" customWidth="1"/>
    <col min="7378" max="7378" width="16.85546875" style="22" customWidth="1"/>
    <col min="7379" max="7379" width="0.7109375" style="22" customWidth="1"/>
    <col min="7380" max="7380" width="17.28515625" style="22" customWidth="1"/>
    <col min="7381" max="7381" width="0.7109375" style="22" customWidth="1"/>
    <col min="7382" max="7382" width="16.140625" style="22" customWidth="1"/>
    <col min="7383" max="7383" width="0.7109375" style="22" customWidth="1"/>
    <col min="7384" max="7384" width="15.7109375" style="22" customWidth="1"/>
    <col min="7385" max="7628" width="9.140625" style="22"/>
    <col min="7629" max="7629" width="3" style="22" customWidth="1"/>
    <col min="7630" max="7630" width="2.7109375" style="22" customWidth="1"/>
    <col min="7631" max="7631" width="26.140625" style="22" customWidth="1"/>
    <col min="7632" max="7632" width="8.5703125" style="22" customWidth="1"/>
    <col min="7633" max="7633" width="0.7109375" style="22" customWidth="1"/>
    <col min="7634" max="7634" width="16.85546875" style="22" customWidth="1"/>
    <col min="7635" max="7635" width="0.7109375" style="22" customWidth="1"/>
    <col min="7636" max="7636" width="17.28515625" style="22" customWidth="1"/>
    <col min="7637" max="7637" width="0.7109375" style="22" customWidth="1"/>
    <col min="7638" max="7638" width="16.140625" style="22" customWidth="1"/>
    <col min="7639" max="7639" width="0.7109375" style="22" customWidth="1"/>
    <col min="7640" max="7640" width="15.7109375" style="22" customWidth="1"/>
    <col min="7641" max="7884" width="9.140625" style="22"/>
    <col min="7885" max="7885" width="3" style="22" customWidth="1"/>
    <col min="7886" max="7886" width="2.7109375" style="22" customWidth="1"/>
    <col min="7887" max="7887" width="26.140625" style="22" customWidth="1"/>
    <col min="7888" max="7888" width="8.5703125" style="22" customWidth="1"/>
    <col min="7889" max="7889" width="0.7109375" style="22" customWidth="1"/>
    <col min="7890" max="7890" width="16.85546875" style="22" customWidth="1"/>
    <col min="7891" max="7891" width="0.7109375" style="22" customWidth="1"/>
    <col min="7892" max="7892" width="17.28515625" style="22" customWidth="1"/>
    <col min="7893" max="7893" width="0.7109375" style="22" customWidth="1"/>
    <col min="7894" max="7894" width="16.140625" style="22" customWidth="1"/>
    <col min="7895" max="7895" width="0.7109375" style="22" customWidth="1"/>
    <col min="7896" max="7896" width="15.7109375" style="22" customWidth="1"/>
    <col min="7897" max="8140" width="9.140625" style="22"/>
    <col min="8141" max="8141" width="3" style="22" customWidth="1"/>
    <col min="8142" max="8142" width="2.7109375" style="22" customWidth="1"/>
    <col min="8143" max="8143" width="26.140625" style="22" customWidth="1"/>
    <col min="8144" max="8144" width="8.5703125" style="22" customWidth="1"/>
    <col min="8145" max="8145" width="0.7109375" style="22" customWidth="1"/>
    <col min="8146" max="8146" width="16.85546875" style="22" customWidth="1"/>
    <col min="8147" max="8147" width="0.7109375" style="22" customWidth="1"/>
    <col min="8148" max="8148" width="17.28515625" style="22" customWidth="1"/>
    <col min="8149" max="8149" width="0.7109375" style="22" customWidth="1"/>
    <col min="8150" max="8150" width="16.140625" style="22" customWidth="1"/>
    <col min="8151" max="8151" width="0.7109375" style="22" customWidth="1"/>
    <col min="8152" max="8152" width="15.7109375" style="22" customWidth="1"/>
    <col min="8153" max="8396" width="9.140625" style="22"/>
    <col min="8397" max="8397" width="3" style="22" customWidth="1"/>
    <col min="8398" max="8398" width="2.7109375" style="22" customWidth="1"/>
    <col min="8399" max="8399" width="26.140625" style="22" customWidth="1"/>
    <col min="8400" max="8400" width="8.5703125" style="22" customWidth="1"/>
    <col min="8401" max="8401" width="0.7109375" style="22" customWidth="1"/>
    <col min="8402" max="8402" width="16.85546875" style="22" customWidth="1"/>
    <col min="8403" max="8403" width="0.7109375" style="22" customWidth="1"/>
    <col min="8404" max="8404" width="17.28515625" style="22" customWidth="1"/>
    <col min="8405" max="8405" width="0.7109375" style="22" customWidth="1"/>
    <col min="8406" max="8406" width="16.140625" style="22" customWidth="1"/>
    <col min="8407" max="8407" width="0.7109375" style="22" customWidth="1"/>
    <col min="8408" max="8408" width="15.7109375" style="22" customWidth="1"/>
    <col min="8409" max="8652" width="9.140625" style="22"/>
    <col min="8653" max="8653" width="3" style="22" customWidth="1"/>
    <col min="8654" max="8654" width="2.7109375" style="22" customWidth="1"/>
    <col min="8655" max="8655" width="26.140625" style="22" customWidth="1"/>
    <col min="8656" max="8656" width="8.5703125" style="22" customWidth="1"/>
    <col min="8657" max="8657" width="0.7109375" style="22" customWidth="1"/>
    <col min="8658" max="8658" width="16.85546875" style="22" customWidth="1"/>
    <col min="8659" max="8659" width="0.7109375" style="22" customWidth="1"/>
    <col min="8660" max="8660" width="17.28515625" style="22" customWidth="1"/>
    <col min="8661" max="8661" width="0.7109375" style="22" customWidth="1"/>
    <col min="8662" max="8662" width="16.140625" style="22" customWidth="1"/>
    <col min="8663" max="8663" width="0.7109375" style="22" customWidth="1"/>
    <col min="8664" max="8664" width="15.7109375" style="22" customWidth="1"/>
    <col min="8665" max="8908" width="9.140625" style="22"/>
    <col min="8909" max="8909" width="3" style="22" customWidth="1"/>
    <col min="8910" max="8910" width="2.7109375" style="22" customWidth="1"/>
    <col min="8911" max="8911" width="26.140625" style="22" customWidth="1"/>
    <col min="8912" max="8912" width="8.5703125" style="22" customWidth="1"/>
    <col min="8913" max="8913" width="0.7109375" style="22" customWidth="1"/>
    <col min="8914" max="8914" width="16.85546875" style="22" customWidth="1"/>
    <col min="8915" max="8915" width="0.7109375" style="22" customWidth="1"/>
    <col min="8916" max="8916" width="17.28515625" style="22" customWidth="1"/>
    <col min="8917" max="8917" width="0.7109375" style="22" customWidth="1"/>
    <col min="8918" max="8918" width="16.140625" style="22" customWidth="1"/>
    <col min="8919" max="8919" width="0.7109375" style="22" customWidth="1"/>
    <col min="8920" max="8920" width="15.7109375" style="22" customWidth="1"/>
    <col min="8921" max="9164" width="9.140625" style="22"/>
    <col min="9165" max="9165" width="3" style="22" customWidth="1"/>
    <col min="9166" max="9166" width="2.7109375" style="22" customWidth="1"/>
    <col min="9167" max="9167" width="26.140625" style="22" customWidth="1"/>
    <col min="9168" max="9168" width="8.5703125" style="22" customWidth="1"/>
    <col min="9169" max="9169" width="0.7109375" style="22" customWidth="1"/>
    <col min="9170" max="9170" width="16.85546875" style="22" customWidth="1"/>
    <col min="9171" max="9171" width="0.7109375" style="22" customWidth="1"/>
    <col min="9172" max="9172" width="17.28515625" style="22" customWidth="1"/>
    <col min="9173" max="9173" width="0.7109375" style="22" customWidth="1"/>
    <col min="9174" max="9174" width="16.140625" style="22" customWidth="1"/>
    <col min="9175" max="9175" width="0.7109375" style="22" customWidth="1"/>
    <col min="9176" max="9176" width="15.7109375" style="22" customWidth="1"/>
    <col min="9177" max="9420" width="9.140625" style="22"/>
    <col min="9421" max="9421" width="3" style="22" customWidth="1"/>
    <col min="9422" max="9422" width="2.7109375" style="22" customWidth="1"/>
    <col min="9423" max="9423" width="26.140625" style="22" customWidth="1"/>
    <col min="9424" max="9424" width="8.5703125" style="22" customWidth="1"/>
    <col min="9425" max="9425" width="0.7109375" style="22" customWidth="1"/>
    <col min="9426" max="9426" width="16.85546875" style="22" customWidth="1"/>
    <col min="9427" max="9427" width="0.7109375" style="22" customWidth="1"/>
    <col min="9428" max="9428" width="17.28515625" style="22" customWidth="1"/>
    <col min="9429" max="9429" width="0.7109375" style="22" customWidth="1"/>
    <col min="9430" max="9430" width="16.140625" style="22" customWidth="1"/>
    <col min="9431" max="9431" width="0.7109375" style="22" customWidth="1"/>
    <col min="9432" max="9432" width="15.7109375" style="22" customWidth="1"/>
    <col min="9433" max="9676" width="9.140625" style="22"/>
    <col min="9677" max="9677" width="3" style="22" customWidth="1"/>
    <col min="9678" max="9678" width="2.7109375" style="22" customWidth="1"/>
    <col min="9679" max="9679" width="26.140625" style="22" customWidth="1"/>
    <col min="9680" max="9680" width="8.5703125" style="22" customWidth="1"/>
    <col min="9681" max="9681" width="0.7109375" style="22" customWidth="1"/>
    <col min="9682" max="9682" width="16.85546875" style="22" customWidth="1"/>
    <col min="9683" max="9683" width="0.7109375" style="22" customWidth="1"/>
    <col min="9684" max="9684" width="17.28515625" style="22" customWidth="1"/>
    <col min="9685" max="9685" width="0.7109375" style="22" customWidth="1"/>
    <col min="9686" max="9686" width="16.140625" style="22" customWidth="1"/>
    <col min="9687" max="9687" width="0.7109375" style="22" customWidth="1"/>
    <col min="9688" max="9688" width="15.7109375" style="22" customWidth="1"/>
    <col min="9689" max="9932" width="9.140625" style="22"/>
    <col min="9933" max="9933" width="3" style="22" customWidth="1"/>
    <col min="9934" max="9934" width="2.7109375" style="22" customWidth="1"/>
    <col min="9935" max="9935" width="26.140625" style="22" customWidth="1"/>
    <col min="9936" max="9936" width="8.5703125" style="22" customWidth="1"/>
    <col min="9937" max="9937" width="0.7109375" style="22" customWidth="1"/>
    <col min="9938" max="9938" width="16.85546875" style="22" customWidth="1"/>
    <col min="9939" max="9939" width="0.7109375" style="22" customWidth="1"/>
    <col min="9940" max="9940" width="17.28515625" style="22" customWidth="1"/>
    <col min="9941" max="9941" width="0.7109375" style="22" customWidth="1"/>
    <col min="9942" max="9942" width="16.140625" style="22" customWidth="1"/>
    <col min="9943" max="9943" width="0.7109375" style="22" customWidth="1"/>
    <col min="9944" max="9944" width="15.7109375" style="22" customWidth="1"/>
    <col min="9945" max="10188" width="9.140625" style="22"/>
    <col min="10189" max="10189" width="3" style="22" customWidth="1"/>
    <col min="10190" max="10190" width="2.7109375" style="22" customWidth="1"/>
    <col min="10191" max="10191" width="26.140625" style="22" customWidth="1"/>
    <col min="10192" max="10192" width="8.5703125" style="22" customWidth="1"/>
    <col min="10193" max="10193" width="0.7109375" style="22" customWidth="1"/>
    <col min="10194" max="10194" width="16.85546875" style="22" customWidth="1"/>
    <col min="10195" max="10195" width="0.7109375" style="22" customWidth="1"/>
    <col min="10196" max="10196" width="17.28515625" style="22" customWidth="1"/>
    <col min="10197" max="10197" width="0.7109375" style="22" customWidth="1"/>
    <col min="10198" max="10198" width="16.140625" style="22" customWidth="1"/>
    <col min="10199" max="10199" width="0.7109375" style="22" customWidth="1"/>
    <col min="10200" max="10200" width="15.7109375" style="22" customWidth="1"/>
    <col min="10201" max="10444" width="9.140625" style="22"/>
    <col min="10445" max="10445" width="3" style="22" customWidth="1"/>
    <col min="10446" max="10446" width="2.7109375" style="22" customWidth="1"/>
    <col min="10447" max="10447" width="26.140625" style="22" customWidth="1"/>
    <col min="10448" max="10448" width="8.5703125" style="22" customWidth="1"/>
    <col min="10449" max="10449" width="0.7109375" style="22" customWidth="1"/>
    <col min="10450" max="10450" width="16.85546875" style="22" customWidth="1"/>
    <col min="10451" max="10451" width="0.7109375" style="22" customWidth="1"/>
    <col min="10452" max="10452" width="17.28515625" style="22" customWidth="1"/>
    <col min="10453" max="10453" width="0.7109375" style="22" customWidth="1"/>
    <col min="10454" max="10454" width="16.140625" style="22" customWidth="1"/>
    <col min="10455" max="10455" width="0.7109375" style="22" customWidth="1"/>
    <col min="10456" max="10456" width="15.7109375" style="22" customWidth="1"/>
    <col min="10457" max="10700" width="9.140625" style="22"/>
    <col min="10701" max="10701" width="3" style="22" customWidth="1"/>
    <col min="10702" max="10702" width="2.7109375" style="22" customWidth="1"/>
    <col min="10703" max="10703" width="26.140625" style="22" customWidth="1"/>
    <col min="10704" max="10704" width="8.5703125" style="22" customWidth="1"/>
    <col min="10705" max="10705" width="0.7109375" style="22" customWidth="1"/>
    <col min="10706" max="10706" width="16.85546875" style="22" customWidth="1"/>
    <col min="10707" max="10707" width="0.7109375" style="22" customWidth="1"/>
    <col min="10708" max="10708" width="17.28515625" style="22" customWidth="1"/>
    <col min="10709" max="10709" width="0.7109375" style="22" customWidth="1"/>
    <col min="10710" max="10710" width="16.140625" style="22" customWidth="1"/>
    <col min="10711" max="10711" width="0.7109375" style="22" customWidth="1"/>
    <col min="10712" max="10712" width="15.7109375" style="22" customWidth="1"/>
    <col min="10713" max="10956" width="9.140625" style="22"/>
    <col min="10957" max="10957" width="3" style="22" customWidth="1"/>
    <col min="10958" max="10958" width="2.7109375" style="22" customWidth="1"/>
    <col min="10959" max="10959" width="26.140625" style="22" customWidth="1"/>
    <col min="10960" max="10960" width="8.5703125" style="22" customWidth="1"/>
    <col min="10961" max="10961" width="0.7109375" style="22" customWidth="1"/>
    <col min="10962" max="10962" width="16.85546875" style="22" customWidth="1"/>
    <col min="10963" max="10963" width="0.7109375" style="22" customWidth="1"/>
    <col min="10964" max="10964" width="17.28515625" style="22" customWidth="1"/>
    <col min="10965" max="10965" width="0.7109375" style="22" customWidth="1"/>
    <col min="10966" max="10966" width="16.140625" style="22" customWidth="1"/>
    <col min="10967" max="10967" width="0.7109375" style="22" customWidth="1"/>
    <col min="10968" max="10968" width="15.7109375" style="22" customWidth="1"/>
    <col min="10969" max="11212" width="9.140625" style="22"/>
    <col min="11213" max="11213" width="3" style="22" customWidth="1"/>
    <col min="11214" max="11214" width="2.7109375" style="22" customWidth="1"/>
    <col min="11215" max="11215" width="26.140625" style="22" customWidth="1"/>
    <col min="11216" max="11216" width="8.5703125" style="22" customWidth="1"/>
    <col min="11217" max="11217" width="0.7109375" style="22" customWidth="1"/>
    <col min="11218" max="11218" width="16.85546875" style="22" customWidth="1"/>
    <col min="11219" max="11219" width="0.7109375" style="22" customWidth="1"/>
    <col min="11220" max="11220" width="17.28515625" style="22" customWidth="1"/>
    <col min="11221" max="11221" width="0.7109375" style="22" customWidth="1"/>
    <col min="11222" max="11222" width="16.140625" style="22" customWidth="1"/>
    <col min="11223" max="11223" width="0.7109375" style="22" customWidth="1"/>
    <col min="11224" max="11224" width="15.7109375" style="22" customWidth="1"/>
    <col min="11225" max="11468" width="9.140625" style="22"/>
    <col min="11469" max="11469" width="3" style="22" customWidth="1"/>
    <col min="11470" max="11470" width="2.7109375" style="22" customWidth="1"/>
    <col min="11471" max="11471" width="26.140625" style="22" customWidth="1"/>
    <col min="11472" max="11472" width="8.5703125" style="22" customWidth="1"/>
    <col min="11473" max="11473" width="0.7109375" style="22" customWidth="1"/>
    <col min="11474" max="11474" width="16.85546875" style="22" customWidth="1"/>
    <col min="11475" max="11475" width="0.7109375" style="22" customWidth="1"/>
    <col min="11476" max="11476" width="17.28515625" style="22" customWidth="1"/>
    <col min="11477" max="11477" width="0.7109375" style="22" customWidth="1"/>
    <col min="11478" max="11478" width="16.140625" style="22" customWidth="1"/>
    <col min="11479" max="11479" width="0.7109375" style="22" customWidth="1"/>
    <col min="11480" max="11480" width="15.7109375" style="22" customWidth="1"/>
    <col min="11481" max="11724" width="9.140625" style="22"/>
    <col min="11725" max="11725" width="3" style="22" customWidth="1"/>
    <col min="11726" max="11726" width="2.7109375" style="22" customWidth="1"/>
    <col min="11727" max="11727" width="26.140625" style="22" customWidth="1"/>
    <col min="11728" max="11728" width="8.5703125" style="22" customWidth="1"/>
    <col min="11729" max="11729" width="0.7109375" style="22" customWidth="1"/>
    <col min="11730" max="11730" width="16.85546875" style="22" customWidth="1"/>
    <col min="11731" max="11731" width="0.7109375" style="22" customWidth="1"/>
    <col min="11732" max="11732" width="17.28515625" style="22" customWidth="1"/>
    <col min="11733" max="11733" width="0.7109375" style="22" customWidth="1"/>
    <col min="11734" max="11734" width="16.140625" style="22" customWidth="1"/>
    <col min="11735" max="11735" width="0.7109375" style="22" customWidth="1"/>
    <col min="11736" max="11736" width="15.7109375" style="22" customWidth="1"/>
    <col min="11737" max="11980" width="9.140625" style="22"/>
    <col min="11981" max="11981" width="3" style="22" customWidth="1"/>
    <col min="11982" max="11982" width="2.7109375" style="22" customWidth="1"/>
    <col min="11983" max="11983" width="26.140625" style="22" customWidth="1"/>
    <col min="11984" max="11984" width="8.5703125" style="22" customWidth="1"/>
    <col min="11985" max="11985" width="0.7109375" style="22" customWidth="1"/>
    <col min="11986" max="11986" width="16.85546875" style="22" customWidth="1"/>
    <col min="11987" max="11987" width="0.7109375" style="22" customWidth="1"/>
    <col min="11988" max="11988" width="17.28515625" style="22" customWidth="1"/>
    <col min="11989" max="11989" width="0.7109375" style="22" customWidth="1"/>
    <col min="11990" max="11990" width="16.140625" style="22" customWidth="1"/>
    <col min="11991" max="11991" width="0.7109375" style="22" customWidth="1"/>
    <col min="11992" max="11992" width="15.7109375" style="22" customWidth="1"/>
    <col min="11993" max="12236" width="9.140625" style="22"/>
    <col min="12237" max="12237" width="3" style="22" customWidth="1"/>
    <col min="12238" max="12238" width="2.7109375" style="22" customWidth="1"/>
    <col min="12239" max="12239" width="26.140625" style="22" customWidth="1"/>
    <col min="12240" max="12240" width="8.5703125" style="22" customWidth="1"/>
    <col min="12241" max="12241" width="0.7109375" style="22" customWidth="1"/>
    <col min="12242" max="12242" width="16.85546875" style="22" customWidth="1"/>
    <col min="12243" max="12243" width="0.7109375" style="22" customWidth="1"/>
    <col min="12244" max="12244" width="17.28515625" style="22" customWidth="1"/>
    <col min="12245" max="12245" width="0.7109375" style="22" customWidth="1"/>
    <col min="12246" max="12246" width="16.140625" style="22" customWidth="1"/>
    <col min="12247" max="12247" width="0.7109375" style="22" customWidth="1"/>
    <col min="12248" max="12248" width="15.7109375" style="22" customWidth="1"/>
    <col min="12249" max="12492" width="9.140625" style="22"/>
    <col min="12493" max="12493" width="3" style="22" customWidth="1"/>
    <col min="12494" max="12494" width="2.7109375" style="22" customWidth="1"/>
    <col min="12495" max="12495" width="26.140625" style="22" customWidth="1"/>
    <col min="12496" max="12496" width="8.5703125" style="22" customWidth="1"/>
    <col min="12497" max="12497" width="0.7109375" style="22" customWidth="1"/>
    <col min="12498" max="12498" width="16.85546875" style="22" customWidth="1"/>
    <col min="12499" max="12499" width="0.7109375" style="22" customWidth="1"/>
    <col min="12500" max="12500" width="17.28515625" style="22" customWidth="1"/>
    <col min="12501" max="12501" width="0.7109375" style="22" customWidth="1"/>
    <col min="12502" max="12502" width="16.140625" style="22" customWidth="1"/>
    <col min="12503" max="12503" width="0.7109375" style="22" customWidth="1"/>
    <col min="12504" max="12504" width="15.7109375" style="22" customWidth="1"/>
    <col min="12505" max="12748" width="9.140625" style="22"/>
    <col min="12749" max="12749" width="3" style="22" customWidth="1"/>
    <col min="12750" max="12750" width="2.7109375" style="22" customWidth="1"/>
    <col min="12751" max="12751" width="26.140625" style="22" customWidth="1"/>
    <col min="12752" max="12752" width="8.5703125" style="22" customWidth="1"/>
    <col min="12753" max="12753" width="0.7109375" style="22" customWidth="1"/>
    <col min="12754" max="12754" width="16.85546875" style="22" customWidth="1"/>
    <col min="12755" max="12755" width="0.7109375" style="22" customWidth="1"/>
    <col min="12756" max="12756" width="17.28515625" style="22" customWidth="1"/>
    <col min="12757" max="12757" width="0.7109375" style="22" customWidth="1"/>
    <col min="12758" max="12758" width="16.140625" style="22" customWidth="1"/>
    <col min="12759" max="12759" width="0.7109375" style="22" customWidth="1"/>
    <col min="12760" max="12760" width="15.7109375" style="22" customWidth="1"/>
    <col min="12761" max="13004" width="9.140625" style="22"/>
    <col min="13005" max="13005" width="3" style="22" customWidth="1"/>
    <col min="13006" max="13006" width="2.7109375" style="22" customWidth="1"/>
    <col min="13007" max="13007" width="26.140625" style="22" customWidth="1"/>
    <col min="13008" max="13008" width="8.5703125" style="22" customWidth="1"/>
    <col min="13009" max="13009" width="0.7109375" style="22" customWidth="1"/>
    <col min="13010" max="13010" width="16.85546875" style="22" customWidth="1"/>
    <col min="13011" max="13011" width="0.7109375" style="22" customWidth="1"/>
    <col min="13012" max="13012" width="17.28515625" style="22" customWidth="1"/>
    <col min="13013" max="13013" width="0.7109375" style="22" customWidth="1"/>
    <col min="13014" max="13014" width="16.140625" style="22" customWidth="1"/>
    <col min="13015" max="13015" width="0.7109375" style="22" customWidth="1"/>
    <col min="13016" max="13016" width="15.7109375" style="22" customWidth="1"/>
    <col min="13017" max="13260" width="9.140625" style="22"/>
    <col min="13261" max="13261" width="3" style="22" customWidth="1"/>
    <col min="13262" max="13262" width="2.7109375" style="22" customWidth="1"/>
    <col min="13263" max="13263" width="26.140625" style="22" customWidth="1"/>
    <col min="13264" max="13264" width="8.5703125" style="22" customWidth="1"/>
    <col min="13265" max="13265" width="0.7109375" style="22" customWidth="1"/>
    <col min="13266" max="13266" width="16.85546875" style="22" customWidth="1"/>
    <col min="13267" max="13267" width="0.7109375" style="22" customWidth="1"/>
    <col min="13268" max="13268" width="17.28515625" style="22" customWidth="1"/>
    <col min="13269" max="13269" width="0.7109375" style="22" customWidth="1"/>
    <col min="13270" max="13270" width="16.140625" style="22" customWidth="1"/>
    <col min="13271" max="13271" width="0.7109375" style="22" customWidth="1"/>
    <col min="13272" max="13272" width="15.7109375" style="22" customWidth="1"/>
    <col min="13273" max="13516" width="9.140625" style="22"/>
    <col min="13517" max="13517" width="3" style="22" customWidth="1"/>
    <col min="13518" max="13518" width="2.7109375" style="22" customWidth="1"/>
    <col min="13519" max="13519" width="26.140625" style="22" customWidth="1"/>
    <col min="13520" max="13520" width="8.5703125" style="22" customWidth="1"/>
    <col min="13521" max="13521" width="0.7109375" style="22" customWidth="1"/>
    <col min="13522" max="13522" width="16.85546875" style="22" customWidth="1"/>
    <col min="13523" max="13523" width="0.7109375" style="22" customWidth="1"/>
    <col min="13524" max="13524" width="17.28515625" style="22" customWidth="1"/>
    <col min="13525" max="13525" width="0.7109375" style="22" customWidth="1"/>
    <col min="13526" max="13526" width="16.140625" style="22" customWidth="1"/>
    <col min="13527" max="13527" width="0.7109375" style="22" customWidth="1"/>
    <col min="13528" max="13528" width="15.7109375" style="22" customWidth="1"/>
    <col min="13529" max="13772" width="9.140625" style="22"/>
    <col min="13773" max="13773" width="3" style="22" customWidth="1"/>
    <col min="13774" max="13774" width="2.7109375" style="22" customWidth="1"/>
    <col min="13775" max="13775" width="26.140625" style="22" customWidth="1"/>
    <col min="13776" max="13776" width="8.5703125" style="22" customWidth="1"/>
    <col min="13777" max="13777" width="0.7109375" style="22" customWidth="1"/>
    <col min="13778" max="13778" width="16.85546875" style="22" customWidth="1"/>
    <col min="13779" max="13779" width="0.7109375" style="22" customWidth="1"/>
    <col min="13780" max="13780" width="17.28515625" style="22" customWidth="1"/>
    <col min="13781" max="13781" width="0.7109375" style="22" customWidth="1"/>
    <col min="13782" max="13782" width="16.140625" style="22" customWidth="1"/>
    <col min="13783" max="13783" width="0.7109375" style="22" customWidth="1"/>
    <col min="13784" max="13784" width="15.7109375" style="22" customWidth="1"/>
    <col min="13785" max="14028" width="9.140625" style="22"/>
    <col min="14029" max="14029" width="3" style="22" customWidth="1"/>
    <col min="14030" max="14030" width="2.7109375" style="22" customWidth="1"/>
    <col min="14031" max="14031" width="26.140625" style="22" customWidth="1"/>
    <col min="14032" max="14032" width="8.5703125" style="22" customWidth="1"/>
    <col min="14033" max="14033" width="0.7109375" style="22" customWidth="1"/>
    <col min="14034" max="14034" width="16.85546875" style="22" customWidth="1"/>
    <col min="14035" max="14035" width="0.7109375" style="22" customWidth="1"/>
    <col min="14036" max="14036" width="17.28515625" style="22" customWidth="1"/>
    <col min="14037" max="14037" width="0.7109375" style="22" customWidth="1"/>
    <col min="14038" max="14038" width="16.140625" style="22" customWidth="1"/>
    <col min="14039" max="14039" width="0.7109375" style="22" customWidth="1"/>
    <col min="14040" max="14040" width="15.7109375" style="22" customWidth="1"/>
    <col min="14041" max="14284" width="9.140625" style="22"/>
    <col min="14285" max="14285" width="3" style="22" customWidth="1"/>
    <col min="14286" max="14286" width="2.7109375" style="22" customWidth="1"/>
    <col min="14287" max="14287" width="26.140625" style="22" customWidth="1"/>
    <col min="14288" max="14288" width="8.5703125" style="22" customWidth="1"/>
    <col min="14289" max="14289" width="0.7109375" style="22" customWidth="1"/>
    <col min="14290" max="14290" width="16.85546875" style="22" customWidth="1"/>
    <col min="14291" max="14291" width="0.7109375" style="22" customWidth="1"/>
    <col min="14292" max="14292" width="17.28515625" style="22" customWidth="1"/>
    <col min="14293" max="14293" width="0.7109375" style="22" customWidth="1"/>
    <col min="14294" max="14294" width="16.140625" style="22" customWidth="1"/>
    <col min="14295" max="14295" width="0.7109375" style="22" customWidth="1"/>
    <col min="14296" max="14296" width="15.7109375" style="22" customWidth="1"/>
    <col min="14297" max="14540" width="9.140625" style="22"/>
    <col min="14541" max="14541" width="3" style="22" customWidth="1"/>
    <col min="14542" max="14542" width="2.7109375" style="22" customWidth="1"/>
    <col min="14543" max="14543" width="26.140625" style="22" customWidth="1"/>
    <col min="14544" max="14544" width="8.5703125" style="22" customWidth="1"/>
    <col min="14545" max="14545" width="0.7109375" style="22" customWidth="1"/>
    <col min="14546" max="14546" width="16.85546875" style="22" customWidth="1"/>
    <col min="14547" max="14547" width="0.7109375" style="22" customWidth="1"/>
    <col min="14548" max="14548" width="17.28515625" style="22" customWidth="1"/>
    <col min="14549" max="14549" width="0.7109375" style="22" customWidth="1"/>
    <col min="14550" max="14550" width="16.140625" style="22" customWidth="1"/>
    <col min="14551" max="14551" width="0.7109375" style="22" customWidth="1"/>
    <col min="14552" max="14552" width="15.7109375" style="22" customWidth="1"/>
    <col min="14553" max="14796" width="9.140625" style="22"/>
    <col min="14797" max="14797" width="3" style="22" customWidth="1"/>
    <col min="14798" max="14798" width="2.7109375" style="22" customWidth="1"/>
    <col min="14799" max="14799" width="26.140625" style="22" customWidth="1"/>
    <col min="14800" max="14800" width="8.5703125" style="22" customWidth="1"/>
    <col min="14801" max="14801" width="0.7109375" style="22" customWidth="1"/>
    <col min="14802" max="14802" width="16.85546875" style="22" customWidth="1"/>
    <col min="14803" max="14803" width="0.7109375" style="22" customWidth="1"/>
    <col min="14804" max="14804" width="17.28515625" style="22" customWidth="1"/>
    <col min="14805" max="14805" width="0.7109375" style="22" customWidth="1"/>
    <col min="14806" max="14806" width="16.140625" style="22" customWidth="1"/>
    <col min="14807" max="14807" width="0.7109375" style="22" customWidth="1"/>
    <col min="14808" max="14808" width="15.7109375" style="22" customWidth="1"/>
    <col min="14809" max="15052" width="9.140625" style="22"/>
    <col min="15053" max="15053" width="3" style="22" customWidth="1"/>
    <col min="15054" max="15054" width="2.7109375" style="22" customWidth="1"/>
    <col min="15055" max="15055" width="26.140625" style="22" customWidth="1"/>
    <col min="15056" max="15056" width="8.5703125" style="22" customWidth="1"/>
    <col min="15057" max="15057" width="0.7109375" style="22" customWidth="1"/>
    <col min="15058" max="15058" width="16.85546875" style="22" customWidth="1"/>
    <col min="15059" max="15059" width="0.7109375" style="22" customWidth="1"/>
    <col min="15060" max="15060" width="17.28515625" style="22" customWidth="1"/>
    <col min="15061" max="15061" width="0.7109375" style="22" customWidth="1"/>
    <col min="15062" max="15062" width="16.140625" style="22" customWidth="1"/>
    <col min="15063" max="15063" width="0.7109375" style="22" customWidth="1"/>
    <col min="15064" max="15064" width="15.7109375" style="22" customWidth="1"/>
    <col min="15065" max="15308" width="9.140625" style="22"/>
    <col min="15309" max="15309" width="3" style="22" customWidth="1"/>
    <col min="15310" max="15310" width="2.7109375" style="22" customWidth="1"/>
    <col min="15311" max="15311" width="26.140625" style="22" customWidth="1"/>
    <col min="15312" max="15312" width="8.5703125" style="22" customWidth="1"/>
    <col min="15313" max="15313" width="0.7109375" style="22" customWidth="1"/>
    <col min="15314" max="15314" width="16.85546875" style="22" customWidth="1"/>
    <col min="15315" max="15315" width="0.7109375" style="22" customWidth="1"/>
    <col min="15316" max="15316" width="17.28515625" style="22" customWidth="1"/>
    <col min="15317" max="15317" width="0.7109375" style="22" customWidth="1"/>
    <col min="15318" max="15318" width="16.140625" style="22" customWidth="1"/>
    <col min="15319" max="15319" width="0.7109375" style="22" customWidth="1"/>
    <col min="15320" max="15320" width="15.7109375" style="22" customWidth="1"/>
    <col min="15321" max="15564" width="9.140625" style="22"/>
    <col min="15565" max="15565" width="3" style="22" customWidth="1"/>
    <col min="15566" max="15566" width="2.7109375" style="22" customWidth="1"/>
    <col min="15567" max="15567" width="26.140625" style="22" customWidth="1"/>
    <col min="15568" max="15568" width="8.5703125" style="22" customWidth="1"/>
    <col min="15569" max="15569" width="0.7109375" style="22" customWidth="1"/>
    <col min="15570" max="15570" width="16.85546875" style="22" customWidth="1"/>
    <col min="15571" max="15571" width="0.7109375" style="22" customWidth="1"/>
    <col min="15572" max="15572" width="17.28515625" style="22" customWidth="1"/>
    <col min="15573" max="15573" width="0.7109375" style="22" customWidth="1"/>
    <col min="15574" max="15574" width="16.140625" style="22" customWidth="1"/>
    <col min="15575" max="15575" width="0.7109375" style="22" customWidth="1"/>
    <col min="15576" max="15576" width="15.7109375" style="22" customWidth="1"/>
    <col min="15577" max="15820" width="9.140625" style="22"/>
    <col min="15821" max="15821" width="3" style="22" customWidth="1"/>
    <col min="15822" max="15822" width="2.7109375" style="22" customWidth="1"/>
    <col min="15823" max="15823" width="26.140625" style="22" customWidth="1"/>
    <col min="15824" max="15824" width="8.5703125" style="22" customWidth="1"/>
    <col min="15825" max="15825" width="0.7109375" style="22" customWidth="1"/>
    <col min="15826" max="15826" width="16.85546875" style="22" customWidth="1"/>
    <col min="15827" max="15827" width="0.7109375" style="22" customWidth="1"/>
    <col min="15828" max="15828" width="17.28515625" style="22" customWidth="1"/>
    <col min="15829" max="15829" width="0.7109375" style="22" customWidth="1"/>
    <col min="15830" max="15830" width="16.140625" style="22" customWidth="1"/>
    <col min="15831" max="15831" width="0.7109375" style="22" customWidth="1"/>
    <col min="15832" max="15832" width="15.7109375" style="22" customWidth="1"/>
    <col min="15833" max="16076" width="9.140625" style="22"/>
    <col min="16077" max="16077" width="3" style="22" customWidth="1"/>
    <col min="16078" max="16078" width="2.7109375" style="22" customWidth="1"/>
    <col min="16079" max="16079" width="26.140625" style="22" customWidth="1"/>
    <col min="16080" max="16080" width="8.5703125" style="22" customWidth="1"/>
    <col min="16081" max="16081" width="0.7109375" style="22" customWidth="1"/>
    <col min="16082" max="16082" width="16.85546875" style="22" customWidth="1"/>
    <col min="16083" max="16083" width="0.7109375" style="22" customWidth="1"/>
    <col min="16084" max="16084" width="17.28515625" style="22" customWidth="1"/>
    <col min="16085" max="16085" width="0.7109375" style="22" customWidth="1"/>
    <col min="16086" max="16086" width="16.140625" style="22" customWidth="1"/>
    <col min="16087" max="16087" width="0.7109375" style="22" customWidth="1"/>
    <col min="16088" max="16088" width="15.7109375" style="22" customWidth="1"/>
    <col min="16089" max="16384" width="9.140625" style="22"/>
  </cols>
  <sheetData>
    <row r="1" spans="1:17">
      <c r="A1" s="21"/>
      <c r="B1" s="21"/>
      <c r="C1" s="21"/>
      <c r="E1" s="21"/>
      <c r="F1" s="21"/>
      <c r="G1" s="21"/>
      <c r="H1" s="21"/>
      <c r="I1" s="21"/>
      <c r="J1" s="21"/>
      <c r="K1" s="21"/>
      <c r="L1" s="21"/>
      <c r="M1" s="21"/>
      <c r="N1" s="18">
        <v>1</v>
      </c>
      <c r="O1" s="244"/>
      <c r="P1" s="18"/>
    </row>
    <row r="2" spans="1:17" ht="21">
      <c r="A2" s="384" t="s">
        <v>56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</row>
    <row r="3" spans="1:17" ht="21">
      <c r="A3" s="384" t="s">
        <v>258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1:17" ht="21">
      <c r="A4" s="384" t="s">
        <v>57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</row>
    <row r="5" spans="1:17" ht="21">
      <c r="A5" s="384" t="s">
        <v>246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</row>
    <row r="6" spans="1:17">
      <c r="D6" s="189"/>
      <c r="E6" s="23"/>
      <c r="F6" s="23"/>
      <c r="H6" s="23"/>
      <c r="I6" s="23"/>
      <c r="J6" s="23"/>
      <c r="K6" s="23"/>
      <c r="L6" s="23"/>
      <c r="M6" s="23"/>
      <c r="N6" s="306" t="s">
        <v>58</v>
      </c>
      <c r="O6" s="245"/>
      <c r="P6" s="187"/>
    </row>
    <row r="7" spans="1:17" ht="27.75" customHeight="1">
      <c r="E7" s="23"/>
      <c r="F7" s="385" t="s">
        <v>222</v>
      </c>
      <c r="G7" s="385"/>
      <c r="H7" s="385"/>
      <c r="I7" s="385"/>
      <c r="J7" s="385"/>
      <c r="K7" s="185"/>
      <c r="L7" s="385" t="s">
        <v>223</v>
      </c>
      <c r="M7" s="385"/>
      <c r="N7" s="385"/>
      <c r="O7" s="385"/>
      <c r="P7" s="385"/>
    </row>
    <row r="8" spans="1:17" ht="27" customHeight="1">
      <c r="C8" s="22" t="s">
        <v>2</v>
      </c>
      <c r="D8" s="26" t="s">
        <v>59</v>
      </c>
      <c r="E8" s="25"/>
      <c r="F8" s="26" t="s">
        <v>247</v>
      </c>
      <c r="G8" s="27">
        <v>0</v>
      </c>
      <c r="H8" s="26" t="s">
        <v>248</v>
      </c>
      <c r="I8" s="30"/>
      <c r="J8" s="26" t="s">
        <v>191</v>
      </c>
      <c r="K8" s="27"/>
      <c r="L8" s="28" t="s">
        <v>247</v>
      </c>
      <c r="M8" s="29">
        <v>0</v>
      </c>
      <c r="N8" s="28" t="s">
        <v>248</v>
      </c>
      <c r="O8" s="27">
        <v>0</v>
      </c>
      <c r="P8" s="28" t="s">
        <v>191</v>
      </c>
    </row>
    <row r="9" spans="1:17">
      <c r="E9" s="25"/>
      <c r="F9" s="30" t="s">
        <v>209</v>
      </c>
      <c r="G9" s="30"/>
      <c r="H9" s="57" t="s">
        <v>250</v>
      </c>
      <c r="I9" s="33"/>
      <c r="J9" s="31"/>
      <c r="K9" s="33"/>
      <c r="L9" s="30" t="s">
        <v>209</v>
      </c>
      <c r="M9" s="30"/>
      <c r="N9" s="57" t="s">
        <v>250</v>
      </c>
      <c r="O9" s="184"/>
      <c r="P9" s="27"/>
    </row>
    <row r="10" spans="1:17">
      <c r="E10" s="25"/>
      <c r="F10" s="57" t="s">
        <v>210</v>
      </c>
      <c r="H10" s="30"/>
      <c r="I10" s="30"/>
      <c r="J10" s="30"/>
      <c r="K10" s="30"/>
      <c r="L10" s="57" t="s">
        <v>210</v>
      </c>
      <c r="N10" s="30"/>
      <c r="O10" s="184"/>
      <c r="P10" s="27"/>
    </row>
    <row r="11" spans="1:17">
      <c r="B11" s="32"/>
      <c r="C11" s="34" t="s">
        <v>60</v>
      </c>
      <c r="O11" s="184"/>
      <c r="P11" s="30"/>
    </row>
    <row r="12" spans="1:17">
      <c r="A12" s="35" t="s">
        <v>61</v>
      </c>
      <c r="B12" s="35"/>
      <c r="D12" s="295"/>
      <c r="E12" s="30"/>
      <c r="F12" s="22" t="s">
        <v>2</v>
      </c>
      <c r="H12" s="22" t="s">
        <v>2</v>
      </c>
      <c r="J12" s="22" t="s">
        <v>2</v>
      </c>
    </row>
    <row r="13" spans="1:17" ht="22.5" customHeight="1">
      <c r="B13" s="22" t="s">
        <v>62</v>
      </c>
      <c r="D13" s="318">
        <v>6</v>
      </c>
      <c r="E13" s="30"/>
      <c r="F13" s="36">
        <v>7493203517</v>
      </c>
      <c r="G13" s="37"/>
      <c r="H13" s="36">
        <v>8602097052</v>
      </c>
      <c r="I13" s="38"/>
      <c r="J13" s="36">
        <v>3086199624</v>
      </c>
      <c r="K13" s="38"/>
      <c r="L13" s="36">
        <v>7292452105</v>
      </c>
      <c r="M13" s="39"/>
      <c r="N13" s="36">
        <v>8541937498</v>
      </c>
      <c r="O13" s="246"/>
      <c r="P13" s="36">
        <v>3074327288</v>
      </c>
    </row>
    <row r="14" spans="1:17" ht="22.5" customHeight="1">
      <c r="B14" s="22" t="s">
        <v>63</v>
      </c>
      <c r="D14" s="318">
        <v>7</v>
      </c>
      <c r="E14" s="30"/>
      <c r="F14" s="36">
        <v>66704146570</v>
      </c>
      <c r="G14" s="37"/>
      <c r="H14" s="36">
        <v>64204146570</v>
      </c>
      <c r="I14" s="38"/>
      <c r="J14" s="36">
        <v>45403952627</v>
      </c>
      <c r="K14" s="38"/>
      <c r="L14" s="36">
        <v>66704146570</v>
      </c>
      <c r="M14" s="39"/>
      <c r="N14" s="36">
        <v>64204146570</v>
      </c>
      <c r="O14" s="246"/>
      <c r="P14" s="36">
        <v>45403952627</v>
      </c>
    </row>
    <row r="15" spans="1:17" ht="22.5" customHeight="1">
      <c r="B15" s="22" t="s">
        <v>64</v>
      </c>
      <c r="D15" s="318">
        <v>8</v>
      </c>
      <c r="E15" s="30"/>
      <c r="F15" s="36">
        <v>3846028022</v>
      </c>
      <c r="G15" s="37"/>
      <c r="H15" s="36">
        <v>3282228300</v>
      </c>
      <c r="I15" s="38" t="s">
        <v>2</v>
      </c>
      <c r="J15" s="36">
        <v>2355832004</v>
      </c>
      <c r="K15" s="38" t="s">
        <v>2</v>
      </c>
      <c r="L15" s="36">
        <v>3805884135</v>
      </c>
      <c r="M15" s="39"/>
      <c r="N15" s="36">
        <v>3236267565</v>
      </c>
      <c r="O15" s="246"/>
      <c r="P15" s="36">
        <v>2372200373</v>
      </c>
      <c r="Q15" s="22" t="s">
        <v>2</v>
      </c>
    </row>
    <row r="16" spans="1:17" ht="22.5" customHeight="1">
      <c r="B16" s="22" t="s">
        <v>65</v>
      </c>
      <c r="D16" s="318"/>
      <c r="E16" s="30"/>
      <c r="F16" s="36">
        <v>259034275</v>
      </c>
      <c r="G16" s="37"/>
      <c r="H16" s="36">
        <v>191028922</v>
      </c>
      <c r="I16" s="38"/>
      <c r="J16" s="36">
        <v>249319852</v>
      </c>
      <c r="K16" s="38"/>
      <c r="L16" s="36">
        <v>256741964</v>
      </c>
      <c r="M16" s="39"/>
      <c r="N16" s="36">
        <v>188524195</v>
      </c>
      <c r="O16" s="246"/>
      <c r="P16" s="36">
        <v>249093409</v>
      </c>
    </row>
    <row r="17" spans="1:18" ht="22.5" customHeight="1">
      <c r="B17" s="22" t="s">
        <v>66</v>
      </c>
      <c r="D17" s="318"/>
      <c r="E17" s="30"/>
      <c r="F17" s="36">
        <v>316186831</v>
      </c>
      <c r="G17" s="37"/>
      <c r="H17" s="36">
        <v>331389182</v>
      </c>
      <c r="I17" s="38"/>
      <c r="J17" s="36">
        <v>237852790</v>
      </c>
      <c r="K17" s="38"/>
      <c r="L17" s="36">
        <v>310357303</v>
      </c>
      <c r="M17" s="39"/>
      <c r="N17" s="36">
        <v>325510117</v>
      </c>
      <c r="O17" s="246"/>
      <c r="P17" s="36">
        <v>231159324</v>
      </c>
    </row>
    <row r="18" spans="1:18" ht="21" hidden="1" customHeight="1">
      <c r="B18" s="22" t="s">
        <v>67</v>
      </c>
      <c r="D18" s="318"/>
      <c r="E18" s="30"/>
      <c r="F18" s="36">
        <v>0</v>
      </c>
      <c r="G18" s="37"/>
      <c r="H18" s="36">
        <v>0</v>
      </c>
      <c r="I18" s="38"/>
      <c r="J18" s="36">
        <v>0</v>
      </c>
      <c r="K18" s="38"/>
      <c r="L18" s="36">
        <v>0</v>
      </c>
      <c r="M18" s="39"/>
      <c r="N18" s="36">
        <v>0</v>
      </c>
      <c r="O18" s="246"/>
      <c r="P18" s="36">
        <v>0</v>
      </c>
    </row>
    <row r="19" spans="1:18" ht="22.5" customHeight="1">
      <c r="B19" s="22" t="s">
        <v>68</v>
      </c>
      <c r="D19" s="318"/>
      <c r="E19" s="30"/>
      <c r="F19" s="36">
        <v>360703946</v>
      </c>
      <c r="G19" s="37"/>
      <c r="H19" s="36">
        <v>457201503</v>
      </c>
      <c r="I19" s="38"/>
      <c r="J19" s="36">
        <v>591501803</v>
      </c>
      <c r="K19" s="38"/>
      <c r="L19" s="36">
        <v>357803578</v>
      </c>
      <c r="M19" s="39"/>
      <c r="N19" s="36">
        <v>453267416</v>
      </c>
      <c r="O19" s="246"/>
      <c r="P19" s="36">
        <v>569168578</v>
      </c>
    </row>
    <row r="20" spans="1:18" ht="22.5" customHeight="1">
      <c r="A20" s="35"/>
      <c r="B20" s="35" t="s">
        <v>69</v>
      </c>
      <c r="D20" s="318"/>
      <c r="E20" s="30"/>
      <c r="F20" s="40">
        <v>78979303161</v>
      </c>
      <c r="G20" s="41"/>
      <c r="H20" s="40">
        <v>77068091529</v>
      </c>
      <c r="I20" s="38"/>
      <c r="J20" s="40">
        <v>51924658700</v>
      </c>
      <c r="K20" s="38"/>
      <c r="L20" s="40">
        <v>78727385655</v>
      </c>
      <c r="M20" s="42"/>
      <c r="N20" s="40">
        <v>76949653361</v>
      </c>
      <c r="O20" s="247"/>
      <c r="P20" s="40">
        <v>51899901599</v>
      </c>
    </row>
    <row r="21" spans="1:18" ht="22.5" customHeight="1">
      <c r="A21" s="35" t="s">
        <v>280</v>
      </c>
      <c r="B21" s="35"/>
      <c r="D21" s="318"/>
      <c r="E21" s="30"/>
      <c r="F21" s="36"/>
      <c r="G21" s="43"/>
      <c r="H21" s="36"/>
      <c r="I21" s="38"/>
      <c r="J21" s="36"/>
      <c r="K21" s="38"/>
      <c r="L21" s="36"/>
      <c r="M21" s="37"/>
      <c r="N21" s="36"/>
      <c r="O21" s="43"/>
      <c r="P21" s="36"/>
    </row>
    <row r="22" spans="1:18" ht="22.5" hidden="1" customHeight="1">
      <c r="A22" s="35"/>
      <c r="B22" s="22" t="s">
        <v>70</v>
      </c>
      <c r="D22" s="318"/>
      <c r="E22" s="30"/>
      <c r="F22" s="36"/>
      <c r="G22" s="37"/>
      <c r="H22" s="36"/>
      <c r="I22" s="38"/>
      <c r="J22" s="36"/>
      <c r="K22" s="38"/>
      <c r="L22" s="36"/>
      <c r="M22" s="37"/>
      <c r="N22" s="36"/>
      <c r="O22" s="43"/>
      <c r="P22" s="36"/>
    </row>
    <row r="23" spans="1:18" ht="22.5" hidden="1" customHeight="1">
      <c r="C23" s="22" t="s">
        <v>71</v>
      </c>
      <c r="D23" s="318"/>
      <c r="E23" s="30"/>
      <c r="F23" s="36">
        <v>0</v>
      </c>
      <c r="G23" s="37"/>
      <c r="H23" s="36">
        <v>0</v>
      </c>
      <c r="I23" s="38"/>
      <c r="J23" s="36">
        <v>0</v>
      </c>
      <c r="K23" s="38"/>
      <c r="L23" s="36">
        <v>0</v>
      </c>
      <c r="M23" s="37"/>
      <c r="N23" s="36">
        <v>0</v>
      </c>
      <c r="O23" s="43"/>
      <c r="P23" s="36">
        <v>0</v>
      </c>
    </row>
    <row r="24" spans="1:18" ht="22.5" customHeight="1">
      <c r="B24" s="22" t="s">
        <v>284</v>
      </c>
      <c r="C24" s="35"/>
      <c r="D24" s="318">
        <v>9</v>
      </c>
      <c r="E24" s="30"/>
      <c r="F24" s="36">
        <v>54984521</v>
      </c>
      <c r="G24" s="37"/>
      <c r="H24" s="36">
        <v>109978629</v>
      </c>
      <c r="I24" s="38"/>
      <c r="J24" s="36">
        <v>54394729</v>
      </c>
      <c r="K24" s="38"/>
      <c r="L24" s="36">
        <v>54984521</v>
      </c>
      <c r="M24" s="37"/>
      <c r="N24" s="36">
        <v>109978629</v>
      </c>
      <c r="O24" s="43"/>
      <c r="P24" s="36">
        <v>54394729</v>
      </c>
    </row>
    <row r="25" spans="1:18" ht="22.5" customHeight="1">
      <c r="B25" s="22" t="s">
        <v>167</v>
      </c>
      <c r="C25" s="35"/>
      <c r="D25" s="318">
        <v>10</v>
      </c>
      <c r="E25" s="30"/>
      <c r="F25" s="36">
        <v>1032965740</v>
      </c>
      <c r="G25" s="37"/>
      <c r="H25" s="36">
        <v>1072513530</v>
      </c>
      <c r="I25" s="38"/>
      <c r="J25" s="36">
        <v>785258627</v>
      </c>
      <c r="K25" s="38"/>
      <c r="L25" s="36">
        <v>1032965740</v>
      </c>
      <c r="M25" s="37"/>
      <c r="N25" s="36">
        <v>1072513530</v>
      </c>
      <c r="O25" s="43"/>
      <c r="P25" s="36">
        <v>785258627</v>
      </c>
    </row>
    <row r="26" spans="1:18" ht="22.5" customHeight="1">
      <c r="B26" s="22" t="s">
        <v>259</v>
      </c>
      <c r="C26" s="35"/>
      <c r="D26" s="318">
        <v>11</v>
      </c>
      <c r="E26" s="30"/>
      <c r="F26" s="36">
        <v>0</v>
      </c>
      <c r="G26" s="37"/>
      <c r="H26" s="36">
        <v>0</v>
      </c>
      <c r="I26" s="38"/>
      <c r="J26" s="36">
        <v>0</v>
      </c>
      <c r="K26" s="38"/>
      <c r="L26" s="36">
        <v>659668000</v>
      </c>
      <c r="M26" s="37"/>
      <c r="N26" s="36">
        <v>610668000</v>
      </c>
      <c r="O26" s="43"/>
      <c r="P26" s="36">
        <v>610668000</v>
      </c>
    </row>
    <row r="27" spans="1:18" ht="22.5" customHeight="1">
      <c r="B27" s="22" t="s">
        <v>72</v>
      </c>
      <c r="C27" s="44"/>
      <c r="D27" s="318">
        <v>12</v>
      </c>
      <c r="E27" s="30"/>
      <c r="F27" s="36">
        <v>74550000</v>
      </c>
      <c r="G27" s="37"/>
      <c r="H27" s="36">
        <v>74550000</v>
      </c>
      <c r="I27" s="38"/>
      <c r="J27" s="36">
        <v>74550000</v>
      </c>
      <c r="K27" s="38"/>
      <c r="L27" s="36">
        <v>74550000</v>
      </c>
      <c r="M27" s="37"/>
      <c r="N27" s="36">
        <v>74550000</v>
      </c>
      <c r="O27" s="43"/>
      <c r="P27" s="36">
        <v>74550000</v>
      </c>
      <c r="R27" s="45"/>
    </row>
    <row r="28" spans="1:18" ht="22.5" customHeight="1">
      <c r="B28" s="22" t="s">
        <v>73</v>
      </c>
      <c r="C28" s="44"/>
      <c r="D28" s="318">
        <v>13</v>
      </c>
      <c r="E28" s="30"/>
      <c r="F28" s="36">
        <v>8490027251</v>
      </c>
      <c r="G28" s="37"/>
      <c r="H28" s="36">
        <v>8552868084</v>
      </c>
      <c r="I28" s="38"/>
      <c r="J28" s="36">
        <v>8376568466</v>
      </c>
      <c r="K28" s="38"/>
      <c r="L28" s="36">
        <v>8490027251</v>
      </c>
      <c r="M28" s="37"/>
      <c r="N28" s="36">
        <v>8552868084</v>
      </c>
      <c r="O28" s="43"/>
      <c r="P28" s="36">
        <v>8376568466</v>
      </c>
    </row>
    <row r="29" spans="1:18" ht="22.5" customHeight="1">
      <c r="B29" s="22" t="s">
        <v>260</v>
      </c>
      <c r="D29" s="205">
        <v>14</v>
      </c>
      <c r="E29" s="30"/>
      <c r="F29" s="36">
        <v>95178414898</v>
      </c>
      <c r="G29" s="37"/>
      <c r="H29" s="36">
        <v>96334410883</v>
      </c>
      <c r="I29" s="38"/>
      <c r="J29" s="36">
        <v>95252593208</v>
      </c>
      <c r="K29" s="38"/>
      <c r="L29" s="36">
        <v>93919101382</v>
      </c>
      <c r="M29" s="37"/>
      <c r="N29" s="36">
        <v>95066422490</v>
      </c>
      <c r="O29" s="43"/>
      <c r="P29" s="36">
        <v>93840020464</v>
      </c>
    </row>
    <row r="30" spans="1:18" ht="22.5" hidden="1" customHeight="1">
      <c r="B30" s="22" t="s">
        <v>74</v>
      </c>
      <c r="C30" s="35"/>
      <c r="D30" s="205"/>
      <c r="E30" s="30"/>
      <c r="F30" s="36">
        <v>0</v>
      </c>
      <c r="G30" s="37"/>
      <c r="H30" s="36">
        <v>0</v>
      </c>
      <c r="I30" s="38"/>
      <c r="J30" s="36">
        <v>0</v>
      </c>
      <c r="K30" s="38"/>
      <c r="L30" s="36">
        <v>0</v>
      </c>
      <c r="M30" s="37"/>
      <c r="N30" s="36">
        <v>0</v>
      </c>
      <c r="O30" s="43"/>
      <c r="P30" s="36">
        <v>0</v>
      </c>
    </row>
    <row r="31" spans="1:18" ht="22.5" customHeight="1">
      <c r="B31" s="22" t="s">
        <v>75</v>
      </c>
      <c r="D31" s="318">
        <v>15</v>
      </c>
      <c r="E31" s="30"/>
      <c r="F31" s="36">
        <v>371788834</v>
      </c>
      <c r="G31" s="37"/>
      <c r="H31" s="36">
        <v>391190039</v>
      </c>
      <c r="I31" s="38"/>
      <c r="J31" s="36">
        <v>553134946</v>
      </c>
      <c r="K31" s="38"/>
      <c r="L31" s="36">
        <v>371788834</v>
      </c>
      <c r="M31" s="37"/>
      <c r="N31" s="36">
        <v>391190039</v>
      </c>
      <c r="O31" s="43"/>
      <c r="P31" s="36">
        <v>553134946</v>
      </c>
    </row>
    <row r="32" spans="1:18" ht="22.5" customHeight="1">
      <c r="B32" s="22" t="s">
        <v>76</v>
      </c>
      <c r="D32" s="318"/>
      <c r="E32" s="30"/>
      <c r="F32" s="36">
        <v>1042767497</v>
      </c>
      <c r="G32" s="37"/>
      <c r="H32" s="36">
        <v>935683860</v>
      </c>
      <c r="I32" s="38"/>
      <c r="J32" s="36">
        <v>691657953</v>
      </c>
      <c r="K32" s="38"/>
      <c r="L32" s="36">
        <v>1042138830</v>
      </c>
      <c r="M32" s="37"/>
      <c r="N32" s="36">
        <v>935073889</v>
      </c>
      <c r="O32" s="43"/>
      <c r="P32" s="36">
        <v>691657953</v>
      </c>
    </row>
    <row r="33" spans="1:16" ht="22.5" customHeight="1">
      <c r="B33" s="22" t="s">
        <v>275</v>
      </c>
      <c r="C33" s="35"/>
      <c r="D33" s="205">
        <v>16</v>
      </c>
      <c r="E33" s="46"/>
      <c r="F33" s="36">
        <v>3184240808</v>
      </c>
      <c r="G33" s="37"/>
      <c r="H33" s="36">
        <v>3169265789</v>
      </c>
      <c r="I33" s="38"/>
      <c r="J33" s="36">
        <v>1910840407</v>
      </c>
      <c r="K33" s="38"/>
      <c r="L33" s="36">
        <v>3183762459</v>
      </c>
      <c r="M33" s="37"/>
      <c r="N33" s="36">
        <v>3168670015</v>
      </c>
      <c r="O33" s="43"/>
      <c r="P33" s="36">
        <v>1910087092</v>
      </c>
    </row>
    <row r="34" spans="1:16" ht="22.5" customHeight="1">
      <c r="B34" s="35" t="s">
        <v>279</v>
      </c>
      <c r="C34" s="35"/>
      <c r="D34" s="206"/>
      <c r="E34" s="46"/>
      <c r="F34" s="40">
        <v>109429739549</v>
      </c>
      <c r="G34" s="47"/>
      <c r="H34" s="40">
        <v>110640460814</v>
      </c>
      <c r="I34" s="38"/>
      <c r="J34" s="40">
        <v>107698998336</v>
      </c>
      <c r="K34" s="38"/>
      <c r="L34" s="40">
        <v>108828987017</v>
      </c>
      <c r="M34" s="47"/>
      <c r="N34" s="40">
        <v>109981934676</v>
      </c>
      <c r="O34" s="41"/>
      <c r="P34" s="40">
        <v>106896340277</v>
      </c>
    </row>
    <row r="35" spans="1:16" ht="22.5" customHeight="1" thickBot="1">
      <c r="A35" s="35" t="s">
        <v>77</v>
      </c>
      <c r="B35" s="35"/>
      <c r="F35" s="48">
        <v>188409042710</v>
      </c>
      <c r="G35" s="47"/>
      <c r="H35" s="48">
        <v>187708552343</v>
      </c>
      <c r="I35" s="38"/>
      <c r="J35" s="48">
        <v>159623657036</v>
      </c>
      <c r="K35" s="38"/>
      <c r="L35" s="48">
        <v>187556372672</v>
      </c>
      <c r="M35" s="47"/>
      <c r="N35" s="48">
        <v>186931588037</v>
      </c>
      <c r="O35" s="41"/>
      <c r="P35" s="48">
        <v>158796241876</v>
      </c>
    </row>
    <row r="36" spans="1:16" ht="10.5" customHeight="1" thickTop="1">
      <c r="B36" s="35"/>
      <c r="F36" s="49"/>
      <c r="L36" s="49"/>
      <c r="M36" s="49"/>
      <c r="N36" s="49"/>
      <c r="O36" s="49"/>
      <c r="P36" s="49"/>
    </row>
    <row r="37" spans="1:16" ht="26.25" customHeight="1">
      <c r="A37" s="35" t="s">
        <v>244</v>
      </c>
    </row>
    <row r="39" spans="1:16">
      <c r="C39" s="50"/>
      <c r="D39" s="271"/>
      <c r="E39" s="50"/>
    </row>
    <row r="40" spans="1:16">
      <c r="F40" s="51"/>
    </row>
    <row r="41" spans="1:16">
      <c r="F41" s="51"/>
    </row>
    <row r="42" spans="1:16">
      <c r="F42" s="51"/>
    </row>
    <row r="43" spans="1:16">
      <c r="F43" s="51"/>
    </row>
    <row r="44" spans="1:16">
      <c r="F44" s="51"/>
    </row>
    <row r="45" spans="1:16">
      <c r="F45" s="51"/>
    </row>
    <row r="46" spans="1:16">
      <c r="F46" s="51"/>
    </row>
    <row r="47" spans="1:16">
      <c r="F47" s="51"/>
    </row>
    <row r="48" spans="1:16">
      <c r="F48" s="51"/>
    </row>
    <row r="49" spans="1:16">
      <c r="F49" s="51"/>
    </row>
    <row r="50" spans="1:16">
      <c r="F50" s="51"/>
    </row>
    <row r="51" spans="1:16">
      <c r="F51" s="51"/>
    </row>
    <row r="52" spans="1:16">
      <c r="F52" s="51"/>
    </row>
    <row r="53" spans="1:16">
      <c r="F53" s="51"/>
      <c r="H53" s="22" t="s">
        <v>2</v>
      </c>
    </row>
    <row r="54" spans="1:16">
      <c r="F54" s="51"/>
    </row>
    <row r="55" spans="1:16">
      <c r="F55" s="51"/>
    </row>
    <row r="56" spans="1:16" ht="12.75" customHeight="1">
      <c r="F56" s="51"/>
    </row>
    <row r="57" spans="1:16" ht="21">
      <c r="D57" s="22"/>
      <c r="N57" s="22">
        <v>2</v>
      </c>
    </row>
    <row r="58" spans="1:16" ht="21">
      <c r="A58" s="384" t="s">
        <v>56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</row>
    <row r="59" spans="1:16" ht="21">
      <c r="A59" s="384" t="s">
        <v>258</v>
      </c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</row>
    <row r="60" spans="1:16" ht="21">
      <c r="A60" s="384" t="s">
        <v>57</v>
      </c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</row>
    <row r="61" spans="1:16" ht="21">
      <c r="A61" s="384" t="s">
        <v>246</v>
      </c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</row>
    <row r="62" spans="1:16">
      <c r="D62" s="190"/>
      <c r="E62" s="23"/>
      <c r="F62" s="23"/>
      <c r="L62" s="23"/>
      <c r="M62" s="23"/>
      <c r="N62" s="306" t="s">
        <v>58</v>
      </c>
      <c r="O62" s="245"/>
      <c r="P62" s="230"/>
    </row>
    <row r="63" spans="1:16">
      <c r="D63" s="190"/>
      <c r="E63" s="23"/>
      <c r="F63" s="385" t="s">
        <v>222</v>
      </c>
      <c r="G63" s="385"/>
      <c r="H63" s="385"/>
      <c r="I63" s="385"/>
      <c r="J63" s="385"/>
      <c r="K63" s="185"/>
      <c r="L63" s="385" t="s">
        <v>223</v>
      </c>
      <c r="M63" s="385"/>
      <c r="N63" s="385"/>
      <c r="O63" s="385"/>
      <c r="P63" s="385"/>
    </row>
    <row r="64" spans="1:16" ht="21">
      <c r="D64" s="26" t="s">
        <v>59</v>
      </c>
      <c r="E64" s="25"/>
      <c r="F64" s="26" t="s">
        <v>247</v>
      </c>
      <c r="G64" s="234">
        <v>0</v>
      </c>
      <c r="H64" s="26" t="s">
        <v>248</v>
      </c>
      <c r="I64" s="232"/>
      <c r="J64" s="233" t="s">
        <v>191</v>
      </c>
      <c r="K64" s="234"/>
      <c r="L64" s="26" t="s">
        <v>247</v>
      </c>
      <c r="M64" s="235">
        <v>0</v>
      </c>
      <c r="N64" s="26" t="s">
        <v>248</v>
      </c>
      <c r="O64" s="184"/>
      <c r="P64" s="26" t="s">
        <v>191</v>
      </c>
    </row>
    <row r="65" spans="1:16">
      <c r="E65" s="25"/>
      <c r="F65" s="30" t="s">
        <v>209</v>
      </c>
      <c r="G65" s="30"/>
      <c r="H65" s="57" t="s">
        <v>250</v>
      </c>
      <c r="I65" s="33"/>
      <c r="J65" s="31"/>
      <c r="K65" s="33"/>
      <c r="L65" s="30" t="s">
        <v>209</v>
      </c>
      <c r="M65" s="30"/>
      <c r="N65" s="57" t="s">
        <v>250</v>
      </c>
      <c r="O65" s="184"/>
      <c r="P65" s="27"/>
    </row>
    <row r="66" spans="1:16">
      <c r="E66" s="25"/>
      <c r="F66" s="57" t="s">
        <v>210</v>
      </c>
      <c r="H66" s="30"/>
      <c r="I66" s="30"/>
      <c r="J66" s="30"/>
      <c r="K66" s="30"/>
      <c r="L66" s="57" t="s">
        <v>210</v>
      </c>
      <c r="N66" s="30"/>
      <c r="O66" s="184"/>
      <c r="P66" s="27"/>
    </row>
    <row r="67" spans="1:16">
      <c r="C67" s="35" t="s">
        <v>200</v>
      </c>
      <c r="D67" s="295"/>
      <c r="O67" s="55"/>
      <c r="P67" s="52"/>
    </row>
    <row r="68" spans="1:16">
      <c r="A68" s="35" t="s">
        <v>78</v>
      </c>
      <c r="D68" s="220"/>
      <c r="L68" s="52" t="s">
        <v>2</v>
      </c>
      <c r="M68" s="52"/>
      <c r="N68" s="52"/>
      <c r="O68" s="55"/>
      <c r="P68" s="52"/>
    </row>
    <row r="69" spans="1:16" hidden="1">
      <c r="A69" s="35"/>
      <c r="B69" s="22" t="s">
        <v>174</v>
      </c>
      <c r="D69" s="295"/>
      <c r="F69" s="53"/>
      <c r="L69" s="52" t="s">
        <v>2</v>
      </c>
      <c r="M69" s="52"/>
      <c r="N69" s="52"/>
      <c r="O69" s="55"/>
      <c r="P69" s="52"/>
    </row>
    <row r="70" spans="1:16" hidden="1">
      <c r="A70" s="35"/>
      <c r="B70" s="22" t="s">
        <v>175</v>
      </c>
      <c r="D70" s="318">
        <v>22</v>
      </c>
      <c r="F70" s="53">
        <v>0</v>
      </c>
      <c r="G70" s="54"/>
      <c r="H70" s="53">
        <v>0</v>
      </c>
      <c r="I70" s="54"/>
      <c r="J70" s="53">
        <v>20000000</v>
      </c>
      <c r="K70" s="54"/>
      <c r="L70" s="53">
        <v>0</v>
      </c>
      <c r="M70" s="53"/>
      <c r="N70" s="53">
        <v>0</v>
      </c>
      <c r="O70" s="53"/>
      <c r="P70" s="53">
        <v>0</v>
      </c>
    </row>
    <row r="71" spans="1:16">
      <c r="B71" s="22" t="s">
        <v>79</v>
      </c>
      <c r="D71" s="220"/>
      <c r="F71" s="53">
        <v>770039267</v>
      </c>
      <c r="G71" s="54"/>
      <c r="H71" s="53">
        <v>1719961728</v>
      </c>
      <c r="I71" s="54"/>
      <c r="J71" s="53">
        <v>1150498032</v>
      </c>
      <c r="K71" s="54"/>
      <c r="L71" s="53">
        <v>730991921</v>
      </c>
      <c r="M71" s="55"/>
      <c r="N71" s="53">
        <v>1681895333</v>
      </c>
      <c r="O71" s="55"/>
      <c r="P71" s="53">
        <v>878660380</v>
      </c>
    </row>
    <row r="72" spans="1:16">
      <c r="B72" s="22" t="s">
        <v>80</v>
      </c>
      <c r="D72" s="318"/>
      <c r="F72" s="53">
        <v>500559635</v>
      </c>
      <c r="G72" s="54"/>
      <c r="H72" s="53">
        <v>2038005158</v>
      </c>
      <c r="I72" s="54"/>
      <c r="J72" s="53">
        <v>950343853</v>
      </c>
      <c r="K72" s="54"/>
      <c r="L72" s="53">
        <v>500559635</v>
      </c>
      <c r="M72" s="55"/>
      <c r="N72" s="53">
        <v>2038005158</v>
      </c>
      <c r="O72" s="55"/>
      <c r="P72" s="53">
        <v>950343853</v>
      </c>
    </row>
    <row r="73" spans="1:16">
      <c r="B73" s="22" t="s">
        <v>166</v>
      </c>
      <c r="D73" s="204"/>
      <c r="F73" s="53">
        <v>6843923988</v>
      </c>
      <c r="G73" s="54"/>
      <c r="H73" s="53">
        <v>9351846391</v>
      </c>
      <c r="I73" s="54"/>
      <c r="J73" s="53">
        <v>6521136437</v>
      </c>
      <c r="K73" s="54"/>
      <c r="L73" s="53">
        <v>6814671821</v>
      </c>
      <c r="M73" s="56"/>
      <c r="N73" s="53">
        <v>9324509967</v>
      </c>
      <c r="O73" s="53"/>
      <c r="P73" s="53">
        <v>6490673218</v>
      </c>
    </row>
    <row r="74" spans="1:16">
      <c r="B74" s="22" t="s">
        <v>267</v>
      </c>
      <c r="D74" s="319" t="s">
        <v>245</v>
      </c>
      <c r="F74" s="53">
        <v>4057282663</v>
      </c>
      <c r="G74" s="54"/>
      <c r="H74" s="53">
        <v>4222584683</v>
      </c>
      <c r="I74" s="54"/>
      <c r="J74" s="53">
        <v>4207704268</v>
      </c>
      <c r="K74" s="54"/>
      <c r="L74" s="53">
        <v>3984944089</v>
      </c>
      <c r="M74" s="56"/>
      <c r="N74" s="53">
        <v>4150246109</v>
      </c>
      <c r="O74" s="53"/>
      <c r="P74" s="53">
        <v>4057725647</v>
      </c>
    </row>
    <row r="75" spans="1:16" hidden="1">
      <c r="B75" s="22" t="s">
        <v>81</v>
      </c>
      <c r="D75" s="318" t="s">
        <v>240</v>
      </c>
      <c r="F75" s="53">
        <v>0</v>
      </c>
      <c r="G75" s="54"/>
      <c r="H75" s="53">
        <v>0</v>
      </c>
      <c r="I75" s="54"/>
      <c r="J75" s="53">
        <v>0</v>
      </c>
      <c r="K75" s="54"/>
      <c r="L75" s="53">
        <v>0</v>
      </c>
      <c r="M75" s="56"/>
      <c r="N75" s="53">
        <v>0</v>
      </c>
      <c r="O75" s="53"/>
      <c r="P75" s="53">
        <v>0</v>
      </c>
    </row>
    <row r="76" spans="1:16">
      <c r="B76" s="22" t="s">
        <v>82</v>
      </c>
      <c r="D76" s="204"/>
      <c r="F76" s="53">
        <v>3897512700</v>
      </c>
      <c r="G76" s="54"/>
      <c r="H76" s="53">
        <v>2389331701</v>
      </c>
      <c r="I76" s="54"/>
      <c r="J76" s="53">
        <v>1363822419</v>
      </c>
      <c r="K76" s="54"/>
      <c r="L76" s="53">
        <v>3877811547</v>
      </c>
      <c r="M76" s="56"/>
      <c r="N76" s="53">
        <v>2378375176</v>
      </c>
      <c r="O76" s="55"/>
      <c r="P76" s="53">
        <v>1363822419</v>
      </c>
    </row>
    <row r="77" spans="1:16" hidden="1">
      <c r="B77" s="22" t="s">
        <v>83</v>
      </c>
      <c r="E77" s="30"/>
      <c r="F77" s="53">
        <v>0</v>
      </c>
      <c r="G77" s="54"/>
      <c r="H77" s="53">
        <v>0</v>
      </c>
      <c r="I77" s="54"/>
      <c r="J77" s="53">
        <v>0</v>
      </c>
      <c r="K77" s="54"/>
      <c r="L77" s="53">
        <v>0</v>
      </c>
      <c r="M77" s="56"/>
      <c r="N77" s="53">
        <v>0</v>
      </c>
      <c r="O77" s="55"/>
      <c r="P77" s="53">
        <v>0</v>
      </c>
    </row>
    <row r="78" spans="1:16" hidden="1">
      <c r="B78" s="22" t="s">
        <v>84</v>
      </c>
      <c r="D78" s="318"/>
      <c r="F78" s="53">
        <v>0</v>
      </c>
      <c r="G78" s="54"/>
      <c r="H78" s="53">
        <v>0</v>
      </c>
      <c r="I78" s="54"/>
      <c r="J78" s="53">
        <v>0</v>
      </c>
      <c r="K78" s="54"/>
      <c r="L78" s="53">
        <v>0</v>
      </c>
      <c r="M78" s="56"/>
      <c r="N78" s="53">
        <v>0</v>
      </c>
      <c r="O78" s="55"/>
      <c r="P78" s="53">
        <v>0</v>
      </c>
    </row>
    <row r="79" spans="1:16">
      <c r="B79" s="22" t="s">
        <v>268</v>
      </c>
      <c r="D79" s="318">
        <v>19</v>
      </c>
      <c r="F79" s="53">
        <v>314876020</v>
      </c>
      <c r="G79" s="54"/>
      <c r="H79" s="53">
        <v>326056779</v>
      </c>
      <c r="I79" s="54"/>
      <c r="J79" s="53">
        <v>165037561</v>
      </c>
      <c r="K79" s="54"/>
      <c r="L79" s="53">
        <v>314876020</v>
      </c>
      <c r="M79" s="56"/>
      <c r="N79" s="53">
        <v>326056779</v>
      </c>
      <c r="O79" s="55"/>
      <c r="P79" s="53">
        <v>165037561</v>
      </c>
    </row>
    <row r="80" spans="1:16">
      <c r="B80" s="22" t="s">
        <v>85</v>
      </c>
      <c r="D80" s="318"/>
      <c r="F80" s="53">
        <v>1619681960</v>
      </c>
      <c r="G80" s="54"/>
      <c r="H80" s="53">
        <v>3154939176</v>
      </c>
      <c r="I80" s="54"/>
      <c r="J80" s="53">
        <v>2486548610</v>
      </c>
      <c r="K80" s="54"/>
      <c r="L80" s="53">
        <v>1560339710</v>
      </c>
      <c r="M80" s="56"/>
      <c r="N80" s="53">
        <v>3098080859</v>
      </c>
      <c r="O80" s="55"/>
      <c r="P80" s="53">
        <v>2441972787</v>
      </c>
    </row>
    <row r="81" spans="1:16">
      <c r="A81" s="35"/>
      <c r="B81" s="35" t="s">
        <v>86</v>
      </c>
      <c r="D81" s="318"/>
      <c r="F81" s="58">
        <v>18003876233</v>
      </c>
      <c r="G81" s="59"/>
      <c r="H81" s="58">
        <v>23202725616</v>
      </c>
      <c r="I81" s="59"/>
      <c r="J81" s="58">
        <v>16865091180</v>
      </c>
      <c r="K81" s="59"/>
      <c r="L81" s="58">
        <v>17784194743</v>
      </c>
      <c r="M81" s="60"/>
      <c r="N81" s="58">
        <v>22997169381</v>
      </c>
      <c r="O81" s="60"/>
      <c r="P81" s="58">
        <v>16348235865</v>
      </c>
    </row>
    <row r="82" spans="1:16">
      <c r="A82" s="35" t="s">
        <v>281</v>
      </c>
      <c r="B82" s="35"/>
      <c r="D82" s="318"/>
      <c r="F82" s="55"/>
      <c r="G82" s="61"/>
      <c r="H82" s="55"/>
      <c r="I82" s="61"/>
      <c r="J82" s="55"/>
      <c r="K82" s="61"/>
      <c r="L82" s="55"/>
      <c r="M82" s="55"/>
      <c r="N82" s="55"/>
      <c r="O82" s="55"/>
      <c r="P82" s="55"/>
    </row>
    <row r="83" spans="1:16">
      <c r="B83" s="22" t="s">
        <v>269</v>
      </c>
      <c r="D83" s="318">
        <v>17</v>
      </c>
      <c r="F83" s="53">
        <v>13449925128</v>
      </c>
      <c r="G83" s="14"/>
      <c r="H83" s="53">
        <v>13684893057</v>
      </c>
      <c r="I83" s="62"/>
      <c r="J83" s="53">
        <v>27493298900</v>
      </c>
      <c r="K83" s="62"/>
      <c r="L83" s="53">
        <v>13206866086</v>
      </c>
      <c r="M83" s="56"/>
      <c r="N83" s="53">
        <v>13423749372</v>
      </c>
      <c r="O83" s="53"/>
      <c r="P83" s="53">
        <v>27136568900</v>
      </c>
    </row>
    <row r="84" spans="1:16">
      <c r="B84" s="22" t="s">
        <v>266</v>
      </c>
      <c r="D84" s="318">
        <v>18</v>
      </c>
      <c r="E84" s="30"/>
      <c r="F84" s="53">
        <v>74952347</v>
      </c>
      <c r="G84" s="54"/>
      <c r="H84" s="53">
        <v>83064364</v>
      </c>
      <c r="I84" s="61"/>
      <c r="J84" s="53">
        <v>709117637</v>
      </c>
      <c r="K84" s="61"/>
      <c r="L84" s="53">
        <v>74952347</v>
      </c>
      <c r="M84" s="55"/>
      <c r="N84" s="53">
        <v>83064364</v>
      </c>
      <c r="O84" s="55"/>
      <c r="P84" s="53">
        <v>709064762</v>
      </c>
    </row>
    <row r="85" spans="1:16" hidden="1">
      <c r="B85" s="22" t="s">
        <v>87</v>
      </c>
      <c r="D85" s="318">
        <v>27</v>
      </c>
      <c r="E85" s="30"/>
      <c r="F85" s="53">
        <v>0</v>
      </c>
      <c r="G85" s="54"/>
      <c r="H85" s="53">
        <v>0</v>
      </c>
      <c r="I85" s="61"/>
      <c r="J85" s="53">
        <v>0</v>
      </c>
      <c r="K85" s="61"/>
      <c r="L85" s="53">
        <v>0</v>
      </c>
      <c r="M85" s="55"/>
      <c r="N85" s="53">
        <v>0</v>
      </c>
      <c r="O85" s="55"/>
      <c r="P85" s="53">
        <v>0</v>
      </c>
    </row>
    <row r="86" spans="1:16" hidden="1">
      <c r="B86" s="22" t="s">
        <v>88</v>
      </c>
      <c r="D86" s="318"/>
      <c r="E86" s="30"/>
      <c r="F86" s="53">
        <v>0</v>
      </c>
      <c r="G86" s="54"/>
      <c r="H86" s="53">
        <v>0</v>
      </c>
      <c r="I86" s="61"/>
      <c r="J86" s="53">
        <v>0</v>
      </c>
      <c r="K86" s="61"/>
      <c r="L86" s="53">
        <v>0</v>
      </c>
      <c r="M86" s="55"/>
      <c r="N86" s="53">
        <v>0</v>
      </c>
      <c r="O86" s="55"/>
      <c r="P86" s="53">
        <v>0</v>
      </c>
    </row>
    <row r="87" spans="1:16" hidden="1">
      <c r="D87" s="318"/>
      <c r="E87" s="30"/>
      <c r="F87" s="53">
        <v>0</v>
      </c>
      <c r="G87" s="54"/>
      <c r="H87" s="53">
        <v>0</v>
      </c>
      <c r="I87" s="61"/>
      <c r="J87" s="53">
        <v>0</v>
      </c>
      <c r="K87" s="61"/>
      <c r="L87" s="53">
        <v>0</v>
      </c>
      <c r="M87" s="55"/>
      <c r="N87" s="53">
        <v>0</v>
      </c>
      <c r="O87" s="55"/>
      <c r="P87" s="53">
        <v>0</v>
      </c>
    </row>
    <row r="88" spans="1:16" hidden="1">
      <c r="B88" s="22" t="s">
        <v>89</v>
      </c>
      <c r="D88" s="318"/>
      <c r="E88" s="30"/>
      <c r="F88" s="53">
        <v>0</v>
      </c>
      <c r="G88" s="54"/>
      <c r="H88" s="53">
        <v>0</v>
      </c>
      <c r="I88" s="61"/>
      <c r="J88" s="53">
        <v>0</v>
      </c>
      <c r="K88" s="61"/>
      <c r="L88" s="53">
        <v>0</v>
      </c>
      <c r="M88" s="55"/>
      <c r="N88" s="53">
        <v>0</v>
      </c>
      <c r="O88" s="55"/>
      <c r="P88" s="53">
        <v>0</v>
      </c>
    </row>
    <row r="89" spans="1:16">
      <c r="B89" s="22" t="s">
        <v>90</v>
      </c>
      <c r="C89" s="63"/>
      <c r="D89" s="318"/>
      <c r="E89" s="30"/>
      <c r="F89" s="53">
        <v>2461415884</v>
      </c>
      <c r="G89" s="54"/>
      <c r="H89" s="53">
        <v>2405171255</v>
      </c>
      <c r="I89" s="61"/>
      <c r="J89" s="53">
        <v>2431439632</v>
      </c>
      <c r="K89" s="61"/>
      <c r="L89" s="53">
        <v>2458541484</v>
      </c>
      <c r="M89" s="55"/>
      <c r="N89" s="53">
        <v>2402390328</v>
      </c>
      <c r="O89" s="55"/>
      <c r="P89" s="53">
        <v>2430156087</v>
      </c>
    </row>
    <row r="90" spans="1:16">
      <c r="B90" s="22" t="s">
        <v>270</v>
      </c>
      <c r="D90" s="318">
        <v>19</v>
      </c>
      <c r="E90" s="30"/>
      <c r="F90" s="53">
        <v>589408394</v>
      </c>
      <c r="G90" s="54"/>
      <c r="H90" s="53">
        <v>585253081</v>
      </c>
      <c r="I90" s="61"/>
      <c r="J90" s="53">
        <v>1150091809</v>
      </c>
      <c r="K90" s="61"/>
      <c r="L90" s="53">
        <v>589408394</v>
      </c>
      <c r="M90" s="55"/>
      <c r="N90" s="53">
        <v>585253081</v>
      </c>
      <c r="O90" s="55"/>
      <c r="P90" s="53">
        <v>1150091809</v>
      </c>
    </row>
    <row r="91" spans="1:16">
      <c r="B91" s="22" t="s">
        <v>271</v>
      </c>
      <c r="D91" s="318">
        <v>20</v>
      </c>
      <c r="E91" s="46"/>
      <c r="F91" s="53">
        <v>3151850945</v>
      </c>
      <c r="G91" s="61"/>
      <c r="H91" s="53">
        <v>3478324390</v>
      </c>
      <c r="I91" s="61"/>
      <c r="J91" s="53">
        <v>3173659792</v>
      </c>
      <c r="K91" s="61"/>
      <c r="L91" s="53">
        <v>3155113298</v>
      </c>
      <c r="M91" s="55"/>
      <c r="N91" s="53">
        <v>3476021410</v>
      </c>
      <c r="O91" s="55"/>
      <c r="P91" s="53">
        <v>3171914652</v>
      </c>
    </row>
    <row r="92" spans="1:16">
      <c r="B92" s="35" t="s">
        <v>272</v>
      </c>
      <c r="D92" s="205"/>
      <c r="E92" s="46"/>
      <c r="F92" s="58">
        <v>19727552698</v>
      </c>
      <c r="G92" s="59"/>
      <c r="H92" s="58">
        <v>20236706147</v>
      </c>
      <c r="I92" s="59"/>
      <c r="J92" s="58">
        <v>34957607770</v>
      </c>
      <c r="K92" s="59"/>
      <c r="L92" s="58">
        <v>19484881609</v>
      </c>
      <c r="M92" s="60"/>
      <c r="N92" s="58">
        <v>19970478555</v>
      </c>
      <c r="O92" s="60"/>
      <c r="P92" s="58">
        <v>34597796210</v>
      </c>
    </row>
    <row r="93" spans="1:16">
      <c r="A93" s="35" t="s">
        <v>91</v>
      </c>
      <c r="B93" s="35"/>
      <c r="D93" s="206"/>
      <c r="F93" s="58">
        <v>37731428931</v>
      </c>
      <c r="G93" s="59"/>
      <c r="H93" s="58">
        <v>43439431763</v>
      </c>
      <c r="I93" s="59"/>
      <c r="J93" s="58">
        <v>51822698950</v>
      </c>
      <c r="K93" s="59"/>
      <c r="L93" s="58">
        <v>37269076352</v>
      </c>
      <c r="M93" s="60"/>
      <c r="N93" s="58">
        <v>42967647936</v>
      </c>
      <c r="O93" s="60"/>
      <c r="P93" s="58">
        <v>50946032075</v>
      </c>
    </row>
    <row r="94" spans="1:16">
      <c r="A94" s="35" t="s">
        <v>201</v>
      </c>
      <c r="D94" s="318"/>
      <c r="F94" s="54"/>
      <c r="G94" s="54"/>
      <c r="H94" s="54"/>
      <c r="I94" s="54"/>
      <c r="J94" s="54"/>
      <c r="K94" s="54"/>
      <c r="L94" s="54"/>
      <c r="M94" s="54"/>
      <c r="N94" s="54"/>
      <c r="O94" s="61"/>
      <c r="P94" s="54"/>
    </row>
    <row r="95" spans="1:16">
      <c r="B95" s="22" t="s">
        <v>92</v>
      </c>
      <c r="F95" s="55"/>
      <c r="G95" s="54"/>
      <c r="H95" s="55"/>
      <c r="I95" s="54"/>
      <c r="J95" s="55"/>
      <c r="K95" s="54"/>
      <c r="L95" s="55"/>
      <c r="M95" s="52"/>
      <c r="N95" s="55"/>
      <c r="O95" s="55"/>
      <c r="P95" s="55"/>
    </row>
    <row r="96" spans="1:16">
      <c r="C96" s="22" t="s">
        <v>93</v>
      </c>
      <c r="D96" s="205"/>
      <c r="F96" s="55"/>
      <c r="G96" s="54"/>
      <c r="H96" s="55"/>
      <c r="I96" s="54"/>
      <c r="J96" s="55"/>
      <c r="K96" s="54"/>
      <c r="L96" s="55"/>
      <c r="M96" s="55"/>
      <c r="N96" s="55"/>
      <c r="O96" s="55"/>
      <c r="P96" s="55"/>
    </row>
    <row r="97" spans="1:16" hidden="1">
      <c r="C97" s="64"/>
      <c r="F97" s="55"/>
      <c r="G97" s="54"/>
      <c r="H97" s="55"/>
      <c r="I97" s="54"/>
      <c r="J97" s="55"/>
      <c r="K97" s="54"/>
      <c r="L97" s="55"/>
      <c r="M97" s="55"/>
      <c r="N97" s="55"/>
      <c r="O97" s="55"/>
      <c r="P97" s="55"/>
    </row>
    <row r="98" spans="1:16">
      <c r="C98" s="64" t="s">
        <v>192</v>
      </c>
      <c r="F98" s="55"/>
      <c r="G98" s="54"/>
      <c r="H98" s="55"/>
      <c r="I98" s="54"/>
      <c r="J98" s="55"/>
      <c r="K98" s="54"/>
      <c r="L98" s="55"/>
      <c r="M98" s="55"/>
      <c r="N98" s="55"/>
      <c r="O98" s="55"/>
      <c r="P98" s="55"/>
    </row>
    <row r="99" spans="1:16" ht="22.5" thickBot="1">
      <c r="C99" s="64" t="s">
        <v>211</v>
      </c>
      <c r="F99" s="65">
        <v>14285700000</v>
      </c>
      <c r="G99" s="54"/>
      <c r="H99" s="65">
        <v>14285700000</v>
      </c>
      <c r="I99" s="54"/>
      <c r="J99" s="65">
        <v>14285700000</v>
      </c>
      <c r="K99" s="54"/>
      <c r="L99" s="65">
        <v>14285700000</v>
      </c>
      <c r="M99" s="53"/>
      <c r="N99" s="65">
        <v>14285700000</v>
      </c>
      <c r="O99" s="55"/>
      <c r="P99" s="55"/>
    </row>
    <row r="100" spans="1:16" ht="22.5" thickTop="1">
      <c r="C100" s="22" t="s">
        <v>274</v>
      </c>
      <c r="F100" s="55"/>
      <c r="G100" s="61"/>
      <c r="H100" s="55"/>
      <c r="I100" s="61"/>
      <c r="J100" s="55"/>
      <c r="K100" s="61"/>
      <c r="L100" s="55"/>
      <c r="M100" s="55"/>
      <c r="N100" s="55"/>
      <c r="O100" s="55"/>
      <c r="P100" s="55"/>
    </row>
    <row r="101" spans="1:16">
      <c r="C101" s="64" t="s">
        <v>193</v>
      </c>
      <c r="F101" s="55"/>
      <c r="G101" s="61"/>
      <c r="H101" s="55"/>
      <c r="I101" s="61"/>
      <c r="J101" s="55"/>
      <c r="K101" s="61"/>
      <c r="L101" s="55"/>
      <c r="M101" s="55"/>
      <c r="N101" s="55"/>
      <c r="O101" s="55"/>
      <c r="P101" s="55"/>
    </row>
    <row r="102" spans="1:16">
      <c r="C102" s="64" t="s">
        <v>212</v>
      </c>
      <c r="D102" s="318"/>
      <c r="F102" s="61">
        <v>14285700000</v>
      </c>
      <c r="G102" s="54"/>
      <c r="H102" s="61">
        <v>14285700000</v>
      </c>
      <c r="I102" s="54"/>
      <c r="J102" s="61">
        <v>14285700000</v>
      </c>
      <c r="K102" s="54"/>
      <c r="L102" s="61">
        <v>14285700000</v>
      </c>
      <c r="M102" s="61"/>
      <c r="N102" s="61">
        <v>14285700000</v>
      </c>
      <c r="O102" s="55"/>
      <c r="P102" s="55" t="s">
        <v>2</v>
      </c>
    </row>
    <row r="103" spans="1:16">
      <c r="B103" s="22" t="s">
        <v>94</v>
      </c>
      <c r="D103" s="318"/>
      <c r="F103" s="55">
        <v>12567669243</v>
      </c>
      <c r="G103" s="54"/>
      <c r="H103" s="55">
        <v>12567669243</v>
      </c>
      <c r="I103" s="54"/>
      <c r="J103" s="55">
        <v>12567669243</v>
      </c>
      <c r="K103" s="54"/>
      <c r="L103" s="55">
        <v>12567669243</v>
      </c>
      <c r="M103" s="55"/>
      <c r="N103" s="55">
        <v>12567669243</v>
      </c>
      <c r="O103" s="55"/>
      <c r="P103" s="55">
        <v>12567669243</v>
      </c>
    </row>
    <row r="104" spans="1:16">
      <c r="B104" s="22" t="s">
        <v>95</v>
      </c>
      <c r="D104" s="318"/>
      <c r="F104" s="55"/>
      <c r="G104" s="61"/>
      <c r="H104" s="55"/>
      <c r="I104" s="54"/>
      <c r="J104" s="55"/>
      <c r="K104" s="54"/>
      <c r="L104" s="55"/>
      <c r="M104" s="54"/>
      <c r="N104" s="55"/>
      <c r="O104" s="61"/>
      <c r="P104" s="55"/>
    </row>
    <row r="105" spans="1:16">
      <c r="B105" s="22" t="s">
        <v>2</v>
      </c>
      <c r="C105" s="22" t="s">
        <v>273</v>
      </c>
      <c r="D105" s="318"/>
      <c r="F105" s="55">
        <v>1428570000</v>
      </c>
      <c r="G105" s="61"/>
      <c r="H105" s="55">
        <v>1428570000</v>
      </c>
      <c r="I105" s="61"/>
      <c r="J105" s="55">
        <v>1428570000</v>
      </c>
      <c r="K105" s="61"/>
      <c r="L105" s="55">
        <v>1428570000</v>
      </c>
      <c r="M105" s="55"/>
      <c r="N105" s="55">
        <v>1428570000</v>
      </c>
      <c r="O105" s="55"/>
      <c r="P105" s="55">
        <v>1428570000</v>
      </c>
    </row>
    <row r="106" spans="1:16" ht="21">
      <c r="C106" s="22" t="s">
        <v>96</v>
      </c>
      <c r="D106" s="262"/>
      <c r="F106" s="55">
        <v>121156060193</v>
      </c>
      <c r="G106" s="61"/>
      <c r="H106" s="55">
        <v>114780431121</v>
      </c>
      <c r="I106" s="61"/>
      <c r="J106" s="55">
        <v>78683845428</v>
      </c>
      <c r="K106" s="61"/>
      <c r="L106" s="55">
        <v>121196584485</v>
      </c>
      <c r="M106" s="55"/>
      <c r="N106" s="55">
        <v>114841590034</v>
      </c>
      <c r="O106" s="55"/>
      <c r="P106" s="55">
        <v>78957663657</v>
      </c>
    </row>
    <row r="107" spans="1:16" ht="21">
      <c r="B107" s="22" t="s">
        <v>205</v>
      </c>
      <c r="D107" s="262"/>
      <c r="F107" s="55">
        <v>808772592</v>
      </c>
      <c r="G107" s="61"/>
      <c r="H107" s="55">
        <v>840410824</v>
      </c>
      <c r="I107" s="61"/>
      <c r="J107" s="55">
        <v>610606901</v>
      </c>
      <c r="K107" s="61"/>
      <c r="L107" s="55">
        <v>808772592</v>
      </c>
      <c r="M107" s="55"/>
      <c r="N107" s="55">
        <v>840410824</v>
      </c>
      <c r="O107" s="55"/>
      <c r="P107" s="55">
        <v>610606901</v>
      </c>
    </row>
    <row r="108" spans="1:16">
      <c r="B108" s="35" t="s">
        <v>97</v>
      </c>
      <c r="F108" s="66">
        <v>150246772028</v>
      </c>
      <c r="G108" s="59"/>
      <c r="H108" s="66">
        <v>143902781188</v>
      </c>
      <c r="I108" s="59"/>
      <c r="J108" s="66">
        <v>107576391572</v>
      </c>
      <c r="K108" s="59"/>
      <c r="L108" s="66">
        <v>150287296320</v>
      </c>
      <c r="M108" s="59"/>
      <c r="N108" s="66">
        <v>143963940101</v>
      </c>
      <c r="O108" s="59"/>
      <c r="P108" s="66">
        <v>93564509801</v>
      </c>
    </row>
    <row r="109" spans="1:16">
      <c r="B109" s="22" t="s">
        <v>98</v>
      </c>
      <c r="F109" s="68">
        <v>430841751</v>
      </c>
      <c r="G109" s="54"/>
      <c r="H109" s="68">
        <v>366339392</v>
      </c>
      <c r="I109" s="54"/>
      <c r="J109" s="68">
        <v>224566514</v>
      </c>
      <c r="K109" s="54"/>
      <c r="L109" s="68">
        <v>0</v>
      </c>
      <c r="M109" s="53"/>
      <c r="N109" s="68">
        <v>0</v>
      </c>
      <c r="O109" s="53"/>
      <c r="P109" s="68">
        <v>0</v>
      </c>
    </row>
    <row r="110" spans="1:16">
      <c r="A110" s="35" t="s">
        <v>146</v>
      </c>
      <c r="F110" s="69">
        <v>150677613779</v>
      </c>
      <c r="G110" s="70"/>
      <c r="H110" s="69">
        <v>144269120580</v>
      </c>
      <c r="I110" s="70"/>
      <c r="J110" s="69">
        <v>107800958086</v>
      </c>
      <c r="K110" s="70"/>
      <c r="L110" s="69">
        <v>150287296320</v>
      </c>
      <c r="M110" s="60"/>
      <c r="N110" s="69">
        <v>143963940101</v>
      </c>
      <c r="O110" s="60"/>
      <c r="P110" s="69">
        <v>93564509801</v>
      </c>
    </row>
    <row r="111" spans="1:16" ht="22.5" thickBot="1">
      <c r="A111" s="35" t="s">
        <v>204</v>
      </c>
      <c r="F111" s="71">
        <v>188409042710</v>
      </c>
      <c r="G111" s="70"/>
      <c r="H111" s="71">
        <v>187708552343</v>
      </c>
      <c r="I111" s="70"/>
      <c r="J111" s="71">
        <v>159623657036</v>
      </c>
      <c r="K111" s="70"/>
      <c r="L111" s="71">
        <v>187556372672</v>
      </c>
      <c r="M111" s="60"/>
      <c r="N111" s="71">
        <v>186931588037</v>
      </c>
      <c r="O111" s="60"/>
      <c r="P111" s="71">
        <v>144510541876</v>
      </c>
    </row>
    <row r="112" spans="1:16" ht="26.25" customHeight="1" thickTop="1">
      <c r="A112" s="297" t="s">
        <v>244</v>
      </c>
    </row>
    <row r="113" spans="1:15" ht="20.45" customHeight="1">
      <c r="B113" s="1"/>
      <c r="C113" s="1"/>
      <c r="E113" s="1"/>
      <c r="F113" s="1"/>
      <c r="G113" s="1"/>
      <c r="H113" s="100"/>
      <c r="I113" s="1"/>
      <c r="J113" s="5"/>
      <c r="K113" s="1"/>
      <c r="L113" s="100"/>
      <c r="O113" s="22"/>
    </row>
    <row r="114" spans="1:15" ht="20.45" customHeight="1">
      <c r="B114" s="1"/>
      <c r="C114" s="1"/>
      <c r="E114" s="1"/>
      <c r="F114" s="9"/>
      <c r="G114" s="257"/>
      <c r="H114" s="101"/>
      <c r="I114" s="257"/>
      <c r="J114" s="9"/>
      <c r="K114" s="257"/>
      <c r="L114" s="101"/>
      <c r="O114" s="22"/>
    </row>
    <row r="115" spans="1:15" ht="21">
      <c r="A115" s="35"/>
      <c r="B115" s="72"/>
      <c r="D115" s="22"/>
      <c r="F115" s="67" t="s">
        <v>241</v>
      </c>
      <c r="H115" s="67"/>
      <c r="J115" s="67"/>
      <c r="M115" s="67" t="s">
        <v>243</v>
      </c>
      <c r="O115" s="248"/>
    </row>
    <row r="116" spans="1:15" ht="21">
      <c r="A116" s="35"/>
      <c r="D116" s="22"/>
      <c r="E116" s="67"/>
      <c r="F116" s="30" t="s">
        <v>242</v>
      </c>
      <c r="L116" s="67"/>
      <c r="M116" s="30" t="s">
        <v>249</v>
      </c>
      <c r="O116" s="184"/>
    </row>
    <row r="117" spans="1:15" ht="21">
      <c r="D117" s="22"/>
      <c r="E117" s="30"/>
      <c r="F117" s="30" t="s">
        <v>101</v>
      </c>
      <c r="G117" s="30"/>
      <c r="L117" s="30"/>
      <c r="M117" s="30" t="s">
        <v>215</v>
      </c>
      <c r="O117" s="184"/>
    </row>
  </sheetData>
  <mergeCells count="12">
    <mergeCell ref="A58:P58"/>
    <mergeCell ref="A59:P59"/>
    <mergeCell ref="A60:P60"/>
    <mergeCell ref="A61:P61"/>
    <mergeCell ref="F63:J63"/>
    <mergeCell ref="L63:P63"/>
    <mergeCell ref="A2:P2"/>
    <mergeCell ref="F7:J7"/>
    <mergeCell ref="L7:P7"/>
    <mergeCell ref="A3:P3"/>
    <mergeCell ref="A4:P4"/>
    <mergeCell ref="A5:P5"/>
  </mergeCells>
  <pageMargins left="0.98425196850393704" right="0.27559055118110237" top="0.39370078740157483" bottom="0" header="0.31496062992125984" footer="0"/>
  <pageSetup paperSize="9" scale="7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100"/>
  <sheetViews>
    <sheetView zoomScale="85" zoomScaleNormal="85" zoomScaleSheetLayoutView="100" workbookViewId="0">
      <selection activeCell="H31" sqref="H31"/>
    </sheetView>
  </sheetViews>
  <sheetFormatPr defaultRowHeight="20.45" customHeight="1"/>
  <cols>
    <col min="1" max="1" width="3" style="22" customWidth="1"/>
    <col min="2" max="2" width="2.85546875" style="22" customWidth="1"/>
    <col min="3" max="3" width="50.85546875" style="22" customWidth="1"/>
    <col min="4" max="4" width="6.42578125" style="257" customWidth="1"/>
    <col min="5" max="5" width="0.7109375" style="22" customWidth="1"/>
    <col min="6" max="6" width="16.7109375" style="22" customWidth="1"/>
    <col min="7" max="7" width="0.7109375" style="22" customWidth="1"/>
    <col min="8" max="8" width="16.7109375" style="22" customWidth="1"/>
    <col min="9" max="9" width="0.7109375" style="22" customWidth="1"/>
    <col min="10" max="10" width="16.7109375" style="22" customWidth="1"/>
    <col min="11" max="11" width="0.7109375" style="22" customWidth="1"/>
    <col min="12" max="12" width="17.140625" style="22" customWidth="1"/>
    <col min="13" max="13" width="9.140625" style="22" customWidth="1"/>
    <col min="14" max="205" width="9.140625" style="22"/>
    <col min="206" max="206" width="3" style="22" customWidth="1"/>
    <col min="207" max="207" width="2.85546875" style="22" customWidth="1"/>
    <col min="208" max="208" width="36.28515625" style="22" customWidth="1"/>
    <col min="209" max="209" width="6.5703125" style="22" customWidth="1"/>
    <col min="210" max="210" width="1.28515625" style="22" customWidth="1"/>
    <col min="211" max="211" width="18" style="22" customWidth="1"/>
    <col min="212" max="212" width="1.5703125" style="22" customWidth="1"/>
    <col min="213" max="213" width="16.85546875" style="22" customWidth="1"/>
    <col min="214" max="214" width="1.42578125" style="22" customWidth="1"/>
    <col min="215" max="215" width="18.28515625" style="22" customWidth="1"/>
    <col min="216" max="216" width="1.42578125" style="22" customWidth="1"/>
    <col min="217" max="217" width="16.85546875" style="22" customWidth="1"/>
    <col min="218" max="218" width="9.140625" style="22"/>
    <col min="219" max="219" width="19.5703125" style="22" customWidth="1"/>
    <col min="220" max="461" width="9.140625" style="22"/>
    <col min="462" max="462" width="3" style="22" customWidth="1"/>
    <col min="463" max="463" width="2.85546875" style="22" customWidth="1"/>
    <col min="464" max="464" width="36.28515625" style="22" customWidth="1"/>
    <col min="465" max="465" width="6.5703125" style="22" customWidth="1"/>
    <col min="466" max="466" width="1.28515625" style="22" customWidth="1"/>
    <col min="467" max="467" width="18" style="22" customWidth="1"/>
    <col min="468" max="468" width="1.5703125" style="22" customWidth="1"/>
    <col min="469" max="469" width="16.85546875" style="22" customWidth="1"/>
    <col min="470" max="470" width="1.42578125" style="22" customWidth="1"/>
    <col min="471" max="471" width="18.28515625" style="22" customWidth="1"/>
    <col min="472" max="472" width="1.42578125" style="22" customWidth="1"/>
    <col min="473" max="473" width="16.85546875" style="22" customWidth="1"/>
    <col min="474" max="474" width="9.140625" style="22"/>
    <col min="475" max="475" width="19.5703125" style="22" customWidth="1"/>
    <col min="476" max="717" width="9.140625" style="22"/>
    <col min="718" max="718" width="3" style="22" customWidth="1"/>
    <col min="719" max="719" width="2.85546875" style="22" customWidth="1"/>
    <col min="720" max="720" width="36.28515625" style="22" customWidth="1"/>
    <col min="721" max="721" width="6.5703125" style="22" customWidth="1"/>
    <col min="722" max="722" width="1.28515625" style="22" customWidth="1"/>
    <col min="723" max="723" width="18" style="22" customWidth="1"/>
    <col min="724" max="724" width="1.5703125" style="22" customWidth="1"/>
    <col min="725" max="725" width="16.85546875" style="22" customWidth="1"/>
    <col min="726" max="726" width="1.42578125" style="22" customWidth="1"/>
    <col min="727" max="727" width="18.28515625" style="22" customWidth="1"/>
    <col min="728" max="728" width="1.42578125" style="22" customWidth="1"/>
    <col min="729" max="729" width="16.85546875" style="22" customWidth="1"/>
    <col min="730" max="730" width="9.140625" style="22"/>
    <col min="731" max="731" width="19.5703125" style="22" customWidth="1"/>
    <col min="732" max="973" width="9.140625" style="22"/>
    <col min="974" max="974" width="3" style="22" customWidth="1"/>
    <col min="975" max="975" width="2.85546875" style="22" customWidth="1"/>
    <col min="976" max="976" width="36.28515625" style="22" customWidth="1"/>
    <col min="977" max="977" width="6.5703125" style="22" customWidth="1"/>
    <col min="978" max="978" width="1.28515625" style="22" customWidth="1"/>
    <col min="979" max="979" width="18" style="22" customWidth="1"/>
    <col min="980" max="980" width="1.5703125" style="22" customWidth="1"/>
    <col min="981" max="981" width="16.85546875" style="22" customWidth="1"/>
    <col min="982" max="982" width="1.42578125" style="22" customWidth="1"/>
    <col min="983" max="983" width="18.28515625" style="22" customWidth="1"/>
    <col min="984" max="984" width="1.42578125" style="22" customWidth="1"/>
    <col min="985" max="985" width="16.85546875" style="22" customWidth="1"/>
    <col min="986" max="986" width="9.140625" style="22"/>
    <col min="987" max="987" width="19.5703125" style="22" customWidth="1"/>
    <col min="988" max="1229" width="9.140625" style="22"/>
    <col min="1230" max="1230" width="3" style="22" customWidth="1"/>
    <col min="1231" max="1231" width="2.85546875" style="22" customWidth="1"/>
    <col min="1232" max="1232" width="36.28515625" style="22" customWidth="1"/>
    <col min="1233" max="1233" width="6.5703125" style="22" customWidth="1"/>
    <col min="1234" max="1234" width="1.28515625" style="22" customWidth="1"/>
    <col min="1235" max="1235" width="18" style="22" customWidth="1"/>
    <col min="1236" max="1236" width="1.5703125" style="22" customWidth="1"/>
    <col min="1237" max="1237" width="16.85546875" style="22" customWidth="1"/>
    <col min="1238" max="1238" width="1.42578125" style="22" customWidth="1"/>
    <col min="1239" max="1239" width="18.28515625" style="22" customWidth="1"/>
    <col min="1240" max="1240" width="1.42578125" style="22" customWidth="1"/>
    <col min="1241" max="1241" width="16.85546875" style="22" customWidth="1"/>
    <col min="1242" max="1242" width="9.140625" style="22"/>
    <col min="1243" max="1243" width="19.5703125" style="22" customWidth="1"/>
    <col min="1244" max="1485" width="9.140625" style="22"/>
    <col min="1486" max="1486" width="3" style="22" customWidth="1"/>
    <col min="1487" max="1487" width="2.85546875" style="22" customWidth="1"/>
    <col min="1488" max="1488" width="36.28515625" style="22" customWidth="1"/>
    <col min="1489" max="1489" width="6.5703125" style="22" customWidth="1"/>
    <col min="1490" max="1490" width="1.28515625" style="22" customWidth="1"/>
    <col min="1491" max="1491" width="18" style="22" customWidth="1"/>
    <col min="1492" max="1492" width="1.5703125" style="22" customWidth="1"/>
    <col min="1493" max="1493" width="16.85546875" style="22" customWidth="1"/>
    <col min="1494" max="1494" width="1.42578125" style="22" customWidth="1"/>
    <col min="1495" max="1495" width="18.28515625" style="22" customWidth="1"/>
    <col min="1496" max="1496" width="1.42578125" style="22" customWidth="1"/>
    <col min="1497" max="1497" width="16.85546875" style="22" customWidth="1"/>
    <col min="1498" max="1498" width="9.140625" style="22"/>
    <col min="1499" max="1499" width="19.5703125" style="22" customWidth="1"/>
    <col min="1500" max="1741" width="9.140625" style="22"/>
    <col min="1742" max="1742" width="3" style="22" customWidth="1"/>
    <col min="1743" max="1743" width="2.85546875" style="22" customWidth="1"/>
    <col min="1744" max="1744" width="36.28515625" style="22" customWidth="1"/>
    <col min="1745" max="1745" width="6.5703125" style="22" customWidth="1"/>
    <col min="1746" max="1746" width="1.28515625" style="22" customWidth="1"/>
    <col min="1747" max="1747" width="18" style="22" customWidth="1"/>
    <col min="1748" max="1748" width="1.5703125" style="22" customWidth="1"/>
    <col min="1749" max="1749" width="16.85546875" style="22" customWidth="1"/>
    <col min="1750" max="1750" width="1.42578125" style="22" customWidth="1"/>
    <col min="1751" max="1751" width="18.28515625" style="22" customWidth="1"/>
    <col min="1752" max="1752" width="1.42578125" style="22" customWidth="1"/>
    <col min="1753" max="1753" width="16.85546875" style="22" customWidth="1"/>
    <col min="1754" max="1754" width="9.140625" style="22"/>
    <col min="1755" max="1755" width="19.5703125" style="22" customWidth="1"/>
    <col min="1756" max="1997" width="9.140625" style="22"/>
    <col min="1998" max="1998" width="3" style="22" customWidth="1"/>
    <col min="1999" max="1999" width="2.85546875" style="22" customWidth="1"/>
    <col min="2000" max="2000" width="36.28515625" style="22" customWidth="1"/>
    <col min="2001" max="2001" width="6.5703125" style="22" customWidth="1"/>
    <col min="2002" max="2002" width="1.28515625" style="22" customWidth="1"/>
    <col min="2003" max="2003" width="18" style="22" customWidth="1"/>
    <col min="2004" max="2004" width="1.5703125" style="22" customWidth="1"/>
    <col min="2005" max="2005" width="16.85546875" style="22" customWidth="1"/>
    <col min="2006" max="2006" width="1.42578125" style="22" customWidth="1"/>
    <col min="2007" max="2007" width="18.28515625" style="22" customWidth="1"/>
    <col min="2008" max="2008" width="1.42578125" style="22" customWidth="1"/>
    <col min="2009" max="2009" width="16.85546875" style="22" customWidth="1"/>
    <col min="2010" max="2010" width="9.140625" style="22"/>
    <col min="2011" max="2011" width="19.5703125" style="22" customWidth="1"/>
    <col min="2012" max="2253" width="9.140625" style="22"/>
    <col min="2254" max="2254" width="3" style="22" customWidth="1"/>
    <col min="2255" max="2255" width="2.85546875" style="22" customWidth="1"/>
    <col min="2256" max="2256" width="36.28515625" style="22" customWidth="1"/>
    <col min="2257" max="2257" width="6.5703125" style="22" customWidth="1"/>
    <col min="2258" max="2258" width="1.28515625" style="22" customWidth="1"/>
    <col min="2259" max="2259" width="18" style="22" customWidth="1"/>
    <col min="2260" max="2260" width="1.5703125" style="22" customWidth="1"/>
    <col min="2261" max="2261" width="16.85546875" style="22" customWidth="1"/>
    <col min="2262" max="2262" width="1.42578125" style="22" customWidth="1"/>
    <col min="2263" max="2263" width="18.28515625" style="22" customWidth="1"/>
    <col min="2264" max="2264" width="1.42578125" style="22" customWidth="1"/>
    <col min="2265" max="2265" width="16.85546875" style="22" customWidth="1"/>
    <col min="2266" max="2266" width="9.140625" style="22"/>
    <col min="2267" max="2267" width="19.5703125" style="22" customWidth="1"/>
    <col min="2268" max="2509" width="9.140625" style="22"/>
    <col min="2510" max="2510" width="3" style="22" customWidth="1"/>
    <col min="2511" max="2511" width="2.85546875" style="22" customWidth="1"/>
    <col min="2512" max="2512" width="36.28515625" style="22" customWidth="1"/>
    <col min="2513" max="2513" width="6.5703125" style="22" customWidth="1"/>
    <col min="2514" max="2514" width="1.28515625" style="22" customWidth="1"/>
    <col min="2515" max="2515" width="18" style="22" customWidth="1"/>
    <col min="2516" max="2516" width="1.5703125" style="22" customWidth="1"/>
    <col min="2517" max="2517" width="16.85546875" style="22" customWidth="1"/>
    <col min="2518" max="2518" width="1.42578125" style="22" customWidth="1"/>
    <col min="2519" max="2519" width="18.28515625" style="22" customWidth="1"/>
    <col min="2520" max="2520" width="1.42578125" style="22" customWidth="1"/>
    <col min="2521" max="2521" width="16.85546875" style="22" customWidth="1"/>
    <col min="2522" max="2522" width="9.140625" style="22"/>
    <col min="2523" max="2523" width="19.5703125" style="22" customWidth="1"/>
    <col min="2524" max="2765" width="9.140625" style="22"/>
    <col min="2766" max="2766" width="3" style="22" customWidth="1"/>
    <col min="2767" max="2767" width="2.85546875" style="22" customWidth="1"/>
    <col min="2768" max="2768" width="36.28515625" style="22" customWidth="1"/>
    <col min="2769" max="2769" width="6.5703125" style="22" customWidth="1"/>
    <col min="2770" max="2770" width="1.28515625" style="22" customWidth="1"/>
    <col min="2771" max="2771" width="18" style="22" customWidth="1"/>
    <col min="2772" max="2772" width="1.5703125" style="22" customWidth="1"/>
    <col min="2773" max="2773" width="16.85546875" style="22" customWidth="1"/>
    <col min="2774" max="2774" width="1.42578125" style="22" customWidth="1"/>
    <col min="2775" max="2775" width="18.28515625" style="22" customWidth="1"/>
    <col min="2776" max="2776" width="1.42578125" style="22" customWidth="1"/>
    <col min="2777" max="2777" width="16.85546875" style="22" customWidth="1"/>
    <col min="2778" max="2778" width="9.140625" style="22"/>
    <col min="2779" max="2779" width="19.5703125" style="22" customWidth="1"/>
    <col min="2780" max="3021" width="9.140625" style="22"/>
    <col min="3022" max="3022" width="3" style="22" customWidth="1"/>
    <col min="3023" max="3023" width="2.85546875" style="22" customWidth="1"/>
    <col min="3024" max="3024" width="36.28515625" style="22" customWidth="1"/>
    <col min="3025" max="3025" width="6.5703125" style="22" customWidth="1"/>
    <col min="3026" max="3026" width="1.28515625" style="22" customWidth="1"/>
    <col min="3027" max="3027" width="18" style="22" customWidth="1"/>
    <col min="3028" max="3028" width="1.5703125" style="22" customWidth="1"/>
    <col min="3029" max="3029" width="16.85546875" style="22" customWidth="1"/>
    <col min="3030" max="3030" width="1.42578125" style="22" customWidth="1"/>
    <col min="3031" max="3031" width="18.28515625" style="22" customWidth="1"/>
    <col min="3032" max="3032" width="1.42578125" style="22" customWidth="1"/>
    <col min="3033" max="3033" width="16.85546875" style="22" customWidth="1"/>
    <col min="3034" max="3034" width="9.140625" style="22"/>
    <col min="3035" max="3035" width="19.5703125" style="22" customWidth="1"/>
    <col min="3036" max="3277" width="9.140625" style="22"/>
    <col min="3278" max="3278" width="3" style="22" customWidth="1"/>
    <col min="3279" max="3279" width="2.85546875" style="22" customWidth="1"/>
    <col min="3280" max="3280" width="36.28515625" style="22" customWidth="1"/>
    <col min="3281" max="3281" width="6.5703125" style="22" customWidth="1"/>
    <col min="3282" max="3282" width="1.28515625" style="22" customWidth="1"/>
    <col min="3283" max="3283" width="18" style="22" customWidth="1"/>
    <col min="3284" max="3284" width="1.5703125" style="22" customWidth="1"/>
    <col min="3285" max="3285" width="16.85546875" style="22" customWidth="1"/>
    <col min="3286" max="3286" width="1.42578125" style="22" customWidth="1"/>
    <col min="3287" max="3287" width="18.28515625" style="22" customWidth="1"/>
    <col min="3288" max="3288" width="1.42578125" style="22" customWidth="1"/>
    <col min="3289" max="3289" width="16.85546875" style="22" customWidth="1"/>
    <col min="3290" max="3290" width="9.140625" style="22"/>
    <col min="3291" max="3291" width="19.5703125" style="22" customWidth="1"/>
    <col min="3292" max="3533" width="9.140625" style="22"/>
    <col min="3534" max="3534" width="3" style="22" customWidth="1"/>
    <col min="3535" max="3535" width="2.85546875" style="22" customWidth="1"/>
    <col min="3536" max="3536" width="36.28515625" style="22" customWidth="1"/>
    <col min="3537" max="3537" width="6.5703125" style="22" customWidth="1"/>
    <col min="3538" max="3538" width="1.28515625" style="22" customWidth="1"/>
    <col min="3539" max="3539" width="18" style="22" customWidth="1"/>
    <col min="3540" max="3540" width="1.5703125" style="22" customWidth="1"/>
    <col min="3541" max="3541" width="16.85546875" style="22" customWidth="1"/>
    <col min="3542" max="3542" width="1.42578125" style="22" customWidth="1"/>
    <col min="3543" max="3543" width="18.28515625" style="22" customWidth="1"/>
    <col min="3544" max="3544" width="1.42578125" style="22" customWidth="1"/>
    <col min="3545" max="3545" width="16.85546875" style="22" customWidth="1"/>
    <col min="3546" max="3546" width="9.140625" style="22"/>
    <col min="3547" max="3547" width="19.5703125" style="22" customWidth="1"/>
    <col min="3548" max="3789" width="9.140625" style="22"/>
    <col min="3790" max="3790" width="3" style="22" customWidth="1"/>
    <col min="3791" max="3791" width="2.85546875" style="22" customWidth="1"/>
    <col min="3792" max="3792" width="36.28515625" style="22" customWidth="1"/>
    <col min="3793" max="3793" width="6.5703125" style="22" customWidth="1"/>
    <col min="3794" max="3794" width="1.28515625" style="22" customWidth="1"/>
    <col min="3795" max="3795" width="18" style="22" customWidth="1"/>
    <col min="3796" max="3796" width="1.5703125" style="22" customWidth="1"/>
    <col min="3797" max="3797" width="16.85546875" style="22" customWidth="1"/>
    <col min="3798" max="3798" width="1.42578125" style="22" customWidth="1"/>
    <col min="3799" max="3799" width="18.28515625" style="22" customWidth="1"/>
    <col min="3800" max="3800" width="1.42578125" style="22" customWidth="1"/>
    <col min="3801" max="3801" width="16.85546875" style="22" customWidth="1"/>
    <col min="3802" max="3802" width="9.140625" style="22"/>
    <col min="3803" max="3803" width="19.5703125" style="22" customWidth="1"/>
    <col min="3804" max="4045" width="9.140625" style="22"/>
    <col min="4046" max="4046" width="3" style="22" customWidth="1"/>
    <col min="4047" max="4047" width="2.85546875" style="22" customWidth="1"/>
    <col min="4048" max="4048" width="36.28515625" style="22" customWidth="1"/>
    <col min="4049" max="4049" width="6.5703125" style="22" customWidth="1"/>
    <col min="4050" max="4050" width="1.28515625" style="22" customWidth="1"/>
    <col min="4051" max="4051" width="18" style="22" customWidth="1"/>
    <col min="4052" max="4052" width="1.5703125" style="22" customWidth="1"/>
    <col min="4053" max="4053" width="16.85546875" style="22" customWidth="1"/>
    <col min="4054" max="4054" width="1.42578125" style="22" customWidth="1"/>
    <col min="4055" max="4055" width="18.28515625" style="22" customWidth="1"/>
    <col min="4056" max="4056" width="1.42578125" style="22" customWidth="1"/>
    <col min="4057" max="4057" width="16.85546875" style="22" customWidth="1"/>
    <col min="4058" max="4058" width="9.140625" style="22"/>
    <col min="4059" max="4059" width="19.5703125" style="22" customWidth="1"/>
    <col min="4060" max="4301" width="9.140625" style="22"/>
    <col min="4302" max="4302" width="3" style="22" customWidth="1"/>
    <col min="4303" max="4303" width="2.85546875" style="22" customWidth="1"/>
    <col min="4304" max="4304" width="36.28515625" style="22" customWidth="1"/>
    <col min="4305" max="4305" width="6.5703125" style="22" customWidth="1"/>
    <col min="4306" max="4306" width="1.28515625" style="22" customWidth="1"/>
    <col min="4307" max="4307" width="18" style="22" customWidth="1"/>
    <col min="4308" max="4308" width="1.5703125" style="22" customWidth="1"/>
    <col min="4309" max="4309" width="16.85546875" style="22" customWidth="1"/>
    <col min="4310" max="4310" width="1.42578125" style="22" customWidth="1"/>
    <col min="4311" max="4311" width="18.28515625" style="22" customWidth="1"/>
    <col min="4312" max="4312" width="1.42578125" style="22" customWidth="1"/>
    <col min="4313" max="4313" width="16.85546875" style="22" customWidth="1"/>
    <col min="4314" max="4314" width="9.140625" style="22"/>
    <col min="4315" max="4315" width="19.5703125" style="22" customWidth="1"/>
    <col min="4316" max="4557" width="9.140625" style="22"/>
    <col min="4558" max="4558" width="3" style="22" customWidth="1"/>
    <col min="4559" max="4559" width="2.85546875" style="22" customWidth="1"/>
    <col min="4560" max="4560" width="36.28515625" style="22" customWidth="1"/>
    <col min="4561" max="4561" width="6.5703125" style="22" customWidth="1"/>
    <col min="4562" max="4562" width="1.28515625" style="22" customWidth="1"/>
    <col min="4563" max="4563" width="18" style="22" customWidth="1"/>
    <col min="4564" max="4564" width="1.5703125" style="22" customWidth="1"/>
    <col min="4565" max="4565" width="16.85546875" style="22" customWidth="1"/>
    <col min="4566" max="4566" width="1.42578125" style="22" customWidth="1"/>
    <col min="4567" max="4567" width="18.28515625" style="22" customWidth="1"/>
    <col min="4568" max="4568" width="1.42578125" style="22" customWidth="1"/>
    <col min="4569" max="4569" width="16.85546875" style="22" customWidth="1"/>
    <col min="4570" max="4570" width="9.140625" style="22"/>
    <col min="4571" max="4571" width="19.5703125" style="22" customWidth="1"/>
    <col min="4572" max="4813" width="9.140625" style="22"/>
    <col min="4814" max="4814" width="3" style="22" customWidth="1"/>
    <col min="4815" max="4815" width="2.85546875" style="22" customWidth="1"/>
    <col min="4816" max="4816" width="36.28515625" style="22" customWidth="1"/>
    <col min="4817" max="4817" width="6.5703125" style="22" customWidth="1"/>
    <col min="4818" max="4818" width="1.28515625" style="22" customWidth="1"/>
    <col min="4819" max="4819" width="18" style="22" customWidth="1"/>
    <col min="4820" max="4820" width="1.5703125" style="22" customWidth="1"/>
    <col min="4821" max="4821" width="16.85546875" style="22" customWidth="1"/>
    <col min="4822" max="4822" width="1.42578125" style="22" customWidth="1"/>
    <col min="4823" max="4823" width="18.28515625" style="22" customWidth="1"/>
    <col min="4824" max="4824" width="1.42578125" style="22" customWidth="1"/>
    <col min="4825" max="4825" width="16.85546875" style="22" customWidth="1"/>
    <col min="4826" max="4826" width="9.140625" style="22"/>
    <col min="4827" max="4827" width="19.5703125" style="22" customWidth="1"/>
    <col min="4828" max="5069" width="9.140625" style="22"/>
    <col min="5070" max="5070" width="3" style="22" customWidth="1"/>
    <col min="5071" max="5071" width="2.85546875" style="22" customWidth="1"/>
    <col min="5072" max="5072" width="36.28515625" style="22" customWidth="1"/>
    <col min="5073" max="5073" width="6.5703125" style="22" customWidth="1"/>
    <col min="5074" max="5074" width="1.28515625" style="22" customWidth="1"/>
    <col min="5075" max="5075" width="18" style="22" customWidth="1"/>
    <col min="5076" max="5076" width="1.5703125" style="22" customWidth="1"/>
    <col min="5077" max="5077" width="16.85546875" style="22" customWidth="1"/>
    <col min="5078" max="5078" width="1.42578125" style="22" customWidth="1"/>
    <col min="5079" max="5079" width="18.28515625" style="22" customWidth="1"/>
    <col min="5080" max="5080" width="1.42578125" style="22" customWidth="1"/>
    <col min="5081" max="5081" width="16.85546875" style="22" customWidth="1"/>
    <col min="5082" max="5082" width="9.140625" style="22"/>
    <col min="5083" max="5083" width="19.5703125" style="22" customWidth="1"/>
    <col min="5084" max="5325" width="9.140625" style="22"/>
    <col min="5326" max="5326" width="3" style="22" customWidth="1"/>
    <col min="5327" max="5327" width="2.85546875" style="22" customWidth="1"/>
    <col min="5328" max="5328" width="36.28515625" style="22" customWidth="1"/>
    <col min="5329" max="5329" width="6.5703125" style="22" customWidth="1"/>
    <col min="5330" max="5330" width="1.28515625" style="22" customWidth="1"/>
    <col min="5331" max="5331" width="18" style="22" customWidth="1"/>
    <col min="5332" max="5332" width="1.5703125" style="22" customWidth="1"/>
    <col min="5333" max="5333" width="16.85546875" style="22" customWidth="1"/>
    <col min="5334" max="5334" width="1.42578125" style="22" customWidth="1"/>
    <col min="5335" max="5335" width="18.28515625" style="22" customWidth="1"/>
    <col min="5336" max="5336" width="1.42578125" style="22" customWidth="1"/>
    <col min="5337" max="5337" width="16.85546875" style="22" customWidth="1"/>
    <col min="5338" max="5338" width="9.140625" style="22"/>
    <col min="5339" max="5339" width="19.5703125" style="22" customWidth="1"/>
    <col min="5340" max="5581" width="9.140625" style="22"/>
    <col min="5582" max="5582" width="3" style="22" customWidth="1"/>
    <col min="5583" max="5583" width="2.85546875" style="22" customWidth="1"/>
    <col min="5584" max="5584" width="36.28515625" style="22" customWidth="1"/>
    <col min="5585" max="5585" width="6.5703125" style="22" customWidth="1"/>
    <col min="5586" max="5586" width="1.28515625" style="22" customWidth="1"/>
    <col min="5587" max="5587" width="18" style="22" customWidth="1"/>
    <col min="5588" max="5588" width="1.5703125" style="22" customWidth="1"/>
    <col min="5589" max="5589" width="16.85546875" style="22" customWidth="1"/>
    <col min="5590" max="5590" width="1.42578125" style="22" customWidth="1"/>
    <col min="5591" max="5591" width="18.28515625" style="22" customWidth="1"/>
    <col min="5592" max="5592" width="1.42578125" style="22" customWidth="1"/>
    <col min="5593" max="5593" width="16.85546875" style="22" customWidth="1"/>
    <col min="5594" max="5594" width="9.140625" style="22"/>
    <col min="5595" max="5595" width="19.5703125" style="22" customWidth="1"/>
    <col min="5596" max="5837" width="9.140625" style="22"/>
    <col min="5838" max="5838" width="3" style="22" customWidth="1"/>
    <col min="5839" max="5839" width="2.85546875" style="22" customWidth="1"/>
    <col min="5840" max="5840" width="36.28515625" style="22" customWidth="1"/>
    <col min="5841" max="5841" width="6.5703125" style="22" customWidth="1"/>
    <col min="5842" max="5842" width="1.28515625" style="22" customWidth="1"/>
    <col min="5843" max="5843" width="18" style="22" customWidth="1"/>
    <col min="5844" max="5844" width="1.5703125" style="22" customWidth="1"/>
    <col min="5845" max="5845" width="16.85546875" style="22" customWidth="1"/>
    <col min="5846" max="5846" width="1.42578125" style="22" customWidth="1"/>
    <col min="5847" max="5847" width="18.28515625" style="22" customWidth="1"/>
    <col min="5848" max="5848" width="1.42578125" style="22" customWidth="1"/>
    <col min="5849" max="5849" width="16.85546875" style="22" customWidth="1"/>
    <col min="5850" max="5850" width="9.140625" style="22"/>
    <col min="5851" max="5851" width="19.5703125" style="22" customWidth="1"/>
    <col min="5852" max="6093" width="9.140625" style="22"/>
    <col min="6094" max="6094" width="3" style="22" customWidth="1"/>
    <col min="6095" max="6095" width="2.85546875" style="22" customWidth="1"/>
    <col min="6096" max="6096" width="36.28515625" style="22" customWidth="1"/>
    <col min="6097" max="6097" width="6.5703125" style="22" customWidth="1"/>
    <col min="6098" max="6098" width="1.28515625" style="22" customWidth="1"/>
    <col min="6099" max="6099" width="18" style="22" customWidth="1"/>
    <col min="6100" max="6100" width="1.5703125" style="22" customWidth="1"/>
    <col min="6101" max="6101" width="16.85546875" style="22" customWidth="1"/>
    <col min="6102" max="6102" width="1.42578125" style="22" customWidth="1"/>
    <col min="6103" max="6103" width="18.28515625" style="22" customWidth="1"/>
    <col min="6104" max="6104" width="1.42578125" style="22" customWidth="1"/>
    <col min="6105" max="6105" width="16.85546875" style="22" customWidth="1"/>
    <col min="6106" max="6106" width="9.140625" style="22"/>
    <col min="6107" max="6107" width="19.5703125" style="22" customWidth="1"/>
    <col min="6108" max="6349" width="9.140625" style="22"/>
    <col min="6350" max="6350" width="3" style="22" customWidth="1"/>
    <col min="6351" max="6351" width="2.85546875" style="22" customWidth="1"/>
    <col min="6352" max="6352" width="36.28515625" style="22" customWidth="1"/>
    <col min="6353" max="6353" width="6.5703125" style="22" customWidth="1"/>
    <col min="6354" max="6354" width="1.28515625" style="22" customWidth="1"/>
    <col min="6355" max="6355" width="18" style="22" customWidth="1"/>
    <col min="6356" max="6356" width="1.5703125" style="22" customWidth="1"/>
    <col min="6357" max="6357" width="16.85546875" style="22" customWidth="1"/>
    <col min="6358" max="6358" width="1.42578125" style="22" customWidth="1"/>
    <col min="6359" max="6359" width="18.28515625" style="22" customWidth="1"/>
    <col min="6360" max="6360" width="1.42578125" style="22" customWidth="1"/>
    <col min="6361" max="6361" width="16.85546875" style="22" customWidth="1"/>
    <col min="6362" max="6362" width="9.140625" style="22"/>
    <col min="6363" max="6363" width="19.5703125" style="22" customWidth="1"/>
    <col min="6364" max="6605" width="9.140625" style="22"/>
    <col min="6606" max="6606" width="3" style="22" customWidth="1"/>
    <col min="6607" max="6607" width="2.85546875" style="22" customWidth="1"/>
    <col min="6608" max="6608" width="36.28515625" style="22" customWidth="1"/>
    <col min="6609" max="6609" width="6.5703125" style="22" customWidth="1"/>
    <col min="6610" max="6610" width="1.28515625" style="22" customWidth="1"/>
    <col min="6611" max="6611" width="18" style="22" customWidth="1"/>
    <col min="6612" max="6612" width="1.5703125" style="22" customWidth="1"/>
    <col min="6613" max="6613" width="16.85546875" style="22" customWidth="1"/>
    <col min="6614" max="6614" width="1.42578125" style="22" customWidth="1"/>
    <col min="6615" max="6615" width="18.28515625" style="22" customWidth="1"/>
    <col min="6616" max="6616" width="1.42578125" style="22" customWidth="1"/>
    <col min="6617" max="6617" width="16.85546875" style="22" customWidth="1"/>
    <col min="6618" max="6618" width="9.140625" style="22"/>
    <col min="6619" max="6619" width="19.5703125" style="22" customWidth="1"/>
    <col min="6620" max="6861" width="9.140625" style="22"/>
    <col min="6862" max="6862" width="3" style="22" customWidth="1"/>
    <col min="6863" max="6863" width="2.85546875" style="22" customWidth="1"/>
    <col min="6864" max="6864" width="36.28515625" style="22" customWidth="1"/>
    <col min="6865" max="6865" width="6.5703125" style="22" customWidth="1"/>
    <col min="6866" max="6866" width="1.28515625" style="22" customWidth="1"/>
    <col min="6867" max="6867" width="18" style="22" customWidth="1"/>
    <col min="6868" max="6868" width="1.5703125" style="22" customWidth="1"/>
    <col min="6869" max="6869" width="16.85546875" style="22" customWidth="1"/>
    <col min="6870" max="6870" width="1.42578125" style="22" customWidth="1"/>
    <col min="6871" max="6871" width="18.28515625" style="22" customWidth="1"/>
    <col min="6872" max="6872" width="1.42578125" style="22" customWidth="1"/>
    <col min="6873" max="6873" width="16.85546875" style="22" customWidth="1"/>
    <col min="6874" max="6874" width="9.140625" style="22"/>
    <col min="6875" max="6875" width="19.5703125" style="22" customWidth="1"/>
    <col min="6876" max="7117" width="9.140625" style="22"/>
    <col min="7118" max="7118" width="3" style="22" customWidth="1"/>
    <col min="7119" max="7119" width="2.85546875" style="22" customWidth="1"/>
    <col min="7120" max="7120" width="36.28515625" style="22" customWidth="1"/>
    <col min="7121" max="7121" width="6.5703125" style="22" customWidth="1"/>
    <col min="7122" max="7122" width="1.28515625" style="22" customWidth="1"/>
    <col min="7123" max="7123" width="18" style="22" customWidth="1"/>
    <col min="7124" max="7124" width="1.5703125" style="22" customWidth="1"/>
    <col min="7125" max="7125" width="16.85546875" style="22" customWidth="1"/>
    <col min="7126" max="7126" width="1.42578125" style="22" customWidth="1"/>
    <col min="7127" max="7127" width="18.28515625" style="22" customWidth="1"/>
    <col min="7128" max="7128" width="1.42578125" style="22" customWidth="1"/>
    <col min="7129" max="7129" width="16.85546875" style="22" customWidth="1"/>
    <col min="7130" max="7130" width="9.140625" style="22"/>
    <col min="7131" max="7131" width="19.5703125" style="22" customWidth="1"/>
    <col min="7132" max="7373" width="9.140625" style="22"/>
    <col min="7374" max="7374" width="3" style="22" customWidth="1"/>
    <col min="7375" max="7375" width="2.85546875" style="22" customWidth="1"/>
    <col min="7376" max="7376" width="36.28515625" style="22" customWidth="1"/>
    <col min="7377" max="7377" width="6.5703125" style="22" customWidth="1"/>
    <col min="7378" max="7378" width="1.28515625" style="22" customWidth="1"/>
    <col min="7379" max="7379" width="18" style="22" customWidth="1"/>
    <col min="7380" max="7380" width="1.5703125" style="22" customWidth="1"/>
    <col min="7381" max="7381" width="16.85546875" style="22" customWidth="1"/>
    <col min="7382" max="7382" width="1.42578125" style="22" customWidth="1"/>
    <col min="7383" max="7383" width="18.28515625" style="22" customWidth="1"/>
    <col min="7384" max="7384" width="1.42578125" style="22" customWidth="1"/>
    <col min="7385" max="7385" width="16.85546875" style="22" customWidth="1"/>
    <col min="7386" max="7386" width="9.140625" style="22"/>
    <col min="7387" max="7387" width="19.5703125" style="22" customWidth="1"/>
    <col min="7388" max="7629" width="9.140625" style="22"/>
    <col min="7630" max="7630" width="3" style="22" customWidth="1"/>
    <col min="7631" max="7631" width="2.85546875" style="22" customWidth="1"/>
    <col min="7632" max="7632" width="36.28515625" style="22" customWidth="1"/>
    <col min="7633" max="7633" width="6.5703125" style="22" customWidth="1"/>
    <col min="7634" max="7634" width="1.28515625" style="22" customWidth="1"/>
    <col min="7635" max="7635" width="18" style="22" customWidth="1"/>
    <col min="7636" max="7636" width="1.5703125" style="22" customWidth="1"/>
    <col min="7637" max="7637" width="16.85546875" style="22" customWidth="1"/>
    <col min="7638" max="7638" width="1.42578125" style="22" customWidth="1"/>
    <col min="7639" max="7639" width="18.28515625" style="22" customWidth="1"/>
    <col min="7640" max="7640" width="1.42578125" style="22" customWidth="1"/>
    <col min="7641" max="7641" width="16.85546875" style="22" customWidth="1"/>
    <col min="7642" max="7642" width="9.140625" style="22"/>
    <col min="7643" max="7643" width="19.5703125" style="22" customWidth="1"/>
    <col min="7644" max="7885" width="9.140625" style="22"/>
    <col min="7886" max="7886" width="3" style="22" customWidth="1"/>
    <col min="7887" max="7887" width="2.85546875" style="22" customWidth="1"/>
    <col min="7888" max="7888" width="36.28515625" style="22" customWidth="1"/>
    <col min="7889" max="7889" width="6.5703125" style="22" customWidth="1"/>
    <col min="7890" max="7890" width="1.28515625" style="22" customWidth="1"/>
    <col min="7891" max="7891" width="18" style="22" customWidth="1"/>
    <col min="7892" max="7892" width="1.5703125" style="22" customWidth="1"/>
    <col min="7893" max="7893" width="16.85546875" style="22" customWidth="1"/>
    <col min="7894" max="7894" width="1.42578125" style="22" customWidth="1"/>
    <col min="7895" max="7895" width="18.28515625" style="22" customWidth="1"/>
    <col min="7896" max="7896" width="1.42578125" style="22" customWidth="1"/>
    <col min="7897" max="7897" width="16.85546875" style="22" customWidth="1"/>
    <col min="7898" max="7898" width="9.140625" style="22"/>
    <col min="7899" max="7899" width="19.5703125" style="22" customWidth="1"/>
    <col min="7900" max="8141" width="9.140625" style="22"/>
    <col min="8142" max="8142" width="3" style="22" customWidth="1"/>
    <col min="8143" max="8143" width="2.85546875" style="22" customWidth="1"/>
    <col min="8144" max="8144" width="36.28515625" style="22" customWidth="1"/>
    <col min="8145" max="8145" width="6.5703125" style="22" customWidth="1"/>
    <col min="8146" max="8146" width="1.28515625" style="22" customWidth="1"/>
    <col min="8147" max="8147" width="18" style="22" customWidth="1"/>
    <col min="8148" max="8148" width="1.5703125" style="22" customWidth="1"/>
    <col min="8149" max="8149" width="16.85546875" style="22" customWidth="1"/>
    <col min="8150" max="8150" width="1.42578125" style="22" customWidth="1"/>
    <col min="8151" max="8151" width="18.28515625" style="22" customWidth="1"/>
    <col min="8152" max="8152" width="1.42578125" style="22" customWidth="1"/>
    <col min="8153" max="8153" width="16.85546875" style="22" customWidth="1"/>
    <col min="8154" max="8154" width="9.140625" style="22"/>
    <col min="8155" max="8155" width="19.5703125" style="22" customWidth="1"/>
    <col min="8156" max="8397" width="9.140625" style="22"/>
    <col min="8398" max="8398" width="3" style="22" customWidth="1"/>
    <col min="8399" max="8399" width="2.85546875" style="22" customWidth="1"/>
    <col min="8400" max="8400" width="36.28515625" style="22" customWidth="1"/>
    <col min="8401" max="8401" width="6.5703125" style="22" customWidth="1"/>
    <col min="8402" max="8402" width="1.28515625" style="22" customWidth="1"/>
    <col min="8403" max="8403" width="18" style="22" customWidth="1"/>
    <col min="8404" max="8404" width="1.5703125" style="22" customWidth="1"/>
    <col min="8405" max="8405" width="16.85546875" style="22" customWidth="1"/>
    <col min="8406" max="8406" width="1.42578125" style="22" customWidth="1"/>
    <col min="8407" max="8407" width="18.28515625" style="22" customWidth="1"/>
    <col min="8408" max="8408" width="1.42578125" style="22" customWidth="1"/>
    <col min="8409" max="8409" width="16.85546875" style="22" customWidth="1"/>
    <col min="8410" max="8410" width="9.140625" style="22"/>
    <col min="8411" max="8411" width="19.5703125" style="22" customWidth="1"/>
    <col min="8412" max="8653" width="9.140625" style="22"/>
    <col min="8654" max="8654" width="3" style="22" customWidth="1"/>
    <col min="8655" max="8655" width="2.85546875" style="22" customWidth="1"/>
    <col min="8656" max="8656" width="36.28515625" style="22" customWidth="1"/>
    <col min="8657" max="8657" width="6.5703125" style="22" customWidth="1"/>
    <col min="8658" max="8658" width="1.28515625" style="22" customWidth="1"/>
    <col min="8659" max="8659" width="18" style="22" customWidth="1"/>
    <col min="8660" max="8660" width="1.5703125" style="22" customWidth="1"/>
    <col min="8661" max="8661" width="16.85546875" style="22" customWidth="1"/>
    <col min="8662" max="8662" width="1.42578125" style="22" customWidth="1"/>
    <col min="8663" max="8663" width="18.28515625" style="22" customWidth="1"/>
    <col min="8664" max="8664" width="1.42578125" style="22" customWidth="1"/>
    <col min="8665" max="8665" width="16.85546875" style="22" customWidth="1"/>
    <col min="8666" max="8666" width="9.140625" style="22"/>
    <col min="8667" max="8667" width="19.5703125" style="22" customWidth="1"/>
    <col min="8668" max="8909" width="9.140625" style="22"/>
    <col min="8910" max="8910" width="3" style="22" customWidth="1"/>
    <col min="8911" max="8911" width="2.85546875" style="22" customWidth="1"/>
    <col min="8912" max="8912" width="36.28515625" style="22" customWidth="1"/>
    <col min="8913" max="8913" width="6.5703125" style="22" customWidth="1"/>
    <col min="8914" max="8914" width="1.28515625" style="22" customWidth="1"/>
    <col min="8915" max="8915" width="18" style="22" customWidth="1"/>
    <col min="8916" max="8916" width="1.5703125" style="22" customWidth="1"/>
    <col min="8917" max="8917" width="16.85546875" style="22" customWidth="1"/>
    <col min="8918" max="8918" width="1.42578125" style="22" customWidth="1"/>
    <col min="8919" max="8919" width="18.28515625" style="22" customWidth="1"/>
    <col min="8920" max="8920" width="1.42578125" style="22" customWidth="1"/>
    <col min="8921" max="8921" width="16.85546875" style="22" customWidth="1"/>
    <col min="8922" max="8922" width="9.140625" style="22"/>
    <col min="8923" max="8923" width="19.5703125" style="22" customWidth="1"/>
    <col min="8924" max="9165" width="9.140625" style="22"/>
    <col min="9166" max="9166" width="3" style="22" customWidth="1"/>
    <col min="9167" max="9167" width="2.85546875" style="22" customWidth="1"/>
    <col min="9168" max="9168" width="36.28515625" style="22" customWidth="1"/>
    <col min="9169" max="9169" width="6.5703125" style="22" customWidth="1"/>
    <col min="9170" max="9170" width="1.28515625" style="22" customWidth="1"/>
    <col min="9171" max="9171" width="18" style="22" customWidth="1"/>
    <col min="9172" max="9172" width="1.5703125" style="22" customWidth="1"/>
    <col min="9173" max="9173" width="16.85546875" style="22" customWidth="1"/>
    <col min="9174" max="9174" width="1.42578125" style="22" customWidth="1"/>
    <col min="9175" max="9175" width="18.28515625" style="22" customWidth="1"/>
    <col min="9176" max="9176" width="1.42578125" style="22" customWidth="1"/>
    <col min="9177" max="9177" width="16.85546875" style="22" customWidth="1"/>
    <col min="9178" max="9178" width="9.140625" style="22"/>
    <col min="9179" max="9179" width="19.5703125" style="22" customWidth="1"/>
    <col min="9180" max="9421" width="9.140625" style="22"/>
    <col min="9422" max="9422" width="3" style="22" customWidth="1"/>
    <col min="9423" max="9423" width="2.85546875" style="22" customWidth="1"/>
    <col min="9424" max="9424" width="36.28515625" style="22" customWidth="1"/>
    <col min="9425" max="9425" width="6.5703125" style="22" customWidth="1"/>
    <col min="9426" max="9426" width="1.28515625" style="22" customWidth="1"/>
    <col min="9427" max="9427" width="18" style="22" customWidth="1"/>
    <col min="9428" max="9428" width="1.5703125" style="22" customWidth="1"/>
    <col min="9429" max="9429" width="16.85546875" style="22" customWidth="1"/>
    <col min="9430" max="9430" width="1.42578125" style="22" customWidth="1"/>
    <col min="9431" max="9431" width="18.28515625" style="22" customWidth="1"/>
    <col min="9432" max="9432" width="1.42578125" style="22" customWidth="1"/>
    <col min="9433" max="9433" width="16.85546875" style="22" customWidth="1"/>
    <col min="9434" max="9434" width="9.140625" style="22"/>
    <col min="9435" max="9435" width="19.5703125" style="22" customWidth="1"/>
    <col min="9436" max="9677" width="9.140625" style="22"/>
    <col min="9678" max="9678" width="3" style="22" customWidth="1"/>
    <col min="9679" max="9679" width="2.85546875" style="22" customWidth="1"/>
    <col min="9680" max="9680" width="36.28515625" style="22" customWidth="1"/>
    <col min="9681" max="9681" width="6.5703125" style="22" customWidth="1"/>
    <col min="9682" max="9682" width="1.28515625" style="22" customWidth="1"/>
    <col min="9683" max="9683" width="18" style="22" customWidth="1"/>
    <col min="9684" max="9684" width="1.5703125" style="22" customWidth="1"/>
    <col min="9685" max="9685" width="16.85546875" style="22" customWidth="1"/>
    <col min="9686" max="9686" width="1.42578125" style="22" customWidth="1"/>
    <col min="9687" max="9687" width="18.28515625" style="22" customWidth="1"/>
    <col min="9688" max="9688" width="1.42578125" style="22" customWidth="1"/>
    <col min="9689" max="9689" width="16.85546875" style="22" customWidth="1"/>
    <col min="9690" max="9690" width="9.140625" style="22"/>
    <col min="9691" max="9691" width="19.5703125" style="22" customWidth="1"/>
    <col min="9692" max="9933" width="9.140625" style="22"/>
    <col min="9934" max="9934" width="3" style="22" customWidth="1"/>
    <col min="9935" max="9935" width="2.85546875" style="22" customWidth="1"/>
    <col min="9936" max="9936" width="36.28515625" style="22" customWidth="1"/>
    <col min="9937" max="9937" width="6.5703125" style="22" customWidth="1"/>
    <col min="9938" max="9938" width="1.28515625" style="22" customWidth="1"/>
    <col min="9939" max="9939" width="18" style="22" customWidth="1"/>
    <col min="9940" max="9940" width="1.5703125" style="22" customWidth="1"/>
    <col min="9941" max="9941" width="16.85546875" style="22" customWidth="1"/>
    <col min="9942" max="9942" width="1.42578125" style="22" customWidth="1"/>
    <col min="9943" max="9943" width="18.28515625" style="22" customWidth="1"/>
    <col min="9944" max="9944" width="1.42578125" style="22" customWidth="1"/>
    <col min="9945" max="9945" width="16.85546875" style="22" customWidth="1"/>
    <col min="9946" max="9946" width="9.140625" style="22"/>
    <col min="9947" max="9947" width="19.5703125" style="22" customWidth="1"/>
    <col min="9948" max="10189" width="9.140625" style="22"/>
    <col min="10190" max="10190" width="3" style="22" customWidth="1"/>
    <col min="10191" max="10191" width="2.85546875" style="22" customWidth="1"/>
    <col min="10192" max="10192" width="36.28515625" style="22" customWidth="1"/>
    <col min="10193" max="10193" width="6.5703125" style="22" customWidth="1"/>
    <col min="10194" max="10194" width="1.28515625" style="22" customWidth="1"/>
    <col min="10195" max="10195" width="18" style="22" customWidth="1"/>
    <col min="10196" max="10196" width="1.5703125" style="22" customWidth="1"/>
    <col min="10197" max="10197" width="16.85546875" style="22" customWidth="1"/>
    <col min="10198" max="10198" width="1.42578125" style="22" customWidth="1"/>
    <col min="10199" max="10199" width="18.28515625" style="22" customWidth="1"/>
    <col min="10200" max="10200" width="1.42578125" style="22" customWidth="1"/>
    <col min="10201" max="10201" width="16.85546875" style="22" customWidth="1"/>
    <col min="10202" max="10202" width="9.140625" style="22"/>
    <col min="10203" max="10203" width="19.5703125" style="22" customWidth="1"/>
    <col min="10204" max="10445" width="9.140625" style="22"/>
    <col min="10446" max="10446" width="3" style="22" customWidth="1"/>
    <col min="10447" max="10447" width="2.85546875" style="22" customWidth="1"/>
    <col min="10448" max="10448" width="36.28515625" style="22" customWidth="1"/>
    <col min="10449" max="10449" width="6.5703125" style="22" customWidth="1"/>
    <col min="10450" max="10450" width="1.28515625" style="22" customWidth="1"/>
    <col min="10451" max="10451" width="18" style="22" customWidth="1"/>
    <col min="10452" max="10452" width="1.5703125" style="22" customWidth="1"/>
    <col min="10453" max="10453" width="16.85546875" style="22" customWidth="1"/>
    <col min="10454" max="10454" width="1.42578125" style="22" customWidth="1"/>
    <col min="10455" max="10455" width="18.28515625" style="22" customWidth="1"/>
    <col min="10456" max="10456" width="1.42578125" style="22" customWidth="1"/>
    <col min="10457" max="10457" width="16.85546875" style="22" customWidth="1"/>
    <col min="10458" max="10458" width="9.140625" style="22"/>
    <col min="10459" max="10459" width="19.5703125" style="22" customWidth="1"/>
    <col min="10460" max="10701" width="9.140625" style="22"/>
    <col min="10702" max="10702" width="3" style="22" customWidth="1"/>
    <col min="10703" max="10703" width="2.85546875" style="22" customWidth="1"/>
    <col min="10704" max="10704" width="36.28515625" style="22" customWidth="1"/>
    <col min="10705" max="10705" width="6.5703125" style="22" customWidth="1"/>
    <col min="10706" max="10706" width="1.28515625" style="22" customWidth="1"/>
    <col min="10707" max="10707" width="18" style="22" customWidth="1"/>
    <col min="10708" max="10708" width="1.5703125" style="22" customWidth="1"/>
    <col min="10709" max="10709" width="16.85546875" style="22" customWidth="1"/>
    <col min="10710" max="10710" width="1.42578125" style="22" customWidth="1"/>
    <col min="10711" max="10711" width="18.28515625" style="22" customWidth="1"/>
    <col min="10712" max="10712" width="1.42578125" style="22" customWidth="1"/>
    <col min="10713" max="10713" width="16.85546875" style="22" customWidth="1"/>
    <col min="10714" max="10714" width="9.140625" style="22"/>
    <col min="10715" max="10715" width="19.5703125" style="22" customWidth="1"/>
    <col min="10716" max="10957" width="9.140625" style="22"/>
    <col min="10958" max="10958" width="3" style="22" customWidth="1"/>
    <col min="10959" max="10959" width="2.85546875" style="22" customWidth="1"/>
    <col min="10960" max="10960" width="36.28515625" style="22" customWidth="1"/>
    <col min="10961" max="10961" width="6.5703125" style="22" customWidth="1"/>
    <col min="10962" max="10962" width="1.28515625" style="22" customWidth="1"/>
    <col min="10963" max="10963" width="18" style="22" customWidth="1"/>
    <col min="10964" max="10964" width="1.5703125" style="22" customWidth="1"/>
    <col min="10965" max="10965" width="16.85546875" style="22" customWidth="1"/>
    <col min="10966" max="10966" width="1.42578125" style="22" customWidth="1"/>
    <col min="10967" max="10967" width="18.28515625" style="22" customWidth="1"/>
    <col min="10968" max="10968" width="1.42578125" style="22" customWidth="1"/>
    <col min="10969" max="10969" width="16.85546875" style="22" customWidth="1"/>
    <col min="10970" max="10970" width="9.140625" style="22"/>
    <col min="10971" max="10971" width="19.5703125" style="22" customWidth="1"/>
    <col min="10972" max="11213" width="9.140625" style="22"/>
    <col min="11214" max="11214" width="3" style="22" customWidth="1"/>
    <col min="11215" max="11215" width="2.85546875" style="22" customWidth="1"/>
    <col min="11216" max="11216" width="36.28515625" style="22" customWidth="1"/>
    <col min="11217" max="11217" width="6.5703125" style="22" customWidth="1"/>
    <col min="11218" max="11218" width="1.28515625" style="22" customWidth="1"/>
    <col min="11219" max="11219" width="18" style="22" customWidth="1"/>
    <col min="11220" max="11220" width="1.5703125" style="22" customWidth="1"/>
    <col min="11221" max="11221" width="16.85546875" style="22" customWidth="1"/>
    <col min="11222" max="11222" width="1.42578125" style="22" customWidth="1"/>
    <col min="11223" max="11223" width="18.28515625" style="22" customWidth="1"/>
    <col min="11224" max="11224" width="1.42578125" style="22" customWidth="1"/>
    <col min="11225" max="11225" width="16.85546875" style="22" customWidth="1"/>
    <col min="11226" max="11226" width="9.140625" style="22"/>
    <col min="11227" max="11227" width="19.5703125" style="22" customWidth="1"/>
    <col min="11228" max="11469" width="9.140625" style="22"/>
    <col min="11470" max="11470" width="3" style="22" customWidth="1"/>
    <col min="11471" max="11471" width="2.85546875" style="22" customWidth="1"/>
    <col min="11472" max="11472" width="36.28515625" style="22" customWidth="1"/>
    <col min="11473" max="11473" width="6.5703125" style="22" customWidth="1"/>
    <col min="11474" max="11474" width="1.28515625" style="22" customWidth="1"/>
    <col min="11475" max="11475" width="18" style="22" customWidth="1"/>
    <col min="11476" max="11476" width="1.5703125" style="22" customWidth="1"/>
    <col min="11477" max="11477" width="16.85546875" style="22" customWidth="1"/>
    <col min="11478" max="11478" width="1.42578125" style="22" customWidth="1"/>
    <col min="11479" max="11479" width="18.28515625" style="22" customWidth="1"/>
    <col min="11480" max="11480" width="1.42578125" style="22" customWidth="1"/>
    <col min="11481" max="11481" width="16.85546875" style="22" customWidth="1"/>
    <col min="11482" max="11482" width="9.140625" style="22"/>
    <col min="11483" max="11483" width="19.5703125" style="22" customWidth="1"/>
    <col min="11484" max="11725" width="9.140625" style="22"/>
    <col min="11726" max="11726" width="3" style="22" customWidth="1"/>
    <col min="11727" max="11727" width="2.85546875" style="22" customWidth="1"/>
    <col min="11728" max="11728" width="36.28515625" style="22" customWidth="1"/>
    <col min="11729" max="11729" width="6.5703125" style="22" customWidth="1"/>
    <col min="11730" max="11730" width="1.28515625" style="22" customWidth="1"/>
    <col min="11731" max="11731" width="18" style="22" customWidth="1"/>
    <col min="11732" max="11732" width="1.5703125" style="22" customWidth="1"/>
    <col min="11733" max="11733" width="16.85546875" style="22" customWidth="1"/>
    <col min="11734" max="11734" width="1.42578125" style="22" customWidth="1"/>
    <col min="11735" max="11735" width="18.28515625" style="22" customWidth="1"/>
    <col min="11736" max="11736" width="1.42578125" style="22" customWidth="1"/>
    <col min="11737" max="11737" width="16.85546875" style="22" customWidth="1"/>
    <col min="11738" max="11738" width="9.140625" style="22"/>
    <col min="11739" max="11739" width="19.5703125" style="22" customWidth="1"/>
    <col min="11740" max="11981" width="9.140625" style="22"/>
    <col min="11982" max="11982" width="3" style="22" customWidth="1"/>
    <col min="11983" max="11983" width="2.85546875" style="22" customWidth="1"/>
    <col min="11984" max="11984" width="36.28515625" style="22" customWidth="1"/>
    <col min="11985" max="11985" width="6.5703125" style="22" customWidth="1"/>
    <col min="11986" max="11986" width="1.28515625" style="22" customWidth="1"/>
    <col min="11987" max="11987" width="18" style="22" customWidth="1"/>
    <col min="11988" max="11988" width="1.5703125" style="22" customWidth="1"/>
    <col min="11989" max="11989" width="16.85546875" style="22" customWidth="1"/>
    <col min="11990" max="11990" width="1.42578125" style="22" customWidth="1"/>
    <col min="11991" max="11991" width="18.28515625" style="22" customWidth="1"/>
    <col min="11992" max="11992" width="1.42578125" style="22" customWidth="1"/>
    <col min="11993" max="11993" width="16.85546875" style="22" customWidth="1"/>
    <col min="11994" max="11994" width="9.140625" style="22"/>
    <col min="11995" max="11995" width="19.5703125" style="22" customWidth="1"/>
    <col min="11996" max="12237" width="9.140625" style="22"/>
    <col min="12238" max="12238" width="3" style="22" customWidth="1"/>
    <col min="12239" max="12239" width="2.85546875" style="22" customWidth="1"/>
    <col min="12240" max="12240" width="36.28515625" style="22" customWidth="1"/>
    <col min="12241" max="12241" width="6.5703125" style="22" customWidth="1"/>
    <col min="12242" max="12242" width="1.28515625" style="22" customWidth="1"/>
    <col min="12243" max="12243" width="18" style="22" customWidth="1"/>
    <col min="12244" max="12244" width="1.5703125" style="22" customWidth="1"/>
    <col min="12245" max="12245" width="16.85546875" style="22" customWidth="1"/>
    <col min="12246" max="12246" width="1.42578125" style="22" customWidth="1"/>
    <col min="12247" max="12247" width="18.28515625" style="22" customWidth="1"/>
    <col min="12248" max="12248" width="1.42578125" style="22" customWidth="1"/>
    <col min="12249" max="12249" width="16.85546875" style="22" customWidth="1"/>
    <col min="12250" max="12250" width="9.140625" style="22"/>
    <col min="12251" max="12251" width="19.5703125" style="22" customWidth="1"/>
    <col min="12252" max="12493" width="9.140625" style="22"/>
    <col min="12494" max="12494" width="3" style="22" customWidth="1"/>
    <col min="12495" max="12495" width="2.85546875" style="22" customWidth="1"/>
    <col min="12496" max="12496" width="36.28515625" style="22" customWidth="1"/>
    <col min="12497" max="12497" width="6.5703125" style="22" customWidth="1"/>
    <col min="12498" max="12498" width="1.28515625" style="22" customWidth="1"/>
    <col min="12499" max="12499" width="18" style="22" customWidth="1"/>
    <col min="12500" max="12500" width="1.5703125" style="22" customWidth="1"/>
    <col min="12501" max="12501" width="16.85546875" style="22" customWidth="1"/>
    <col min="12502" max="12502" width="1.42578125" style="22" customWidth="1"/>
    <col min="12503" max="12503" width="18.28515625" style="22" customWidth="1"/>
    <col min="12504" max="12504" width="1.42578125" style="22" customWidth="1"/>
    <col min="12505" max="12505" width="16.85546875" style="22" customWidth="1"/>
    <col min="12506" max="12506" width="9.140625" style="22"/>
    <col min="12507" max="12507" width="19.5703125" style="22" customWidth="1"/>
    <col min="12508" max="12749" width="9.140625" style="22"/>
    <col min="12750" max="12750" width="3" style="22" customWidth="1"/>
    <col min="12751" max="12751" width="2.85546875" style="22" customWidth="1"/>
    <col min="12752" max="12752" width="36.28515625" style="22" customWidth="1"/>
    <col min="12753" max="12753" width="6.5703125" style="22" customWidth="1"/>
    <col min="12754" max="12754" width="1.28515625" style="22" customWidth="1"/>
    <col min="12755" max="12755" width="18" style="22" customWidth="1"/>
    <col min="12756" max="12756" width="1.5703125" style="22" customWidth="1"/>
    <col min="12757" max="12757" width="16.85546875" style="22" customWidth="1"/>
    <col min="12758" max="12758" width="1.42578125" style="22" customWidth="1"/>
    <col min="12759" max="12759" width="18.28515625" style="22" customWidth="1"/>
    <col min="12760" max="12760" width="1.42578125" style="22" customWidth="1"/>
    <col min="12761" max="12761" width="16.85546875" style="22" customWidth="1"/>
    <col min="12762" max="12762" width="9.140625" style="22"/>
    <col min="12763" max="12763" width="19.5703125" style="22" customWidth="1"/>
    <col min="12764" max="13005" width="9.140625" style="22"/>
    <col min="13006" max="13006" width="3" style="22" customWidth="1"/>
    <col min="13007" max="13007" width="2.85546875" style="22" customWidth="1"/>
    <col min="13008" max="13008" width="36.28515625" style="22" customWidth="1"/>
    <col min="13009" max="13009" width="6.5703125" style="22" customWidth="1"/>
    <col min="13010" max="13010" width="1.28515625" style="22" customWidth="1"/>
    <col min="13011" max="13011" width="18" style="22" customWidth="1"/>
    <col min="13012" max="13012" width="1.5703125" style="22" customWidth="1"/>
    <col min="13013" max="13013" width="16.85546875" style="22" customWidth="1"/>
    <col min="13014" max="13014" width="1.42578125" style="22" customWidth="1"/>
    <col min="13015" max="13015" width="18.28515625" style="22" customWidth="1"/>
    <col min="13016" max="13016" width="1.42578125" style="22" customWidth="1"/>
    <col min="13017" max="13017" width="16.85546875" style="22" customWidth="1"/>
    <col min="13018" max="13018" width="9.140625" style="22"/>
    <col min="13019" max="13019" width="19.5703125" style="22" customWidth="1"/>
    <col min="13020" max="13261" width="9.140625" style="22"/>
    <col min="13262" max="13262" width="3" style="22" customWidth="1"/>
    <col min="13263" max="13263" width="2.85546875" style="22" customWidth="1"/>
    <col min="13264" max="13264" width="36.28515625" style="22" customWidth="1"/>
    <col min="13265" max="13265" width="6.5703125" style="22" customWidth="1"/>
    <col min="13266" max="13266" width="1.28515625" style="22" customWidth="1"/>
    <col min="13267" max="13267" width="18" style="22" customWidth="1"/>
    <col min="13268" max="13268" width="1.5703125" style="22" customWidth="1"/>
    <col min="13269" max="13269" width="16.85546875" style="22" customWidth="1"/>
    <col min="13270" max="13270" width="1.42578125" style="22" customWidth="1"/>
    <col min="13271" max="13271" width="18.28515625" style="22" customWidth="1"/>
    <col min="13272" max="13272" width="1.42578125" style="22" customWidth="1"/>
    <col min="13273" max="13273" width="16.85546875" style="22" customWidth="1"/>
    <col min="13274" max="13274" width="9.140625" style="22"/>
    <col min="13275" max="13275" width="19.5703125" style="22" customWidth="1"/>
    <col min="13276" max="13517" width="9.140625" style="22"/>
    <col min="13518" max="13518" width="3" style="22" customWidth="1"/>
    <col min="13519" max="13519" width="2.85546875" style="22" customWidth="1"/>
    <col min="13520" max="13520" width="36.28515625" style="22" customWidth="1"/>
    <col min="13521" max="13521" width="6.5703125" style="22" customWidth="1"/>
    <col min="13522" max="13522" width="1.28515625" style="22" customWidth="1"/>
    <col min="13523" max="13523" width="18" style="22" customWidth="1"/>
    <col min="13524" max="13524" width="1.5703125" style="22" customWidth="1"/>
    <col min="13525" max="13525" width="16.85546875" style="22" customWidth="1"/>
    <col min="13526" max="13526" width="1.42578125" style="22" customWidth="1"/>
    <col min="13527" max="13527" width="18.28515625" style="22" customWidth="1"/>
    <col min="13528" max="13528" width="1.42578125" style="22" customWidth="1"/>
    <col min="13529" max="13529" width="16.85546875" style="22" customWidth="1"/>
    <col min="13530" max="13530" width="9.140625" style="22"/>
    <col min="13531" max="13531" width="19.5703125" style="22" customWidth="1"/>
    <col min="13532" max="13773" width="9.140625" style="22"/>
    <col min="13774" max="13774" width="3" style="22" customWidth="1"/>
    <col min="13775" max="13775" width="2.85546875" style="22" customWidth="1"/>
    <col min="13776" max="13776" width="36.28515625" style="22" customWidth="1"/>
    <col min="13777" max="13777" width="6.5703125" style="22" customWidth="1"/>
    <col min="13778" max="13778" width="1.28515625" style="22" customWidth="1"/>
    <col min="13779" max="13779" width="18" style="22" customWidth="1"/>
    <col min="13780" max="13780" width="1.5703125" style="22" customWidth="1"/>
    <col min="13781" max="13781" width="16.85546875" style="22" customWidth="1"/>
    <col min="13782" max="13782" width="1.42578125" style="22" customWidth="1"/>
    <col min="13783" max="13783" width="18.28515625" style="22" customWidth="1"/>
    <col min="13784" max="13784" width="1.42578125" style="22" customWidth="1"/>
    <col min="13785" max="13785" width="16.85546875" style="22" customWidth="1"/>
    <col min="13786" max="13786" width="9.140625" style="22"/>
    <col min="13787" max="13787" width="19.5703125" style="22" customWidth="1"/>
    <col min="13788" max="14029" width="9.140625" style="22"/>
    <col min="14030" max="14030" width="3" style="22" customWidth="1"/>
    <col min="14031" max="14031" width="2.85546875" style="22" customWidth="1"/>
    <col min="14032" max="14032" width="36.28515625" style="22" customWidth="1"/>
    <col min="14033" max="14033" width="6.5703125" style="22" customWidth="1"/>
    <col min="14034" max="14034" width="1.28515625" style="22" customWidth="1"/>
    <col min="14035" max="14035" width="18" style="22" customWidth="1"/>
    <col min="14036" max="14036" width="1.5703125" style="22" customWidth="1"/>
    <col min="14037" max="14037" width="16.85546875" style="22" customWidth="1"/>
    <col min="14038" max="14038" width="1.42578125" style="22" customWidth="1"/>
    <col min="14039" max="14039" width="18.28515625" style="22" customWidth="1"/>
    <col min="14040" max="14040" width="1.42578125" style="22" customWidth="1"/>
    <col min="14041" max="14041" width="16.85546875" style="22" customWidth="1"/>
    <col min="14042" max="14042" width="9.140625" style="22"/>
    <col min="14043" max="14043" width="19.5703125" style="22" customWidth="1"/>
    <col min="14044" max="14285" width="9.140625" style="22"/>
    <col min="14286" max="14286" width="3" style="22" customWidth="1"/>
    <col min="14287" max="14287" width="2.85546875" style="22" customWidth="1"/>
    <col min="14288" max="14288" width="36.28515625" style="22" customWidth="1"/>
    <col min="14289" max="14289" width="6.5703125" style="22" customWidth="1"/>
    <col min="14290" max="14290" width="1.28515625" style="22" customWidth="1"/>
    <col min="14291" max="14291" width="18" style="22" customWidth="1"/>
    <col min="14292" max="14292" width="1.5703125" style="22" customWidth="1"/>
    <col min="14293" max="14293" width="16.85546875" style="22" customWidth="1"/>
    <col min="14294" max="14294" width="1.42578125" style="22" customWidth="1"/>
    <col min="14295" max="14295" width="18.28515625" style="22" customWidth="1"/>
    <col min="14296" max="14296" width="1.42578125" style="22" customWidth="1"/>
    <col min="14297" max="14297" width="16.85546875" style="22" customWidth="1"/>
    <col min="14298" max="14298" width="9.140625" style="22"/>
    <col min="14299" max="14299" width="19.5703125" style="22" customWidth="1"/>
    <col min="14300" max="14541" width="9.140625" style="22"/>
    <col min="14542" max="14542" width="3" style="22" customWidth="1"/>
    <col min="14543" max="14543" width="2.85546875" style="22" customWidth="1"/>
    <col min="14544" max="14544" width="36.28515625" style="22" customWidth="1"/>
    <col min="14545" max="14545" width="6.5703125" style="22" customWidth="1"/>
    <col min="14546" max="14546" width="1.28515625" style="22" customWidth="1"/>
    <col min="14547" max="14547" width="18" style="22" customWidth="1"/>
    <col min="14548" max="14548" width="1.5703125" style="22" customWidth="1"/>
    <col min="14549" max="14549" width="16.85546875" style="22" customWidth="1"/>
    <col min="14550" max="14550" width="1.42578125" style="22" customWidth="1"/>
    <col min="14551" max="14551" width="18.28515625" style="22" customWidth="1"/>
    <col min="14552" max="14552" width="1.42578125" style="22" customWidth="1"/>
    <col min="14553" max="14553" width="16.85546875" style="22" customWidth="1"/>
    <col min="14554" max="14554" width="9.140625" style="22"/>
    <col min="14555" max="14555" width="19.5703125" style="22" customWidth="1"/>
    <col min="14556" max="14797" width="9.140625" style="22"/>
    <col min="14798" max="14798" width="3" style="22" customWidth="1"/>
    <col min="14799" max="14799" width="2.85546875" style="22" customWidth="1"/>
    <col min="14800" max="14800" width="36.28515625" style="22" customWidth="1"/>
    <col min="14801" max="14801" width="6.5703125" style="22" customWidth="1"/>
    <col min="14802" max="14802" width="1.28515625" style="22" customWidth="1"/>
    <col min="14803" max="14803" width="18" style="22" customWidth="1"/>
    <col min="14804" max="14804" width="1.5703125" style="22" customWidth="1"/>
    <col min="14805" max="14805" width="16.85546875" style="22" customWidth="1"/>
    <col min="14806" max="14806" width="1.42578125" style="22" customWidth="1"/>
    <col min="14807" max="14807" width="18.28515625" style="22" customWidth="1"/>
    <col min="14808" max="14808" width="1.42578125" style="22" customWidth="1"/>
    <col min="14809" max="14809" width="16.85546875" style="22" customWidth="1"/>
    <col min="14810" max="14810" width="9.140625" style="22"/>
    <col min="14811" max="14811" width="19.5703125" style="22" customWidth="1"/>
    <col min="14812" max="15053" width="9.140625" style="22"/>
    <col min="15054" max="15054" width="3" style="22" customWidth="1"/>
    <col min="15055" max="15055" width="2.85546875" style="22" customWidth="1"/>
    <col min="15056" max="15056" width="36.28515625" style="22" customWidth="1"/>
    <col min="15057" max="15057" width="6.5703125" style="22" customWidth="1"/>
    <col min="15058" max="15058" width="1.28515625" style="22" customWidth="1"/>
    <col min="15059" max="15059" width="18" style="22" customWidth="1"/>
    <col min="15060" max="15060" width="1.5703125" style="22" customWidth="1"/>
    <col min="15061" max="15061" width="16.85546875" style="22" customWidth="1"/>
    <col min="15062" max="15062" width="1.42578125" style="22" customWidth="1"/>
    <col min="15063" max="15063" width="18.28515625" style="22" customWidth="1"/>
    <col min="15064" max="15064" width="1.42578125" style="22" customWidth="1"/>
    <col min="15065" max="15065" width="16.85546875" style="22" customWidth="1"/>
    <col min="15066" max="15066" width="9.140625" style="22"/>
    <col min="15067" max="15067" width="19.5703125" style="22" customWidth="1"/>
    <col min="15068" max="15309" width="9.140625" style="22"/>
    <col min="15310" max="15310" width="3" style="22" customWidth="1"/>
    <col min="15311" max="15311" width="2.85546875" style="22" customWidth="1"/>
    <col min="15312" max="15312" width="36.28515625" style="22" customWidth="1"/>
    <col min="15313" max="15313" width="6.5703125" style="22" customWidth="1"/>
    <col min="15314" max="15314" width="1.28515625" style="22" customWidth="1"/>
    <col min="15315" max="15315" width="18" style="22" customWidth="1"/>
    <col min="15316" max="15316" width="1.5703125" style="22" customWidth="1"/>
    <col min="15317" max="15317" width="16.85546875" style="22" customWidth="1"/>
    <col min="15318" max="15318" width="1.42578125" style="22" customWidth="1"/>
    <col min="15319" max="15319" width="18.28515625" style="22" customWidth="1"/>
    <col min="15320" max="15320" width="1.42578125" style="22" customWidth="1"/>
    <col min="15321" max="15321" width="16.85546875" style="22" customWidth="1"/>
    <col min="15322" max="15322" width="9.140625" style="22"/>
    <col min="15323" max="15323" width="19.5703125" style="22" customWidth="1"/>
    <col min="15324" max="15565" width="9.140625" style="22"/>
    <col min="15566" max="15566" width="3" style="22" customWidth="1"/>
    <col min="15567" max="15567" width="2.85546875" style="22" customWidth="1"/>
    <col min="15568" max="15568" width="36.28515625" style="22" customWidth="1"/>
    <col min="15569" max="15569" width="6.5703125" style="22" customWidth="1"/>
    <col min="15570" max="15570" width="1.28515625" style="22" customWidth="1"/>
    <col min="15571" max="15571" width="18" style="22" customWidth="1"/>
    <col min="15572" max="15572" width="1.5703125" style="22" customWidth="1"/>
    <col min="15573" max="15573" width="16.85546875" style="22" customWidth="1"/>
    <col min="15574" max="15574" width="1.42578125" style="22" customWidth="1"/>
    <col min="15575" max="15575" width="18.28515625" style="22" customWidth="1"/>
    <col min="15576" max="15576" width="1.42578125" style="22" customWidth="1"/>
    <col min="15577" max="15577" width="16.85546875" style="22" customWidth="1"/>
    <col min="15578" max="15578" width="9.140625" style="22"/>
    <col min="15579" max="15579" width="19.5703125" style="22" customWidth="1"/>
    <col min="15580" max="15821" width="9.140625" style="22"/>
    <col min="15822" max="15822" width="3" style="22" customWidth="1"/>
    <col min="15823" max="15823" width="2.85546875" style="22" customWidth="1"/>
    <col min="15824" max="15824" width="36.28515625" style="22" customWidth="1"/>
    <col min="15825" max="15825" width="6.5703125" style="22" customWidth="1"/>
    <col min="15826" max="15826" width="1.28515625" style="22" customWidth="1"/>
    <col min="15827" max="15827" width="18" style="22" customWidth="1"/>
    <col min="15828" max="15828" width="1.5703125" style="22" customWidth="1"/>
    <col min="15829" max="15829" width="16.85546875" style="22" customWidth="1"/>
    <col min="15830" max="15830" width="1.42578125" style="22" customWidth="1"/>
    <col min="15831" max="15831" width="18.28515625" style="22" customWidth="1"/>
    <col min="15832" max="15832" width="1.42578125" style="22" customWidth="1"/>
    <col min="15833" max="15833" width="16.85546875" style="22" customWidth="1"/>
    <col min="15834" max="15834" width="9.140625" style="22"/>
    <col min="15835" max="15835" width="19.5703125" style="22" customWidth="1"/>
    <col min="15836" max="16077" width="9.140625" style="22"/>
    <col min="16078" max="16078" width="3" style="22" customWidth="1"/>
    <col min="16079" max="16079" width="2.85546875" style="22" customWidth="1"/>
    <col min="16080" max="16080" width="36.28515625" style="22" customWidth="1"/>
    <col min="16081" max="16081" width="6.5703125" style="22" customWidth="1"/>
    <col min="16082" max="16082" width="1.28515625" style="22" customWidth="1"/>
    <col min="16083" max="16083" width="18" style="22" customWidth="1"/>
    <col min="16084" max="16084" width="1.5703125" style="22" customWidth="1"/>
    <col min="16085" max="16085" width="16.85546875" style="22" customWidth="1"/>
    <col min="16086" max="16086" width="1.42578125" style="22" customWidth="1"/>
    <col min="16087" max="16087" width="18.28515625" style="22" customWidth="1"/>
    <col min="16088" max="16088" width="1.42578125" style="22" customWidth="1"/>
    <col min="16089" max="16089" width="16.85546875" style="22" customWidth="1"/>
    <col min="16090" max="16090" width="9.140625" style="22"/>
    <col min="16091" max="16091" width="19.5703125" style="22" customWidth="1"/>
    <col min="16092" max="16384" width="9.140625" style="22"/>
  </cols>
  <sheetData>
    <row r="1" spans="1:12" ht="20.45" customHeight="1">
      <c r="L1" s="50">
        <v>3</v>
      </c>
    </row>
    <row r="2" spans="1:12" ht="21">
      <c r="D2" s="22"/>
      <c r="L2" s="325" t="s">
        <v>209</v>
      </c>
    </row>
    <row r="3" spans="1:12" ht="21">
      <c r="D3" s="22"/>
      <c r="L3" s="325" t="s">
        <v>210</v>
      </c>
    </row>
    <row r="4" spans="1:12" ht="21">
      <c r="A4" s="384" t="s">
        <v>56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2" ht="21">
      <c r="A5" s="384" t="s">
        <v>258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</row>
    <row r="6" spans="1:12" ht="20.45" customHeight="1">
      <c r="A6" s="384" t="s">
        <v>102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</row>
    <row r="7" spans="1:12" ht="20.45" customHeight="1">
      <c r="A7" s="384" t="s">
        <v>251</v>
      </c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</row>
    <row r="8" spans="1:12" ht="20.45" customHeight="1">
      <c r="D8" s="259"/>
      <c r="E8" s="23"/>
      <c r="H8" s="74"/>
      <c r="I8" s="74"/>
      <c r="L8" s="24" t="s">
        <v>58</v>
      </c>
    </row>
    <row r="9" spans="1:12" ht="20.45" customHeight="1">
      <c r="D9" s="259"/>
      <c r="E9" s="23"/>
      <c r="F9" s="385" t="s">
        <v>222</v>
      </c>
      <c r="G9" s="385"/>
      <c r="H9" s="385"/>
      <c r="I9" s="23"/>
      <c r="J9" s="385" t="s">
        <v>223</v>
      </c>
      <c r="K9" s="385"/>
      <c r="L9" s="385"/>
    </row>
    <row r="10" spans="1:12" ht="20.45" customHeight="1">
      <c r="D10" s="26" t="s">
        <v>59</v>
      </c>
      <c r="E10" s="27"/>
      <c r="F10" s="28" t="s">
        <v>247</v>
      </c>
      <c r="H10" s="28" t="s">
        <v>252</v>
      </c>
      <c r="I10" s="57"/>
      <c r="J10" s="239" t="s">
        <v>247</v>
      </c>
      <c r="K10" s="240"/>
      <c r="L10" s="239" t="s">
        <v>252</v>
      </c>
    </row>
    <row r="11" spans="1:12" ht="20.45" customHeight="1">
      <c r="D11" s="210"/>
      <c r="E11" s="25"/>
      <c r="F11" s="30"/>
      <c r="G11" s="30"/>
      <c r="H11" s="57"/>
      <c r="I11" s="75"/>
      <c r="J11" s="76"/>
      <c r="K11" s="75"/>
      <c r="L11" s="228"/>
    </row>
    <row r="12" spans="1:12" ht="22.5" customHeight="1">
      <c r="A12" s="34" t="s">
        <v>103</v>
      </c>
      <c r="D12" s="190"/>
      <c r="F12" s="57"/>
      <c r="H12" s="30"/>
    </row>
    <row r="13" spans="1:12" ht="22.5" customHeight="1">
      <c r="B13" s="22" t="s">
        <v>104</v>
      </c>
      <c r="D13" s="190"/>
      <c r="F13" s="77">
        <v>1912139962</v>
      </c>
      <c r="G13" s="77"/>
      <c r="H13" s="77">
        <v>1795474267</v>
      </c>
      <c r="I13" s="77"/>
      <c r="J13" s="77">
        <v>1912139962</v>
      </c>
      <c r="K13" s="77"/>
      <c r="L13" s="77">
        <v>1795474267</v>
      </c>
    </row>
    <row r="14" spans="1:12" ht="20.45" customHeight="1">
      <c r="B14" s="22" t="s">
        <v>183</v>
      </c>
      <c r="D14" s="258"/>
      <c r="F14" s="77">
        <v>6396212171</v>
      </c>
      <c r="G14" s="77"/>
      <c r="H14" s="77">
        <v>6253049580</v>
      </c>
      <c r="I14" s="77"/>
      <c r="J14" s="77">
        <v>6396212171</v>
      </c>
      <c r="K14" s="77"/>
      <c r="L14" s="77">
        <v>6253049580</v>
      </c>
    </row>
    <row r="15" spans="1:12" ht="20.45" customHeight="1">
      <c r="B15" s="22" t="s">
        <v>105</v>
      </c>
      <c r="D15" s="258"/>
      <c r="F15" s="77">
        <v>217003200</v>
      </c>
      <c r="G15" s="77"/>
      <c r="H15" s="77">
        <v>198548200</v>
      </c>
      <c r="I15" s="77"/>
      <c r="J15" s="77">
        <v>217003200</v>
      </c>
      <c r="K15" s="77"/>
      <c r="L15" s="77">
        <v>198548200</v>
      </c>
    </row>
    <row r="16" spans="1:12" ht="20.45" customHeight="1">
      <c r="B16" s="22" t="s">
        <v>106</v>
      </c>
      <c r="D16" s="258"/>
      <c r="F16" s="77">
        <v>579736841</v>
      </c>
      <c r="G16" s="77"/>
      <c r="H16" s="77">
        <v>558587565</v>
      </c>
      <c r="I16" s="77"/>
      <c r="J16" s="77">
        <v>584782481</v>
      </c>
      <c r="K16" s="77"/>
      <c r="L16" s="77">
        <v>563633205</v>
      </c>
    </row>
    <row r="17" spans="1:12" ht="20.45" customHeight="1">
      <c r="B17" s="22" t="s">
        <v>107</v>
      </c>
      <c r="D17" s="258"/>
      <c r="F17" s="77">
        <v>1955058586</v>
      </c>
      <c r="G17" s="77"/>
      <c r="H17" s="77">
        <v>1875961777</v>
      </c>
      <c r="I17" s="77"/>
      <c r="J17" s="77">
        <v>1735810865</v>
      </c>
      <c r="K17" s="77"/>
      <c r="L17" s="77">
        <v>1658923685</v>
      </c>
    </row>
    <row r="18" spans="1:12" ht="20.45" customHeight="1">
      <c r="B18" s="22" t="s">
        <v>108</v>
      </c>
      <c r="D18" s="258"/>
      <c r="F18" s="77">
        <v>4336287953</v>
      </c>
      <c r="G18" s="78"/>
      <c r="H18" s="77">
        <v>3930829615</v>
      </c>
      <c r="I18" s="78"/>
      <c r="J18" s="77">
        <v>4340845263</v>
      </c>
      <c r="K18" s="77"/>
      <c r="L18" s="77">
        <v>3935392176</v>
      </c>
    </row>
    <row r="19" spans="1:12" ht="20.45" customHeight="1">
      <c r="A19" s="34" t="s">
        <v>109</v>
      </c>
      <c r="D19" s="258"/>
      <c r="F19" s="79">
        <v>15396438713</v>
      </c>
      <c r="G19" s="80"/>
      <c r="H19" s="79">
        <v>14612451004</v>
      </c>
      <c r="I19" s="80"/>
      <c r="J19" s="79">
        <v>15186793942</v>
      </c>
      <c r="K19" s="80"/>
      <c r="L19" s="79">
        <v>14405021113</v>
      </c>
    </row>
    <row r="20" spans="1:12" ht="20.45" customHeight="1">
      <c r="A20" s="35" t="s">
        <v>110</v>
      </c>
      <c r="D20" s="258"/>
      <c r="F20" s="81"/>
      <c r="G20" s="82"/>
      <c r="H20" s="81"/>
      <c r="I20" s="82"/>
      <c r="J20" s="81"/>
      <c r="K20" s="81"/>
      <c r="L20" s="81"/>
    </row>
    <row r="21" spans="1:12" ht="20.45" hidden="1" customHeight="1">
      <c r="B21" s="22" t="s">
        <v>221</v>
      </c>
      <c r="D21" s="201">
        <v>33</v>
      </c>
      <c r="F21" s="77">
        <v>0</v>
      </c>
      <c r="G21" s="77"/>
      <c r="H21" s="77">
        <v>0</v>
      </c>
      <c r="I21" s="77"/>
      <c r="J21" s="77">
        <v>0</v>
      </c>
      <c r="K21" s="77"/>
      <c r="L21" s="77">
        <v>0</v>
      </c>
    </row>
    <row r="22" spans="1:12" ht="20.45" customHeight="1">
      <c r="B22" s="22" t="s">
        <v>111</v>
      </c>
      <c r="D22" s="201"/>
      <c r="F22" s="77">
        <v>309267701</v>
      </c>
      <c r="G22" s="78"/>
      <c r="H22" s="77">
        <v>273123541</v>
      </c>
      <c r="I22" s="78"/>
      <c r="J22" s="77">
        <v>309155263</v>
      </c>
      <c r="K22" s="77"/>
      <c r="L22" s="77">
        <v>273114100</v>
      </c>
    </row>
    <row r="23" spans="1:12" ht="20.45" customHeight="1">
      <c r="B23" s="22" t="s">
        <v>239</v>
      </c>
      <c r="D23" s="201"/>
      <c r="F23" s="77">
        <v>445251</v>
      </c>
      <c r="G23" s="78"/>
      <c r="H23" s="77">
        <v>451750</v>
      </c>
      <c r="I23" s="78"/>
      <c r="J23" s="77">
        <v>434547</v>
      </c>
      <c r="K23" s="77"/>
      <c r="L23" s="77">
        <v>451750</v>
      </c>
    </row>
    <row r="24" spans="1:12" ht="20.45" hidden="1" customHeight="1">
      <c r="B24" s="22" t="s">
        <v>112</v>
      </c>
      <c r="D24" s="201"/>
      <c r="F24" s="77">
        <v>0</v>
      </c>
      <c r="G24" s="78"/>
      <c r="H24" s="77">
        <v>0</v>
      </c>
      <c r="I24" s="78"/>
      <c r="J24" s="77">
        <v>0</v>
      </c>
      <c r="K24" s="77"/>
      <c r="L24" s="77">
        <v>0</v>
      </c>
    </row>
    <row r="25" spans="1:12" ht="21.75" hidden="1">
      <c r="B25" s="22" t="s">
        <v>184</v>
      </c>
      <c r="F25" s="77">
        <v>0</v>
      </c>
      <c r="G25" s="78"/>
      <c r="H25" s="77">
        <v>0</v>
      </c>
      <c r="I25" s="78"/>
      <c r="J25" s="77">
        <v>0</v>
      </c>
      <c r="K25" s="77"/>
      <c r="L25" s="77">
        <v>0</v>
      </c>
    </row>
    <row r="26" spans="1:12" ht="21.75">
      <c r="B26" s="22" t="s">
        <v>110</v>
      </c>
      <c r="D26" s="201"/>
      <c r="F26" s="77">
        <v>92299895</v>
      </c>
      <c r="G26" s="78"/>
      <c r="H26" s="77">
        <v>123399691</v>
      </c>
      <c r="I26" s="78"/>
      <c r="J26" s="77">
        <v>70553477</v>
      </c>
      <c r="K26" s="77"/>
      <c r="L26" s="77">
        <v>99130560</v>
      </c>
    </row>
    <row r="27" spans="1:12" ht="21.75">
      <c r="A27" s="35" t="s">
        <v>113</v>
      </c>
      <c r="D27" s="201"/>
      <c r="E27" s="30"/>
      <c r="F27" s="79">
        <v>402012847</v>
      </c>
      <c r="G27" s="80"/>
      <c r="H27" s="79">
        <v>396974982</v>
      </c>
      <c r="I27" s="80"/>
      <c r="J27" s="79">
        <v>380143287</v>
      </c>
      <c r="K27" s="80"/>
      <c r="L27" s="79">
        <v>372696410</v>
      </c>
    </row>
    <row r="28" spans="1:12" ht="20.45" customHeight="1">
      <c r="A28" s="35" t="s">
        <v>114</v>
      </c>
      <c r="D28" s="201"/>
      <c r="E28" s="30"/>
      <c r="F28" s="79">
        <v>15798451560</v>
      </c>
      <c r="G28" s="80"/>
      <c r="H28" s="79">
        <v>15009425986</v>
      </c>
      <c r="I28" s="80"/>
      <c r="J28" s="79">
        <v>15566937229</v>
      </c>
      <c r="K28" s="80"/>
      <c r="L28" s="79">
        <v>14777717523</v>
      </c>
    </row>
    <row r="29" spans="1:12" ht="21.75">
      <c r="A29" s="34" t="s">
        <v>115</v>
      </c>
      <c r="D29" s="201"/>
      <c r="F29" s="81"/>
      <c r="G29" s="82"/>
      <c r="H29" s="81"/>
      <c r="I29" s="82"/>
      <c r="J29" s="81"/>
      <c r="K29" s="81"/>
      <c r="L29" s="81"/>
    </row>
    <row r="30" spans="1:12" ht="21.75">
      <c r="B30" s="22" t="s">
        <v>116</v>
      </c>
      <c r="D30" s="258"/>
      <c r="F30" s="77">
        <v>1673189268</v>
      </c>
      <c r="G30" s="77"/>
      <c r="H30" s="77">
        <v>1538440653</v>
      </c>
      <c r="I30" s="77"/>
      <c r="J30" s="77">
        <v>1671400086</v>
      </c>
      <c r="K30" s="77"/>
      <c r="L30" s="77">
        <v>1536873404</v>
      </c>
    </row>
    <row r="31" spans="1:12" ht="21.75">
      <c r="B31" s="22" t="s">
        <v>117</v>
      </c>
      <c r="D31" s="258"/>
      <c r="F31" s="77">
        <v>660346377</v>
      </c>
      <c r="G31" s="77"/>
      <c r="H31" s="77">
        <v>627403949</v>
      </c>
      <c r="I31" s="77"/>
      <c r="J31" s="77">
        <v>653454942</v>
      </c>
      <c r="K31" s="77"/>
      <c r="L31" s="77">
        <v>621349287</v>
      </c>
    </row>
    <row r="32" spans="1:12" ht="20.45" customHeight="1">
      <c r="B32" s="22" t="s">
        <v>118</v>
      </c>
      <c r="D32" s="201"/>
      <c r="F32" s="77">
        <v>1424209287</v>
      </c>
      <c r="G32" s="77"/>
      <c r="H32" s="77">
        <v>1394707824</v>
      </c>
      <c r="I32" s="77"/>
      <c r="J32" s="77">
        <v>1361498229</v>
      </c>
      <c r="K32" s="77"/>
      <c r="L32" s="77">
        <v>1339666893</v>
      </c>
    </row>
    <row r="33" spans="1:13" ht="20.45" customHeight="1">
      <c r="B33" s="22" t="s">
        <v>119</v>
      </c>
      <c r="D33" s="201"/>
      <c r="F33" s="77">
        <v>616430045</v>
      </c>
      <c r="G33" s="77"/>
      <c r="H33" s="77">
        <v>524804843</v>
      </c>
      <c r="I33" s="77"/>
      <c r="J33" s="77">
        <v>613302312</v>
      </c>
      <c r="K33" s="77"/>
      <c r="L33" s="77">
        <v>522591976</v>
      </c>
    </row>
    <row r="34" spans="1:13" ht="20.45" customHeight="1">
      <c r="B34" s="22" t="s">
        <v>120</v>
      </c>
      <c r="D34" s="201">
        <v>21</v>
      </c>
      <c r="F34" s="77">
        <v>982999798</v>
      </c>
      <c r="G34" s="77"/>
      <c r="H34" s="77">
        <v>944270528</v>
      </c>
      <c r="I34" s="77"/>
      <c r="J34" s="77">
        <v>982999798</v>
      </c>
      <c r="K34" s="77"/>
      <c r="L34" s="77">
        <v>944270528</v>
      </c>
    </row>
    <row r="35" spans="1:13" ht="20.45" customHeight="1">
      <c r="B35" s="22" t="s">
        <v>121</v>
      </c>
      <c r="D35" s="201"/>
      <c r="F35" s="77">
        <v>1430720533</v>
      </c>
      <c r="G35" s="78"/>
      <c r="H35" s="77">
        <v>1376244372</v>
      </c>
      <c r="I35" s="77"/>
      <c r="J35" s="77">
        <v>1418274492</v>
      </c>
      <c r="K35" s="77"/>
      <c r="L35" s="77">
        <v>1364452618</v>
      </c>
      <c r="M35" s="22" t="s">
        <v>2</v>
      </c>
    </row>
    <row r="36" spans="1:13" ht="20.45" hidden="1" customHeight="1">
      <c r="B36" s="22" t="s">
        <v>194</v>
      </c>
      <c r="D36" s="201"/>
      <c r="F36" s="77">
        <v>0</v>
      </c>
      <c r="G36" s="78"/>
      <c r="H36" s="77">
        <v>0</v>
      </c>
      <c r="I36" s="77"/>
      <c r="J36" s="77">
        <v>0</v>
      </c>
      <c r="K36" s="77"/>
      <c r="L36" s="77">
        <v>0</v>
      </c>
    </row>
    <row r="37" spans="1:13" ht="21.75">
      <c r="B37" s="22" t="s">
        <v>122</v>
      </c>
      <c r="D37" s="201"/>
      <c r="F37" s="77">
        <v>138143184</v>
      </c>
      <c r="G37" s="78"/>
      <c r="H37" s="77">
        <v>52768144</v>
      </c>
      <c r="I37" s="78"/>
      <c r="J37" s="77">
        <v>138143184</v>
      </c>
      <c r="K37" s="77"/>
      <c r="L37" s="77">
        <v>52768144</v>
      </c>
    </row>
    <row r="38" spans="1:13" ht="21.75">
      <c r="B38" s="22" t="s">
        <v>276</v>
      </c>
      <c r="D38" s="202">
        <v>22</v>
      </c>
      <c r="F38" s="77">
        <v>2202654</v>
      </c>
      <c r="G38" s="78"/>
      <c r="H38" s="77">
        <v>-36115868</v>
      </c>
      <c r="I38" s="78"/>
      <c r="J38" s="77">
        <v>2204365</v>
      </c>
      <c r="K38" s="77"/>
      <c r="L38" s="77">
        <v>-36115788</v>
      </c>
    </row>
    <row r="39" spans="1:13" ht="21.75" hidden="1">
      <c r="B39" s="22" t="s">
        <v>164</v>
      </c>
      <c r="D39" s="201"/>
      <c r="F39" s="77">
        <v>0</v>
      </c>
      <c r="G39" s="78"/>
      <c r="H39" s="77">
        <v>0</v>
      </c>
      <c r="I39" s="78"/>
      <c r="J39" s="77">
        <v>0</v>
      </c>
      <c r="K39" s="77"/>
      <c r="L39" s="77">
        <v>0</v>
      </c>
    </row>
    <row r="40" spans="1:13" ht="21.75" hidden="1">
      <c r="B40" s="22" t="s">
        <v>124</v>
      </c>
      <c r="D40" s="201"/>
      <c r="F40" s="77">
        <v>0</v>
      </c>
      <c r="G40" s="78"/>
      <c r="H40" s="77">
        <v>0</v>
      </c>
      <c r="I40" s="78"/>
      <c r="J40" s="77">
        <v>0</v>
      </c>
      <c r="K40" s="77"/>
      <c r="L40" s="77">
        <v>0</v>
      </c>
    </row>
    <row r="41" spans="1:13" ht="21.75" hidden="1">
      <c r="D41" s="201"/>
      <c r="F41" s="77">
        <v>0</v>
      </c>
      <c r="G41" s="78"/>
      <c r="H41" s="77">
        <v>0</v>
      </c>
      <c r="I41" s="78"/>
      <c r="J41" s="77">
        <v>0</v>
      </c>
      <c r="K41" s="77"/>
      <c r="L41" s="77">
        <v>0</v>
      </c>
    </row>
    <row r="42" spans="1:13" ht="21.75">
      <c r="B42" s="22" t="s">
        <v>125</v>
      </c>
      <c r="D42" s="202">
        <v>23</v>
      </c>
      <c r="F42" s="77">
        <v>612889896</v>
      </c>
      <c r="G42" s="81"/>
      <c r="H42" s="77">
        <v>529848706</v>
      </c>
      <c r="I42" s="81"/>
      <c r="J42" s="77">
        <v>514552487</v>
      </c>
      <c r="K42" s="81"/>
      <c r="L42" s="77">
        <v>434514978</v>
      </c>
    </row>
    <row r="43" spans="1:13" ht="21.75">
      <c r="B43" s="22" t="s">
        <v>126</v>
      </c>
      <c r="D43" s="201"/>
      <c r="F43" s="83">
        <v>224881828</v>
      </c>
      <c r="G43" s="78"/>
      <c r="H43" s="83">
        <v>270649814</v>
      </c>
      <c r="I43" s="77"/>
      <c r="J43" s="83">
        <v>221669583</v>
      </c>
      <c r="K43" s="77"/>
      <c r="L43" s="83">
        <v>267697033</v>
      </c>
    </row>
    <row r="44" spans="1:13" ht="21" customHeight="1">
      <c r="A44" s="35" t="s">
        <v>127</v>
      </c>
      <c r="D44" s="201"/>
      <c r="F44" s="79">
        <v>7766012870</v>
      </c>
      <c r="G44" s="80"/>
      <c r="H44" s="79">
        <v>7223022965</v>
      </c>
      <c r="I44" s="84"/>
      <c r="J44" s="79">
        <v>7577499478</v>
      </c>
      <c r="K44" s="84"/>
      <c r="L44" s="79">
        <v>7048069073</v>
      </c>
    </row>
    <row r="45" spans="1:13" ht="21.75">
      <c r="A45" s="35" t="s">
        <v>128</v>
      </c>
      <c r="D45" s="201"/>
      <c r="F45" s="80">
        <v>8032438690</v>
      </c>
      <c r="G45" s="86"/>
      <c r="H45" s="80">
        <v>7786403021</v>
      </c>
      <c r="I45" s="86"/>
      <c r="J45" s="80">
        <v>7989437751</v>
      </c>
      <c r="K45" s="86"/>
      <c r="L45" s="80">
        <v>7729648450</v>
      </c>
    </row>
    <row r="46" spans="1:13" ht="21" hidden="1" customHeight="1">
      <c r="A46" s="87"/>
      <c r="D46" s="201"/>
      <c r="F46" s="88"/>
      <c r="G46" s="81"/>
      <c r="H46" s="88"/>
      <c r="I46" s="81"/>
      <c r="J46" s="88"/>
      <c r="K46" s="81"/>
      <c r="L46" s="88"/>
    </row>
    <row r="47" spans="1:13" ht="24" customHeight="1">
      <c r="A47" s="87" t="s">
        <v>129</v>
      </c>
      <c r="B47" s="89"/>
      <c r="D47" s="201"/>
      <c r="F47" s="322">
        <v>1643307259</v>
      </c>
      <c r="G47" s="81"/>
      <c r="H47" s="322">
        <v>1548636508</v>
      </c>
      <c r="I47" s="81"/>
      <c r="J47" s="322">
        <v>1634443300</v>
      </c>
      <c r="K47" s="81"/>
      <c r="L47" s="322">
        <v>1537483194</v>
      </c>
    </row>
    <row r="48" spans="1:13" ht="22.5" hidden="1" thickBot="1">
      <c r="A48" s="85" t="s">
        <v>130</v>
      </c>
      <c r="D48" s="201"/>
      <c r="F48" s="321">
        <v>6389131431</v>
      </c>
      <c r="G48" s="81"/>
      <c r="H48" s="321">
        <v>6237766513</v>
      </c>
      <c r="I48" s="81"/>
      <c r="J48" s="321">
        <v>6354994451</v>
      </c>
      <c r="K48" s="81"/>
      <c r="L48" s="321">
        <v>6192165256</v>
      </c>
    </row>
    <row r="49" spans="1:12" ht="21.75" hidden="1">
      <c r="A49" s="72" t="s">
        <v>131</v>
      </c>
      <c r="D49" s="258"/>
      <c r="F49" s="78"/>
      <c r="G49" s="82"/>
      <c r="H49" s="78"/>
      <c r="I49" s="82"/>
      <c r="J49" s="78"/>
      <c r="K49" s="82"/>
      <c r="L49" s="78"/>
    </row>
    <row r="50" spans="1:12" ht="22.5" thickBot="1">
      <c r="A50" s="35" t="s">
        <v>217</v>
      </c>
      <c r="D50" s="201"/>
      <c r="F50" s="320">
        <v>6389131431</v>
      </c>
      <c r="G50" s="86"/>
      <c r="H50" s="320">
        <v>6237766513</v>
      </c>
      <c r="I50" s="86"/>
      <c r="J50" s="320">
        <v>6354994451</v>
      </c>
      <c r="K50" s="86"/>
      <c r="L50" s="320">
        <v>6192165256</v>
      </c>
    </row>
    <row r="51" spans="1:12" ht="22.5" thickTop="1">
      <c r="A51" s="35" t="s">
        <v>132</v>
      </c>
      <c r="D51" s="258"/>
      <c r="F51" s="88"/>
      <c r="G51" s="81"/>
      <c r="H51" s="88"/>
      <c r="I51" s="81"/>
      <c r="J51" s="88"/>
      <c r="K51" s="81"/>
      <c r="L51" s="88"/>
    </row>
    <row r="52" spans="1:12" ht="22.5" customHeight="1">
      <c r="A52" s="85"/>
      <c r="B52" s="22" t="s">
        <v>133</v>
      </c>
      <c r="D52" s="258"/>
      <c r="F52" s="88">
        <v>6375629072</v>
      </c>
      <c r="G52" s="81"/>
      <c r="H52" s="88">
        <v>6219526010</v>
      </c>
      <c r="I52" s="81"/>
      <c r="J52" s="88">
        <v>6354994451</v>
      </c>
      <c r="K52" s="81"/>
      <c r="L52" s="88">
        <v>6192165256</v>
      </c>
    </row>
    <row r="53" spans="1:12" ht="22.5" customHeight="1">
      <c r="A53" s="85"/>
      <c r="B53" s="22" t="s">
        <v>98</v>
      </c>
      <c r="D53" s="258"/>
      <c r="F53" s="88">
        <v>13502359</v>
      </c>
      <c r="G53" s="81"/>
      <c r="H53" s="88">
        <v>18240503</v>
      </c>
      <c r="I53" s="81"/>
      <c r="J53" s="88">
        <v>0</v>
      </c>
      <c r="K53" s="81"/>
      <c r="L53" s="88">
        <v>0</v>
      </c>
    </row>
    <row r="54" spans="1:12" ht="22.5" customHeight="1" thickBot="1">
      <c r="A54" s="85"/>
      <c r="D54" s="258"/>
      <c r="F54" s="92">
        <v>6389131431</v>
      </c>
      <c r="G54" s="81"/>
      <c r="H54" s="92">
        <v>6237766513</v>
      </c>
      <c r="I54" s="81"/>
      <c r="J54" s="92">
        <v>6354994451</v>
      </c>
      <c r="K54" s="81"/>
      <c r="L54" s="92">
        <v>6192165256</v>
      </c>
    </row>
    <row r="55" spans="1:12" ht="22.5" customHeight="1" thickTop="1">
      <c r="D55" s="258"/>
      <c r="F55" s="93"/>
      <c r="H55" s="93"/>
      <c r="J55" s="93"/>
      <c r="L55" s="93"/>
    </row>
    <row r="56" spans="1:12" ht="22.5" customHeight="1">
      <c r="A56" s="85" t="s">
        <v>134</v>
      </c>
      <c r="D56" s="201"/>
      <c r="F56" s="93"/>
      <c r="H56" s="93"/>
      <c r="J56" s="93"/>
      <c r="L56" s="93"/>
    </row>
    <row r="57" spans="1:12" ht="21.75">
      <c r="A57" s="85"/>
      <c r="B57" s="87" t="s">
        <v>135</v>
      </c>
      <c r="D57" s="295"/>
      <c r="F57" s="93">
        <v>0.44629448133448135</v>
      </c>
      <c r="H57" s="93">
        <v>0.43536725606725607</v>
      </c>
      <c r="J57" s="93">
        <v>0.44485005642005643</v>
      </c>
      <c r="L57" s="93">
        <v>0.43345200137200135</v>
      </c>
    </row>
    <row r="58" spans="1:12" ht="21.75">
      <c r="A58" s="323" t="s">
        <v>244</v>
      </c>
      <c r="B58" s="38"/>
      <c r="C58" s="38"/>
      <c r="E58" s="38"/>
      <c r="F58" s="38"/>
      <c r="G58" s="38"/>
      <c r="H58" s="38"/>
      <c r="I58" s="38"/>
      <c r="J58" s="39"/>
      <c r="K58" s="38"/>
      <c r="L58" s="38"/>
    </row>
    <row r="59" spans="1:12" ht="18" customHeight="1">
      <c r="A59" s="94"/>
      <c r="B59" s="1"/>
      <c r="C59" s="1"/>
      <c r="E59" s="1"/>
      <c r="F59" s="1"/>
      <c r="G59" s="1"/>
      <c r="H59" s="100"/>
      <c r="I59" s="1"/>
      <c r="J59" s="5"/>
      <c r="K59" s="1"/>
      <c r="L59" s="100"/>
    </row>
    <row r="60" spans="1:12" s="38" customFormat="1" ht="26.25" customHeight="1">
      <c r="A60" s="94"/>
      <c r="B60" s="1"/>
      <c r="C60" s="1"/>
      <c r="D60" s="257"/>
      <c r="E60" s="1"/>
      <c r="F60" s="9"/>
      <c r="G60" s="257"/>
      <c r="H60" s="101"/>
      <c r="I60" s="257"/>
      <c r="J60" s="9"/>
      <c r="K60" s="257"/>
      <c r="L60" s="101"/>
    </row>
    <row r="61" spans="1:12" ht="20.45" customHeight="1">
      <c r="A61" s="94"/>
      <c r="D61" s="22"/>
      <c r="F61" s="67" t="s">
        <v>241</v>
      </c>
      <c r="H61" s="67"/>
      <c r="I61" s="75"/>
      <c r="J61" s="67"/>
      <c r="K61" s="67" t="s">
        <v>243</v>
      </c>
    </row>
    <row r="62" spans="1:12" ht="20.45" customHeight="1">
      <c r="A62" s="94"/>
      <c r="D62" s="22"/>
      <c r="E62" s="67"/>
      <c r="F62" s="30" t="s">
        <v>242</v>
      </c>
      <c r="H62" s="30"/>
      <c r="I62" s="75"/>
      <c r="J62" s="30"/>
      <c r="K62" s="30" t="s">
        <v>249</v>
      </c>
    </row>
    <row r="63" spans="1:12" ht="21.75" customHeight="1">
      <c r="A63" s="94"/>
      <c r="D63" s="22"/>
      <c r="E63" s="30"/>
      <c r="F63" s="30" t="s">
        <v>101</v>
      </c>
      <c r="G63" s="30"/>
      <c r="H63" s="30"/>
      <c r="I63" s="75"/>
      <c r="J63" s="30"/>
      <c r="K63" s="30" t="s">
        <v>215</v>
      </c>
    </row>
    <row r="64" spans="1:12" ht="21.75">
      <c r="L64" s="50">
        <v>4</v>
      </c>
    </row>
    <row r="65" spans="1:12" ht="21">
      <c r="D65" s="22"/>
      <c r="L65" s="325" t="s">
        <v>209</v>
      </c>
    </row>
    <row r="66" spans="1:12" ht="21">
      <c r="D66" s="22"/>
      <c r="L66" s="325" t="s">
        <v>210</v>
      </c>
    </row>
    <row r="67" spans="1:12" ht="21">
      <c r="A67" s="384" t="s">
        <v>56</v>
      </c>
      <c r="B67" s="384"/>
      <c r="C67" s="384"/>
      <c r="D67" s="384"/>
      <c r="E67" s="384"/>
      <c r="F67" s="384"/>
      <c r="G67" s="384"/>
      <c r="H67" s="384"/>
      <c r="I67" s="384"/>
      <c r="J67" s="384"/>
      <c r="K67" s="384"/>
      <c r="L67" s="384"/>
    </row>
    <row r="68" spans="1:12" ht="20.45" customHeight="1">
      <c r="A68" s="384" t="s">
        <v>258</v>
      </c>
      <c r="B68" s="384"/>
      <c r="C68" s="384"/>
      <c r="D68" s="384"/>
      <c r="E68" s="384"/>
      <c r="F68" s="384"/>
      <c r="G68" s="384"/>
      <c r="H68" s="384"/>
      <c r="I68" s="384"/>
      <c r="J68" s="384"/>
      <c r="K68" s="384"/>
      <c r="L68" s="384"/>
    </row>
    <row r="69" spans="1:12" ht="20.45" customHeight="1">
      <c r="A69" s="384" t="s">
        <v>137</v>
      </c>
      <c r="B69" s="384"/>
      <c r="C69" s="384"/>
      <c r="D69" s="384"/>
      <c r="E69" s="384"/>
      <c r="F69" s="384"/>
      <c r="G69" s="384"/>
      <c r="H69" s="384"/>
      <c r="I69" s="384"/>
      <c r="J69" s="384"/>
      <c r="K69" s="384"/>
      <c r="L69" s="384"/>
    </row>
    <row r="70" spans="1:12" ht="20.45" customHeight="1">
      <c r="A70" s="384" t="s">
        <v>251</v>
      </c>
      <c r="B70" s="384"/>
      <c r="C70" s="384"/>
      <c r="D70" s="384"/>
      <c r="E70" s="384"/>
      <c r="F70" s="384"/>
      <c r="G70" s="384"/>
      <c r="H70" s="384"/>
      <c r="I70" s="384"/>
      <c r="J70" s="384"/>
      <c r="K70" s="384"/>
      <c r="L70" s="384"/>
    </row>
    <row r="71" spans="1:12" ht="20.45" customHeight="1">
      <c r="D71" s="259"/>
      <c r="E71" s="23"/>
      <c r="H71" s="74"/>
      <c r="I71" s="74"/>
      <c r="L71" s="230" t="s">
        <v>58</v>
      </c>
    </row>
    <row r="72" spans="1:12" ht="20.45" customHeight="1">
      <c r="D72" s="259"/>
      <c r="E72" s="23"/>
      <c r="F72" s="385" t="s">
        <v>222</v>
      </c>
      <c r="G72" s="385"/>
      <c r="H72" s="385"/>
      <c r="I72" s="23"/>
      <c r="J72" s="385" t="s">
        <v>223</v>
      </c>
      <c r="K72" s="385"/>
      <c r="L72" s="385"/>
    </row>
    <row r="73" spans="1:12" ht="20.45" customHeight="1">
      <c r="D73" s="189"/>
      <c r="E73" s="25"/>
      <c r="F73" s="28" t="s">
        <v>247</v>
      </c>
      <c r="G73" s="231"/>
      <c r="H73" s="28" t="s">
        <v>252</v>
      </c>
      <c r="I73" s="232"/>
      <c r="J73" s="28" t="s">
        <v>247</v>
      </c>
      <c r="K73" s="231"/>
      <c r="L73" s="28" t="s">
        <v>252</v>
      </c>
    </row>
    <row r="74" spans="1:12" ht="20.45" customHeight="1">
      <c r="A74" s="1"/>
      <c r="B74" s="1"/>
      <c r="C74" s="1"/>
      <c r="D74" s="252"/>
      <c r="E74" s="2"/>
      <c r="F74" s="31"/>
      <c r="G74" s="315"/>
      <c r="H74" s="228"/>
      <c r="I74" s="184"/>
      <c r="J74" s="31"/>
      <c r="K74" s="315"/>
      <c r="L74" s="228"/>
    </row>
    <row r="75" spans="1:12" ht="20.45" customHeight="1">
      <c r="A75" s="35" t="s">
        <v>217</v>
      </c>
      <c r="B75" s="1"/>
      <c r="C75" s="1"/>
      <c r="D75" s="253" t="s">
        <v>1</v>
      </c>
      <c r="E75" s="7"/>
      <c r="F75" s="162">
        <v>6389131431</v>
      </c>
      <c r="G75" s="316"/>
      <c r="H75" s="162">
        <v>6237766513</v>
      </c>
      <c r="I75" s="316"/>
      <c r="J75" s="162">
        <v>6354994451</v>
      </c>
      <c r="K75" s="316"/>
      <c r="L75" s="162">
        <v>6192165256</v>
      </c>
    </row>
    <row r="76" spans="1:12" ht="20.45" customHeight="1">
      <c r="A76" s="4" t="s">
        <v>282</v>
      </c>
      <c r="B76" s="1"/>
      <c r="C76" s="1"/>
      <c r="D76" s="253"/>
      <c r="E76" s="7"/>
      <c r="F76" s="82"/>
      <c r="G76" s="82"/>
      <c r="H76" s="82"/>
      <c r="I76" s="82"/>
      <c r="J76" s="82"/>
      <c r="K76" s="82"/>
      <c r="L76" s="82"/>
    </row>
    <row r="77" spans="1:12" ht="20.45" customHeight="1">
      <c r="A77" s="186" t="s">
        <v>176</v>
      </c>
      <c r="B77" s="1"/>
      <c r="C77" s="1"/>
      <c r="D77" s="254"/>
      <c r="E77" s="7"/>
      <c r="F77" s="317"/>
      <c r="G77" s="317"/>
      <c r="H77" s="317"/>
      <c r="I77" s="317"/>
      <c r="J77" s="317"/>
      <c r="K77" s="317"/>
      <c r="L77" s="317"/>
    </row>
    <row r="78" spans="1:12" ht="20.45" customHeight="1">
      <c r="A78" s="1"/>
      <c r="B78" s="1" t="s">
        <v>253</v>
      </c>
      <c r="C78" s="257"/>
      <c r="D78" s="254"/>
      <c r="E78" s="7"/>
      <c r="F78" s="145">
        <v>-39547790</v>
      </c>
      <c r="G78" s="145"/>
      <c r="H78" s="145">
        <v>-47213037</v>
      </c>
      <c r="I78" s="145"/>
      <c r="J78" s="145">
        <v>-39547790</v>
      </c>
      <c r="K78" s="145"/>
      <c r="L78" s="145">
        <v>-47213037</v>
      </c>
    </row>
    <row r="79" spans="1:12" ht="20.45" hidden="1" customHeight="1">
      <c r="A79" s="1"/>
      <c r="B79" s="257" t="s">
        <v>139</v>
      </c>
      <c r="C79" s="257"/>
      <c r="D79" s="254"/>
      <c r="E79" s="7"/>
      <c r="F79" s="145">
        <v>0</v>
      </c>
      <c r="G79" s="145"/>
      <c r="H79" s="145">
        <v>0</v>
      </c>
      <c r="I79" s="145"/>
      <c r="J79" s="145">
        <v>0</v>
      </c>
      <c r="K79" s="145"/>
      <c r="L79" s="145">
        <v>0</v>
      </c>
    </row>
    <row r="80" spans="1:12" ht="21.75" customHeight="1">
      <c r="A80" s="1"/>
      <c r="B80" s="1" t="s">
        <v>277</v>
      </c>
      <c r="C80" s="257"/>
      <c r="D80" s="254"/>
      <c r="E80" s="7"/>
      <c r="F80" s="151">
        <v>7909558</v>
      </c>
      <c r="G80" s="145"/>
      <c r="H80" s="151">
        <v>9442608</v>
      </c>
      <c r="I80" s="145"/>
      <c r="J80" s="151">
        <v>7909558</v>
      </c>
      <c r="K80" s="145"/>
      <c r="L80" s="151">
        <v>9442608</v>
      </c>
    </row>
    <row r="81" spans="1:12" ht="21.75" hidden="1">
      <c r="A81" s="1"/>
      <c r="B81" s="1" t="s">
        <v>140</v>
      </c>
      <c r="C81" s="1"/>
      <c r="D81" s="254"/>
      <c r="E81" s="7"/>
      <c r="F81" s="145"/>
      <c r="G81" s="145"/>
      <c r="H81" s="145"/>
      <c r="I81" s="145"/>
      <c r="J81" s="145"/>
      <c r="K81" s="145"/>
      <c r="L81" s="145"/>
    </row>
    <row r="82" spans="1:12" ht="21.75" hidden="1">
      <c r="A82" s="1"/>
      <c r="B82" s="1"/>
      <c r="C82" s="1" t="s">
        <v>141</v>
      </c>
      <c r="D82" s="254"/>
      <c r="E82" s="7"/>
      <c r="F82" s="145">
        <v>0</v>
      </c>
      <c r="G82" s="145"/>
      <c r="H82" s="145"/>
      <c r="I82" s="145"/>
      <c r="J82" s="145">
        <v>0</v>
      </c>
      <c r="K82" s="145"/>
      <c r="L82" s="145"/>
    </row>
    <row r="83" spans="1:12" ht="21.75">
      <c r="A83" s="1"/>
      <c r="B83" s="1" t="s">
        <v>177</v>
      </c>
      <c r="C83" s="1"/>
      <c r="D83" s="254"/>
      <c r="E83" s="7"/>
      <c r="F83" s="311">
        <v>-31638232</v>
      </c>
      <c r="G83" s="312"/>
      <c r="H83" s="311">
        <v>-37770429</v>
      </c>
      <c r="I83" s="312"/>
      <c r="J83" s="311">
        <v>-31638232</v>
      </c>
      <c r="K83" s="312"/>
      <c r="L83" s="311">
        <v>-37770429</v>
      </c>
    </row>
    <row r="84" spans="1:12" ht="21.75" hidden="1">
      <c r="A84" s="186" t="s">
        <v>178</v>
      </c>
      <c r="B84" s="7"/>
      <c r="C84" s="7"/>
      <c r="D84" s="254"/>
      <c r="E84" s="7"/>
      <c r="F84" s="145"/>
      <c r="G84" s="145"/>
      <c r="H84" s="145"/>
      <c r="I84" s="145"/>
      <c r="J84" s="145"/>
      <c r="K84" s="145"/>
      <c r="L84" s="145"/>
    </row>
    <row r="85" spans="1:12" ht="21.75" hidden="1">
      <c r="A85" s="7"/>
      <c r="B85" s="250" t="s">
        <v>195</v>
      </c>
      <c r="C85" s="7"/>
      <c r="D85" s="254"/>
      <c r="E85" s="7"/>
      <c r="F85" s="145">
        <v>0</v>
      </c>
      <c r="G85" s="145"/>
      <c r="H85" s="145">
        <v>0</v>
      </c>
      <c r="I85" s="145"/>
      <c r="J85" s="145">
        <v>0</v>
      </c>
      <c r="K85" s="145"/>
      <c r="L85" s="145">
        <v>0</v>
      </c>
    </row>
    <row r="86" spans="1:12" ht="21.75" hidden="1">
      <c r="A86" s="7"/>
      <c r="B86" s="250" t="s">
        <v>196</v>
      </c>
      <c r="C86" s="7"/>
      <c r="D86" s="254"/>
      <c r="E86" s="7"/>
      <c r="F86" s="145"/>
      <c r="G86" s="145"/>
      <c r="H86" s="145"/>
      <c r="I86" s="145"/>
      <c r="J86" s="145"/>
      <c r="K86" s="145"/>
      <c r="L86" s="145"/>
    </row>
    <row r="87" spans="1:12" ht="21.75" hidden="1">
      <c r="A87" s="7"/>
      <c r="B87" s="7" t="s">
        <v>197</v>
      </c>
      <c r="D87" s="254"/>
      <c r="E87" s="7"/>
      <c r="F87" s="151">
        <v>0</v>
      </c>
      <c r="G87" s="145"/>
      <c r="H87" s="151">
        <v>0</v>
      </c>
      <c r="I87" s="145"/>
      <c r="J87" s="151">
        <v>0</v>
      </c>
      <c r="K87" s="145"/>
      <c r="L87" s="151">
        <v>0</v>
      </c>
    </row>
    <row r="88" spans="1:12" ht="21.75" hidden="1">
      <c r="A88" s="7"/>
      <c r="B88" s="1" t="s">
        <v>179</v>
      </c>
      <c r="C88" s="7"/>
      <c r="D88" s="254"/>
      <c r="E88" s="7"/>
      <c r="F88" s="249">
        <v>0</v>
      </c>
      <c r="G88" s="63"/>
      <c r="H88" s="151">
        <v>0</v>
      </c>
      <c r="J88" s="151">
        <v>0</v>
      </c>
      <c r="K88" s="145"/>
      <c r="L88" s="151">
        <v>0</v>
      </c>
    </row>
    <row r="89" spans="1:12" ht="21.75">
      <c r="A89" s="6" t="s">
        <v>283</v>
      </c>
      <c r="B89" s="1"/>
      <c r="C89" s="1"/>
      <c r="D89" s="254"/>
      <c r="E89" s="7"/>
      <c r="F89" s="313">
        <v>-31638232</v>
      </c>
      <c r="G89" s="162"/>
      <c r="H89" s="313">
        <v>-37770429</v>
      </c>
      <c r="I89" s="162"/>
      <c r="J89" s="313">
        <v>-31638232</v>
      </c>
      <c r="K89" s="162"/>
      <c r="L89" s="313">
        <v>-37770429</v>
      </c>
    </row>
    <row r="90" spans="1:12" ht="20.45" customHeight="1" thickBot="1">
      <c r="A90" s="6" t="s">
        <v>216</v>
      </c>
      <c r="B90" s="1"/>
      <c r="C90" s="1"/>
      <c r="D90" s="254"/>
      <c r="E90" s="7"/>
      <c r="F90" s="158">
        <v>6357493199</v>
      </c>
      <c r="G90" s="162"/>
      <c r="H90" s="158">
        <v>6199996084</v>
      </c>
      <c r="I90" s="162"/>
      <c r="J90" s="158">
        <v>6323356219</v>
      </c>
      <c r="K90" s="162"/>
      <c r="L90" s="158">
        <v>6154394827</v>
      </c>
    </row>
    <row r="91" spans="1:12" ht="20.45" customHeight="1" thickTop="1">
      <c r="A91" s="6" t="s">
        <v>278</v>
      </c>
      <c r="B91" s="1"/>
      <c r="C91" s="1"/>
      <c r="D91" s="254"/>
      <c r="E91" s="7"/>
      <c r="F91" s="145"/>
      <c r="G91" s="145"/>
      <c r="H91" s="145"/>
      <c r="I91" s="145"/>
      <c r="J91" s="145"/>
      <c r="K91" s="145"/>
      <c r="L91" s="145"/>
    </row>
    <row r="92" spans="1:12" ht="20.45" customHeight="1">
      <c r="A92" s="324"/>
      <c r="B92" s="22" t="s">
        <v>133</v>
      </c>
      <c r="C92" s="1"/>
      <c r="D92" s="254"/>
      <c r="E92" s="7"/>
      <c r="F92" s="145">
        <v>6343990840</v>
      </c>
      <c r="G92" s="145"/>
      <c r="H92" s="145">
        <v>6181755581</v>
      </c>
      <c r="I92" s="145"/>
      <c r="J92" s="145">
        <v>6323356219</v>
      </c>
      <c r="K92" s="145"/>
      <c r="L92" s="145">
        <v>6154394827</v>
      </c>
    </row>
    <row r="93" spans="1:12" ht="20.45" customHeight="1">
      <c r="A93" s="100"/>
      <c r="B93" s="22" t="s">
        <v>98</v>
      </c>
      <c r="C93" s="1"/>
      <c r="D93" s="254"/>
      <c r="E93" s="7"/>
      <c r="F93" s="151">
        <v>13502359</v>
      </c>
      <c r="G93" s="145"/>
      <c r="H93" s="151">
        <v>18240503</v>
      </c>
      <c r="I93" s="145"/>
      <c r="J93" s="151">
        <v>0</v>
      </c>
      <c r="K93" s="145"/>
      <c r="L93" s="151">
        <v>0</v>
      </c>
    </row>
    <row r="94" spans="1:12" ht="20.45" customHeight="1" thickBot="1">
      <c r="A94" s="4"/>
      <c r="B94" s="1"/>
      <c r="C94" s="1"/>
      <c r="D94" s="254"/>
      <c r="E94" s="7"/>
      <c r="F94" s="314">
        <v>6357493199</v>
      </c>
      <c r="G94" s="82"/>
      <c r="H94" s="314">
        <v>6199996084</v>
      </c>
      <c r="I94" s="82"/>
      <c r="J94" s="314">
        <v>6323356219</v>
      </c>
      <c r="K94" s="82"/>
      <c r="L94" s="314">
        <v>6154394827</v>
      </c>
    </row>
    <row r="95" spans="1:12" ht="20.45" customHeight="1" thickTop="1">
      <c r="A95" s="323" t="s">
        <v>244</v>
      </c>
      <c r="B95" s="38"/>
      <c r="C95" s="38"/>
      <c r="E95" s="38"/>
      <c r="F95" s="38"/>
      <c r="G95" s="38"/>
      <c r="H95" s="38"/>
      <c r="I95" s="38"/>
      <c r="J95" s="39"/>
      <c r="K95" s="38"/>
      <c r="L95" s="38"/>
    </row>
    <row r="96" spans="1:12" s="38" customFormat="1" ht="26.25" customHeight="1">
      <c r="A96" s="99"/>
      <c r="B96" s="1"/>
      <c r="C96" s="1"/>
      <c r="D96" s="257"/>
      <c r="E96" s="1"/>
      <c r="F96" s="1"/>
      <c r="G96" s="1"/>
      <c r="H96" s="100"/>
      <c r="I96" s="1"/>
      <c r="J96" s="5"/>
      <c r="K96" s="1"/>
      <c r="L96" s="100"/>
    </row>
    <row r="97" spans="1:12" ht="20.45" customHeight="1">
      <c r="A97" s="99"/>
      <c r="B97" s="1"/>
      <c r="C97" s="1"/>
      <c r="E97" s="1"/>
      <c r="F97" s="9"/>
      <c r="G97" s="10"/>
      <c r="H97" s="101"/>
      <c r="I97" s="10"/>
      <c r="J97" s="9"/>
      <c r="K97" s="10"/>
      <c r="L97" s="101"/>
    </row>
    <row r="98" spans="1:12" ht="20.45" customHeight="1">
      <c r="A98" s="1"/>
      <c r="B98" s="1"/>
      <c r="C98" s="1"/>
      <c r="D98" s="22"/>
      <c r="F98" s="67" t="s">
        <v>241</v>
      </c>
      <c r="H98" s="67"/>
      <c r="I98" s="75"/>
      <c r="J98" s="67"/>
      <c r="K98" s="67" t="s">
        <v>243</v>
      </c>
    </row>
    <row r="99" spans="1:12" ht="20.45" customHeight="1">
      <c r="A99" s="1"/>
      <c r="B99" s="1"/>
      <c r="C99" s="1"/>
      <c r="D99" s="22"/>
      <c r="E99" s="67"/>
      <c r="F99" s="30" t="s">
        <v>242</v>
      </c>
      <c r="H99" s="30"/>
      <c r="I99" s="75"/>
      <c r="J99" s="30"/>
      <c r="K99" s="30" t="s">
        <v>249</v>
      </c>
    </row>
    <row r="100" spans="1:12" ht="20.45" customHeight="1">
      <c r="A100" s="1"/>
      <c r="B100" s="1"/>
      <c r="C100" s="1"/>
      <c r="D100" s="22"/>
      <c r="E100" s="30"/>
      <c r="F100" s="30" t="s">
        <v>101</v>
      </c>
      <c r="G100" s="30"/>
      <c r="H100" s="30"/>
      <c r="I100" s="75"/>
      <c r="J100" s="30"/>
      <c r="K100" s="30" t="s">
        <v>215</v>
      </c>
    </row>
  </sheetData>
  <mergeCells count="12">
    <mergeCell ref="A70:L70"/>
    <mergeCell ref="F72:H72"/>
    <mergeCell ref="J72:L72"/>
    <mergeCell ref="A4:L4"/>
    <mergeCell ref="A7:L7"/>
    <mergeCell ref="F9:H9"/>
    <mergeCell ref="J9:L9"/>
    <mergeCell ref="A67:L67"/>
    <mergeCell ref="A69:L69"/>
    <mergeCell ref="A5:L5"/>
    <mergeCell ref="A6:L6"/>
    <mergeCell ref="A68:L68"/>
  </mergeCells>
  <conditionalFormatting sqref="B67:C67 E67:L67">
    <cfRule type="cellIs" dxfId="1" priority="3" stopIfTrue="1" operator="equal">
      <formula>0</formula>
    </cfRule>
  </conditionalFormatting>
  <conditionalFormatting sqref="A67">
    <cfRule type="cellIs" dxfId="0" priority="1" stopIfTrue="1" operator="equal">
      <formula>0</formula>
    </cfRule>
  </conditionalFormatting>
  <pageMargins left="0.70866141732283472" right="0.25" top="0.39370078740157483" bottom="0" header="0.31496062992125984" footer="0"/>
  <pageSetup paperSize="9" scale="7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V39"/>
  <sheetViews>
    <sheetView tabSelected="1" topLeftCell="A7" zoomScaleNormal="100" zoomScaleSheetLayoutView="115" workbookViewId="0">
      <selection activeCell="J24" sqref="J24"/>
    </sheetView>
  </sheetViews>
  <sheetFormatPr defaultRowHeight="21.75" customHeight="1"/>
  <cols>
    <col min="1" max="1" width="41.85546875" style="102" customWidth="1"/>
    <col min="2" max="2" width="5.28515625" style="22" bestFit="1" customWidth="1"/>
    <col min="3" max="3" width="1.140625" style="22" hidden="1" customWidth="1"/>
    <col min="4" max="4" width="14.85546875" style="102" bestFit="1" customWidth="1"/>
    <col min="5" max="5" width="1.140625" style="102" customWidth="1"/>
    <col min="6" max="6" width="14.140625" style="102" customWidth="1"/>
    <col min="7" max="7" width="1.140625" style="102" customWidth="1"/>
    <col min="8" max="8" width="15" style="102" customWidth="1"/>
    <col min="9" max="9" width="1.140625" style="102" customWidth="1"/>
    <col min="10" max="10" width="15" style="102" customWidth="1"/>
    <col min="11" max="11" width="1.140625" style="102" customWidth="1"/>
    <col min="12" max="12" width="20.5703125" style="102" customWidth="1"/>
    <col min="13" max="13" width="1.140625" style="102" customWidth="1"/>
    <col min="14" max="14" width="16.28515625" style="102" customWidth="1"/>
    <col min="15" max="15" width="1.140625" style="102" customWidth="1"/>
    <col min="16" max="16" width="15" style="102" customWidth="1"/>
    <col min="17" max="17" width="1.140625" style="102" customWidth="1"/>
    <col min="18" max="18" width="15.5703125" style="102" customWidth="1"/>
    <col min="19" max="19" width="1.140625" style="102" customWidth="1"/>
    <col min="20" max="20" width="14.140625" style="102" customWidth="1"/>
    <col min="21" max="256" width="9.140625" style="22"/>
    <col min="257" max="257" width="51" style="22" customWidth="1"/>
    <col min="258" max="258" width="0" style="22" hidden="1" customWidth="1"/>
    <col min="259" max="259" width="1.7109375" style="22" customWidth="1"/>
    <col min="260" max="260" width="15.7109375" style="22" bestFit="1" customWidth="1"/>
    <col min="261" max="261" width="1.7109375" style="22" customWidth="1"/>
    <col min="262" max="262" width="16.7109375" style="22" customWidth="1"/>
    <col min="263" max="263" width="1.7109375" style="22" customWidth="1"/>
    <col min="264" max="264" width="15" style="22" customWidth="1"/>
    <col min="265" max="265" width="1.7109375" style="22" customWidth="1"/>
    <col min="266" max="266" width="16.42578125" style="22" customWidth="1"/>
    <col min="267" max="267" width="1.7109375" style="22" customWidth="1"/>
    <col min="268" max="268" width="20.5703125" style="22" bestFit="1" customWidth="1"/>
    <col min="269" max="269" width="1.7109375" style="22" customWidth="1"/>
    <col min="270" max="270" width="20.28515625" style="22" bestFit="1" customWidth="1"/>
    <col min="271" max="271" width="1.7109375" style="22" customWidth="1"/>
    <col min="272" max="272" width="15.85546875" style="22" customWidth="1"/>
    <col min="273" max="273" width="1.7109375" style="22" customWidth="1"/>
    <col min="274" max="274" width="19.42578125" style="22" customWidth="1"/>
    <col min="275" max="275" width="1.85546875" style="22" customWidth="1"/>
    <col min="276" max="276" width="14.140625" style="22" customWidth="1"/>
    <col min="277" max="512" width="9.140625" style="22"/>
    <col min="513" max="513" width="51" style="22" customWidth="1"/>
    <col min="514" max="514" width="0" style="22" hidden="1" customWidth="1"/>
    <col min="515" max="515" width="1.7109375" style="22" customWidth="1"/>
    <col min="516" max="516" width="15.7109375" style="22" bestFit="1" customWidth="1"/>
    <col min="517" max="517" width="1.7109375" style="22" customWidth="1"/>
    <col min="518" max="518" width="16.7109375" style="22" customWidth="1"/>
    <col min="519" max="519" width="1.7109375" style="22" customWidth="1"/>
    <col min="520" max="520" width="15" style="22" customWidth="1"/>
    <col min="521" max="521" width="1.7109375" style="22" customWidth="1"/>
    <col min="522" max="522" width="16.42578125" style="22" customWidth="1"/>
    <col min="523" max="523" width="1.7109375" style="22" customWidth="1"/>
    <col min="524" max="524" width="20.5703125" style="22" bestFit="1" customWidth="1"/>
    <col min="525" max="525" width="1.7109375" style="22" customWidth="1"/>
    <col min="526" max="526" width="20.28515625" style="22" bestFit="1" customWidth="1"/>
    <col min="527" max="527" width="1.7109375" style="22" customWidth="1"/>
    <col min="528" max="528" width="15.85546875" style="22" customWidth="1"/>
    <col min="529" max="529" width="1.7109375" style="22" customWidth="1"/>
    <col min="530" max="530" width="19.42578125" style="22" customWidth="1"/>
    <col min="531" max="531" width="1.85546875" style="22" customWidth="1"/>
    <col min="532" max="532" width="14.140625" style="22" customWidth="1"/>
    <col min="533" max="768" width="9.140625" style="22"/>
    <col min="769" max="769" width="51" style="22" customWidth="1"/>
    <col min="770" max="770" width="0" style="22" hidden="1" customWidth="1"/>
    <col min="771" max="771" width="1.7109375" style="22" customWidth="1"/>
    <col min="772" max="772" width="15.7109375" style="22" bestFit="1" customWidth="1"/>
    <col min="773" max="773" width="1.7109375" style="22" customWidth="1"/>
    <col min="774" max="774" width="16.7109375" style="22" customWidth="1"/>
    <col min="775" max="775" width="1.7109375" style="22" customWidth="1"/>
    <col min="776" max="776" width="15" style="22" customWidth="1"/>
    <col min="777" max="777" width="1.7109375" style="22" customWidth="1"/>
    <col min="778" max="778" width="16.42578125" style="22" customWidth="1"/>
    <col min="779" max="779" width="1.7109375" style="22" customWidth="1"/>
    <col min="780" max="780" width="20.5703125" style="22" bestFit="1" customWidth="1"/>
    <col min="781" max="781" width="1.7109375" style="22" customWidth="1"/>
    <col min="782" max="782" width="20.28515625" style="22" bestFit="1" customWidth="1"/>
    <col min="783" max="783" width="1.7109375" style="22" customWidth="1"/>
    <col min="784" max="784" width="15.85546875" style="22" customWidth="1"/>
    <col min="785" max="785" width="1.7109375" style="22" customWidth="1"/>
    <col min="786" max="786" width="19.42578125" style="22" customWidth="1"/>
    <col min="787" max="787" width="1.85546875" style="22" customWidth="1"/>
    <col min="788" max="788" width="14.140625" style="22" customWidth="1"/>
    <col min="789" max="1024" width="9.140625" style="22"/>
    <col min="1025" max="1025" width="51" style="22" customWidth="1"/>
    <col min="1026" max="1026" width="0" style="22" hidden="1" customWidth="1"/>
    <col min="1027" max="1027" width="1.7109375" style="22" customWidth="1"/>
    <col min="1028" max="1028" width="15.7109375" style="22" bestFit="1" customWidth="1"/>
    <col min="1029" max="1029" width="1.7109375" style="22" customWidth="1"/>
    <col min="1030" max="1030" width="16.7109375" style="22" customWidth="1"/>
    <col min="1031" max="1031" width="1.7109375" style="22" customWidth="1"/>
    <col min="1032" max="1032" width="15" style="22" customWidth="1"/>
    <col min="1033" max="1033" width="1.7109375" style="22" customWidth="1"/>
    <col min="1034" max="1034" width="16.42578125" style="22" customWidth="1"/>
    <col min="1035" max="1035" width="1.7109375" style="22" customWidth="1"/>
    <col min="1036" max="1036" width="20.5703125" style="22" bestFit="1" customWidth="1"/>
    <col min="1037" max="1037" width="1.7109375" style="22" customWidth="1"/>
    <col min="1038" max="1038" width="20.28515625" style="22" bestFit="1" customWidth="1"/>
    <col min="1039" max="1039" width="1.7109375" style="22" customWidth="1"/>
    <col min="1040" max="1040" width="15.85546875" style="22" customWidth="1"/>
    <col min="1041" max="1041" width="1.7109375" style="22" customWidth="1"/>
    <col min="1042" max="1042" width="19.42578125" style="22" customWidth="1"/>
    <col min="1043" max="1043" width="1.85546875" style="22" customWidth="1"/>
    <col min="1044" max="1044" width="14.140625" style="22" customWidth="1"/>
    <col min="1045" max="1280" width="9.140625" style="22"/>
    <col min="1281" max="1281" width="51" style="22" customWidth="1"/>
    <col min="1282" max="1282" width="0" style="22" hidden="1" customWidth="1"/>
    <col min="1283" max="1283" width="1.7109375" style="22" customWidth="1"/>
    <col min="1284" max="1284" width="15.7109375" style="22" bestFit="1" customWidth="1"/>
    <col min="1285" max="1285" width="1.7109375" style="22" customWidth="1"/>
    <col min="1286" max="1286" width="16.7109375" style="22" customWidth="1"/>
    <col min="1287" max="1287" width="1.7109375" style="22" customWidth="1"/>
    <col min="1288" max="1288" width="15" style="22" customWidth="1"/>
    <col min="1289" max="1289" width="1.7109375" style="22" customWidth="1"/>
    <col min="1290" max="1290" width="16.42578125" style="22" customWidth="1"/>
    <col min="1291" max="1291" width="1.7109375" style="22" customWidth="1"/>
    <col min="1292" max="1292" width="20.5703125" style="22" bestFit="1" customWidth="1"/>
    <col min="1293" max="1293" width="1.7109375" style="22" customWidth="1"/>
    <col min="1294" max="1294" width="20.28515625" style="22" bestFit="1" customWidth="1"/>
    <col min="1295" max="1295" width="1.7109375" style="22" customWidth="1"/>
    <col min="1296" max="1296" width="15.85546875" style="22" customWidth="1"/>
    <col min="1297" max="1297" width="1.7109375" style="22" customWidth="1"/>
    <col min="1298" max="1298" width="19.42578125" style="22" customWidth="1"/>
    <col min="1299" max="1299" width="1.85546875" style="22" customWidth="1"/>
    <col min="1300" max="1300" width="14.140625" style="22" customWidth="1"/>
    <col min="1301" max="1536" width="9.140625" style="22"/>
    <col min="1537" max="1537" width="51" style="22" customWidth="1"/>
    <col min="1538" max="1538" width="0" style="22" hidden="1" customWidth="1"/>
    <col min="1539" max="1539" width="1.7109375" style="22" customWidth="1"/>
    <col min="1540" max="1540" width="15.7109375" style="22" bestFit="1" customWidth="1"/>
    <col min="1541" max="1541" width="1.7109375" style="22" customWidth="1"/>
    <col min="1542" max="1542" width="16.7109375" style="22" customWidth="1"/>
    <col min="1543" max="1543" width="1.7109375" style="22" customWidth="1"/>
    <col min="1544" max="1544" width="15" style="22" customWidth="1"/>
    <col min="1545" max="1545" width="1.7109375" style="22" customWidth="1"/>
    <col min="1546" max="1546" width="16.42578125" style="22" customWidth="1"/>
    <col min="1547" max="1547" width="1.7109375" style="22" customWidth="1"/>
    <col min="1548" max="1548" width="20.5703125" style="22" bestFit="1" customWidth="1"/>
    <col min="1549" max="1549" width="1.7109375" style="22" customWidth="1"/>
    <col min="1550" max="1550" width="20.28515625" style="22" bestFit="1" customWidth="1"/>
    <col min="1551" max="1551" width="1.7109375" style="22" customWidth="1"/>
    <col min="1552" max="1552" width="15.85546875" style="22" customWidth="1"/>
    <col min="1553" max="1553" width="1.7109375" style="22" customWidth="1"/>
    <col min="1554" max="1554" width="19.42578125" style="22" customWidth="1"/>
    <col min="1555" max="1555" width="1.85546875" style="22" customWidth="1"/>
    <col min="1556" max="1556" width="14.140625" style="22" customWidth="1"/>
    <col min="1557" max="1792" width="9.140625" style="22"/>
    <col min="1793" max="1793" width="51" style="22" customWidth="1"/>
    <col min="1794" max="1794" width="0" style="22" hidden="1" customWidth="1"/>
    <col min="1795" max="1795" width="1.7109375" style="22" customWidth="1"/>
    <col min="1796" max="1796" width="15.7109375" style="22" bestFit="1" customWidth="1"/>
    <col min="1797" max="1797" width="1.7109375" style="22" customWidth="1"/>
    <col min="1798" max="1798" width="16.7109375" style="22" customWidth="1"/>
    <col min="1799" max="1799" width="1.7109375" style="22" customWidth="1"/>
    <col min="1800" max="1800" width="15" style="22" customWidth="1"/>
    <col min="1801" max="1801" width="1.7109375" style="22" customWidth="1"/>
    <col min="1802" max="1802" width="16.42578125" style="22" customWidth="1"/>
    <col min="1803" max="1803" width="1.7109375" style="22" customWidth="1"/>
    <col min="1804" max="1804" width="20.5703125" style="22" bestFit="1" customWidth="1"/>
    <col min="1805" max="1805" width="1.7109375" style="22" customWidth="1"/>
    <col min="1806" max="1806" width="20.28515625" style="22" bestFit="1" customWidth="1"/>
    <col min="1807" max="1807" width="1.7109375" style="22" customWidth="1"/>
    <col min="1808" max="1808" width="15.85546875" style="22" customWidth="1"/>
    <col min="1809" max="1809" width="1.7109375" style="22" customWidth="1"/>
    <col min="1810" max="1810" width="19.42578125" style="22" customWidth="1"/>
    <col min="1811" max="1811" width="1.85546875" style="22" customWidth="1"/>
    <col min="1812" max="1812" width="14.140625" style="22" customWidth="1"/>
    <col min="1813" max="2048" width="9.140625" style="22"/>
    <col min="2049" max="2049" width="51" style="22" customWidth="1"/>
    <col min="2050" max="2050" width="0" style="22" hidden="1" customWidth="1"/>
    <col min="2051" max="2051" width="1.7109375" style="22" customWidth="1"/>
    <col min="2052" max="2052" width="15.7109375" style="22" bestFit="1" customWidth="1"/>
    <col min="2053" max="2053" width="1.7109375" style="22" customWidth="1"/>
    <col min="2054" max="2054" width="16.7109375" style="22" customWidth="1"/>
    <col min="2055" max="2055" width="1.7109375" style="22" customWidth="1"/>
    <col min="2056" max="2056" width="15" style="22" customWidth="1"/>
    <col min="2057" max="2057" width="1.7109375" style="22" customWidth="1"/>
    <col min="2058" max="2058" width="16.42578125" style="22" customWidth="1"/>
    <col min="2059" max="2059" width="1.7109375" style="22" customWidth="1"/>
    <col min="2060" max="2060" width="20.5703125" style="22" bestFit="1" customWidth="1"/>
    <col min="2061" max="2061" width="1.7109375" style="22" customWidth="1"/>
    <col min="2062" max="2062" width="20.28515625" style="22" bestFit="1" customWidth="1"/>
    <col min="2063" max="2063" width="1.7109375" style="22" customWidth="1"/>
    <col min="2064" max="2064" width="15.85546875" style="22" customWidth="1"/>
    <col min="2065" max="2065" width="1.7109375" style="22" customWidth="1"/>
    <col min="2066" max="2066" width="19.42578125" style="22" customWidth="1"/>
    <col min="2067" max="2067" width="1.85546875" style="22" customWidth="1"/>
    <col min="2068" max="2068" width="14.140625" style="22" customWidth="1"/>
    <col min="2069" max="2304" width="9.140625" style="22"/>
    <col min="2305" max="2305" width="51" style="22" customWidth="1"/>
    <col min="2306" max="2306" width="0" style="22" hidden="1" customWidth="1"/>
    <col min="2307" max="2307" width="1.7109375" style="22" customWidth="1"/>
    <col min="2308" max="2308" width="15.7109375" style="22" bestFit="1" customWidth="1"/>
    <col min="2309" max="2309" width="1.7109375" style="22" customWidth="1"/>
    <col min="2310" max="2310" width="16.7109375" style="22" customWidth="1"/>
    <col min="2311" max="2311" width="1.7109375" style="22" customWidth="1"/>
    <col min="2312" max="2312" width="15" style="22" customWidth="1"/>
    <col min="2313" max="2313" width="1.7109375" style="22" customWidth="1"/>
    <col min="2314" max="2314" width="16.42578125" style="22" customWidth="1"/>
    <col min="2315" max="2315" width="1.7109375" style="22" customWidth="1"/>
    <col min="2316" max="2316" width="20.5703125" style="22" bestFit="1" customWidth="1"/>
    <col min="2317" max="2317" width="1.7109375" style="22" customWidth="1"/>
    <col min="2318" max="2318" width="20.28515625" style="22" bestFit="1" customWidth="1"/>
    <col min="2319" max="2319" width="1.7109375" style="22" customWidth="1"/>
    <col min="2320" max="2320" width="15.85546875" style="22" customWidth="1"/>
    <col min="2321" max="2321" width="1.7109375" style="22" customWidth="1"/>
    <col min="2322" max="2322" width="19.42578125" style="22" customWidth="1"/>
    <col min="2323" max="2323" width="1.85546875" style="22" customWidth="1"/>
    <col min="2324" max="2324" width="14.140625" style="22" customWidth="1"/>
    <col min="2325" max="2560" width="9.140625" style="22"/>
    <col min="2561" max="2561" width="51" style="22" customWidth="1"/>
    <col min="2562" max="2562" width="0" style="22" hidden="1" customWidth="1"/>
    <col min="2563" max="2563" width="1.7109375" style="22" customWidth="1"/>
    <col min="2564" max="2564" width="15.7109375" style="22" bestFit="1" customWidth="1"/>
    <col min="2565" max="2565" width="1.7109375" style="22" customWidth="1"/>
    <col min="2566" max="2566" width="16.7109375" style="22" customWidth="1"/>
    <col min="2567" max="2567" width="1.7109375" style="22" customWidth="1"/>
    <col min="2568" max="2568" width="15" style="22" customWidth="1"/>
    <col min="2569" max="2569" width="1.7109375" style="22" customWidth="1"/>
    <col min="2570" max="2570" width="16.42578125" style="22" customWidth="1"/>
    <col min="2571" max="2571" width="1.7109375" style="22" customWidth="1"/>
    <col min="2572" max="2572" width="20.5703125" style="22" bestFit="1" customWidth="1"/>
    <col min="2573" max="2573" width="1.7109375" style="22" customWidth="1"/>
    <col min="2574" max="2574" width="20.28515625" style="22" bestFit="1" customWidth="1"/>
    <col min="2575" max="2575" width="1.7109375" style="22" customWidth="1"/>
    <col min="2576" max="2576" width="15.85546875" style="22" customWidth="1"/>
    <col min="2577" max="2577" width="1.7109375" style="22" customWidth="1"/>
    <col min="2578" max="2578" width="19.42578125" style="22" customWidth="1"/>
    <col min="2579" max="2579" width="1.85546875" style="22" customWidth="1"/>
    <col min="2580" max="2580" width="14.140625" style="22" customWidth="1"/>
    <col min="2581" max="2816" width="9.140625" style="22"/>
    <col min="2817" max="2817" width="51" style="22" customWidth="1"/>
    <col min="2818" max="2818" width="0" style="22" hidden="1" customWidth="1"/>
    <col min="2819" max="2819" width="1.7109375" style="22" customWidth="1"/>
    <col min="2820" max="2820" width="15.7109375" style="22" bestFit="1" customWidth="1"/>
    <col min="2821" max="2821" width="1.7109375" style="22" customWidth="1"/>
    <col min="2822" max="2822" width="16.7109375" style="22" customWidth="1"/>
    <col min="2823" max="2823" width="1.7109375" style="22" customWidth="1"/>
    <col min="2824" max="2824" width="15" style="22" customWidth="1"/>
    <col min="2825" max="2825" width="1.7109375" style="22" customWidth="1"/>
    <col min="2826" max="2826" width="16.42578125" style="22" customWidth="1"/>
    <col min="2827" max="2827" width="1.7109375" style="22" customWidth="1"/>
    <col min="2828" max="2828" width="20.5703125" style="22" bestFit="1" customWidth="1"/>
    <col min="2829" max="2829" width="1.7109375" style="22" customWidth="1"/>
    <col min="2830" max="2830" width="20.28515625" style="22" bestFit="1" customWidth="1"/>
    <col min="2831" max="2831" width="1.7109375" style="22" customWidth="1"/>
    <col min="2832" max="2832" width="15.85546875" style="22" customWidth="1"/>
    <col min="2833" max="2833" width="1.7109375" style="22" customWidth="1"/>
    <col min="2834" max="2834" width="19.42578125" style="22" customWidth="1"/>
    <col min="2835" max="2835" width="1.85546875" style="22" customWidth="1"/>
    <col min="2836" max="2836" width="14.140625" style="22" customWidth="1"/>
    <col min="2837" max="3072" width="9.140625" style="22"/>
    <col min="3073" max="3073" width="51" style="22" customWidth="1"/>
    <col min="3074" max="3074" width="0" style="22" hidden="1" customWidth="1"/>
    <col min="3075" max="3075" width="1.7109375" style="22" customWidth="1"/>
    <col min="3076" max="3076" width="15.7109375" style="22" bestFit="1" customWidth="1"/>
    <col min="3077" max="3077" width="1.7109375" style="22" customWidth="1"/>
    <col min="3078" max="3078" width="16.7109375" style="22" customWidth="1"/>
    <col min="3079" max="3079" width="1.7109375" style="22" customWidth="1"/>
    <col min="3080" max="3080" width="15" style="22" customWidth="1"/>
    <col min="3081" max="3081" width="1.7109375" style="22" customWidth="1"/>
    <col min="3082" max="3082" width="16.42578125" style="22" customWidth="1"/>
    <col min="3083" max="3083" width="1.7109375" style="22" customWidth="1"/>
    <col min="3084" max="3084" width="20.5703125" style="22" bestFit="1" customWidth="1"/>
    <col min="3085" max="3085" width="1.7109375" style="22" customWidth="1"/>
    <col min="3086" max="3086" width="20.28515625" style="22" bestFit="1" customWidth="1"/>
    <col min="3087" max="3087" width="1.7109375" style="22" customWidth="1"/>
    <col min="3088" max="3088" width="15.85546875" style="22" customWidth="1"/>
    <col min="3089" max="3089" width="1.7109375" style="22" customWidth="1"/>
    <col min="3090" max="3090" width="19.42578125" style="22" customWidth="1"/>
    <col min="3091" max="3091" width="1.85546875" style="22" customWidth="1"/>
    <col min="3092" max="3092" width="14.140625" style="22" customWidth="1"/>
    <col min="3093" max="3328" width="9.140625" style="22"/>
    <col min="3329" max="3329" width="51" style="22" customWidth="1"/>
    <col min="3330" max="3330" width="0" style="22" hidden="1" customWidth="1"/>
    <col min="3331" max="3331" width="1.7109375" style="22" customWidth="1"/>
    <col min="3332" max="3332" width="15.7109375" style="22" bestFit="1" customWidth="1"/>
    <col min="3333" max="3333" width="1.7109375" style="22" customWidth="1"/>
    <col min="3334" max="3334" width="16.7109375" style="22" customWidth="1"/>
    <col min="3335" max="3335" width="1.7109375" style="22" customWidth="1"/>
    <col min="3336" max="3336" width="15" style="22" customWidth="1"/>
    <col min="3337" max="3337" width="1.7109375" style="22" customWidth="1"/>
    <col min="3338" max="3338" width="16.42578125" style="22" customWidth="1"/>
    <col min="3339" max="3339" width="1.7109375" style="22" customWidth="1"/>
    <col min="3340" max="3340" width="20.5703125" style="22" bestFit="1" customWidth="1"/>
    <col min="3341" max="3341" width="1.7109375" style="22" customWidth="1"/>
    <col min="3342" max="3342" width="20.28515625" style="22" bestFit="1" customWidth="1"/>
    <col min="3343" max="3343" width="1.7109375" style="22" customWidth="1"/>
    <col min="3344" max="3344" width="15.85546875" style="22" customWidth="1"/>
    <col min="3345" max="3345" width="1.7109375" style="22" customWidth="1"/>
    <col min="3346" max="3346" width="19.42578125" style="22" customWidth="1"/>
    <col min="3347" max="3347" width="1.85546875" style="22" customWidth="1"/>
    <col min="3348" max="3348" width="14.140625" style="22" customWidth="1"/>
    <col min="3349" max="3584" width="9.140625" style="22"/>
    <col min="3585" max="3585" width="51" style="22" customWidth="1"/>
    <col min="3586" max="3586" width="0" style="22" hidden="1" customWidth="1"/>
    <col min="3587" max="3587" width="1.7109375" style="22" customWidth="1"/>
    <col min="3588" max="3588" width="15.7109375" style="22" bestFit="1" customWidth="1"/>
    <col min="3589" max="3589" width="1.7109375" style="22" customWidth="1"/>
    <col min="3590" max="3590" width="16.7109375" style="22" customWidth="1"/>
    <col min="3591" max="3591" width="1.7109375" style="22" customWidth="1"/>
    <col min="3592" max="3592" width="15" style="22" customWidth="1"/>
    <col min="3593" max="3593" width="1.7109375" style="22" customWidth="1"/>
    <col min="3594" max="3594" width="16.42578125" style="22" customWidth="1"/>
    <col min="3595" max="3595" width="1.7109375" style="22" customWidth="1"/>
    <col min="3596" max="3596" width="20.5703125" style="22" bestFit="1" customWidth="1"/>
    <col min="3597" max="3597" width="1.7109375" style="22" customWidth="1"/>
    <col min="3598" max="3598" width="20.28515625" style="22" bestFit="1" customWidth="1"/>
    <col min="3599" max="3599" width="1.7109375" style="22" customWidth="1"/>
    <col min="3600" max="3600" width="15.85546875" style="22" customWidth="1"/>
    <col min="3601" max="3601" width="1.7109375" style="22" customWidth="1"/>
    <col min="3602" max="3602" width="19.42578125" style="22" customWidth="1"/>
    <col min="3603" max="3603" width="1.85546875" style="22" customWidth="1"/>
    <col min="3604" max="3604" width="14.140625" style="22" customWidth="1"/>
    <col min="3605" max="3840" width="9.140625" style="22"/>
    <col min="3841" max="3841" width="51" style="22" customWidth="1"/>
    <col min="3842" max="3842" width="0" style="22" hidden="1" customWidth="1"/>
    <col min="3843" max="3843" width="1.7109375" style="22" customWidth="1"/>
    <col min="3844" max="3844" width="15.7109375" style="22" bestFit="1" customWidth="1"/>
    <col min="3845" max="3845" width="1.7109375" style="22" customWidth="1"/>
    <col min="3846" max="3846" width="16.7109375" style="22" customWidth="1"/>
    <col min="3847" max="3847" width="1.7109375" style="22" customWidth="1"/>
    <col min="3848" max="3848" width="15" style="22" customWidth="1"/>
    <col min="3849" max="3849" width="1.7109375" style="22" customWidth="1"/>
    <col min="3850" max="3850" width="16.42578125" style="22" customWidth="1"/>
    <col min="3851" max="3851" width="1.7109375" style="22" customWidth="1"/>
    <col min="3852" max="3852" width="20.5703125" style="22" bestFit="1" customWidth="1"/>
    <col min="3853" max="3853" width="1.7109375" style="22" customWidth="1"/>
    <col min="3854" max="3854" width="20.28515625" style="22" bestFit="1" customWidth="1"/>
    <col min="3855" max="3855" width="1.7109375" style="22" customWidth="1"/>
    <col min="3856" max="3856" width="15.85546875" style="22" customWidth="1"/>
    <col min="3857" max="3857" width="1.7109375" style="22" customWidth="1"/>
    <col min="3858" max="3858" width="19.42578125" style="22" customWidth="1"/>
    <col min="3859" max="3859" width="1.85546875" style="22" customWidth="1"/>
    <col min="3860" max="3860" width="14.140625" style="22" customWidth="1"/>
    <col min="3861" max="4096" width="9.140625" style="22"/>
    <col min="4097" max="4097" width="51" style="22" customWidth="1"/>
    <col min="4098" max="4098" width="0" style="22" hidden="1" customWidth="1"/>
    <col min="4099" max="4099" width="1.7109375" style="22" customWidth="1"/>
    <col min="4100" max="4100" width="15.7109375" style="22" bestFit="1" customWidth="1"/>
    <col min="4101" max="4101" width="1.7109375" style="22" customWidth="1"/>
    <col min="4102" max="4102" width="16.7109375" style="22" customWidth="1"/>
    <col min="4103" max="4103" width="1.7109375" style="22" customWidth="1"/>
    <col min="4104" max="4104" width="15" style="22" customWidth="1"/>
    <col min="4105" max="4105" width="1.7109375" style="22" customWidth="1"/>
    <col min="4106" max="4106" width="16.42578125" style="22" customWidth="1"/>
    <col min="4107" max="4107" width="1.7109375" style="22" customWidth="1"/>
    <col min="4108" max="4108" width="20.5703125" style="22" bestFit="1" customWidth="1"/>
    <col min="4109" max="4109" width="1.7109375" style="22" customWidth="1"/>
    <col min="4110" max="4110" width="20.28515625" style="22" bestFit="1" customWidth="1"/>
    <col min="4111" max="4111" width="1.7109375" style="22" customWidth="1"/>
    <col min="4112" max="4112" width="15.85546875" style="22" customWidth="1"/>
    <col min="4113" max="4113" width="1.7109375" style="22" customWidth="1"/>
    <col min="4114" max="4114" width="19.42578125" style="22" customWidth="1"/>
    <col min="4115" max="4115" width="1.85546875" style="22" customWidth="1"/>
    <col min="4116" max="4116" width="14.140625" style="22" customWidth="1"/>
    <col min="4117" max="4352" width="9.140625" style="22"/>
    <col min="4353" max="4353" width="51" style="22" customWidth="1"/>
    <col min="4354" max="4354" width="0" style="22" hidden="1" customWidth="1"/>
    <col min="4355" max="4355" width="1.7109375" style="22" customWidth="1"/>
    <col min="4356" max="4356" width="15.7109375" style="22" bestFit="1" customWidth="1"/>
    <col min="4357" max="4357" width="1.7109375" style="22" customWidth="1"/>
    <col min="4358" max="4358" width="16.7109375" style="22" customWidth="1"/>
    <col min="4359" max="4359" width="1.7109375" style="22" customWidth="1"/>
    <col min="4360" max="4360" width="15" style="22" customWidth="1"/>
    <col min="4361" max="4361" width="1.7109375" style="22" customWidth="1"/>
    <col min="4362" max="4362" width="16.42578125" style="22" customWidth="1"/>
    <col min="4363" max="4363" width="1.7109375" style="22" customWidth="1"/>
    <col min="4364" max="4364" width="20.5703125" style="22" bestFit="1" customWidth="1"/>
    <col min="4365" max="4365" width="1.7109375" style="22" customWidth="1"/>
    <col min="4366" max="4366" width="20.28515625" style="22" bestFit="1" customWidth="1"/>
    <col min="4367" max="4367" width="1.7109375" style="22" customWidth="1"/>
    <col min="4368" max="4368" width="15.85546875" style="22" customWidth="1"/>
    <col min="4369" max="4369" width="1.7109375" style="22" customWidth="1"/>
    <col min="4370" max="4370" width="19.42578125" style="22" customWidth="1"/>
    <col min="4371" max="4371" width="1.85546875" style="22" customWidth="1"/>
    <col min="4372" max="4372" width="14.140625" style="22" customWidth="1"/>
    <col min="4373" max="4608" width="9.140625" style="22"/>
    <col min="4609" max="4609" width="51" style="22" customWidth="1"/>
    <col min="4610" max="4610" width="0" style="22" hidden="1" customWidth="1"/>
    <col min="4611" max="4611" width="1.7109375" style="22" customWidth="1"/>
    <col min="4612" max="4612" width="15.7109375" style="22" bestFit="1" customWidth="1"/>
    <col min="4613" max="4613" width="1.7109375" style="22" customWidth="1"/>
    <col min="4614" max="4614" width="16.7109375" style="22" customWidth="1"/>
    <col min="4615" max="4615" width="1.7109375" style="22" customWidth="1"/>
    <col min="4616" max="4616" width="15" style="22" customWidth="1"/>
    <col min="4617" max="4617" width="1.7109375" style="22" customWidth="1"/>
    <col min="4618" max="4618" width="16.42578125" style="22" customWidth="1"/>
    <col min="4619" max="4619" width="1.7109375" style="22" customWidth="1"/>
    <col min="4620" max="4620" width="20.5703125" style="22" bestFit="1" customWidth="1"/>
    <col min="4621" max="4621" width="1.7109375" style="22" customWidth="1"/>
    <col min="4622" max="4622" width="20.28515625" style="22" bestFit="1" customWidth="1"/>
    <col min="4623" max="4623" width="1.7109375" style="22" customWidth="1"/>
    <col min="4624" max="4624" width="15.85546875" style="22" customWidth="1"/>
    <col min="4625" max="4625" width="1.7109375" style="22" customWidth="1"/>
    <col min="4626" max="4626" width="19.42578125" style="22" customWidth="1"/>
    <col min="4627" max="4627" width="1.85546875" style="22" customWidth="1"/>
    <col min="4628" max="4628" width="14.140625" style="22" customWidth="1"/>
    <col min="4629" max="4864" width="9.140625" style="22"/>
    <col min="4865" max="4865" width="51" style="22" customWidth="1"/>
    <col min="4866" max="4866" width="0" style="22" hidden="1" customWidth="1"/>
    <col min="4867" max="4867" width="1.7109375" style="22" customWidth="1"/>
    <col min="4868" max="4868" width="15.7109375" style="22" bestFit="1" customWidth="1"/>
    <col min="4869" max="4869" width="1.7109375" style="22" customWidth="1"/>
    <col min="4870" max="4870" width="16.7109375" style="22" customWidth="1"/>
    <col min="4871" max="4871" width="1.7109375" style="22" customWidth="1"/>
    <col min="4872" max="4872" width="15" style="22" customWidth="1"/>
    <col min="4873" max="4873" width="1.7109375" style="22" customWidth="1"/>
    <col min="4874" max="4874" width="16.42578125" style="22" customWidth="1"/>
    <col min="4875" max="4875" width="1.7109375" style="22" customWidth="1"/>
    <col min="4876" max="4876" width="20.5703125" style="22" bestFit="1" customWidth="1"/>
    <col min="4877" max="4877" width="1.7109375" style="22" customWidth="1"/>
    <col min="4878" max="4878" width="20.28515625" style="22" bestFit="1" customWidth="1"/>
    <col min="4879" max="4879" width="1.7109375" style="22" customWidth="1"/>
    <col min="4880" max="4880" width="15.85546875" style="22" customWidth="1"/>
    <col min="4881" max="4881" width="1.7109375" style="22" customWidth="1"/>
    <col min="4882" max="4882" width="19.42578125" style="22" customWidth="1"/>
    <col min="4883" max="4883" width="1.85546875" style="22" customWidth="1"/>
    <col min="4884" max="4884" width="14.140625" style="22" customWidth="1"/>
    <col min="4885" max="5120" width="9.140625" style="22"/>
    <col min="5121" max="5121" width="51" style="22" customWidth="1"/>
    <col min="5122" max="5122" width="0" style="22" hidden="1" customWidth="1"/>
    <col min="5123" max="5123" width="1.7109375" style="22" customWidth="1"/>
    <col min="5124" max="5124" width="15.7109375" style="22" bestFit="1" customWidth="1"/>
    <col min="5125" max="5125" width="1.7109375" style="22" customWidth="1"/>
    <col min="5126" max="5126" width="16.7109375" style="22" customWidth="1"/>
    <col min="5127" max="5127" width="1.7109375" style="22" customWidth="1"/>
    <col min="5128" max="5128" width="15" style="22" customWidth="1"/>
    <col min="5129" max="5129" width="1.7109375" style="22" customWidth="1"/>
    <col min="5130" max="5130" width="16.42578125" style="22" customWidth="1"/>
    <col min="5131" max="5131" width="1.7109375" style="22" customWidth="1"/>
    <col min="5132" max="5132" width="20.5703125" style="22" bestFit="1" customWidth="1"/>
    <col min="5133" max="5133" width="1.7109375" style="22" customWidth="1"/>
    <col min="5134" max="5134" width="20.28515625" style="22" bestFit="1" customWidth="1"/>
    <col min="5135" max="5135" width="1.7109375" style="22" customWidth="1"/>
    <col min="5136" max="5136" width="15.85546875" style="22" customWidth="1"/>
    <col min="5137" max="5137" width="1.7109375" style="22" customWidth="1"/>
    <col min="5138" max="5138" width="19.42578125" style="22" customWidth="1"/>
    <col min="5139" max="5139" width="1.85546875" style="22" customWidth="1"/>
    <col min="5140" max="5140" width="14.140625" style="22" customWidth="1"/>
    <col min="5141" max="5376" width="9.140625" style="22"/>
    <col min="5377" max="5377" width="51" style="22" customWidth="1"/>
    <col min="5378" max="5378" width="0" style="22" hidden="1" customWidth="1"/>
    <col min="5379" max="5379" width="1.7109375" style="22" customWidth="1"/>
    <col min="5380" max="5380" width="15.7109375" style="22" bestFit="1" customWidth="1"/>
    <col min="5381" max="5381" width="1.7109375" style="22" customWidth="1"/>
    <col min="5382" max="5382" width="16.7109375" style="22" customWidth="1"/>
    <col min="5383" max="5383" width="1.7109375" style="22" customWidth="1"/>
    <col min="5384" max="5384" width="15" style="22" customWidth="1"/>
    <col min="5385" max="5385" width="1.7109375" style="22" customWidth="1"/>
    <col min="5386" max="5386" width="16.42578125" style="22" customWidth="1"/>
    <col min="5387" max="5387" width="1.7109375" style="22" customWidth="1"/>
    <col min="5388" max="5388" width="20.5703125" style="22" bestFit="1" customWidth="1"/>
    <col min="5389" max="5389" width="1.7109375" style="22" customWidth="1"/>
    <col min="5390" max="5390" width="20.28515625" style="22" bestFit="1" customWidth="1"/>
    <col min="5391" max="5391" width="1.7109375" style="22" customWidth="1"/>
    <col min="5392" max="5392" width="15.85546875" style="22" customWidth="1"/>
    <col min="5393" max="5393" width="1.7109375" style="22" customWidth="1"/>
    <col min="5394" max="5394" width="19.42578125" style="22" customWidth="1"/>
    <col min="5395" max="5395" width="1.85546875" style="22" customWidth="1"/>
    <col min="5396" max="5396" width="14.140625" style="22" customWidth="1"/>
    <col min="5397" max="5632" width="9.140625" style="22"/>
    <col min="5633" max="5633" width="51" style="22" customWidth="1"/>
    <col min="5634" max="5634" width="0" style="22" hidden="1" customWidth="1"/>
    <col min="5635" max="5635" width="1.7109375" style="22" customWidth="1"/>
    <col min="5636" max="5636" width="15.7109375" style="22" bestFit="1" customWidth="1"/>
    <col min="5637" max="5637" width="1.7109375" style="22" customWidth="1"/>
    <col min="5638" max="5638" width="16.7109375" style="22" customWidth="1"/>
    <col min="5639" max="5639" width="1.7109375" style="22" customWidth="1"/>
    <col min="5640" max="5640" width="15" style="22" customWidth="1"/>
    <col min="5641" max="5641" width="1.7109375" style="22" customWidth="1"/>
    <col min="5642" max="5642" width="16.42578125" style="22" customWidth="1"/>
    <col min="5643" max="5643" width="1.7109375" style="22" customWidth="1"/>
    <col min="5644" max="5644" width="20.5703125" style="22" bestFit="1" customWidth="1"/>
    <col min="5645" max="5645" width="1.7109375" style="22" customWidth="1"/>
    <col min="5646" max="5646" width="20.28515625" style="22" bestFit="1" customWidth="1"/>
    <col min="5647" max="5647" width="1.7109375" style="22" customWidth="1"/>
    <col min="5648" max="5648" width="15.85546875" style="22" customWidth="1"/>
    <col min="5649" max="5649" width="1.7109375" style="22" customWidth="1"/>
    <col min="5650" max="5650" width="19.42578125" style="22" customWidth="1"/>
    <col min="5651" max="5651" width="1.85546875" style="22" customWidth="1"/>
    <col min="5652" max="5652" width="14.140625" style="22" customWidth="1"/>
    <col min="5653" max="5888" width="9.140625" style="22"/>
    <col min="5889" max="5889" width="51" style="22" customWidth="1"/>
    <col min="5890" max="5890" width="0" style="22" hidden="1" customWidth="1"/>
    <col min="5891" max="5891" width="1.7109375" style="22" customWidth="1"/>
    <col min="5892" max="5892" width="15.7109375" style="22" bestFit="1" customWidth="1"/>
    <col min="5893" max="5893" width="1.7109375" style="22" customWidth="1"/>
    <col min="5894" max="5894" width="16.7109375" style="22" customWidth="1"/>
    <col min="5895" max="5895" width="1.7109375" style="22" customWidth="1"/>
    <col min="5896" max="5896" width="15" style="22" customWidth="1"/>
    <col min="5897" max="5897" width="1.7109375" style="22" customWidth="1"/>
    <col min="5898" max="5898" width="16.42578125" style="22" customWidth="1"/>
    <col min="5899" max="5899" width="1.7109375" style="22" customWidth="1"/>
    <col min="5900" max="5900" width="20.5703125" style="22" bestFit="1" customWidth="1"/>
    <col min="5901" max="5901" width="1.7109375" style="22" customWidth="1"/>
    <col min="5902" max="5902" width="20.28515625" style="22" bestFit="1" customWidth="1"/>
    <col min="5903" max="5903" width="1.7109375" style="22" customWidth="1"/>
    <col min="5904" max="5904" width="15.85546875" style="22" customWidth="1"/>
    <col min="5905" max="5905" width="1.7109375" style="22" customWidth="1"/>
    <col min="5906" max="5906" width="19.42578125" style="22" customWidth="1"/>
    <col min="5907" max="5907" width="1.85546875" style="22" customWidth="1"/>
    <col min="5908" max="5908" width="14.140625" style="22" customWidth="1"/>
    <col min="5909" max="6144" width="9.140625" style="22"/>
    <col min="6145" max="6145" width="51" style="22" customWidth="1"/>
    <col min="6146" max="6146" width="0" style="22" hidden="1" customWidth="1"/>
    <col min="6147" max="6147" width="1.7109375" style="22" customWidth="1"/>
    <col min="6148" max="6148" width="15.7109375" style="22" bestFit="1" customWidth="1"/>
    <col min="6149" max="6149" width="1.7109375" style="22" customWidth="1"/>
    <col min="6150" max="6150" width="16.7109375" style="22" customWidth="1"/>
    <col min="6151" max="6151" width="1.7109375" style="22" customWidth="1"/>
    <col min="6152" max="6152" width="15" style="22" customWidth="1"/>
    <col min="6153" max="6153" width="1.7109375" style="22" customWidth="1"/>
    <col min="6154" max="6154" width="16.42578125" style="22" customWidth="1"/>
    <col min="6155" max="6155" width="1.7109375" style="22" customWidth="1"/>
    <col min="6156" max="6156" width="20.5703125" style="22" bestFit="1" customWidth="1"/>
    <col min="6157" max="6157" width="1.7109375" style="22" customWidth="1"/>
    <col min="6158" max="6158" width="20.28515625" style="22" bestFit="1" customWidth="1"/>
    <col min="6159" max="6159" width="1.7109375" style="22" customWidth="1"/>
    <col min="6160" max="6160" width="15.85546875" style="22" customWidth="1"/>
    <col min="6161" max="6161" width="1.7109375" style="22" customWidth="1"/>
    <col min="6162" max="6162" width="19.42578125" style="22" customWidth="1"/>
    <col min="6163" max="6163" width="1.85546875" style="22" customWidth="1"/>
    <col min="6164" max="6164" width="14.140625" style="22" customWidth="1"/>
    <col min="6165" max="6400" width="9.140625" style="22"/>
    <col min="6401" max="6401" width="51" style="22" customWidth="1"/>
    <col min="6402" max="6402" width="0" style="22" hidden="1" customWidth="1"/>
    <col min="6403" max="6403" width="1.7109375" style="22" customWidth="1"/>
    <col min="6404" max="6404" width="15.7109375" style="22" bestFit="1" customWidth="1"/>
    <col min="6405" max="6405" width="1.7109375" style="22" customWidth="1"/>
    <col min="6406" max="6406" width="16.7109375" style="22" customWidth="1"/>
    <col min="6407" max="6407" width="1.7109375" style="22" customWidth="1"/>
    <col min="6408" max="6408" width="15" style="22" customWidth="1"/>
    <col min="6409" max="6409" width="1.7109375" style="22" customWidth="1"/>
    <col min="6410" max="6410" width="16.42578125" style="22" customWidth="1"/>
    <col min="6411" max="6411" width="1.7109375" style="22" customWidth="1"/>
    <col min="6412" max="6412" width="20.5703125" style="22" bestFit="1" customWidth="1"/>
    <col min="6413" max="6413" width="1.7109375" style="22" customWidth="1"/>
    <col min="6414" max="6414" width="20.28515625" style="22" bestFit="1" customWidth="1"/>
    <col min="6415" max="6415" width="1.7109375" style="22" customWidth="1"/>
    <col min="6416" max="6416" width="15.85546875" style="22" customWidth="1"/>
    <col min="6417" max="6417" width="1.7109375" style="22" customWidth="1"/>
    <col min="6418" max="6418" width="19.42578125" style="22" customWidth="1"/>
    <col min="6419" max="6419" width="1.85546875" style="22" customWidth="1"/>
    <col min="6420" max="6420" width="14.140625" style="22" customWidth="1"/>
    <col min="6421" max="6656" width="9.140625" style="22"/>
    <col min="6657" max="6657" width="51" style="22" customWidth="1"/>
    <col min="6658" max="6658" width="0" style="22" hidden="1" customWidth="1"/>
    <col min="6659" max="6659" width="1.7109375" style="22" customWidth="1"/>
    <col min="6660" max="6660" width="15.7109375" style="22" bestFit="1" customWidth="1"/>
    <col min="6661" max="6661" width="1.7109375" style="22" customWidth="1"/>
    <col min="6662" max="6662" width="16.7109375" style="22" customWidth="1"/>
    <col min="6663" max="6663" width="1.7109375" style="22" customWidth="1"/>
    <col min="6664" max="6664" width="15" style="22" customWidth="1"/>
    <col min="6665" max="6665" width="1.7109375" style="22" customWidth="1"/>
    <col min="6666" max="6666" width="16.42578125" style="22" customWidth="1"/>
    <col min="6667" max="6667" width="1.7109375" style="22" customWidth="1"/>
    <col min="6668" max="6668" width="20.5703125" style="22" bestFit="1" customWidth="1"/>
    <col min="6669" max="6669" width="1.7109375" style="22" customWidth="1"/>
    <col min="6670" max="6670" width="20.28515625" style="22" bestFit="1" customWidth="1"/>
    <col min="6671" max="6671" width="1.7109375" style="22" customWidth="1"/>
    <col min="6672" max="6672" width="15.85546875" style="22" customWidth="1"/>
    <col min="6673" max="6673" width="1.7109375" style="22" customWidth="1"/>
    <col min="6674" max="6674" width="19.42578125" style="22" customWidth="1"/>
    <col min="6675" max="6675" width="1.85546875" style="22" customWidth="1"/>
    <col min="6676" max="6676" width="14.140625" style="22" customWidth="1"/>
    <col min="6677" max="6912" width="9.140625" style="22"/>
    <col min="6913" max="6913" width="51" style="22" customWidth="1"/>
    <col min="6914" max="6914" width="0" style="22" hidden="1" customWidth="1"/>
    <col min="6915" max="6915" width="1.7109375" style="22" customWidth="1"/>
    <col min="6916" max="6916" width="15.7109375" style="22" bestFit="1" customWidth="1"/>
    <col min="6917" max="6917" width="1.7109375" style="22" customWidth="1"/>
    <col min="6918" max="6918" width="16.7109375" style="22" customWidth="1"/>
    <col min="6919" max="6919" width="1.7109375" style="22" customWidth="1"/>
    <col min="6920" max="6920" width="15" style="22" customWidth="1"/>
    <col min="6921" max="6921" width="1.7109375" style="22" customWidth="1"/>
    <col min="6922" max="6922" width="16.42578125" style="22" customWidth="1"/>
    <col min="6923" max="6923" width="1.7109375" style="22" customWidth="1"/>
    <col min="6924" max="6924" width="20.5703125" style="22" bestFit="1" customWidth="1"/>
    <col min="6925" max="6925" width="1.7109375" style="22" customWidth="1"/>
    <col min="6926" max="6926" width="20.28515625" style="22" bestFit="1" customWidth="1"/>
    <col min="6927" max="6927" width="1.7109375" style="22" customWidth="1"/>
    <col min="6928" max="6928" width="15.85546875" style="22" customWidth="1"/>
    <col min="6929" max="6929" width="1.7109375" style="22" customWidth="1"/>
    <col min="6930" max="6930" width="19.42578125" style="22" customWidth="1"/>
    <col min="6931" max="6931" width="1.85546875" style="22" customWidth="1"/>
    <col min="6932" max="6932" width="14.140625" style="22" customWidth="1"/>
    <col min="6933" max="7168" width="9.140625" style="22"/>
    <col min="7169" max="7169" width="51" style="22" customWidth="1"/>
    <col min="7170" max="7170" width="0" style="22" hidden="1" customWidth="1"/>
    <col min="7171" max="7171" width="1.7109375" style="22" customWidth="1"/>
    <col min="7172" max="7172" width="15.7109375" style="22" bestFit="1" customWidth="1"/>
    <col min="7173" max="7173" width="1.7109375" style="22" customWidth="1"/>
    <col min="7174" max="7174" width="16.7109375" style="22" customWidth="1"/>
    <col min="7175" max="7175" width="1.7109375" style="22" customWidth="1"/>
    <col min="7176" max="7176" width="15" style="22" customWidth="1"/>
    <col min="7177" max="7177" width="1.7109375" style="22" customWidth="1"/>
    <col min="7178" max="7178" width="16.42578125" style="22" customWidth="1"/>
    <col min="7179" max="7179" width="1.7109375" style="22" customWidth="1"/>
    <col min="7180" max="7180" width="20.5703125" style="22" bestFit="1" customWidth="1"/>
    <col min="7181" max="7181" width="1.7109375" style="22" customWidth="1"/>
    <col min="7182" max="7182" width="20.28515625" style="22" bestFit="1" customWidth="1"/>
    <col min="7183" max="7183" width="1.7109375" style="22" customWidth="1"/>
    <col min="7184" max="7184" width="15.85546875" style="22" customWidth="1"/>
    <col min="7185" max="7185" width="1.7109375" style="22" customWidth="1"/>
    <col min="7186" max="7186" width="19.42578125" style="22" customWidth="1"/>
    <col min="7187" max="7187" width="1.85546875" style="22" customWidth="1"/>
    <col min="7188" max="7188" width="14.140625" style="22" customWidth="1"/>
    <col min="7189" max="7424" width="9.140625" style="22"/>
    <col min="7425" max="7425" width="51" style="22" customWidth="1"/>
    <col min="7426" max="7426" width="0" style="22" hidden="1" customWidth="1"/>
    <col min="7427" max="7427" width="1.7109375" style="22" customWidth="1"/>
    <col min="7428" max="7428" width="15.7109375" style="22" bestFit="1" customWidth="1"/>
    <col min="7429" max="7429" width="1.7109375" style="22" customWidth="1"/>
    <col min="7430" max="7430" width="16.7109375" style="22" customWidth="1"/>
    <col min="7431" max="7431" width="1.7109375" style="22" customWidth="1"/>
    <col min="7432" max="7432" width="15" style="22" customWidth="1"/>
    <col min="7433" max="7433" width="1.7109375" style="22" customWidth="1"/>
    <col min="7434" max="7434" width="16.42578125" style="22" customWidth="1"/>
    <col min="7435" max="7435" width="1.7109375" style="22" customWidth="1"/>
    <col min="7436" max="7436" width="20.5703125" style="22" bestFit="1" customWidth="1"/>
    <col min="7437" max="7437" width="1.7109375" style="22" customWidth="1"/>
    <col min="7438" max="7438" width="20.28515625" style="22" bestFit="1" customWidth="1"/>
    <col min="7439" max="7439" width="1.7109375" style="22" customWidth="1"/>
    <col min="7440" max="7440" width="15.85546875" style="22" customWidth="1"/>
    <col min="7441" max="7441" width="1.7109375" style="22" customWidth="1"/>
    <col min="7442" max="7442" width="19.42578125" style="22" customWidth="1"/>
    <col min="7443" max="7443" width="1.85546875" style="22" customWidth="1"/>
    <col min="7444" max="7444" width="14.140625" style="22" customWidth="1"/>
    <col min="7445" max="7680" width="9.140625" style="22"/>
    <col min="7681" max="7681" width="51" style="22" customWidth="1"/>
    <col min="7682" max="7682" width="0" style="22" hidden="1" customWidth="1"/>
    <col min="7683" max="7683" width="1.7109375" style="22" customWidth="1"/>
    <col min="7684" max="7684" width="15.7109375" style="22" bestFit="1" customWidth="1"/>
    <col min="7685" max="7685" width="1.7109375" style="22" customWidth="1"/>
    <col min="7686" max="7686" width="16.7109375" style="22" customWidth="1"/>
    <col min="7687" max="7687" width="1.7109375" style="22" customWidth="1"/>
    <col min="7688" max="7688" width="15" style="22" customWidth="1"/>
    <col min="7689" max="7689" width="1.7109375" style="22" customWidth="1"/>
    <col min="7690" max="7690" width="16.42578125" style="22" customWidth="1"/>
    <col min="7691" max="7691" width="1.7109375" style="22" customWidth="1"/>
    <col min="7692" max="7692" width="20.5703125" style="22" bestFit="1" customWidth="1"/>
    <col min="7693" max="7693" width="1.7109375" style="22" customWidth="1"/>
    <col min="7694" max="7694" width="20.28515625" style="22" bestFit="1" customWidth="1"/>
    <col min="7695" max="7695" width="1.7109375" style="22" customWidth="1"/>
    <col min="7696" max="7696" width="15.85546875" style="22" customWidth="1"/>
    <col min="7697" max="7697" width="1.7109375" style="22" customWidth="1"/>
    <col min="7698" max="7698" width="19.42578125" style="22" customWidth="1"/>
    <col min="7699" max="7699" width="1.85546875" style="22" customWidth="1"/>
    <col min="7700" max="7700" width="14.140625" style="22" customWidth="1"/>
    <col min="7701" max="7936" width="9.140625" style="22"/>
    <col min="7937" max="7937" width="51" style="22" customWidth="1"/>
    <col min="7938" max="7938" width="0" style="22" hidden="1" customWidth="1"/>
    <col min="7939" max="7939" width="1.7109375" style="22" customWidth="1"/>
    <col min="7940" max="7940" width="15.7109375" style="22" bestFit="1" customWidth="1"/>
    <col min="7941" max="7941" width="1.7109375" style="22" customWidth="1"/>
    <col min="7942" max="7942" width="16.7109375" style="22" customWidth="1"/>
    <col min="7943" max="7943" width="1.7109375" style="22" customWidth="1"/>
    <col min="7944" max="7944" width="15" style="22" customWidth="1"/>
    <col min="7945" max="7945" width="1.7109375" style="22" customWidth="1"/>
    <col min="7946" max="7946" width="16.42578125" style="22" customWidth="1"/>
    <col min="7947" max="7947" width="1.7109375" style="22" customWidth="1"/>
    <col min="7948" max="7948" width="20.5703125" style="22" bestFit="1" customWidth="1"/>
    <col min="7949" max="7949" width="1.7109375" style="22" customWidth="1"/>
    <col min="7950" max="7950" width="20.28515625" style="22" bestFit="1" customWidth="1"/>
    <col min="7951" max="7951" width="1.7109375" style="22" customWidth="1"/>
    <col min="7952" max="7952" width="15.85546875" style="22" customWidth="1"/>
    <col min="7953" max="7953" width="1.7109375" style="22" customWidth="1"/>
    <col min="7954" max="7954" width="19.42578125" style="22" customWidth="1"/>
    <col min="7955" max="7955" width="1.85546875" style="22" customWidth="1"/>
    <col min="7956" max="7956" width="14.140625" style="22" customWidth="1"/>
    <col min="7957" max="8192" width="9.140625" style="22"/>
    <col min="8193" max="8193" width="51" style="22" customWidth="1"/>
    <col min="8194" max="8194" width="0" style="22" hidden="1" customWidth="1"/>
    <col min="8195" max="8195" width="1.7109375" style="22" customWidth="1"/>
    <col min="8196" max="8196" width="15.7109375" style="22" bestFit="1" customWidth="1"/>
    <col min="8197" max="8197" width="1.7109375" style="22" customWidth="1"/>
    <col min="8198" max="8198" width="16.7109375" style="22" customWidth="1"/>
    <col min="8199" max="8199" width="1.7109375" style="22" customWidth="1"/>
    <col min="8200" max="8200" width="15" style="22" customWidth="1"/>
    <col min="8201" max="8201" width="1.7109375" style="22" customWidth="1"/>
    <col min="8202" max="8202" width="16.42578125" style="22" customWidth="1"/>
    <col min="8203" max="8203" width="1.7109375" style="22" customWidth="1"/>
    <col min="8204" max="8204" width="20.5703125" style="22" bestFit="1" customWidth="1"/>
    <col min="8205" max="8205" width="1.7109375" style="22" customWidth="1"/>
    <col min="8206" max="8206" width="20.28515625" style="22" bestFit="1" customWidth="1"/>
    <col min="8207" max="8207" width="1.7109375" style="22" customWidth="1"/>
    <col min="8208" max="8208" width="15.85546875" style="22" customWidth="1"/>
    <col min="8209" max="8209" width="1.7109375" style="22" customWidth="1"/>
    <col min="8210" max="8210" width="19.42578125" style="22" customWidth="1"/>
    <col min="8211" max="8211" width="1.85546875" style="22" customWidth="1"/>
    <col min="8212" max="8212" width="14.140625" style="22" customWidth="1"/>
    <col min="8213" max="8448" width="9.140625" style="22"/>
    <col min="8449" max="8449" width="51" style="22" customWidth="1"/>
    <col min="8450" max="8450" width="0" style="22" hidden="1" customWidth="1"/>
    <col min="8451" max="8451" width="1.7109375" style="22" customWidth="1"/>
    <col min="8452" max="8452" width="15.7109375" style="22" bestFit="1" customWidth="1"/>
    <col min="8453" max="8453" width="1.7109375" style="22" customWidth="1"/>
    <col min="8454" max="8454" width="16.7109375" style="22" customWidth="1"/>
    <col min="8455" max="8455" width="1.7109375" style="22" customWidth="1"/>
    <col min="8456" max="8456" width="15" style="22" customWidth="1"/>
    <col min="8457" max="8457" width="1.7109375" style="22" customWidth="1"/>
    <col min="8458" max="8458" width="16.42578125" style="22" customWidth="1"/>
    <col min="8459" max="8459" width="1.7109375" style="22" customWidth="1"/>
    <col min="8460" max="8460" width="20.5703125" style="22" bestFit="1" customWidth="1"/>
    <col min="8461" max="8461" width="1.7109375" style="22" customWidth="1"/>
    <col min="8462" max="8462" width="20.28515625" style="22" bestFit="1" customWidth="1"/>
    <col min="8463" max="8463" width="1.7109375" style="22" customWidth="1"/>
    <col min="8464" max="8464" width="15.85546875" style="22" customWidth="1"/>
    <col min="8465" max="8465" width="1.7109375" style="22" customWidth="1"/>
    <col min="8466" max="8466" width="19.42578125" style="22" customWidth="1"/>
    <col min="8467" max="8467" width="1.85546875" style="22" customWidth="1"/>
    <col min="8468" max="8468" width="14.140625" style="22" customWidth="1"/>
    <col min="8469" max="8704" width="9.140625" style="22"/>
    <col min="8705" max="8705" width="51" style="22" customWidth="1"/>
    <col min="8706" max="8706" width="0" style="22" hidden="1" customWidth="1"/>
    <col min="8707" max="8707" width="1.7109375" style="22" customWidth="1"/>
    <col min="8708" max="8708" width="15.7109375" style="22" bestFit="1" customWidth="1"/>
    <col min="8709" max="8709" width="1.7109375" style="22" customWidth="1"/>
    <col min="8710" max="8710" width="16.7109375" style="22" customWidth="1"/>
    <col min="8711" max="8711" width="1.7109375" style="22" customWidth="1"/>
    <col min="8712" max="8712" width="15" style="22" customWidth="1"/>
    <col min="8713" max="8713" width="1.7109375" style="22" customWidth="1"/>
    <col min="8714" max="8714" width="16.42578125" style="22" customWidth="1"/>
    <col min="8715" max="8715" width="1.7109375" style="22" customWidth="1"/>
    <col min="8716" max="8716" width="20.5703125" style="22" bestFit="1" customWidth="1"/>
    <col min="8717" max="8717" width="1.7109375" style="22" customWidth="1"/>
    <col min="8718" max="8718" width="20.28515625" style="22" bestFit="1" customWidth="1"/>
    <col min="8719" max="8719" width="1.7109375" style="22" customWidth="1"/>
    <col min="8720" max="8720" width="15.85546875" style="22" customWidth="1"/>
    <col min="8721" max="8721" width="1.7109375" style="22" customWidth="1"/>
    <col min="8722" max="8722" width="19.42578125" style="22" customWidth="1"/>
    <col min="8723" max="8723" width="1.85546875" style="22" customWidth="1"/>
    <col min="8724" max="8724" width="14.140625" style="22" customWidth="1"/>
    <col min="8725" max="8960" width="9.140625" style="22"/>
    <col min="8961" max="8961" width="51" style="22" customWidth="1"/>
    <col min="8962" max="8962" width="0" style="22" hidden="1" customWidth="1"/>
    <col min="8963" max="8963" width="1.7109375" style="22" customWidth="1"/>
    <col min="8964" max="8964" width="15.7109375" style="22" bestFit="1" customWidth="1"/>
    <col min="8965" max="8965" width="1.7109375" style="22" customWidth="1"/>
    <col min="8966" max="8966" width="16.7109375" style="22" customWidth="1"/>
    <col min="8967" max="8967" width="1.7109375" style="22" customWidth="1"/>
    <col min="8968" max="8968" width="15" style="22" customWidth="1"/>
    <col min="8969" max="8969" width="1.7109375" style="22" customWidth="1"/>
    <col min="8970" max="8970" width="16.42578125" style="22" customWidth="1"/>
    <col min="8971" max="8971" width="1.7109375" style="22" customWidth="1"/>
    <col min="8972" max="8972" width="20.5703125" style="22" bestFit="1" customWidth="1"/>
    <col min="8973" max="8973" width="1.7109375" style="22" customWidth="1"/>
    <col min="8974" max="8974" width="20.28515625" style="22" bestFit="1" customWidth="1"/>
    <col min="8975" max="8975" width="1.7109375" style="22" customWidth="1"/>
    <col min="8976" max="8976" width="15.85546875" style="22" customWidth="1"/>
    <col min="8977" max="8977" width="1.7109375" style="22" customWidth="1"/>
    <col min="8978" max="8978" width="19.42578125" style="22" customWidth="1"/>
    <col min="8979" max="8979" width="1.85546875" style="22" customWidth="1"/>
    <col min="8980" max="8980" width="14.140625" style="22" customWidth="1"/>
    <col min="8981" max="9216" width="9.140625" style="22"/>
    <col min="9217" max="9217" width="51" style="22" customWidth="1"/>
    <col min="9218" max="9218" width="0" style="22" hidden="1" customWidth="1"/>
    <col min="9219" max="9219" width="1.7109375" style="22" customWidth="1"/>
    <col min="9220" max="9220" width="15.7109375" style="22" bestFit="1" customWidth="1"/>
    <col min="9221" max="9221" width="1.7109375" style="22" customWidth="1"/>
    <col min="9222" max="9222" width="16.7109375" style="22" customWidth="1"/>
    <col min="9223" max="9223" width="1.7109375" style="22" customWidth="1"/>
    <col min="9224" max="9224" width="15" style="22" customWidth="1"/>
    <col min="9225" max="9225" width="1.7109375" style="22" customWidth="1"/>
    <col min="9226" max="9226" width="16.42578125" style="22" customWidth="1"/>
    <col min="9227" max="9227" width="1.7109375" style="22" customWidth="1"/>
    <col min="9228" max="9228" width="20.5703125" style="22" bestFit="1" customWidth="1"/>
    <col min="9229" max="9229" width="1.7109375" style="22" customWidth="1"/>
    <col min="9230" max="9230" width="20.28515625" style="22" bestFit="1" customWidth="1"/>
    <col min="9231" max="9231" width="1.7109375" style="22" customWidth="1"/>
    <col min="9232" max="9232" width="15.85546875" style="22" customWidth="1"/>
    <col min="9233" max="9233" width="1.7109375" style="22" customWidth="1"/>
    <col min="9234" max="9234" width="19.42578125" style="22" customWidth="1"/>
    <col min="9235" max="9235" width="1.85546875" style="22" customWidth="1"/>
    <col min="9236" max="9236" width="14.140625" style="22" customWidth="1"/>
    <col min="9237" max="9472" width="9.140625" style="22"/>
    <col min="9473" max="9473" width="51" style="22" customWidth="1"/>
    <col min="9474" max="9474" width="0" style="22" hidden="1" customWidth="1"/>
    <col min="9475" max="9475" width="1.7109375" style="22" customWidth="1"/>
    <col min="9476" max="9476" width="15.7109375" style="22" bestFit="1" customWidth="1"/>
    <col min="9477" max="9477" width="1.7109375" style="22" customWidth="1"/>
    <col min="9478" max="9478" width="16.7109375" style="22" customWidth="1"/>
    <col min="9479" max="9479" width="1.7109375" style="22" customWidth="1"/>
    <col min="9480" max="9480" width="15" style="22" customWidth="1"/>
    <col min="9481" max="9481" width="1.7109375" style="22" customWidth="1"/>
    <col min="9482" max="9482" width="16.42578125" style="22" customWidth="1"/>
    <col min="9483" max="9483" width="1.7109375" style="22" customWidth="1"/>
    <col min="9484" max="9484" width="20.5703125" style="22" bestFit="1" customWidth="1"/>
    <col min="9485" max="9485" width="1.7109375" style="22" customWidth="1"/>
    <col min="9486" max="9486" width="20.28515625" style="22" bestFit="1" customWidth="1"/>
    <col min="9487" max="9487" width="1.7109375" style="22" customWidth="1"/>
    <col min="9488" max="9488" width="15.85546875" style="22" customWidth="1"/>
    <col min="9489" max="9489" width="1.7109375" style="22" customWidth="1"/>
    <col min="9490" max="9490" width="19.42578125" style="22" customWidth="1"/>
    <col min="9491" max="9491" width="1.85546875" style="22" customWidth="1"/>
    <col min="9492" max="9492" width="14.140625" style="22" customWidth="1"/>
    <col min="9493" max="9728" width="9.140625" style="22"/>
    <col min="9729" max="9729" width="51" style="22" customWidth="1"/>
    <col min="9730" max="9730" width="0" style="22" hidden="1" customWidth="1"/>
    <col min="9731" max="9731" width="1.7109375" style="22" customWidth="1"/>
    <col min="9732" max="9732" width="15.7109375" style="22" bestFit="1" customWidth="1"/>
    <col min="9733" max="9733" width="1.7109375" style="22" customWidth="1"/>
    <col min="9734" max="9734" width="16.7109375" style="22" customWidth="1"/>
    <col min="9735" max="9735" width="1.7109375" style="22" customWidth="1"/>
    <col min="9736" max="9736" width="15" style="22" customWidth="1"/>
    <col min="9737" max="9737" width="1.7109375" style="22" customWidth="1"/>
    <col min="9738" max="9738" width="16.42578125" style="22" customWidth="1"/>
    <col min="9739" max="9739" width="1.7109375" style="22" customWidth="1"/>
    <col min="9740" max="9740" width="20.5703125" style="22" bestFit="1" customWidth="1"/>
    <col min="9741" max="9741" width="1.7109375" style="22" customWidth="1"/>
    <col min="9742" max="9742" width="20.28515625" style="22" bestFit="1" customWidth="1"/>
    <col min="9743" max="9743" width="1.7109375" style="22" customWidth="1"/>
    <col min="9744" max="9744" width="15.85546875" style="22" customWidth="1"/>
    <col min="9745" max="9745" width="1.7109375" style="22" customWidth="1"/>
    <col min="9746" max="9746" width="19.42578125" style="22" customWidth="1"/>
    <col min="9747" max="9747" width="1.85546875" style="22" customWidth="1"/>
    <col min="9748" max="9748" width="14.140625" style="22" customWidth="1"/>
    <col min="9749" max="9984" width="9.140625" style="22"/>
    <col min="9985" max="9985" width="51" style="22" customWidth="1"/>
    <col min="9986" max="9986" width="0" style="22" hidden="1" customWidth="1"/>
    <col min="9987" max="9987" width="1.7109375" style="22" customWidth="1"/>
    <col min="9988" max="9988" width="15.7109375" style="22" bestFit="1" customWidth="1"/>
    <col min="9989" max="9989" width="1.7109375" style="22" customWidth="1"/>
    <col min="9990" max="9990" width="16.7109375" style="22" customWidth="1"/>
    <col min="9991" max="9991" width="1.7109375" style="22" customWidth="1"/>
    <col min="9992" max="9992" width="15" style="22" customWidth="1"/>
    <col min="9993" max="9993" width="1.7109375" style="22" customWidth="1"/>
    <col min="9994" max="9994" width="16.42578125" style="22" customWidth="1"/>
    <col min="9995" max="9995" width="1.7109375" style="22" customWidth="1"/>
    <col min="9996" max="9996" width="20.5703125" style="22" bestFit="1" customWidth="1"/>
    <col min="9997" max="9997" width="1.7109375" style="22" customWidth="1"/>
    <col min="9998" max="9998" width="20.28515625" style="22" bestFit="1" customWidth="1"/>
    <col min="9999" max="9999" width="1.7109375" style="22" customWidth="1"/>
    <col min="10000" max="10000" width="15.85546875" style="22" customWidth="1"/>
    <col min="10001" max="10001" width="1.7109375" style="22" customWidth="1"/>
    <col min="10002" max="10002" width="19.42578125" style="22" customWidth="1"/>
    <col min="10003" max="10003" width="1.85546875" style="22" customWidth="1"/>
    <col min="10004" max="10004" width="14.140625" style="22" customWidth="1"/>
    <col min="10005" max="10240" width="9.140625" style="22"/>
    <col min="10241" max="10241" width="51" style="22" customWidth="1"/>
    <col min="10242" max="10242" width="0" style="22" hidden="1" customWidth="1"/>
    <col min="10243" max="10243" width="1.7109375" style="22" customWidth="1"/>
    <col min="10244" max="10244" width="15.7109375" style="22" bestFit="1" customWidth="1"/>
    <col min="10245" max="10245" width="1.7109375" style="22" customWidth="1"/>
    <col min="10246" max="10246" width="16.7109375" style="22" customWidth="1"/>
    <col min="10247" max="10247" width="1.7109375" style="22" customWidth="1"/>
    <col min="10248" max="10248" width="15" style="22" customWidth="1"/>
    <col min="10249" max="10249" width="1.7109375" style="22" customWidth="1"/>
    <col min="10250" max="10250" width="16.42578125" style="22" customWidth="1"/>
    <col min="10251" max="10251" width="1.7109375" style="22" customWidth="1"/>
    <col min="10252" max="10252" width="20.5703125" style="22" bestFit="1" customWidth="1"/>
    <col min="10253" max="10253" width="1.7109375" style="22" customWidth="1"/>
    <col min="10254" max="10254" width="20.28515625" style="22" bestFit="1" customWidth="1"/>
    <col min="10255" max="10255" width="1.7109375" style="22" customWidth="1"/>
    <col min="10256" max="10256" width="15.85546875" style="22" customWidth="1"/>
    <col min="10257" max="10257" width="1.7109375" style="22" customWidth="1"/>
    <col min="10258" max="10258" width="19.42578125" style="22" customWidth="1"/>
    <col min="10259" max="10259" width="1.85546875" style="22" customWidth="1"/>
    <col min="10260" max="10260" width="14.140625" style="22" customWidth="1"/>
    <col min="10261" max="10496" width="9.140625" style="22"/>
    <col min="10497" max="10497" width="51" style="22" customWidth="1"/>
    <col min="10498" max="10498" width="0" style="22" hidden="1" customWidth="1"/>
    <col min="10499" max="10499" width="1.7109375" style="22" customWidth="1"/>
    <col min="10500" max="10500" width="15.7109375" style="22" bestFit="1" customWidth="1"/>
    <col min="10501" max="10501" width="1.7109375" style="22" customWidth="1"/>
    <col min="10502" max="10502" width="16.7109375" style="22" customWidth="1"/>
    <col min="10503" max="10503" width="1.7109375" style="22" customWidth="1"/>
    <col min="10504" max="10504" width="15" style="22" customWidth="1"/>
    <col min="10505" max="10505" width="1.7109375" style="22" customWidth="1"/>
    <col min="10506" max="10506" width="16.42578125" style="22" customWidth="1"/>
    <col min="10507" max="10507" width="1.7109375" style="22" customWidth="1"/>
    <col min="10508" max="10508" width="20.5703125" style="22" bestFit="1" customWidth="1"/>
    <col min="10509" max="10509" width="1.7109375" style="22" customWidth="1"/>
    <col min="10510" max="10510" width="20.28515625" style="22" bestFit="1" customWidth="1"/>
    <col min="10511" max="10511" width="1.7109375" style="22" customWidth="1"/>
    <col min="10512" max="10512" width="15.85546875" style="22" customWidth="1"/>
    <col min="10513" max="10513" width="1.7109375" style="22" customWidth="1"/>
    <col min="10514" max="10514" width="19.42578125" style="22" customWidth="1"/>
    <col min="10515" max="10515" width="1.85546875" style="22" customWidth="1"/>
    <col min="10516" max="10516" width="14.140625" style="22" customWidth="1"/>
    <col min="10517" max="10752" width="9.140625" style="22"/>
    <col min="10753" max="10753" width="51" style="22" customWidth="1"/>
    <col min="10754" max="10754" width="0" style="22" hidden="1" customWidth="1"/>
    <col min="10755" max="10755" width="1.7109375" style="22" customWidth="1"/>
    <col min="10756" max="10756" width="15.7109375" style="22" bestFit="1" customWidth="1"/>
    <col min="10757" max="10757" width="1.7109375" style="22" customWidth="1"/>
    <col min="10758" max="10758" width="16.7109375" style="22" customWidth="1"/>
    <col min="10759" max="10759" width="1.7109375" style="22" customWidth="1"/>
    <col min="10760" max="10760" width="15" style="22" customWidth="1"/>
    <col min="10761" max="10761" width="1.7109375" style="22" customWidth="1"/>
    <col min="10762" max="10762" width="16.42578125" style="22" customWidth="1"/>
    <col min="10763" max="10763" width="1.7109375" style="22" customWidth="1"/>
    <col min="10764" max="10764" width="20.5703125" style="22" bestFit="1" customWidth="1"/>
    <col min="10765" max="10765" width="1.7109375" style="22" customWidth="1"/>
    <col min="10766" max="10766" width="20.28515625" style="22" bestFit="1" customWidth="1"/>
    <col min="10767" max="10767" width="1.7109375" style="22" customWidth="1"/>
    <col min="10768" max="10768" width="15.85546875" style="22" customWidth="1"/>
    <col min="10769" max="10769" width="1.7109375" style="22" customWidth="1"/>
    <col min="10770" max="10770" width="19.42578125" style="22" customWidth="1"/>
    <col min="10771" max="10771" width="1.85546875" style="22" customWidth="1"/>
    <col min="10772" max="10772" width="14.140625" style="22" customWidth="1"/>
    <col min="10773" max="11008" width="9.140625" style="22"/>
    <col min="11009" max="11009" width="51" style="22" customWidth="1"/>
    <col min="11010" max="11010" width="0" style="22" hidden="1" customWidth="1"/>
    <col min="11011" max="11011" width="1.7109375" style="22" customWidth="1"/>
    <col min="11012" max="11012" width="15.7109375" style="22" bestFit="1" customWidth="1"/>
    <col min="11013" max="11013" width="1.7109375" style="22" customWidth="1"/>
    <col min="11014" max="11014" width="16.7109375" style="22" customWidth="1"/>
    <col min="11015" max="11015" width="1.7109375" style="22" customWidth="1"/>
    <col min="11016" max="11016" width="15" style="22" customWidth="1"/>
    <col min="11017" max="11017" width="1.7109375" style="22" customWidth="1"/>
    <col min="11018" max="11018" width="16.42578125" style="22" customWidth="1"/>
    <col min="11019" max="11019" width="1.7109375" style="22" customWidth="1"/>
    <col min="11020" max="11020" width="20.5703125" style="22" bestFit="1" customWidth="1"/>
    <col min="11021" max="11021" width="1.7109375" style="22" customWidth="1"/>
    <col min="11022" max="11022" width="20.28515625" style="22" bestFit="1" customWidth="1"/>
    <col min="11023" max="11023" width="1.7109375" style="22" customWidth="1"/>
    <col min="11024" max="11024" width="15.85546875" style="22" customWidth="1"/>
    <col min="11025" max="11025" width="1.7109375" style="22" customWidth="1"/>
    <col min="11026" max="11026" width="19.42578125" style="22" customWidth="1"/>
    <col min="11027" max="11027" width="1.85546875" style="22" customWidth="1"/>
    <col min="11028" max="11028" width="14.140625" style="22" customWidth="1"/>
    <col min="11029" max="11264" width="9.140625" style="22"/>
    <col min="11265" max="11265" width="51" style="22" customWidth="1"/>
    <col min="11266" max="11266" width="0" style="22" hidden="1" customWidth="1"/>
    <col min="11267" max="11267" width="1.7109375" style="22" customWidth="1"/>
    <col min="11268" max="11268" width="15.7109375" style="22" bestFit="1" customWidth="1"/>
    <col min="11269" max="11269" width="1.7109375" style="22" customWidth="1"/>
    <col min="11270" max="11270" width="16.7109375" style="22" customWidth="1"/>
    <col min="11271" max="11271" width="1.7109375" style="22" customWidth="1"/>
    <col min="11272" max="11272" width="15" style="22" customWidth="1"/>
    <col min="11273" max="11273" width="1.7109375" style="22" customWidth="1"/>
    <col min="11274" max="11274" width="16.42578125" style="22" customWidth="1"/>
    <col min="11275" max="11275" width="1.7109375" style="22" customWidth="1"/>
    <col min="11276" max="11276" width="20.5703125" style="22" bestFit="1" customWidth="1"/>
    <col min="11277" max="11277" width="1.7109375" style="22" customWidth="1"/>
    <col min="11278" max="11278" width="20.28515625" style="22" bestFit="1" customWidth="1"/>
    <col min="11279" max="11279" width="1.7109375" style="22" customWidth="1"/>
    <col min="11280" max="11280" width="15.85546875" style="22" customWidth="1"/>
    <col min="11281" max="11281" width="1.7109375" style="22" customWidth="1"/>
    <col min="11282" max="11282" width="19.42578125" style="22" customWidth="1"/>
    <col min="11283" max="11283" width="1.85546875" style="22" customWidth="1"/>
    <col min="11284" max="11284" width="14.140625" style="22" customWidth="1"/>
    <col min="11285" max="11520" width="9.140625" style="22"/>
    <col min="11521" max="11521" width="51" style="22" customWidth="1"/>
    <col min="11522" max="11522" width="0" style="22" hidden="1" customWidth="1"/>
    <col min="11523" max="11523" width="1.7109375" style="22" customWidth="1"/>
    <col min="11524" max="11524" width="15.7109375" style="22" bestFit="1" customWidth="1"/>
    <col min="11525" max="11525" width="1.7109375" style="22" customWidth="1"/>
    <col min="11526" max="11526" width="16.7109375" style="22" customWidth="1"/>
    <col min="11527" max="11527" width="1.7109375" style="22" customWidth="1"/>
    <col min="11528" max="11528" width="15" style="22" customWidth="1"/>
    <col min="11529" max="11529" width="1.7109375" style="22" customWidth="1"/>
    <col min="11530" max="11530" width="16.42578125" style="22" customWidth="1"/>
    <col min="11531" max="11531" width="1.7109375" style="22" customWidth="1"/>
    <col min="11532" max="11532" width="20.5703125" style="22" bestFit="1" customWidth="1"/>
    <col min="11533" max="11533" width="1.7109375" style="22" customWidth="1"/>
    <col min="11534" max="11534" width="20.28515625" style="22" bestFit="1" customWidth="1"/>
    <col min="11535" max="11535" width="1.7109375" style="22" customWidth="1"/>
    <col min="11536" max="11536" width="15.85546875" style="22" customWidth="1"/>
    <col min="11537" max="11537" width="1.7109375" style="22" customWidth="1"/>
    <col min="11538" max="11538" width="19.42578125" style="22" customWidth="1"/>
    <col min="11539" max="11539" width="1.85546875" style="22" customWidth="1"/>
    <col min="11540" max="11540" width="14.140625" style="22" customWidth="1"/>
    <col min="11541" max="11776" width="9.140625" style="22"/>
    <col min="11777" max="11777" width="51" style="22" customWidth="1"/>
    <col min="11778" max="11778" width="0" style="22" hidden="1" customWidth="1"/>
    <col min="11779" max="11779" width="1.7109375" style="22" customWidth="1"/>
    <col min="11780" max="11780" width="15.7109375" style="22" bestFit="1" customWidth="1"/>
    <col min="11781" max="11781" width="1.7109375" style="22" customWidth="1"/>
    <col min="11782" max="11782" width="16.7109375" style="22" customWidth="1"/>
    <col min="11783" max="11783" width="1.7109375" style="22" customWidth="1"/>
    <col min="11784" max="11784" width="15" style="22" customWidth="1"/>
    <col min="11785" max="11785" width="1.7109375" style="22" customWidth="1"/>
    <col min="11786" max="11786" width="16.42578125" style="22" customWidth="1"/>
    <col min="11787" max="11787" width="1.7109375" style="22" customWidth="1"/>
    <col min="11788" max="11788" width="20.5703125" style="22" bestFit="1" customWidth="1"/>
    <col min="11789" max="11789" width="1.7109375" style="22" customWidth="1"/>
    <col min="11790" max="11790" width="20.28515625" style="22" bestFit="1" customWidth="1"/>
    <col min="11791" max="11791" width="1.7109375" style="22" customWidth="1"/>
    <col min="11792" max="11792" width="15.85546875" style="22" customWidth="1"/>
    <col min="11793" max="11793" width="1.7109375" style="22" customWidth="1"/>
    <col min="11794" max="11794" width="19.42578125" style="22" customWidth="1"/>
    <col min="11795" max="11795" width="1.85546875" style="22" customWidth="1"/>
    <col min="11796" max="11796" width="14.140625" style="22" customWidth="1"/>
    <col min="11797" max="12032" width="9.140625" style="22"/>
    <col min="12033" max="12033" width="51" style="22" customWidth="1"/>
    <col min="12034" max="12034" width="0" style="22" hidden="1" customWidth="1"/>
    <col min="12035" max="12035" width="1.7109375" style="22" customWidth="1"/>
    <col min="12036" max="12036" width="15.7109375" style="22" bestFit="1" customWidth="1"/>
    <col min="12037" max="12037" width="1.7109375" style="22" customWidth="1"/>
    <col min="12038" max="12038" width="16.7109375" style="22" customWidth="1"/>
    <col min="12039" max="12039" width="1.7109375" style="22" customWidth="1"/>
    <col min="12040" max="12040" width="15" style="22" customWidth="1"/>
    <col min="12041" max="12041" width="1.7109375" style="22" customWidth="1"/>
    <col min="12042" max="12042" width="16.42578125" style="22" customWidth="1"/>
    <col min="12043" max="12043" width="1.7109375" style="22" customWidth="1"/>
    <col min="12044" max="12044" width="20.5703125" style="22" bestFit="1" customWidth="1"/>
    <col min="12045" max="12045" width="1.7109375" style="22" customWidth="1"/>
    <col min="12046" max="12046" width="20.28515625" style="22" bestFit="1" customWidth="1"/>
    <col min="12047" max="12047" width="1.7109375" style="22" customWidth="1"/>
    <col min="12048" max="12048" width="15.85546875" style="22" customWidth="1"/>
    <col min="12049" max="12049" width="1.7109375" style="22" customWidth="1"/>
    <col min="12050" max="12050" width="19.42578125" style="22" customWidth="1"/>
    <col min="12051" max="12051" width="1.85546875" style="22" customWidth="1"/>
    <col min="12052" max="12052" width="14.140625" style="22" customWidth="1"/>
    <col min="12053" max="12288" width="9.140625" style="22"/>
    <col min="12289" max="12289" width="51" style="22" customWidth="1"/>
    <col min="12290" max="12290" width="0" style="22" hidden="1" customWidth="1"/>
    <col min="12291" max="12291" width="1.7109375" style="22" customWidth="1"/>
    <col min="12292" max="12292" width="15.7109375" style="22" bestFit="1" customWidth="1"/>
    <col min="12293" max="12293" width="1.7109375" style="22" customWidth="1"/>
    <col min="12294" max="12294" width="16.7109375" style="22" customWidth="1"/>
    <col min="12295" max="12295" width="1.7109375" style="22" customWidth="1"/>
    <col min="12296" max="12296" width="15" style="22" customWidth="1"/>
    <col min="12297" max="12297" width="1.7109375" style="22" customWidth="1"/>
    <col min="12298" max="12298" width="16.42578125" style="22" customWidth="1"/>
    <col min="12299" max="12299" width="1.7109375" style="22" customWidth="1"/>
    <col min="12300" max="12300" width="20.5703125" style="22" bestFit="1" customWidth="1"/>
    <col min="12301" max="12301" width="1.7109375" style="22" customWidth="1"/>
    <col min="12302" max="12302" width="20.28515625" style="22" bestFit="1" customWidth="1"/>
    <col min="12303" max="12303" width="1.7109375" style="22" customWidth="1"/>
    <col min="12304" max="12304" width="15.85546875" style="22" customWidth="1"/>
    <col min="12305" max="12305" width="1.7109375" style="22" customWidth="1"/>
    <col min="12306" max="12306" width="19.42578125" style="22" customWidth="1"/>
    <col min="12307" max="12307" width="1.85546875" style="22" customWidth="1"/>
    <col min="12308" max="12308" width="14.140625" style="22" customWidth="1"/>
    <col min="12309" max="12544" width="9.140625" style="22"/>
    <col min="12545" max="12545" width="51" style="22" customWidth="1"/>
    <col min="12546" max="12546" width="0" style="22" hidden="1" customWidth="1"/>
    <col min="12547" max="12547" width="1.7109375" style="22" customWidth="1"/>
    <col min="12548" max="12548" width="15.7109375" style="22" bestFit="1" customWidth="1"/>
    <col min="12549" max="12549" width="1.7109375" style="22" customWidth="1"/>
    <col min="12550" max="12550" width="16.7109375" style="22" customWidth="1"/>
    <col min="12551" max="12551" width="1.7109375" style="22" customWidth="1"/>
    <col min="12552" max="12552" width="15" style="22" customWidth="1"/>
    <col min="12553" max="12553" width="1.7109375" style="22" customWidth="1"/>
    <col min="12554" max="12554" width="16.42578125" style="22" customWidth="1"/>
    <col min="12555" max="12555" width="1.7109375" style="22" customWidth="1"/>
    <col min="12556" max="12556" width="20.5703125" style="22" bestFit="1" customWidth="1"/>
    <col min="12557" max="12557" width="1.7109375" style="22" customWidth="1"/>
    <col min="12558" max="12558" width="20.28515625" style="22" bestFit="1" customWidth="1"/>
    <col min="12559" max="12559" width="1.7109375" style="22" customWidth="1"/>
    <col min="12560" max="12560" width="15.85546875" style="22" customWidth="1"/>
    <col min="12561" max="12561" width="1.7109375" style="22" customWidth="1"/>
    <col min="12562" max="12562" width="19.42578125" style="22" customWidth="1"/>
    <col min="12563" max="12563" width="1.85546875" style="22" customWidth="1"/>
    <col min="12564" max="12564" width="14.140625" style="22" customWidth="1"/>
    <col min="12565" max="12800" width="9.140625" style="22"/>
    <col min="12801" max="12801" width="51" style="22" customWidth="1"/>
    <col min="12802" max="12802" width="0" style="22" hidden="1" customWidth="1"/>
    <col min="12803" max="12803" width="1.7109375" style="22" customWidth="1"/>
    <col min="12804" max="12804" width="15.7109375" style="22" bestFit="1" customWidth="1"/>
    <col min="12805" max="12805" width="1.7109375" style="22" customWidth="1"/>
    <col min="12806" max="12806" width="16.7109375" style="22" customWidth="1"/>
    <col min="12807" max="12807" width="1.7109375" style="22" customWidth="1"/>
    <col min="12808" max="12808" width="15" style="22" customWidth="1"/>
    <col min="12809" max="12809" width="1.7109375" style="22" customWidth="1"/>
    <col min="12810" max="12810" width="16.42578125" style="22" customWidth="1"/>
    <col min="12811" max="12811" width="1.7109375" style="22" customWidth="1"/>
    <col min="12812" max="12812" width="20.5703125" style="22" bestFit="1" customWidth="1"/>
    <col min="12813" max="12813" width="1.7109375" style="22" customWidth="1"/>
    <col min="12814" max="12814" width="20.28515625" style="22" bestFit="1" customWidth="1"/>
    <col min="12815" max="12815" width="1.7109375" style="22" customWidth="1"/>
    <col min="12816" max="12816" width="15.85546875" style="22" customWidth="1"/>
    <col min="12817" max="12817" width="1.7109375" style="22" customWidth="1"/>
    <col min="12818" max="12818" width="19.42578125" style="22" customWidth="1"/>
    <col min="12819" max="12819" width="1.85546875" style="22" customWidth="1"/>
    <col min="12820" max="12820" width="14.140625" style="22" customWidth="1"/>
    <col min="12821" max="13056" width="9.140625" style="22"/>
    <col min="13057" max="13057" width="51" style="22" customWidth="1"/>
    <col min="13058" max="13058" width="0" style="22" hidden="1" customWidth="1"/>
    <col min="13059" max="13059" width="1.7109375" style="22" customWidth="1"/>
    <col min="13060" max="13060" width="15.7109375" style="22" bestFit="1" customWidth="1"/>
    <col min="13061" max="13061" width="1.7109375" style="22" customWidth="1"/>
    <col min="13062" max="13062" width="16.7109375" style="22" customWidth="1"/>
    <col min="13063" max="13063" width="1.7109375" style="22" customWidth="1"/>
    <col min="13064" max="13064" width="15" style="22" customWidth="1"/>
    <col min="13065" max="13065" width="1.7109375" style="22" customWidth="1"/>
    <col min="13066" max="13066" width="16.42578125" style="22" customWidth="1"/>
    <col min="13067" max="13067" width="1.7109375" style="22" customWidth="1"/>
    <col min="13068" max="13068" width="20.5703125" style="22" bestFit="1" customWidth="1"/>
    <col min="13069" max="13069" width="1.7109375" style="22" customWidth="1"/>
    <col min="13070" max="13070" width="20.28515625" style="22" bestFit="1" customWidth="1"/>
    <col min="13071" max="13071" width="1.7109375" style="22" customWidth="1"/>
    <col min="13072" max="13072" width="15.85546875" style="22" customWidth="1"/>
    <col min="13073" max="13073" width="1.7109375" style="22" customWidth="1"/>
    <col min="13074" max="13074" width="19.42578125" style="22" customWidth="1"/>
    <col min="13075" max="13075" width="1.85546875" style="22" customWidth="1"/>
    <col min="13076" max="13076" width="14.140625" style="22" customWidth="1"/>
    <col min="13077" max="13312" width="9.140625" style="22"/>
    <col min="13313" max="13313" width="51" style="22" customWidth="1"/>
    <col min="13314" max="13314" width="0" style="22" hidden="1" customWidth="1"/>
    <col min="13315" max="13315" width="1.7109375" style="22" customWidth="1"/>
    <col min="13316" max="13316" width="15.7109375" style="22" bestFit="1" customWidth="1"/>
    <col min="13317" max="13317" width="1.7109375" style="22" customWidth="1"/>
    <col min="13318" max="13318" width="16.7109375" style="22" customWidth="1"/>
    <col min="13319" max="13319" width="1.7109375" style="22" customWidth="1"/>
    <col min="13320" max="13320" width="15" style="22" customWidth="1"/>
    <col min="13321" max="13321" width="1.7109375" style="22" customWidth="1"/>
    <col min="13322" max="13322" width="16.42578125" style="22" customWidth="1"/>
    <col min="13323" max="13323" width="1.7109375" style="22" customWidth="1"/>
    <col min="13324" max="13324" width="20.5703125" style="22" bestFit="1" customWidth="1"/>
    <col min="13325" max="13325" width="1.7109375" style="22" customWidth="1"/>
    <col min="13326" max="13326" width="20.28515625" style="22" bestFit="1" customWidth="1"/>
    <col min="13327" max="13327" width="1.7109375" style="22" customWidth="1"/>
    <col min="13328" max="13328" width="15.85546875" style="22" customWidth="1"/>
    <col min="13329" max="13329" width="1.7109375" style="22" customWidth="1"/>
    <col min="13330" max="13330" width="19.42578125" style="22" customWidth="1"/>
    <col min="13331" max="13331" width="1.85546875" style="22" customWidth="1"/>
    <col min="13332" max="13332" width="14.140625" style="22" customWidth="1"/>
    <col min="13333" max="13568" width="9.140625" style="22"/>
    <col min="13569" max="13569" width="51" style="22" customWidth="1"/>
    <col min="13570" max="13570" width="0" style="22" hidden="1" customWidth="1"/>
    <col min="13571" max="13571" width="1.7109375" style="22" customWidth="1"/>
    <col min="13572" max="13572" width="15.7109375" style="22" bestFit="1" customWidth="1"/>
    <col min="13573" max="13573" width="1.7109375" style="22" customWidth="1"/>
    <col min="13574" max="13574" width="16.7109375" style="22" customWidth="1"/>
    <col min="13575" max="13575" width="1.7109375" style="22" customWidth="1"/>
    <col min="13576" max="13576" width="15" style="22" customWidth="1"/>
    <col min="13577" max="13577" width="1.7109375" style="22" customWidth="1"/>
    <col min="13578" max="13578" width="16.42578125" style="22" customWidth="1"/>
    <col min="13579" max="13579" width="1.7109375" style="22" customWidth="1"/>
    <col min="13580" max="13580" width="20.5703125" style="22" bestFit="1" customWidth="1"/>
    <col min="13581" max="13581" width="1.7109375" style="22" customWidth="1"/>
    <col min="13582" max="13582" width="20.28515625" style="22" bestFit="1" customWidth="1"/>
    <col min="13583" max="13583" width="1.7109375" style="22" customWidth="1"/>
    <col min="13584" max="13584" width="15.85546875" style="22" customWidth="1"/>
    <col min="13585" max="13585" width="1.7109375" style="22" customWidth="1"/>
    <col min="13586" max="13586" width="19.42578125" style="22" customWidth="1"/>
    <col min="13587" max="13587" width="1.85546875" style="22" customWidth="1"/>
    <col min="13588" max="13588" width="14.140625" style="22" customWidth="1"/>
    <col min="13589" max="13824" width="9.140625" style="22"/>
    <col min="13825" max="13825" width="51" style="22" customWidth="1"/>
    <col min="13826" max="13826" width="0" style="22" hidden="1" customWidth="1"/>
    <col min="13827" max="13827" width="1.7109375" style="22" customWidth="1"/>
    <col min="13828" max="13828" width="15.7109375" style="22" bestFit="1" customWidth="1"/>
    <col min="13829" max="13829" width="1.7109375" style="22" customWidth="1"/>
    <col min="13830" max="13830" width="16.7109375" style="22" customWidth="1"/>
    <col min="13831" max="13831" width="1.7109375" style="22" customWidth="1"/>
    <col min="13832" max="13832" width="15" style="22" customWidth="1"/>
    <col min="13833" max="13833" width="1.7109375" style="22" customWidth="1"/>
    <col min="13834" max="13834" width="16.42578125" style="22" customWidth="1"/>
    <col min="13835" max="13835" width="1.7109375" style="22" customWidth="1"/>
    <col min="13836" max="13836" width="20.5703125" style="22" bestFit="1" customWidth="1"/>
    <col min="13837" max="13837" width="1.7109375" style="22" customWidth="1"/>
    <col min="13838" max="13838" width="20.28515625" style="22" bestFit="1" customWidth="1"/>
    <col min="13839" max="13839" width="1.7109375" style="22" customWidth="1"/>
    <col min="13840" max="13840" width="15.85546875" style="22" customWidth="1"/>
    <col min="13841" max="13841" width="1.7109375" style="22" customWidth="1"/>
    <col min="13842" max="13842" width="19.42578125" style="22" customWidth="1"/>
    <col min="13843" max="13843" width="1.85546875" style="22" customWidth="1"/>
    <col min="13844" max="13844" width="14.140625" style="22" customWidth="1"/>
    <col min="13845" max="14080" width="9.140625" style="22"/>
    <col min="14081" max="14081" width="51" style="22" customWidth="1"/>
    <col min="14082" max="14082" width="0" style="22" hidden="1" customWidth="1"/>
    <col min="14083" max="14083" width="1.7109375" style="22" customWidth="1"/>
    <col min="14084" max="14084" width="15.7109375" style="22" bestFit="1" customWidth="1"/>
    <col min="14085" max="14085" width="1.7109375" style="22" customWidth="1"/>
    <col min="14086" max="14086" width="16.7109375" style="22" customWidth="1"/>
    <col min="14087" max="14087" width="1.7109375" style="22" customWidth="1"/>
    <col min="14088" max="14088" width="15" style="22" customWidth="1"/>
    <col min="14089" max="14089" width="1.7109375" style="22" customWidth="1"/>
    <col min="14090" max="14090" width="16.42578125" style="22" customWidth="1"/>
    <col min="14091" max="14091" width="1.7109375" style="22" customWidth="1"/>
    <col min="14092" max="14092" width="20.5703125" style="22" bestFit="1" customWidth="1"/>
    <col min="14093" max="14093" width="1.7109375" style="22" customWidth="1"/>
    <col min="14094" max="14094" width="20.28515625" style="22" bestFit="1" customWidth="1"/>
    <col min="14095" max="14095" width="1.7109375" style="22" customWidth="1"/>
    <col min="14096" max="14096" width="15.85546875" style="22" customWidth="1"/>
    <col min="14097" max="14097" width="1.7109375" style="22" customWidth="1"/>
    <col min="14098" max="14098" width="19.42578125" style="22" customWidth="1"/>
    <col min="14099" max="14099" width="1.85546875" style="22" customWidth="1"/>
    <col min="14100" max="14100" width="14.140625" style="22" customWidth="1"/>
    <col min="14101" max="14336" width="9.140625" style="22"/>
    <col min="14337" max="14337" width="51" style="22" customWidth="1"/>
    <col min="14338" max="14338" width="0" style="22" hidden="1" customWidth="1"/>
    <col min="14339" max="14339" width="1.7109375" style="22" customWidth="1"/>
    <col min="14340" max="14340" width="15.7109375" style="22" bestFit="1" customWidth="1"/>
    <col min="14341" max="14341" width="1.7109375" style="22" customWidth="1"/>
    <col min="14342" max="14342" width="16.7109375" style="22" customWidth="1"/>
    <col min="14343" max="14343" width="1.7109375" style="22" customWidth="1"/>
    <col min="14344" max="14344" width="15" style="22" customWidth="1"/>
    <col min="14345" max="14345" width="1.7109375" style="22" customWidth="1"/>
    <col min="14346" max="14346" width="16.42578125" style="22" customWidth="1"/>
    <col min="14347" max="14347" width="1.7109375" style="22" customWidth="1"/>
    <col min="14348" max="14348" width="20.5703125" style="22" bestFit="1" customWidth="1"/>
    <col min="14349" max="14349" width="1.7109375" style="22" customWidth="1"/>
    <col min="14350" max="14350" width="20.28515625" style="22" bestFit="1" customWidth="1"/>
    <col min="14351" max="14351" width="1.7109375" style="22" customWidth="1"/>
    <col min="14352" max="14352" width="15.85546875" style="22" customWidth="1"/>
    <col min="14353" max="14353" width="1.7109375" style="22" customWidth="1"/>
    <col min="14354" max="14354" width="19.42578125" style="22" customWidth="1"/>
    <col min="14355" max="14355" width="1.85546875" style="22" customWidth="1"/>
    <col min="14356" max="14356" width="14.140625" style="22" customWidth="1"/>
    <col min="14357" max="14592" width="9.140625" style="22"/>
    <col min="14593" max="14593" width="51" style="22" customWidth="1"/>
    <col min="14594" max="14594" width="0" style="22" hidden="1" customWidth="1"/>
    <col min="14595" max="14595" width="1.7109375" style="22" customWidth="1"/>
    <col min="14596" max="14596" width="15.7109375" style="22" bestFit="1" customWidth="1"/>
    <col min="14597" max="14597" width="1.7109375" style="22" customWidth="1"/>
    <col min="14598" max="14598" width="16.7109375" style="22" customWidth="1"/>
    <col min="14599" max="14599" width="1.7109375" style="22" customWidth="1"/>
    <col min="14600" max="14600" width="15" style="22" customWidth="1"/>
    <col min="14601" max="14601" width="1.7109375" style="22" customWidth="1"/>
    <col min="14602" max="14602" width="16.42578125" style="22" customWidth="1"/>
    <col min="14603" max="14603" width="1.7109375" style="22" customWidth="1"/>
    <col min="14604" max="14604" width="20.5703125" style="22" bestFit="1" customWidth="1"/>
    <col min="14605" max="14605" width="1.7109375" style="22" customWidth="1"/>
    <col min="14606" max="14606" width="20.28515625" style="22" bestFit="1" customWidth="1"/>
    <col min="14607" max="14607" width="1.7109375" style="22" customWidth="1"/>
    <col min="14608" max="14608" width="15.85546875" style="22" customWidth="1"/>
    <col min="14609" max="14609" width="1.7109375" style="22" customWidth="1"/>
    <col min="14610" max="14610" width="19.42578125" style="22" customWidth="1"/>
    <col min="14611" max="14611" width="1.85546875" style="22" customWidth="1"/>
    <col min="14612" max="14612" width="14.140625" style="22" customWidth="1"/>
    <col min="14613" max="14848" width="9.140625" style="22"/>
    <col min="14849" max="14849" width="51" style="22" customWidth="1"/>
    <col min="14850" max="14850" width="0" style="22" hidden="1" customWidth="1"/>
    <col min="14851" max="14851" width="1.7109375" style="22" customWidth="1"/>
    <col min="14852" max="14852" width="15.7109375" style="22" bestFit="1" customWidth="1"/>
    <col min="14853" max="14853" width="1.7109375" style="22" customWidth="1"/>
    <col min="14854" max="14854" width="16.7109375" style="22" customWidth="1"/>
    <col min="14855" max="14855" width="1.7109375" style="22" customWidth="1"/>
    <col min="14856" max="14856" width="15" style="22" customWidth="1"/>
    <col min="14857" max="14857" width="1.7109375" style="22" customWidth="1"/>
    <col min="14858" max="14858" width="16.42578125" style="22" customWidth="1"/>
    <col min="14859" max="14859" width="1.7109375" style="22" customWidth="1"/>
    <col min="14860" max="14860" width="20.5703125" style="22" bestFit="1" customWidth="1"/>
    <col min="14861" max="14861" width="1.7109375" style="22" customWidth="1"/>
    <col min="14862" max="14862" width="20.28515625" style="22" bestFit="1" customWidth="1"/>
    <col min="14863" max="14863" width="1.7109375" style="22" customWidth="1"/>
    <col min="14864" max="14864" width="15.85546875" style="22" customWidth="1"/>
    <col min="14865" max="14865" width="1.7109375" style="22" customWidth="1"/>
    <col min="14866" max="14866" width="19.42578125" style="22" customWidth="1"/>
    <col min="14867" max="14867" width="1.85546875" style="22" customWidth="1"/>
    <col min="14868" max="14868" width="14.140625" style="22" customWidth="1"/>
    <col min="14869" max="15104" width="9.140625" style="22"/>
    <col min="15105" max="15105" width="51" style="22" customWidth="1"/>
    <col min="15106" max="15106" width="0" style="22" hidden="1" customWidth="1"/>
    <col min="15107" max="15107" width="1.7109375" style="22" customWidth="1"/>
    <col min="15108" max="15108" width="15.7109375" style="22" bestFit="1" customWidth="1"/>
    <col min="15109" max="15109" width="1.7109375" style="22" customWidth="1"/>
    <col min="15110" max="15110" width="16.7109375" style="22" customWidth="1"/>
    <col min="15111" max="15111" width="1.7109375" style="22" customWidth="1"/>
    <col min="15112" max="15112" width="15" style="22" customWidth="1"/>
    <col min="15113" max="15113" width="1.7109375" style="22" customWidth="1"/>
    <col min="15114" max="15114" width="16.42578125" style="22" customWidth="1"/>
    <col min="15115" max="15115" width="1.7109375" style="22" customWidth="1"/>
    <col min="15116" max="15116" width="20.5703125" style="22" bestFit="1" customWidth="1"/>
    <col min="15117" max="15117" width="1.7109375" style="22" customWidth="1"/>
    <col min="15118" max="15118" width="20.28515625" style="22" bestFit="1" customWidth="1"/>
    <col min="15119" max="15119" width="1.7109375" style="22" customWidth="1"/>
    <col min="15120" max="15120" width="15.85546875" style="22" customWidth="1"/>
    <col min="15121" max="15121" width="1.7109375" style="22" customWidth="1"/>
    <col min="15122" max="15122" width="19.42578125" style="22" customWidth="1"/>
    <col min="15123" max="15123" width="1.85546875" style="22" customWidth="1"/>
    <col min="15124" max="15124" width="14.140625" style="22" customWidth="1"/>
    <col min="15125" max="15360" width="9.140625" style="22"/>
    <col min="15361" max="15361" width="51" style="22" customWidth="1"/>
    <col min="15362" max="15362" width="0" style="22" hidden="1" customWidth="1"/>
    <col min="15363" max="15363" width="1.7109375" style="22" customWidth="1"/>
    <col min="15364" max="15364" width="15.7109375" style="22" bestFit="1" customWidth="1"/>
    <col min="15365" max="15365" width="1.7109375" style="22" customWidth="1"/>
    <col min="15366" max="15366" width="16.7109375" style="22" customWidth="1"/>
    <col min="15367" max="15367" width="1.7109375" style="22" customWidth="1"/>
    <col min="15368" max="15368" width="15" style="22" customWidth="1"/>
    <col min="15369" max="15369" width="1.7109375" style="22" customWidth="1"/>
    <col min="15370" max="15370" width="16.42578125" style="22" customWidth="1"/>
    <col min="15371" max="15371" width="1.7109375" style="22" customWidth="1"/>
    <col min="15372" max="15372" width="20.5703125" style="22" bestFit="1" customWidth="1"/>
    <col min="15373" max="15373" width="1.7109375" style="22" customWidth="1"/>
    <col min="15374" max="15374" width="20.28515625" style="22" bestFit="1" customWidth="1"/>
    <col min="15375" max="15375" width="1.7109375" style="22" customWidth="1"/>
    <col min="15376" max="15376" width="15.85546875" style="22" customWidth="1"/>
    <col min="15377" max="15377" width="1.7109375" style="22" customWidth="1"/>
    <col min="15378" max="15378" width="19.42578125" style="22" customWidth="1"/>
    <col min="15379" max="15379" width="1.85546875" style="22" customWidth="1"/>
    <col min="15380" max="15380" width="14.140625" style="22" customWidth="1"/>
    <col min="15381" max="15616" width="9.140625" style="22"/>
    <col min="15617" max="15617" width="51" style="22" customWidth="1"/>
    <col min="15618" max="15618" width="0" style="22" hidden="1" customWidth="1"/>
    <col min="15619" max="15619" width="1.7109375" style="22" customWidth="1"/>
    <col min="15620" max="15620" width="15.7109375" style="22" bestFit="1" customWidth="1"/>
    <col min="15621" max="15621" width="1.7109375" style="22" customWidth="1"/>
    <col min="15622" max="15622" width="16.7109375" style="22" customWidth="1"/>
    <col min="15623" max="15623" width="1.7109375" style="22" customWidth="1"/>
    <col min="15624" max="15624" width="15" style="22" customWidth="1"/>
    <col min="15625" max="15625" width="1.7109375" style="22" customWidth="1"/>
    <col min="15626" max="15626" width="16.42578125" style="22" customWidth="1"/>
    <col min="15627" max="15627" width="1.7109375" style="22" customWidth="1"/>
    <col min="15628" max="15628" width="20.5703125" style="22" bestFit="1" customWidth="1"/>
    <col min="15629" max="15629" width="1.7109375" style="22" customWidth="1"/>
    <col min="15630" max="15630" width="20.28515625" style="22" bestFit="1" customWidth="1"/>
    <col min="15631" max="15631" width="1.7109375" style="22" customWidth="1"/>
    <col min="15632" max="15632" width="15.85546875" style="22" customWidth="1"/>
    <col min="15633" max="15633" width="1.7109375" style="22" customWidth="1"/>
    <col min="15634" max="15634" width="19.42578125" style="22" customWidth="1"/>
    <col min="15635" max="15635" width="1.85546875" style="22" customWidth="1"/>
    <col min="15636" max="15636" width="14.140625" style="22" customWidth="1"/>
    <col min="15637" max="15872" width="9.140625" style="22"/>
    <col min="15873" max="15873" width="51" style="22" customWidth="1"/>
    <col min="15874" max="15874" width="0" style="22" hidden="1" customWidth="1"/>
    <col min="15875" max="15875" width="1.7109375" style="22" customWidth="1"/>
    <col min="15876" max="15876" width="15.7109375" style="22" bestFit="1" customWidth="1"/>
    <col min="15877" max="15877" width="1.7109375" style="22" customWidth="1"/>
    <col min="15878" max="15878" width="16.7109375" style="22" customWidth="1"/>
    <col min="15879" max="15879" width="1.7109375" style="22" customWidth="1"/>
    <col min="15880" max="15880" width="15" style="22" customWidth="1"/>
    <col min="15881" max="15881" width="1.7109375" style="22" customWidth="1"/>
    <col min="15882" max="15882" width="16.42578125" style="22" customWidth="1"/>
    <col min="15883" max="15883" width="1.7109375" style="22" customWidth="1"/>
    <col min="15884" max="15884" width="20.5703125" style="22" bestFit="1" customWidth="1"/>
    <col min="15885" max="15885" width="1.7109375" style="22" customWidth="1"/>
    <col min="15886" max="15886" width="20.28515625" style="22" bestFit="1" customWidth="1"/>
    <col min="15887" max="15887" width="1.7109375" style="22" customWidth="1"/>
    <col min="15888" max="15888" width="15.85546875" style="22" customWidth="1"/>
    <col min="15889" max="15889" width="1.7109375" style="22" customWidth="1"/>
    <col min="15890" max="15890" width="19.42578125" style="22" customWidth="1"/>
    <col min="15891" max="15891" width="1.85546875" style="22" customWidth="1"/>
    <col min="15892" max="15892" width="14.140625" style="22" customWidth="1"/>
    <col min="15893" max="16128" width="9.140625" style="22"/>
    <col min="16129" max="16129" width="51" style="22" customWidth="1"/>
    <col min="16130" max="16130" width="0" style="22" hidden="1" customWidth="1"/>
    <col min="16131" max="16131" width="1.7109375" style="22" customWidth="1"/>
    <col min="16132" max="16132" width="15.7109375" style="22" bestFit="1" customWidth="1"/>
    <col min="16133" max="16133" width="1.7109375" style="22" customWidth="1"/>
    <col min="16134" max="16134" width="16.7109375" style="22" customWidth="1"/>
    <col min="16135" max="16135" width="1.7109375" style="22" customWidth="1"/>
    <col min="16136" max="16136" width="15" style="22" customWidth="1"/>
    <col min="16137" max="16137" width="1.7109375" style="22" customWidth="1"/>
    <col min="16138" max="16138" width="16.42578125" style="22" customWidth="1"/>
    <col min="16139" max="16139" width="1.7109375" style="22" customWidth="1"/>
    <col min="16140" max="16140" width="20.5703125" style="22" bestFit="1" customWidth="1"/>
    <col min="16141" max="16141" width="1.7109375" style="22" customWidth="1"/>
    <col min="16142" max="16142" width="20.28515625" style="22" bestFit="1" customWidth="1"/>
    <col min="16143" max="16143" width="1.7109375" style="22" customWidth="1"/>
    <col min="16144" max="16144" width="15.85546875" style="22" customWidth="1"/>
    <col min="16145" max="16145" width="1.7109375" style="22" customWidth="1"/>
    <col min="16146" max="16146" width="19.42578125" style="22" customWidth="1"/>
    <col min="16147" max="16147" width="1.85546875" style="22" customWidth="1"/>
    <col min="16148" max="16148" width="14.140625" style="22" customWidth="1"/>
    <col min="16149" max="16384" width="9.140625" style="22"/>
  </cols>
  <sheetData>
    <row r="1" spans="1:20" ht="21.75" customHeight="1">
      <c r="R1" s="50">
        <v>5</v>
      </c>
      <c r="S1" s="103" t="s">
        <v>143</v>
      </c>
    </row>
    <row r="2" spans="1:20" ht="21">
      <c r="R2" s="325" t="s">
        <v>209</v>
      </c>
      <c r="S2" s="76"/>
    </row>
    <row r="3" spans="1:20" ht="21">
      <c r="R3" s="325" t="s">
        <v>210</v>
      </c>
      <c r="S3" s="103"/>
    </row>
    <row r="4" spans="1:20" ht="21.75" customHeight="1">
      <c r="A4" s="384" t="s">
        <v>56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</row>
    <row r="5" spans="1:20" s="35" customFormat="1" ht="19.5" customHeight="1">
      <c r="A5" s="384" t="s">
        <v>258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</row>
    <row r="6" spans="1:20" s="35" customFormat="1" ht="23.1" customHeight="1">
      <c r="A6" s="384" t="s">
        <v>202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</row>
    <row r="7" spans="1:20" s="35" customFormat="1" ht="21">
      <c r="A7" s="384" t="s">
        <v>251</v>
      </c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</row>
    <row r="8" spans="1:20" s="35" customFormat="1" ht="23.1" customHeight="1">
      <c r="A8" s="384" t="s">
        <v>222</v>
      </c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</row>
    <row r="9" spans="1:20" s="35" customFormat="1" ht="18" customHeight="1">
      <c r="A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5" t="s">
        <v>58</v>
      </c>
      <c r="S9" s="104"/>
      <c r="T9" s="104"/>
    </row>
    <row r="10" spans="1:20" s="35" customFormat="1" ht="18" customHeight="1">
      <c r="A10" s="106"/>
      <c r="B10" s="327"/>
      <c r="C10" s="251"/>
      <c r="D10" s="386" t="s">
        <v>97</v>
      </c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7"/>
      <c r="P10" s="107"/>
      <c r="Q10" s="108"/>
      <c r="R10" s="109"/>
      <c r="S10" s="110"/>
      <c r="T10" s="104"/>
    </row>
    <row r="11" spans="1:20" s="24" customFormat="1" ht="18" customHeight="1">
      <c r="A11" s="111"/>
      <c r="B11" s="121"/>
      <c r="C11" s="113"/>
      <c r="D11" s="114"/>
      <c r="E11" s="115"/>
      <c r="F11" s="116"/>
      <c r="G11" s="115"/>
      <c r="H11" s="388" t="s">
        <v>95</v>
      </c>
      <c r="I11" s="389"/>
      <c r="J11" s="389"/>
      <c r="K11" s="390"/>
      <c r="L11" s="114" t="s">
        <v>144</v>
      </c>
      <c r="M11" s="115"/>
      <c r="N11" s="116"/>
      <c r="O11" s="117"/>
      <c r="P11" s="118"/>
      <c r="Q11" s="117"/>
      <c r="R11" s="118"/>
      <c r="S11" s="117"/>
      <c r="T11" s="119"/>
    </row>
    <row r="12" spans="1:20" s="24" customFormat="1" ht="18" customHeight="1">
      <c r="A12" s="120"/>
      <c r="B12" s="225"/>
      <c r="C12" s="122"/>
      <c r="D12" s="118" t="s">
        <v>145</v>
      </c>
      <c r="E12" s="117"/>
      <c r="F12" s="123"/>
      <c r="G12" s="117"/>
      <c r="H12" s="391"/>
      <c r="I12" s="392"/>
      <c r="J12" s="392"/>
      <c r="K12" s="393"/>
      <c r="L12" s="124" t="s">
        <v>203</v>
      </c>
      <c r="M12" s="126"/>
      <c r="N12" s="123" t="s">
        <v>146</v>
      </c>
      <c r="O12" s="117"/>
      <c r="Q12" s="117"/>
      <c r="R12" s="118"/>
      <c r="S12" s="117"/>
      <c r="T12" s="119"/>
    </row>
    <row r="13" spans="1:20" s="24" customFormat="1" ht="19.5" customHeight="1">
      <c r="A13" s="120"/>
      <c r="B13" s="127" t="s">
        <v>264</v>
      </c>
      <c r="C13" s="122"/>
      <c r="D13" s="118" t="s">
        <v>148</v>
      </c>
      <c r="E13" s="117"/>
      <c r="F13" s="123" t="s">
        <v>149</v>
      </c>
      <c r="G13" s="117"/>
      <c r="H13" s="118"/>
      <c r="I13" s="117"/>
      <c r="J13" s="118"/>
      <c r="K13" s="117"/>
      <c r="L13" s="118" t="s">
        <v>150</v>
      </c>
      <c r="M13" s="117"/>
      <c r="N13" s="118" t="s">
        <v>151</v>
      </c>
      <c r="O13" s="117"/>
      <c r="P13" s="118" t="s">
        <v>147</v>
      </c>
      <c r="Q13" s="117"/>
      <c r="R13" s="118" t="s">
        <v>153</v>
      </c>
      <c r="S13" s="117"/>
      <c r="T13" s="119"/>
    </row>
    <row r="14" spans="1:20" s="24" customFormat="1" ht="19.5" customHeight="1">
      <c r="A14" s="120"/>
      <c r="B14" s="127"/>
      <c r="C14" s="122"/>
      <c r="D14" s="118" t="s">
        <v>154</v>
      </c>
      <c r="E14" s="117"/>
      <c r="F14" s="118" t="s">
        <v>154</v>
      </c>
      <c r="G14" s="117"/>
      <c r="H14" s="118" t="s">
        <v>155</v>
      </c>
      <c r="I14" s="117"/>
      <c r="J14" s="118" t="s">
        <v>96</v>
      </c>
      <c r="K14" s="117"/>
      <c r="L14" s="123" t="s">
        <v>156</v>
      </c>
      <c r="M14" s="117"/>
      <c r="N14" s="118" t="s">
        <v>157</v>
      </c>
      <c r="O14" s="117"/>
      <c r="P14" s="118" t="s">
        <v>152</v>
      </c>
      <c r="Q14" s="117"/>
      <c r="R14" s="118" t="s">
        <v>203</v>
      </c>
      <c r="S14" s="117"/>
      <c r="T14" s="119"/>
    </row>
    <row r="15" spans="1:20" s="24" customFormat="1" ht="19.5" customHeight="1">
      <c r="A15" s="120"/>
      <c r="B15" s="127"/>
      <c r="C15" s="122"/>
      <c r="D15" s="118"/>
      <c r="E15" s="117"/>
      <c r="F15" s="123"/>
      <c r="G15" s="117"/>
      <c r="H15" s="118" t="s">
        <v>158</v>
      </c>
      <c r="I15" s="117"/>
      <c r="J15" s="118"/>
      <c r="K15" s="117"/>
      <c r="L15" s="123" t="s">
        <v>159</v>
      </c>
      <c r="M15" s="117"/>
      <c r="N15" s="118" t="s">
        <v>263</v>
      </c>
      <c r="O15" s="117"/>
      <c r="P15" s="118"/>
      <c r="Q15" s="117"/>
      <c r="R15" s="118"/>
      <c r="S15" s="117"/>
      <c r="T15" s="119"/>
    </row>
    <row r="16" spans="1:20" s="24" customFormat="1" ht="19.5" customHeight="1">
      <c r="A16" s="128"/>
      <c r="B16" s="129"/>
      <c r="C16" s="130"/>
      <c r="D16" s="125"/>
      <c r="E16" s="126"/>
      <c r="F16" s="124"/>
      <c r="G16" s="126"/>
      <c r="H16" s="118"/>
      <c r="I16" s="126"/>
      <c r="J16" s="125"/>
      <c r="K16" s="126"/>
      <c r="L16" s="118" t="s">
        <v>185</v>
      </c>
      <c r="M16" s="126"/>
      <c r="N16" s="125"/>
      <c r="O16" s="126"/>
      <c r="P16" s="125"/>
      <c r="Q16" s="126"/>
      <c r="R16" s="125"/>
      <c r="S16" s="126"/>
      <c r="T16" s="119"/>
    </row>
    <row r="17" spans="1:22" ht="20.25" customHeight="1">
      <c r="A17" s="106" t="s">
        <v>254</v>
      </c>
      <c r="B17" s="131"/>
      <c r="C17" s="132"/>
      <c r="D17" s="133">
        <v>14285700000</v>
      </c>
      <c r="E17" s="134">
        <v>12567669243</v>
      </c>
      <c r="F17" s="135">
        <v>12567669243</v>
      </c>
      <c r="G17" s="134">
        <v>42890889850</v>
      </c>
      <c r="H17" s="135">
        <v>1428570000</v>
      </c>
      <c r="I17" s="134">
        <v>236040000</v>
      </c>
      <c r="J17" s="133">
        <v>101894954912</v>
      </c>
      <c r="K17" s="134">
        <v>145712731</v>
      </c>
      <c r="L17" s="135">
        <v>1199355918</v>
      </c>
      <c r="M17" s="136"/>
      <c r="N17" s="135">
        <v>131376250073</v>
      </c>
      <c r="O17" s="136"/>
      <c r="P17" s="133">
        <v>312441606</v>
      </c>
      <c r="Q17" s="136"/>
      <c r="R17" s="133">
        <v>131688691679</v>
      </c>
      <c r="S17" s="137"/>
      <c r="V17" s="22" t="s">
        <v>2</v>
      </c>
    </row>
    <row r="18" spans="1:22" ht="21" hidden="1" customHeight="1">
      <c r="A18" s="229" t="s">
        <v>187</v>
      </c>
      <c r="B18" s="139">
        <v>6</v>
      </c>
      <c r="C18" s="140"/>
      <c r="D18" s="149" t="s">
        <v>14</v>
      </c>
      <c r="E18" s="152"/>
      <c r="F18" s="166" t="s">
        <v>14</v>
      </c>
      <c r="G18" s="152"/>
      <c r="H18" s="149" t="s">
        <v>14</v>
      </c>
      <c r="I18" s="150"/>
      <c r="J18" s="151"/>
      <c r="K18" s="150"/>
      <c r="L18" s="162" t="s">
        <v>14</v>
      </c>
      <c r="M18" s="152"/>
      <c r="N18" s="151">
        <v>0</v>
      </c>
      <c r="O18" s="152"/>
      <c r="P18" s="149" t="s">
        <v>14</v>
      </c>
      <c r="Q18" s="152"/>
      <c r="R18" s="151">
        <v>0</v>
      </c>
      <c r="S18" s="153"/>
    </row>
    <row r="19" spans="1:22" ht="21" hidden="1" customHeight="1">
      <c r="A19" s="138" t="s">
        <v>160</v>
      </c>
      <c r="B19" s="139"/>
      <c r="C19" s="148"/>
      <c r="D19" s="149" t="s">
        <v>14</v>
      </c>
      <c r="E19" s="142"/>
      <c r="F19" s="143" t="s">
        <v>14</v>
      </c>
      <c r="G19" s="142"/>
      <c r="H19" s="141" t="s">
        <v>14</v>
      </c>
      <c r="I19" s="150"/>
      <c r="J19" s="151"/>
      <c r="K19" s="150"/>
      <c r="L19" s="133" t="s">
        <v>14</v>
      </c>
      <c r="M19" s="152"/>
      <c r="N19" s="145">
        <v>0</v>
      </c>
      <c r="O19" s="152"/>
      <c r="P19" s="149"/>
      <c r="Q19" s="152"/>
      <c r="R19" s="151">
        <v>0</v>
      </c>
      <c r="S19" s="153"/>
    </row>
    <row r="20" spans="1:22" ht="21" hidden="1" customHeight="1">
      <c r="A20" s="156" t="s">
        <v>161</v>
      </c>
      <c r="B20" s="139"/>
      <c r="C20" s="140"/>
      <c r="D20" s="162">
        <v>14285700000</v>
      </c>
      <c r="E20" s="134"/>
      <c r="F20" s="135">
        <v>12567669243</v>
      </c>
      <c r="G20" s="134"/>
      <c r="H20" s="133">
        <v>1428570000</v>
      </c>
      <c r="I20" s="134"/>
      <c r="J20" s="162">
        <v>101894954912</v>
      </c>
      <c r="K20" s="163"/>
      <c r="L20" s="133">
        <v>1199355918</v>
      </c>
      <c r="M20" s="165"/>
      <c r="N20" s="162">
        <v>131376250073</v>
      </c>
      <c r="O20" s="165"/>
      <c r="P20" s="162">
        <v>312441606</v>
      </c>
      <c r="Q20" s="165"/>
      <c r="R20" s="162">
        <v>131688691679</v>
      </c>
      <c r="S20" s="147">
        <v>11111111</v>
      </c>
    </row>
    <row r="21" spans="1:22" ht="21" hidden="1">
      <c r="A21" s="111" t="s">
        <v>136</v>
      </c>
      <c r="B21" s="139"/>
      <c r="C21" s="140"/>
      <c r="D21" s="141">
        <v>0</v>
      </c>
      <c r="E21" s="142"/>
      <c r="F21" s="143">
        <v>0</v>
      </c>
      <c r="G21" s="142"/>
      <c r="H21" s="143">
        <v>0</v>
      </c>
      <c r="I21" s="144"/>
      <c r="J21" s="145">
        <v>0</v>
      </c>
      <c r="K21" s="144"/>
      <c r="L21" s="164">
        <v>0</v>
      </c>
      <c r="M21" s="142"/>
      <c r="N21" s="141">
        <v>0</v>
      </c>
      <c r="O21" s="142"/>
      <c r="P21" s="141">
        <v>0</v>
      </c>
      <c r="Q21" s="142"/>
      <c r="R21" s="141">
        <v>0</v>
      </c>
      <c r="S21" s="147"/>
    </row>
    <row r="22" spans="1:22" ht="23.1" customHeight="1">
      <c r="A22" s="138" t="s">
        <v>261</v>
      </c>
      <c r="B22" s="139"/>
      <c r="C22" s="140"/>
      <c r="D22" s="141">
        <v>0</v>
      </c>
      <c r="E22" s="142"/>
      <c r="F22" s="143">
        <v>0</v>
      </c>
      <c r="G22" s="142"/>
      <c r="H22" s="143">
        <v>0</v>
      </c>
      <c r="I22" s="142"/>
      <c r="J22" s="141">
        <v>6219526010</v>
      </c>
      <c r="K22" s="142"/>
      <c r="L22" s="141">
        <v>-37770429</v>
      </c>
      <c r="M22" s="142"/>
      <c r="N22" s="141">
        <v>6181755581</v>
      </c>
      <c r="O22" s="142"/>
      <c r="P22" s="141">
        <v>18240503</v>
      </c>
      <c r="Q22" s="142"/>
      <c r="R22" s="141">
        <v>6199996084</v>
      </c>
      <c r="S22" s="155"/>
      <c r="T22" s="22"/>
    </row>
    <row r="23" spans="1:22" ht="23.25" customHeight="1" thickBot="1">
      <c r="A23" s="156" t="s">
        <v>255</v>
      </c>
      <c r="B23" s="154"/>
      <c r="C23" s="157"/>
      <c r="D23" s="158">
        <v>14285700000</v>
      </c>
      <c r="E23" s="159"/>
      <c r="F23" s="160">
        <v>12567669243</v>
      </c>
      <c r="G23" s="159"/>
      <c r="H23" s="158">
        <v>1428570000</v>
      </c>
      <c r="I23" s="159"/>
      <c r="J23" s="158">
        <v>108114480922</v>
      </c>
      <c r="K23" s="159"/>
      <c r="L23" s="158">
        <v>1161585489</v>
      </c>
      <c r="M23" s="159"/>
      <c r="N23" s="158">
        <v>137558005654</v>
      </c>
      <c r="O23" s="159"/>
      <c r="P23" s="158">
        <v>330682109</v>
      </c>
      <c r="Q23" s="159"/>
      <c r="R23" s="158">
        <v>137888687763</v>
      </c>
      <c r="S23" s="161"/>
    </row>
    <row r="24" spans="1:22" ht="21" customHeight="1" thickTop="1">
      <c r="A24" s="156" t="s">
        <v>256</v>
      </c>
      <c r="B24" s="139"/>
      <c r="C24" s="140"/>
      <c r="D24" s="162">
        <v>14285700000</v>
      </c>
      <c r="E24" s="163"/>
      <c r="F24" s="164">
        <v>12567669242.629999</v>
      </c>
      <c r="G24" s="163"/>
      <c r="H24" s="135">
        <v>1428570000</v>
      </c>
      <c r="I24" s="163"/>
      <c r="J24" s="162">
        <v>114780431121</v>
      </c>
      <c r="K24" s="163"/>
      <c r="L24" s="162">
        <v>840410824.0999999</v>
      </c>
      <c r="M24" s="165"/>
      <c r="N24" s="162">
        <v>143902781188</v>
      </c>
      <c r="O24" s="165"/>
      <c r="P24" s="162">
        <v>366339392</v>
      </c>
      <c r="Q24" s="165"/>
      <c r="R24" s="162">
        <v>144269120580</v>
      </c>
      <c r="S24" s="147"/>
    </row>
    <row r="25" spans="1:22" ht="21" hidden="1" customHeight="1">
      <c r="A25" s="229" t="s">
        <v>187</v>
      </c>
      <c r="B25" s="139">
        <v>6</v>
      </c>
      <c r="C25" s="140"/>
      <c r="D25" s="141" t="s">
        <v>14</v>
      </c>
      <c r="E25" s="142"/>
      <c r="F25" s="143" t="s">
        <v>14</v>
      </c>
      <c r="G25" s="142"/>
      <c r="H25" s="141" t="s">
        <v>14</v>
      </c>
      <c r="I25" s="144"/>
      <c r="J25" s="145"/>
      <c r="K25" s="144"/>
      <c r="L25" s="141" t="s">
        <v>14</v>
      </c>
      <c r="M25" s="142"/>
      <c r="N25" s="146">
        <v>0</v>
      </c>
      <c r="O25" s="142"/>
      <c r="P25" s="141" t="s">
        <v>14</v>
      </c>
      <c r="Q25" s="142"/>
      <c r="R25" s="145">
        <v>0</v>
      </c>
      <c r="S25" s="147"/>
    </row>
    <row r="26" spans="1:22" ht="20.25" customHeight="1">
      <c r="A26" s="229" t="s">
        <v>265</v>
      </c>
      <c r="B26" s="139">
        <v>11</v>
      </c>
      <c r="C26" s="148"/>
      <c r="D26" s="141">
        <v>0</v>
      </c>
      <c r="E26" s="142"/>
      <c r="F26" s="143">
        <v>0</v>
      </c>
      <c r="G26" s="142"/>
      <c r="H26" s="143">
        <v>0</v>
      </c>
      <c r="I26" s="142"/>
      <c r="J26" s="141">
        <v>0</v>
      </c>
      <c r="K26" s="326">
        <v>0</v>
      </c>
      <c r="L26" s="141">
        <v>0</v>
      </c>
      <c r="M26" s="142"/>
      <c r="N26" s="141">
        <v>0</v>
      </c>
      <c r="O26" s="142"/>
      <c r="P26" s="141">
        <v>51000000</v>
      </c>
      <c r="Q26" s="142"/>
      <c r="R26" s="141">
        <v>51000000</v>
      </c>
      <c r="S26" s="155"/>
    </row>
    <row r="27" spans="1:22" ht="21" hidden="1" customHeight="1">
      <c r="A27" s="156" t="s">
        <v>161</v>
      </c>
      <c r="B27" s="139"/>
      <c r="C27" s="140"/>
      <c r="D27" s="222">
        <v>14285700000</v>
      </c>
      <c r="E27" s="165"/>
      <c r="F27" s="223">
        <v>12567669242.629999</v>
      </c>
      <c r="G27" s="165"/>
      <c r="H27" s="222">
        <v>1428570000</v>
      </c>
      <c r="I27" s="165"/>
      <c r="J27" s="222">
        <v>114780431121.57999</v>
      </c>
      <c r="K27" s="165"/>
      <c r="L27" s="222">
        <v>840410824.0999999</v>
      </c>
      <c r="M27" s="165"/>
      <c r="N27" s="222">
        <v>143902781188.31</v>
      </c>
      <c r="O27" s="165"/>
      <c r="P27" s="222">
        <v>417339392</v>
      </c>
      <c r="Q27" s="165"/>
      <c r="R27" s="222">
        <v>144320120580.31</v>
      </c>
      <c r="S27" s="155"/>
    </row>
    <row r="28" spans="1:22" ht="21" hidden="1">
      <c r="A28" s="111" t="s">
        <v>136</v>
      </c>
      <c r="B28" s="139"/>
      <c r="C28" s="140"/>
      <c r="D28" s="141">
        <v>0</v>
      </c>
      <c r="E28" s="142"/>
      <c r="F28" s="143">
        <v>0</v>
      </c>
      <c r="G28" s="142"/>
      <c r="H28" s="143">
        <v>0</v>
      </c>
      <c r="I28" s="142"/>
      <c r="J28" s="141">
        <v>0</v>
      </c>
      <c r="K28" s="142"/>
      <c r="L28" s="143">
        <v>0</v>
      </c>
      <c r="M28" s="142"/>
      <c r="N28" s="141">
        <v>0</v>
      </c>
      <c r="O28" s="142"/>
      <c r="P28" s="141">
        <v>0</v>
      </c>
      <c r="Q28" s="142"/>
      <c r="R28" s="141">
        <v>0</v>
      </c>
      <c r="S28" s="155"/>
    </row>
    <row r="29" spans="1:22" ht="23.1" customHeight="1">
      <c r="A29" s="138" t="s">
        <v>261</v>
      </c>
      <c r="B29" s="154"/>
      <c r="C29" s="140"/>
      <c r="D29" s="141">
        <v>0</v>
      </c>
      <c r="E29" s="142"/>
      <c r="F29" s="143">
        <v>0</v>
      </c>
      <c r="G29" s="142"/>
      <c r="H29" s="143">
        <v>0</v>
      </c>
      <c r="I29" s="142"/>
      <c r="J29" s="141">
        <v>6375629072</v>
      </c>
      <c r="K29" s="142"/>
      <c r="L29" s="141">
        <v>-31638232</v>
      </c>
      <c r="M29" s="142"/>
      <c r="N29" s="141">
        <v>6343990840</v>
      </c>
      <c r="O29" s="142"/>
      <c r="P29" s="141">
        <v>13502359</v>
      </c>
      <c r="Q29" s="142"/>
      <c r="R29" s="141">
        <v>6357493199</v>
      </c>
      <c r="S29" s="155"/>
    </row>
    <row r="30" spans="1:22" ht="23.1" customHeight="1" thickBot="1">
      <c r="A30" s="168" t="s">
        <v>257</v>
      </c>
      <c r="B30" s="169"/>
      <c r="C30" s="157"/>
      <c r="D30" s="158">
        <v>14285700000</v>
      </c>
      <c r="E30" s="159"/>
      <c r="F30" s="160">
        <v>12567669243</v>
      </c>
      <c r="G30" s="159"/>
      <c r="H30" s="160">
        <v>1428570000</v>
      </c>
      <c r="I30" s="159"/>
      <c r="J30" s="158">
        <v>121156060193</v>
      </c>
      <c r="K30" s="159"/>
      <c r="L30" s="158">
        <v>808772592</v>
      </c>
      <c r="M30" s="159"/>
      <c r="N30" s="158">
        <v>150246772028</v>
      </c>
      <c r="O30" s="159"/>
      <c r="P30" s="158">
        <v>430841751</v>
      </c>
      <c r="Q30" s="159"/>
      <c r="R30" s="158">
        <v>150677613779</v>
      </c>
      <c r="S30" s="161"/>
    </row>
    <row r="31" spans="1:22" ht="26.25" customHeight="1" thickTop="1">
      <c r="A31" s="35" t="s">
        <v>244</v>
      </c>
      <c r="D31" s="257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63"/>
      <c r="P31" s="22"/>
      <c r="Q31" s="22"/>
      <c r="R31" s="22"/>
      <c r="S31" s="22"/>
      <c r="T31" s="22"/>
    </row>
    <row r="32" spans="1:22" ht="20.45" customHeight="1">
      <c r="A32" s="99"/>
      <c r="B32" s="1"/>
      <c r="C32" s="1"/>
      <c r="D32" s="257"/>
      <c r="E32" s="1"/>
      <c r="F32" s="1"/>
      <c r="G32" s="1"/>
      <c r="H32" s="100"/>
      <c r="I32" s="1"/>
      <c r="J32" s="5"/>
      <c r="K32" s="1"/>
      <c r="L32" s="100"/>
      <c r="M32" s="22"/>
      <c r="N32" s="22"/>
      <c r="O32" s="22"/>
      <c r="P32" s="22"/>
      <c r="Q32" s="22"/>
      <c r="R32" s="22"/>
      <c r="S32" s="22"/>
      <c r="T32" s="22"/>
    </row>
    <row r="33" spans="1:20" ht="20.45" customHeight="1">
      <c r="A33" s="99"/>
      <c r="B33" s="1"/>
      <c r="C33" s="1"/>
      <c r="D33" s="257"/>
      <c r="E33" s="1"/>
      <c r="F33" s="9"/>
      <c r="G33" s="257"/>
      <c r="H33" s="101"/>
      <c r="I33" s="257"/>
      <c r="J33" s="9"/>
      <c r="K33" s="257"/>
      <c r="L33" s="101"/>
      <c r="M33" s="22"/>
      <c r="N33" s="22"/>
      <c r="O33" s="22"/>
      <c r="P33" s="22"/>
      <c r="Q33" s="22"/>
      <c r="R33" s="22"/>
      <c r="S33" s="22"/>
      <c r="T33" s="22"/>
    </row>
    <row r="34" spans="1:20" ht="18.95" customHeight="1">
      <c r="A34" s="22"/>
      <c r="D34" s="170"/>
      <c r="E34" s="22"/>
      <c r="F34" s="22"/>
      <c r="G34" s="22"/>
      <c r="H34" s="22"/>
      <c r="I34" s="67" t="s">
        <v>241</v>
      </c>
      <c r="J34" s="22"/>
      <c r="K34" s="67"/>
      <c r="L34" s="75"/>
      <c r="M34" s="67"/>
      <c r="N34" s="67"/>
      <c r="O34" s="67" t="s">
        <v>243</v>
      </c>
      <c r="P34" s="22"/>
      <c r="Q34" s="171"/>
      <c r="R34" s="171"/>
      <c r="S34" s="22"/>
      <c r="T34" s="22"/>
    </row>
    <row r="35" spans="1:20" ht="18.95" customHeight="1">
      <c r="A35" s="22"/>
      <c r="D35" s="172"/>
      <c r="E35" s="22"/>
      <c r="F35" s="172"/>
      <c r="G35" s="22"/>
      <c r="H35" s="67"/>
      <c r="I35" s="30" t="s">
        <v>242</v>
      </c>
      <c r="J35" s="22"/>
      <c r="K35" s="30"/>
      <c r="L35" s="75"/>
      <c r="M35" s="30"/>
      <c r="N35" s="30"/>
      <c r="O35" s="30" t="s">
        <v>249</v>
      </c>
      <c r="P35" s="22"/>
      <c r="Q35" s="76"/>
      <c r="R35" s="76"/>
      <c r="S35" s="22"/>
      <c r="T35" s="22"/>
    </row>
    <row r="36" spans="1:20" ht="18.95" customHeight="1">
      <c r="A36" s="22"/>
      <c r="D36" s="21"/>
      <c r="E36" s="22"/>
      <c r="F36" s="173"/>
      <c r="G36" s="22"/>
      <c r="H36" s="30"/>
      <c r="I36" s="30" t="s">
        <v>101</v>
      </c>
      <c r="J36" s="30"/>
      <c r="K36" s="30"/>
      <c r="L36" s="75"/>
      <c r="M36" s="30"/>
      <c r="N36" s="30"/>
      <c r="O36" s="30" t="s">
        <v>215</v>
      </c>
      <c r="P36" s="22"/>
      <c r="Q36" s="76"/>
      <c r="R36" s="76"/>
      <c r="S36" s="30"/>
      <c r="T36" s="22"/>
    </row>
    <row r="37" spans="1:20" ht="21.75" customHeight="1">
      <c r="F37" s="67"/>
      <c r="H37" s="21"/>
      <c r="J37" s="21"/>
      <c r="N37" s="67"/>
    </row>
    <row r="38" spans="1:20" ht="21.75" customHeight="1">
      <c r="F38" s="30"/>
      <c r="N38" s="30"/>
    </row>
    <row r="39" spans="1:20" ht="21.75" customHeight="1">
      <c r="F39" s="30"/>
      <c r="N39" s="30"/>
    </row>
  </sheetData>
  <mergeCells count="7">
    <mergeCell ref="D10:O10"/>
    <mergeCell ref="H11:K12"/>
    <mergeCell ref="A4:R4"/>
    <mergeCell ref="A5:S5"/>
    <mergeCell ref="A6:R6"/>
    <mergeCell ref="A7:R7"/>
    <mergeCell ref="A8:R8"/>
  </mergeCells>
  <pageMargins left="0.56999999999999995" right="0.15748031496062992" top="0.94488188976377963" bottom="0.59055118110236227" header="0.31496062992125984" footer="0"/>
  <pageSetup paperSize="9" scale="8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T37"/>
  <sheetViews>
    <sheetView view="pageBreakPreview" zoomScaleNormal="100" zoomScaleSheetLayoutView="100" workbookViewId="0">
      <selection activeCell="J28" sqref="J28"/>
    </sheetView>
  </sheetViews>
  <sheetFormatPr defaultRowHeight="21.75" customHeight="1"/>
  <cols>
    <col min="1" max="1" width="47.28515625" style="102" customWidth="1"/>
    <col min="2" max="2" width="6.5703125" style="22" hidden="1" customWidth="1"/>
    <col min="3" max="3" width="1.28515625" style="22" hidden="1" customWidth="1"/>
    <col min="4" max="4" width="20.5703125" style="102" customWidth="1"/>
    <col min="5" max="5" width="1.140625" style="102" customWidth="1"/>
    <col min="6" max="6" width="20.5703125" style="102" customWidth="1"/>
    <col min="7" max="7" width="1.140625" style="102" customWidth="1"/>
    <col min="8" max="8" width="20.5703125" style="102" customWidth="1"/>
    <col min="9" max="9" width="1.140625" style="102" customWidth="1"/>
    <col min="10" max="10" width="22.28515625" style="102" customWidth="1"/>
    <col min="11" max="11" width="1.140625" style="102" customWidth="1"/>
    <col min="12" max="12" width="22.7109375" style="102" customWidth="1"/>
    <col min="13" max="13" width="1.140625" style="102" customWidth="1"/>
    <col min="14" max="14" width="20.85546875" style="102" customWidth="1"/>
    <col min="15" max="15" width="1.140625" style="102" customWidth="1"/>
    <col min="16" max="16" width="16.28515625" style="102" customWidth="1"/>
    <col min="17" max="17" width="14.140625" style="102" customWidth="1"/>
    <col min="18" max="256" width="9.140625" style="22"/>
    <col min="257" max="257" width="52.28515625" style="22" customWidth="1"/>
    <col min="258" max="259" width="0" style="22" hidden="1" customWidth="1"/>
    <col min="260" max="260" width="19.7109375" style="22" customWidth="1"/>
    <col min="261" max="261" width="1" style="22" customWidth="1"/>
    <col min="262" max="262" width="19.28515625" style="22" customWidth="1"/>
    <col min="263" max="263" width="1" style="22" customWidth="1"/>
    <col min="264" max="264" width="18.85546875" style="22" customWidth="1"/>
    <col min="265" max="265" width="0.7109375" style="22" customWidth="1"/>
    <col min="266" max="266" width="20.5703125" style="22" customWidth="1"/>
    <col min="267" max="267" width="0.7109375" style="22" customWidth="1"/>
    <col min="268" max="268" width="19.140625" style="22" customWidth="1"/>
    <col min="269" max="269" width="1.42578125" style="22" customWidth="1"/>
    <col min="270" max="270" width="19.42578125" style="22" customWidth="1"/>
    <col min="271" max="271" width="0.28515625" style="22" customWidth="1"/>
    <col min="272" max="272" width="2.28515625" style="22" customWidth="1"/>
    <col min="273" max="273" width="14.140625" style="22" customWidth="1"/>
    <col min="274" max="512" width="9.140625" style="22"/>
    <col min="513" max="513" width="52.28515625" style="22" customWidth="1"/>
    <col min="514" max="515" width="0" style="22" hidden="1" customWidth="1"/>
    <col min="516" max="516" width="19.7109375" style="22" customWidth="1"/>
    <col min="517" max="517" width="1" style="22" customWidth="1"/>
    <col min="518" max="518" width="19.28515625" style="22" customWidth="1"/>
    <col min="519" max="519" width="1" style="22" customWidth="1"/>
    <col min="520" max="520" width="18.85546875" style="22" customWidth="1"/>
    <col min="521" max="521" width="0.7109375" style="22" customWidth="1"/>
    <col min="522" max="522" width="20.5703125" style="22" customWidth="1"/>
    <col min="523" max="523" width="0.7109375" style="22" customWidth="1"/>
    <col min="524" max="524" width="19.140625" style="22" customWidth="1"/>
    <col min="525" max="525" width="1.42578125" style="22" customWidth="1"/>
    <col min="526" max="526" width="19.42578125" style="22" customWidth="1"/>
    <col min="527" max="527" width="0.28515625" style="22" customWidth="1"/>
    <col min="528" max="528" width="2.28515625" style="22" customWidth="1"/>
    <col min="529" max="529" width="14.140625" style="22" customWidth="1"/>
    <col min="530" max="768" width="9.140625" style="22"/>
    <col min="769" max="769" width="52.28515625" style="22" customWidth="1"/>
    <col min="770" max="771" width="0" style="22" hidden="1" customWidth="1"/>
    <col min="772" max="772" width="19.7109375" style="22" customWidth="1"/>
    <col min="773" max="773" width="1" style="22" customWidth="1"/>
    <col min="774" max="774" width="19.28515625" style="22" customWidth="1"/>
    <col min="775" max="775" width="1" style="22" customWidth="1"/>
    <col min="776" max="776" width="18.85546875" style="22" customWidth="1"/>
    <col min="777" max="777" width="0.7109375" style="22" customWidth="1"/>
    <col min="778" max="778" width="20.5703125" style="22" customWidth="1"/>
    <col min="779" max="779" width="0.7109375" style="22" customWidth="1"/>
    <col min="780" max="780" width="19.140625" style="22" customWidth="1"/>
    <col min="781" max="781" width="1.42578125" style="22" customWidth="1"/>
    <col min="782" max="782" width="19.42578125" style="22" customWidth="1"/>
    <col min="783" max="783" width="0.28515625" style="22" customWidth="1"/>
    <col min="784" max="784" width="2.28515625" style="22" customWidth="1"/>
    <col min="785" max="785" width="14.140625" style="22" customWidth="1"/>
    <col min="786" max="1024" width="9.140625" style="22"/>
    <col min="1025" max="1025" width="52.28515625" style="22" customWidth="1"/>
    <col min="1026" max="1027" width="0" style="22" hidden="1" customWidth="1"/>
    <col min="1028" max="1028" width="19.7109375" style="22" customWidth="1"/>
    <col min="1029" max="1029" width="1" style="22" customWidth="1"/>
    <col min="1030" max="1030" width="19.28515625" style="22" customWidth="1"/>
    <col min="1031" max="1031" width="1" style="22" customWidth="1"/>
    <col min="1032" max="1032" width="18.85546875" style="22" customWidth="1"/>
    <col min="1033" max="1033" width="0.7109375" style="22" customWidth="1"/>
    <col min="1034" max="1034" width="20.5703125" style="22" customWidth="1"/>
    <col min="1035" max="1035" width="0.7109375" style="22" customWidth="1"/>
    <col min="1036" max="1036" width="19.140625" style="22" customWidth="1"/>
    <col min="1037" max="1037" width="1.42578125" style="22" customWidth="1"/>
    <col min="1038" max="1038" width="19.42578125" style="22" customWidth="1"/>
    <col min="1039" max="1039" width="0.28515625" style="22" customWidth="1"/>
    <col min="1040" max="1040" width="2.28515625" style="22" customWidth="1"/>
    <col min="1041" max="1041" width="14.140625" style="22" customWidth="1"/>
    <col min="1042" max="1280" width="9.140625" style="22"/>
    <col min="1281" max="1281" width="52.28515625" style="22" customWidth="1"/>
    <col min="1282" max="1283" width="0" style="22" hidden="1" customWidth="1"/>
    <col min="1284" max="1284" width="19.7109375" style="22" customWidth="1"/>
    <col min="1285" max="1285" width="1" style="22" customWidth="1"/>
    <col min="1286" max="1286" width="19.28515625" style="22" customWidth="1"/>
    <col min="1287" max="1287" width="1" style="22" customWidth="1"/>
    <col min="1288" max="1288" width="18.85546875" style="22" customWidth="1"/>
    <col min="1289" max="1289" width="0.7109375" style="22" customWidth="1"/>
    <col min="1290" max="1290" width="20.5703125" style="22" customWidth="1"/>
    <col min="1291" max="1291" width="0.7109375" style="22" customWidth="1"/>
    <col min="1292" max="1292" width="19.140625" style="22" customWidth="1"/>
    <col min="1293" max="1293" width="1.42578125" style="22" customWidth="1"/>
    <col min="1294" max="1294" width="19.42578125" style="22" customWidth="1"/>
    <col min="1295" max="1295" width="0.28515625" style="22" customWidth="1"/>
    <col min="1296" max="1296" width="2.28515625" style="22" customWidth="1"/>
    <col min="1297" max="1297" width="14.140625" style="22" customWidth="1"/>
    <col min="1298" max="1536" width="9.140625" style="22"/>
    <col min="1537" max="1537" width="52.28515625" style="22" customWidth="1"/>
    <col min="1538" max="1539" width="0" style="22" hidden="1" customWidth="1"/>
    <col min="1540" max="1540" width="19.7109375" style="22" customWidth="1"/>
    <col min="1541" max="1541" width="1" style="22" customWidth="1"/>
    <col min="1542" max="1542" width="19.28515625" style="22" customWidth="1"/>
    <col min="1543" max="1543" width="1" style="22" customWidth="1"/>
    <col min="1544" max="1544" width="18.85546875" style="22" customWidth="1"/>
    <col min="1545" max="1545" width="0.7109375" style="22" customWidth="1"/>
    <col min="1546" max="1546" width="20.5703125" style="22" customWidth="1"/>
    <col min="1547" max="1547" width="0.7109375" style="22" customWidth="1"/>
    <col min="1548" max="1548" width="19.140625" style="22" customWidth="1"/>
    <col min="1549" max="1549" width="1.42578125" style="22" customWidth="1"/>
    <col min="1550" max="1550" width="19.42578125" style="22" customWidth="1"/>
    <col min="1551" max="1551" width="0.28515625" style="22" customWidth="1"/>
    <col min="1552" max="1552" width="2.28515625" style="22" customWidth="1"/>
    <col min="1553" max="1553" width="14.140625" style="22" customWidth="1"/>
    <col min="1554" max="1792" width="9.140625" style="22"/>
    <col min="1793" max="1793" width="52.28515625" style="22" customWidth="1"/>
    <col min="1794" max="1795" width="0" style="22" hidden="1" customWidth="1"/>
    <col min="1796" max="1796" width="19.7109375" style="22" customWidth="1"/>
    <col min="1797" max="1797" width="1" style="22" customWidth="1"/>
    <col min="1798" max="1798" width="19.28515625" style="22" customWidth="1"/>
    <col min="1799" max="1799" width="1" style="22" customWidth="1"/>
    <col min="1800" max="1800" width="18.85546875" style="22" customWidth="1"/>
    <col min="1801" max="1801" width="0.7109375" style="22" customWidth="1"/>
    <col min="1802" max="1802" width="20.5703125" style="22" customWidth="1"/>
    <col min="1803" max="1803" width="0.7109375" style="22" customWidth="1"/>
    <col min="1804" max="1804" width="19.140625" style="22" customWidth="1"/>
    <col min="1805" max="1805" width="1.42578125" style="22" customWidth="1"/>
    <col min="1806" max="1806" width="19.42578125" style="22" customWidth="1"/>
    <col min="1807" max="1807" width="0.28515625" style="22" customWidth="1"/>
    <col min="1808" max="1808" width="2.28515625" style="22" customWidth="1"/>
    <col min="1809" max="1809" width="14.140625" style="22" customWidth="1"/>
    <col min="1810" max="2048" width="9.140625" style="22"/>
    <col min="2049" max="2049" width="52.28515625" style="22" customWidth="1"/>
    <col min="2050" max="2051" width="0" style="22" hidden="1" customWidth="1"/>
    <col min="2052" max="2052" width="19.7109375" style="22" customWidth="1"/>
    <col min="2053" max="2053" width="1" style="22" customWidth="1"/>
    <col min="2054" max="2054" width="19.28515625" style="22" customWidth="1"/>
    <col min="2055" max="2055" width="1" style="22" customWidth="1"/>
    <col min="2056" max="2056" width="18.85546875" style="22" customWidth="1"/>
    <col min="2057" max="2057" width="0.7109375" style="22" customWidth="1"/>
    <col min="2058" max="2058" width="20.5703125" style="22" customWidth="1"/>
    <col min="2059" max="2059" width="0.7109375" style="22" customWidth="1"/>
    <col min="2060" max="2060" width="19.140625" style="22" customWidth="1"/>
    <col min="2061" max="2061" width="1.42578125" style="22" customWidth="1"/>
    <col min="2062" max="2062" width="19.42578125" style="22" customWidth="1"/>
    <col min="2063" max="2063" width="0.28515625" style="22" customWidth="1"/>
    <col min="2064" max="2064" width="2.28515625" style="22" customWidth="1"/>
    <col min="2065" max="2065" width="14.140625" style="22" customWidth="1"/>
    <col min="2066" max="2304" width="9.140625" style="22"/>
    <col min="2305" max="2305" width="52.28515625" style="22" customWidth="1"/>
    <col min="2306" max="2307" width="0" style="22" hidden="1" customWidth="1"/>
    <col min="2308" max="2308" width="19.7109375" style="22" customWidth="1"/>
    <col min="2309" max="2309" width="1" style="22" customWidth="1"/>
    <col min="2310" max="2310" width="19.28515625" style="22" customWidth="1"/>
    <col min="2311" max="2311" width="1" style="22" customWidth="1"/>
    <col min="2312" max="2312" width="18.85546875" style="22" customWidth="1"/>
    <col min="2313" max="2313" width="0.7109375" style="22" customWidth="1"/>
    <col min="2314" max="2314" width="20.5703125" style="22" customWidth="1"/>
    <col min="2315" max="2315" width="0.7109375" style="22" customWidth="1"/>
    <col min="2316" max="2316" width="19.140625" style="22" customWidth="1"/>
    <col min="2317" max="2317" width="1.42578125" style="22" customWidth="1"/>
    <col min="2318" max="2318" width="19.42578125" style="22" customWidth="1"/>
    <col min="2319" max="2319" width="0.28515625" style="22" customWidth="1"/>
    <col min="2320" max="2320" width="2.28515625" style="22" customWidth="1"/>
    <col min="2321" max="2321" width="14.140625" style="22" customWidth="1"/>
    <col min="2322" max="2560" width="9.140625" style="22"/>
    <col min="2561" max="2561" width="52.28515625" style="22" customWidth="1"/>
    <col min="2562" max="2563" width="0" style="22" hidden="1" customWidth="1"/>
    <col min="2564" max="2564" width="19.7109375" style="22" customWidth="1"/>
    <col min="2565" max="2565" width="1" style="22" customWidth="1"/>
    <col min="2566" max="2566" width="19.28515625" style="22" customWidth="1"/>
    <col min="2567" max="2567" width="1" style="22" customWidth="1"/>
    <col min="2568" max="2568" width="18.85546875" style="22" customWidth="1"/>
    <col min="2569" max="2569" width="0.7109375" style="22" customWidth="1"/>
    <col min="2570" max="2570" width="20.5703125" style="22" customWidth="1"/>
    <col min="2571" max="2571" width="0.7109375" style="22" customWidth="1"/>
    <col min="2572" max="2572" width="19.140625" style="22" customWidth="1"/>
    <col min="2573" max="2573" width="1.42578125" style="22" customWidth="1"/>
    <col min="2574" max="2574" width="19.42578125" style="22" customWidth="1"/>
    <col min="2575" max="2575" width="0.28515625" style="22" customWidth="1"/>
    <col min="2576" max="2576" width="2.28515625" style="22" customWidth="1"/>
    <col min="2577" max="2577" width="14.140625" style="22" customWidth="1"/>
    <col min="2578" max="2816" width="9.140625" style="22"/>
    <col min="2817" max="2817" width="52.28515625" style="22" customWidth="1"/>
    <col min="2818" max="2819" width="0" style="22" hidden="1" customWidth="1"/>
    <col min="2820" max="2820" width="19.7109375" style="22" customWidth="1"/>
    <col min="2821" max="2821" width="1" style="22" customWidth="1"/>
    <col min="2822" max="2822" width="19.28515625" style="22" customWidth="1"/>
    <col min="2823" max="2823" width="1" style="22" customWidth="1"/>
    <col min="2824" max="2824" width="18.85546875" style="22" customWidth="1"/>
    <col min="2825" max="2825" width="0.7109375" style="22" customWidth="1"/>
    <col min="2826" max="2826" width="20.5703125" style="22" customWidth="1"/>
    <col min="2827" max="2827" width="0.7109375" style="22" customWidth="1"/>
    <col min="2828" max="2828" width="19.140625" style="22" customWidth="1"/>
    <col min="2829" max="2829" width="1.42578125" style="22" customWidth="1"/>
    <col min="2830" max="2830" width="19.42578125" style="22" customWidth="1"/>
    <col min="2831" max="2831" width="0.28515625" style="22" customWidth="1"/>
    <col min="2832" max="2832" width="2.28515625" style="22" customWidth="1"/>
    <col min="2833" max="2833" width="14.140625" style="22" customWidth="1"/>
    <col min="2834" max="3072" width="9.140625" style="22"/>
    <col min="3073" max="3073" width="52.28515625" style="22" customWidth="1"/>
    <col min="3074" max="3075" width="0" style="22" hidden="1" customWidth="1"/>
    <col min="3076" max="3076" width="19.7109375" style="22" customWidth="1"/>
    <col min="3077" max="3077" width="1" style="22" customWidth="1"/>
    <col min="3078" max="3078" width="19.28515625" style="22" customWidth="1"/>
    <col min="3079" max="3079" width="1" style="22" customWidth="1"/>
    <col min="3080" max="3080" width="18.85546875" style="22" customWidth="1"/>
    <col min="3081" max="3081" width="0.7109375" style="22" customWidth="1"/>
    <col min="3082" max="3082" width="20.5703125" style="22" customWidth="1"/>
    <col min="3083" max="3083" width="0.7109375" style="22" customWidth="1"/>
    <col min="3084" max="3084" width="19.140625" style="22" customWidth="1"/>
    <col min="3085" max="3085" width="1.42578125" style="22" customWidth="1"/>
    <col min="3086" max="3086" width="19.42578125" style="22" customWidth="1"/>
    <col min="3087" max="3087" width="0.28515625" style="22" customWidth="1"/>
    <col min="3088" max="3088" width="2.28515625" style="22" customWidth="1"/>
    <col min="3089" max="3089" width="14.140625" style="22" customWidth="1"/>
    <col min="3090" max="3328" width="9.140625" style="22"/>
    <col min="3329" max="3329" width="52.28515625" style="22" customWidth="1"/>
    <col min="3330" max="3331" width="0" style="22" hidden="1" customWidth="1"/>
    <col min="3332" max="3332" width="19.7109375" style="22" customWidth="1"/>
    <col min="3333" max="3333" width="1" style="22" customWidth="1"/>
    <col min="3334" max="3334" width="19.28515625" style="22" customWidth="1"/>
    <col min="3335" max="3335" width="1" style="22" customWidth="1"/>
    <col min="3336" max="3336" width="18.85546875" style="22" customWidth="1"/>
    <col min="3337" max="3337" width="0.7109375" style="22" customWidth="1"/>
    <col min="3338" max="3338" width="20.5703125" style="22" customWidth="1"/>
    <col min="3339" max="3339" width="0.7109375" style="22" customWidth="1"/>
    <col min="3340" max="3340" width="19.140625" style="22" customWidth="1"/>
    <col min="3341" max="3341" width="1.42578125" style="22" customWidth="1"/>
    <col min="3342" max="3342" width="19.42578125" style="22" customWidth="1"/>
    <col min="3343" max="3343" width="0.28515625" style="22" customWidth="1"/>
    <col min="3344" max="3344" width="2.28515625" style="22" customWidth="1"/>
    <col min="3345" max="3345" width="14.140625" style="22" customWidth="1"/>
    <col min="3346" max="3584" width="9.140625" style="22"/>
    <col min="3585" max="3585" width="52.28515625" style="22" customWidth="1"/>
    <col min="3586" max="3587" width="0" style="22" hidden="1" customWidth="1"/>
    <col min="3588" max="3588" width="19.7109375" style="22" customWidth="1"/>
    <col min="3589" max="3589" width="1" style="22" customWidth="1"/>
    <col min="3590" max="3590" width="19.28515625" style="22" customWidth="1"/>
    <col min="3591" max="3591" width="1" style="22" customWidth="1"/>
    <col min="3592" max="3592" width="18.85546875" style="22" customWidth="1"/>
    <col min="3593" max="3593" width="0.7109375" style="22" customWidth="1"/>
    <col min="3594" max="3594" width="20.5703125" style="22" customWidth="1"/>
    <col min="3595" max="3595" width="0.7109375" style="22" customWidth="1"/>
    <col min="3596" max="3596" width="19.140625" style="22" customWidth="1"/>
    <col min="3597" max="3597" width="1.42578125" style="22" customWidth="1"/>
    <col min="3598" max="3598" width="19.42578125" style="22" customWidth="1"/>
    <col min="3599" max="3599" width="0.28515625" style="22" customWidth="1"/>
    <col min="3600" max="3600" width="2.28515625" style="22" customWidth="1"/>
    <col min="3601" max="3601" width="14.140625" style="22" customWidth="1"/>
    <col min="3602" max="3840" width="9.140625" style="22"/>
    <col min="3841" max="3841" width="52.28515625" style="22" customWidth="1"/>
    <col min="3842" max="3843" width="0" style="22" hidden="1" customWidth="1"/>
    <col min="3844" max="3844" width="19.7109375" style="22" customWidth="1"/>
    <col min="3845" max="3845" width="1" style="22" customWidth="1"/>
    <col min="3846" max="3846" width="19.28515625" style="22" customWidth="1"/>
    <col min="3847" max="3847" width="1" style="22" customWidth="1"/>
    <col min="3848" max="3848" width="18.85546875" style="22" customWidth="1"/>
    <col min="3849" max="3849" width="0.7109375" style="22" customWidth="1"/>
    <col min="3850" max="3850" width="20.5703125" style="22" customWidth="1"/>
    <col min="3851" max="3851" width="0.7109375" style="22" customWidth="1"/>
    <col min="3852" max="3852" width="19.140625" style="22" customWidth="1"/>
    <col min="3853" max="3853" width="1.42578125" style="22" customWidth="1"/>
    <col min="3854" max="3854" width="19.42578125" style="22" customWidth="1"/>
    <col min="3855" max="3855" width="0.28515625" style="22" customWidth="1"/>
    <col min="3856" max="3856" width="2.28515625" style="22" customWidth="1"/>
    <col min="3857" max="3857" width="14.140625" style="22" customWidth="1"/>
    <col min="3858" max="4096" width="9.140625" style="22"/>
    <col min="4097" max="4097" width="52.28515625" style="22" customWidth="1"/>
    <col min="4098" max="4099" width="0" style="22" hidden="1" customWidth="1"/>
    <col min="4100" max="4100" width="19.7109375" style="22" customWidth="1"/>
    <col min="4101" max="4101" width="1" style="22" customWidth="1"/>
    <col min="4102" max="4102" width="19.28515625" style="22" customWidth="1"/>
    <col min="4103" max="4103" width="1" style="22" customWidth="1"/>
    <col min="4104" max="4104" width="18.85546875" style="22" customWidth="1"/>
    <col min="4105" max="4105" width="0.7109375" style="22" customWidth="1"/>
    <col min="4106" max="4106" width="20.5703125" style="22" customWidth="1"/>
    <col min="4107" max="4107" width="0.7109375" style="22" customWidth="1"/>
    <col min="4108" max="4108" width="19.140625" style="22" customWidth="1"/>
    <col min="4109" max="4109" width="1.42578125" style="22" customWidth="1"/>
    <col min="4110" max="4110" width="19.42578125" style="22" customWidth="1"/>
    <col min="4111" max="4111" width="0.28515625" style="22" customWidth="1"/>
    <col min="4112" max="4112" width="2.28515625" style="22" customWidth="1"/>
    <col min="4113" max="4113" width="14.140625" style="22" customWidth="1"/>
    <col min="4114" max="4352" width="9.140625" style="22"/>
    <col min="4353" max="4353" width="52.28515625" style="22" customWidth="1"/>
    <col min="4354" max="4355" width="0" style="22" hidden="1" customWidth="1"/>
    <col min="4356" max="4356" width="19.7109375" style="22" customWidth="1"/>
    <col min="4357" max="4357" width="1" style="22" customWidth="1"/>
    <col min="4358" max="4358" width="19.28515625" style="22" customWidth="1"/>
    <col min="4359" max="4359" width="1" style="22" customWidth="1"/>
    <col min="4360" max="4360" width="18.85546875" style="22" customWidth="1"/>
    <col min="4361" max="4361" width="0.7109375" style="22" customWidth="1"/>
    <col min="4362" max="4362" width="20.5703125" style="22" customWidth="1"/>
    <col min="4363" max="4363" width="0.7109375" style="22" customWidth="1"/>
    <col min="4364" max="4364" width="19.140625" style="22" customWidth="1"/>
    <col min="4365" max="4365" width="1.42578125" style="22" customWidth="1"/>
    <col min="4366" max="4366" width="19.42578125" style="22" customWidth="1"/>
    <col min="4367" max="4367" width="0.28515625" style="22" customWidth="1"/>
    <col min="4368" max="4368" width="2.28515625" style="22" customWidth="1"/>
    <col min="4369" max="4369" width="14.140625" style="22" customWidth="1"/>
    <col min="4370" max="4608" width="9.140625" style="22"/>
    <col min="4609" max="4609" width="52.28515625" style="22" customWidth="1"/>
    <col min="4610" max="4611" width="0" style="22" hidden="1" customWidth="1"/>
    <col min="4612" max="4612" width="19.7109375" style="22" customWidth="1"/>
    <col min="4613" max="4613" width="1" style="22" customWidth="1"/>
    <col min="4614" max="4614" width="19.28515625" style="22" customWidth="1"/>
    <col min="4615" max="4615" width="1" style="22" customWidth="1"/>
    <col min="4616" max="4616" width="18.85546875" style="22" customWidth="1"/>
    <col min="4617" max="4617" width="0.7109375" style="22" customWidth="1"/>
    <col min="4618" max="4618" width="20.5703125" style="22" customWidth="1"/>
    <col min="4619" max="4619" width="0.7109375" style="22" customWidth="1"/>
    <col min="4620" max="4620" width="19.140625" style="22" customWidth="1"/>
    <col min="4621" max="4621" width="1.42578125" style="22" customWidth="1"/>
    <col min="4622" max="4622" width="19.42578125" style="22" customWidth="1"/>
    <col min="4623" max="4623" width="0.28515625" style="22" customWidth="1"/>
    <col min="4624" max="4624" width="2.28515625" style="22" customWidth="1"/>
    <col min="4625" max="4625" width="14.140625" style="22" customWidth="1"/>
    <col min="4626" max="4864" width="9.140625" style="22"/>
    <col min="4865" max="4865" width="52.28515625" style="22" customWidth="1"/>
    <col min="4866" max="4867" width="0" style="22" hidden="1" customWidth="1"/>
    <col min="4868" max="4868" width="19.7109375" style="22" customWidth="1"/>
    <col min="4869" max="4869" width="1" style="22" customWidth="1"/>
    <col min="4870" max="4870" width="19.28515625" style="22" customWidth="1"/>
    <col min="4871" max="4871" width="1" style="22" customWidth="1"/>
    <col min="4872" max="4872" width="18.85546875" style="22" customWidth="1"/>
    <col min="4873" max="4873" width="0.7109375" style="22" customWidth="1"/>
    <col min="4874" max="4874" width="20.5703125" style="22" customWidth="1"/>
    <col min="4875" max="4875" width="0.7109375" style="22" customWidth="1"/>
    <col min="4876" max="4876" width="19.140625" style="22" customWidth="1"/>
    <col min="4877" max="4877" width="1.42578125" style="22" customWidth="1"/>
    <col min="4878" max="4878" width="19.42578125" style="22" customWidth="1"/>
    <col min="4879" max="4879" width="0.28515625" style="22" customWidth="1"/>
    <col min="4880" max="4880" width="2.28515625" style="22" customWidth="1"/>
    <col min="4881" max="4881" width="14.140625" style="22" customWidth="1"/>
    <col min="4882" max="5120" width="9.140625" style="22"/>
    <col min="5121" max="5121" width="52.28515625" style="22" customWidth="1"/>
    <col min="5122" max="5123" width="0" style="22" hidden="1" customWidth="1"/>
    <col min="5124" max="5124" width="19.7109375" style="22" customWidth="1"/>
    <col min="5125" max="5125" width="1" style="22" customWidth="1"/>
    <col min="5126" max="5126" width="19.28515625" style="22" customWidth="1"/>
    <col min="5127" max="5127" width="1" style="22" customWidth="1"/>
    <col min="5128" max="5128" width="18.85546875" style="22" customWidth="1"/>
    <col min="5129" max="5129" width="0.7109375" style="22" customWidth="1"/>
    <col min="5130" max="5130" width="20.5703125" style="22" customWidth="1"/>
    <col min="5131" max="5131" width="0.7109375" style="22" customWidth="1"/>
    <col min="5132" max="5132" width="19.140625" style="22" customWidth="1"/>
    <col min="5133" max="5133" width="1.42578125" style="22" customWidth="1"/>
    <col min="5134" max="5134" width="19.42578125" style="22" customWidth="1"/>
    <col min="5135" max="5135" width="0.28515625" style="22" customWidth="1"/>
    <col min="5136" max="5136" width="2.28515625" style="22" customWidth="1"/>
    <col min="5137" max="5137" width="14.140625" style="22" customWidth="1"/>
    <col min="5138" max="5376" width="9.140625" style="22"/>
    <col min="5377" max="5377" width="52.28515625" style="22" customWidth="1"/>
    <col min="5378" max="5379" width="0" style="22" hidden="1" customWidth="1"/>
    <col min="5380" max="5380" width="19.7109375" style="22" customWidth="1"/>
    <col min="5381" max="5381" width="1" style="22" customWidth="1"/>
    <col min="5382" max="5382" width="19.28515625" style="22" customWidth="1"/>
    <col min="5383" max="5383" width="1" style="22" customWidth="1"/>
    <col min="5384" max="5384" width="18.85546875" style="22" customWidth="1"/>
    <col min="5385" max="5385" width="0.7109375" style="22" customWidth="1"/>
    <col min="5386" max="5386" width="20.5703125" style="22" customWidth="1"/>
    <col min="5387" max="5387" width="0.7109375" style="22" customWidth="1"/>
    <col min="5388" max="5388" width="19.140625" style="22" customWidth="1"/>
    <col min="5389" max="5389" width="1.42578125" style="22" customWidth="1"/>
    <col min="5390" max="5390" width="19.42578125" style="22" customWidth="1"/>
    <col min="5391" max="5391" width="0.28515625" style="22" customWidth="1"/>
    <col min="5392" max="5392" width="2.28515625" style="22" customWidth="1"/>
    <col min="5393" max="5393" width="14.140625" style="22" customWidth="1"/>
    <col min="5394" max="5632" width="9.140625" style="22"/>
    <col min="5633" max="5633" width="52.28515625" style="22" customWidth="1"/>
    <col min="5634" max="5635" width="0" style="22" hidden="1" customWidth="1"/>
    <col min="5636" max="5636" width="19.7109375" style="22" customWidth="1"/>
    <col min="5637" max="5637" width="1" style="22" customWidth="1"/>
    <col min="5638" max="5638" width="19.28515625" style="22" customWidth="1"/>
    <col min="5639" max="5639" width="1" style="22" customWidth="1"/>
    <col min="5640" max="5640" width="18.85546875" style="22" customWidth="1"/>
    <col min="5641" max="5641" width="0.7109375" style="22" customWidth="1"/>
    <col min="5642" max="5642" width="20.5703125" style="22" customWidth="1"/>
    <col min="5643" max="5643" width="0.7109375" style="22" customWidth="1"/>
    <col min="5644" max="5644" width="19.140625" style="22" customWidth="1"/>
    <col min="5645" max="5645" width="1.42578125" style="22" customWidth="1"/>
    <col min="5646" max="5646" width="19.42578125" style="22" customWidth="1"/>
    <col min="5647" max="5647" width="0.28515625" style="22" customWidth="1"/>
    <col min="5648" max="5648" width="2.28515625" style="22" customWidth="1"/>
    <col min="5649" max="5649" width="14.140625" style="22" customWidth="1"/>
    <col min="5650" max="5888" width="9.140625" style="22"/>
    <col min="5889" max="5889" width="52.28515625" style="22" customWidth="1"/>
    <col min="5890" max="5891" width="0" style="22" hidden="1" customWidth="1"/>
    <col min="5892" max="5892" width="19.7109375" style="22" customWidth="1"/>
    <col min="5893" max="5893" width="1" style="22" customWidth="1"/>
    <col min="5894" max="5894" width="19.28515625" style="22" customWidth="1"/>
    <col min="5895" max="5895" width="1" style="22" customWidth="1"/>
    <col min="5896" max="5896" width="18.85546875" style="22" customWidth="1"/>
    <col min="5897" max="5897" width="0.7109375" style="22" customWidth="1"/>
    <col min="5898" max="5898" width="20.5703125" style="22" customWidth="1"/>
    <col min="5899" max="5899" width="0.7109375" style="22" customWidth="1"/>
    <col min="5900" max="5900" width="19.140625" style="22" customWidth="1"/>
    <col min="5901" max="5901" width="1.42578125" style="22" customWidth="1"/>
    <col min="5902" max="5902" width="19.42578125" style="22" customWidth="1"/>
    <col min="5903" max="5903" width="0.28515625" style="22" customWidth="1"/>
    <col min="5904" max="5904" width="2.28515625" style="22" customWidth="1"/>
    <col min="5905" max="5905" width="14.140625" style="22" customWidth="1"/>
    <col min="5906" max="6144" width="9.140625" style="22"/>
    <col min="6145" max="6145" width="52.28515625" style="22" customWidth="1"/>
    <col min="6146" max="6147" width="0" style="22" hidden="1" customWidth="1"/>
    <col min="6148" max="6148" width="19.7109375" style="22" customWidth="1"/>
    <col min="6149" max="6149" width="1" style="22" customWidth="1"/>
    <col min="6150" max="6150" width="19.28515625" style="22" customWidth="1"/>
    <col min="6151" max="6151" width="1" style="22" customWidth="1"/>
    <col min="6152" max="6152" width="18.85546875" style="22" customWidth="1"/>
    <col min="6153" max="6153" width="0.7109375" style="22" customWidth="1"/>
    <col min="6154" max="6154" width="20.5703125" style="22" customWidth="1"/>
    <col min="6155" max="6155" width="0.7109375" style="22" customWidth="1"/>
    <col min="6156" max="6156" width="19.140625" style="22" customWidth="1"/>
    <col min="6157" max="6157" width="1.42578125" style="22" customWidth="1"/>
    <col min="6158" max="6158" width="19.42578125" style="22" customWidth="1"/>
    <col min="6159" max="6159" width="0.28515625" style="22" customWidth="1"/>
    <col min="6160" max="6160" width="2.28515625" style="22" customWidth="1"/>
    <col min="6161" max="6161" width="14.140625" style="22" customWidth="1"/>
    <col min="6162" max="6400" width="9.140625" style="22"/>
    <col min="6401" max="6401" width="52.28515625" style="22" customWidth="1"/>
    <col min="6402" max="6403" width="0" style="22" hidden="1" customWidth="1"/>
    <col min="6404" max="6404" width="19.7109375" style="22" customWidth="1"/>
    <col min="6405" max="6405" width="1" style="22" customWidth="1"/>
    <col min="6406" max="6406" width="19.28515625" style="22" customWidth="1"/>
    <col min="6407" max="6407" width="1" style="22" customWidth="1"/>
    <col min="6408" max="6408" width="18.85546875" style="22" customWidth="1"/>
    <col min="6409" max="6409" width="0.7109375" style="22" customWidth="1"/>
    <col min="6410" max="6410" width="20.5703125" style="22" customWidth="1"/>
    <col min="6411" max="6411" width="0.7109375" style="22" customWidth="1"/>
    <col min="6412" max="6412" width="19.140625" style="22" customWidth="1"/>
    <col min="6413" max="6413" width="1.42578125" style="22" customWidth="1"/>
    <col min="6414" max="6414" width="19.42578125" style="22" customWidth="1"/>
    <col min="6415" max="6415" width="0.28515625" style="22" customWidth="1"/>
    <col min="6416" max="6416" width="2.28515625" style="22" customWidth="1"/>
    <col min="6417" max="6417" width="14.140625" style="22" customWidth="1"/>
    <col min="6418" max="6656" width="9.140625" style="22"/>
    <col min="6657" max="6657" width="52.28515625" style="22" customWidth="1"/>
    <col min="6658" max="6659" width="0" style="22" hidden="1" customWidth="1"/>
    <col min="6660" max="6660" width="19.7109375" style="22" customWidth="1"/>
    <col min="6661" max="6661" width="1" style="22" customWidth="1"/>
    <col min="6662" max="6662" width="19.28515625" style="22" customWidth="1"/>
    <col min="6663" max="6663" width="1" style="22" customWidth="1"/>
    <col min="6664" max="6664" width="18.85546875" style="22" customWidth="1"/>
    <col min="6665" max="6665" width="0.7109375" style="22" customWidth="1"/>
    <col min="6666" max="6666" width="20.5703125" style="22" customWidth="1"/>
    <col min="6667" max="6667" width="0.7109375" style="22" customWidth="1"/>
    <col min="6668" max="6668" width="19.140625" style="22" customWidth="1"/>
    <col min="6669" max="6669" width="1.42578125" style="22" customWidth="1"/>
    <col min="6670" max="6670" width="19.42578125" style="22" customWidth="1"/>
    <col min="6671" max="6671" width="0.28515625" style="22" customWidth="1"/>
    <col min="6672" max="6672" width="2.28515625" style="22" customWidth="1"/>
    <col min="6673" max="6673" width="14.140625" style="22" customWidth="1"/>
    <col min="6674" max="6912" width="9.140625" style="22"/>
    <col min="6913" max="6913" width="52.28515625" style="22" customWidth="1"/>
    <col min="6914" max="6915" width="0" style="22" hidden="1" customWidth="1"/>
    <col min="6916" max="6916" width="19.7109375" style="22" customWidth="1"/>
    <col min="6917" max="6917" width="1" style="22" customWidth="1"/>
    <col min="6918" max="6918" width="19.28515625" style="22" customWidth="1"/>
    <col min="6919" max="6919" width="1" style="22" customWidth="1"/>
    <col min="6920" max="6920" width="18.85546875" style="22" customWidth="1"/>
    <col min="6921" max="6921" width="0.7109375" style="22" customWidth="1"/>
    <col min="6922" max="6922" width="20.5703125" style="22" customWidth="1"/>
    <col min="6923" max="6923" width="0.7109375" style="22" customWidth="1"/>
    <col min="6924" max="6924" width="19.140625" style="22" customWidth="1"/>
    <col min="6925" max="6925" width="1.42578125" style="22" customWidth="1"/>
    <col min="6926" max="6926" width="19.42578125" style="22" customWidth="1"/>
    <col min="6927" max="6927" width="0.28515625" style="22" customWidth="1"/>
    <col min="6928" max="6928" width="2.28515625" style="22" customWidth="1"/>
    <col min="6929" max="6929" width="14.140625" style="22" customWidth="1"/>
    <col min="6930" max="7168" width="9.140625" style="22"/>
    <col min="7169" max="7169" width="52.28515625" style="22" customWidth="1"/>
    <col min="7170" max="7171" width="0" style="22" hidden="1" customWidth="1"/>
    <col min="7172" max="7172" width="19.7109375" style="22" customWidth="1"/>
    <col min="7173" max="7173" width="1" style="22" customWidth="1"/>
    <col min="7174" max="7174" width="19.28515625" style="22" customWidth="1"/>
    <col min="7175" max="7175" width="1" style="22" customWidth="1"/>
    <col min="7176" max="7176" width="18.85546875" style="22" customWidth="1"/>
    <col min="7177" max="7177" width="0.7109375" style="22" customWidth="1"/>
    <col min="7178" max="7178" width="20.5703125" style="22" customWidth="1"/>
    <col min="7179" max="7179" width="0.7109375" style="22" customWidth="1"/>
    <col min="7180" max="7180" width="19.140625" style="22" customWidth="1"/>
    <col min="7181" max="7181" width="1.42578125" style="22" customWidth="1"/>
    <col min="7182" max="7182" width="19.42578125" style="22" customWidth="1"/>
    <col min="7183" max="7183" width="0.28515625" style="22" customWidth="1"/>
    <col min="7184" max="7184" width="2.28515625" style="22" customWidth="1"/>
    <col min="7185" max="7185" width="14.140625" style="22" customWidth="1"/>
    <col min="7186" max="7424" width="9.140625" style="22"/>
    <col min="7425" max="7425" width="52.28515625" style="22" customWidth="1"/>
    <col min="7426" max="7427" width="0" style="22" hidden="1" customWidth="1"/>
    <col min="7428" max="7428" width="19.7109375" style="22" customWidth="1"/>
    <col min="7429" max="7429" width="1" style="22" customWidth="1"/>
    <col min="7430" max="7430" width="19.28515625" style="22" customWidth="1"/>
    <col min="7431" max="7431" width="1" style="22" customWidth="1"/>
    <col min="7432" max="7432" width="18.85546875" style="22" customWidth="1"/>
    <col min="7433" max="7433" width="0.7109375" style="22" customWidth="1"/>
    <col min="7434" max="7434" width="20.5703125" style="22" customWidth="1"/>
    <col min="7435" max="7435" width="0.7109375" style="22" customWidth="1"/>
    <col min="7436" max="7436" width="19.140625" style="22" customWidth="1"/>
    <col min="7437" max="7437" width="1.42578125" style="22" customWidth="1"/>
    <col min="7438" max="7438" width="19.42578125" style="22" customWidth="1"/>
    <col min="7439" max="7439" width="0.28515625" style="22" customWidth="1"/>
    <col min="7440" max="7440" width="2.28515625" style="22" customWidth="1"/>
    <col min="7441" max="7441" width="14.140625" style="22" customWidth="1"/>
    <col min="7442" max="7680" width="9.140625" style="22"/>
    <col min="7681" max="7681" width="52.28515625" style="22" customWidth="1"/>
    <col min="7682" max="7683" width="0" style="22" hidden="1" customWidth="1"/>
    <col min="7684" max="7684" width="19.7109375" style="22" customWidth="1"/>
    <col min="7685" max="7685" width="1" style="22" customWidth="1"/>
    <col min="7686" max="7686" width="19.28515625" style="22" customWidth="1"/>
    <col min="7687" max="7687" width="1" style="22" customWidth="1"/>
    <col min="7688" max="7688" width="18.85546875" style="22" customWidth="1"/>
    <col min="7689" max="7689" width="0.7109375" style="22" customWidth="1"/>
    <col min="7690" max="7690" width="20.5703125" style="22" customWidth="1"/>
    <col min="7691" max="7691" width="0.7109375" style="22" customWidth="1"/>
    <col min="7692" max="7692" width="19.140625" style="22" customWidth="1"/>
    <col min="7693" max="7693" width="1.42578125" style="22" customWidth="1"/>
    <col min="7694" max="7694" width="19.42578125" style="22" customWidth="1"/>
    <col min="7695" max="7695" width="0.28515625" style="22" customWidth="1"/>
    <col min="7696" max="7696" width="2.28515625" style="22" customWidth="1"/>
    <col min="7697" max="7697" width="14.140625" style="22" customWidth="1"/>
    <col min="7698" max="7936" width="9.140625" style="22"/>
    <col min="7937" max="7937" width="52.28515625" style="22" customWidth="1"/>
    <col min="7938" max="7939" width="0" style="22" hidden="1" customWidth="1"/>
    <col min="7940" max="7940" width="19.7109375" style="22" customWidth="1"/>
    <col min="7941" max="7941" width="1" style="22" customWidth="1"/>
    <col min="7942" max="7942" width="19.28515625" style="22" customWidth="1"/>
    <col min="7943" max="7943" width="1" style="22" customWidth="1"/>
    <col min="7944" max="7944" width="18.85546875" style="22" customWidth="1"/>
    <col min="7945" max="7945" width="0.7109375" style="22" customWidth="1"/>
    <col min="7946" max="7946" width="20.5703125" style="22" customWidth="1"/>
    <col min="7947" max="7947" width="0.7109375" style="22" customWidth="1"/>
    <col min="7948" max="7948" width="19.140625" style="22" customWidth="1"/>
    <col min="7949" max="7949" width="1.42578125" style="22" customWidth="1"/>
    <col min="7950" max="7950" width="19.42578125" style="22" customWidth="1"/>
    <col min="7951" max="7951" width="0.28515625" style="22" customWidth="1"/>
    <col min="7952" max="7952" width="2.28515625" style="22" customWidth="1"/>
    <col min="7953" max="7953" width="14.140625" style="22" customWidth="1"/>
    <col min="7954" max="8192" width="9.140625" style="22"/>
    <col min="8193" max="8193" width="52.28515625" style="22" customWidth="1"/>
    <col min="8194" max="8195" width="0" style="22" hidden="1" customWidth="1"/>
    <col min="8196" max="8196" width="19.7109375" style="22" customWidth="1"/>
    <col min="8197" max="8197" width="1" style="22" customWidth="1"/>
    <col min="8198" max="8198" width="19.28515625" style="22" customWidth="1"/>
    <col min="8199" max="8199" width="1" style="22" customWidth="1"/>
    <col min="8200" max="8200" width="18.85546875" style="22" customWidth="1"/>
    <col min="8201" max="8201" width="0.7109375" style="22" customWidth="1"/>
    <col min="8202" max="8202" width="20.5703125" style="22" customWidth="1"/>
    <col min="8203" max="8203" width="0.7109375" style="22" customWidth="1"/>
    <col min="8204" max="8204" width="19.140625" style="22" customWidth="1"/>
    <col min="8205" max="8205" width="1.42578125" style="22" customWidth="1"/>
    <col min="8206" max="8206" width="19.42578125" style="22" customWidth="1"/>
    <col min="8207" max="8207" width="0.28515625" style="22" customWidth="1"/>
    <col min="8208" max="8208" width="2.28515625" style="22" customWidth="1"/>
    <col min="8209" max="8209" width="14.140625" style="22" customWidth="1"/>
    <col min="8210" max="8448" width="9.140625" style="22"/>
    <col min="8449" max="8449" width="52.28515625" style="22" customWidth="1"/>
    <col min="8450" max="8451" width="0" style="22" hidden="1" customWidth="1"/>
    <col min="8452" max="8452" width="19.7109375" style="22" customWidth="1"/>
    <col min="8453" max="8453" width="1" style="22" customWidth="1"/>
    <col min="8454" max="8454" width="19.28515625" style="22" customWidth="1"/>
    <col min="8455" max="8455" width="1" style="22" customWidth="1"/>
    <col min="8456" max="8456" width="18.85546875" style="22" customWidth="1"/>
    <col min="8457" max="8457" width="0.7109375" style="22" customWidth="1"/>
    <col min="8458" max="8458" width="20.5703125" style="22" customWidth="1"/>
    <col min="8459" max="8459" width="0.7109375" style="22" customWidth="1"/>
    <col min="8460" max="8460" width="19.140625" style="22" customWidth="1"/>
    <col min="8461" max="8461" width="1.42578125" style="22" customWidth="1"/>
    <col min="8462" max="8462" width="19.42578125" style="22" customWidth="1"/>
    <col min="8463" max="8463" width="0.28515625" style="22" customWidth="1"/>
    <col min="8464" max="8464" width="2.28515625" style="22" customWidth="1"/>
    <col min="8465" max="8465" width="14.140625" style="22" customWidth="1"/>
    <col min="8466" max="8704" width="9.140625" style="22"/>
    <col min="8705" max="8705" width="52.28515625" style="22" customWidth="1"/>
    <col min="8706" max="8707" width="0" style="22" hidden="1" customWidth="1"/>
    <col min="8708" max="8708" width="19.7109375" style="22" customWidth="1"/>
    <col min="8709" max="8709" width="1" style="22" customWidth="1"/>
    <col min="8710" max="8710" width="19.28515625" style="22" customWidth="1"/>
    <col min="8711" max="8711" width="1" style="22" customWidth="1"/>
    <col min="8712" max="8712" width="18.85546875" style="22" customWidth="1"/>
    <col min="8713" max="8713" width="0.7109375" style="22" customWidth="1"/>
    <col min="8714" max="8714" width="20.5703125" style="22" customWidth="1"/>
    <col min="8715" max="8715" width="0.7109375" style="22" customWidth="1"/>
    <col min="8716" max="8716" width="19.140625" style="22" customWidth="1"/>
    <col min="8717" max="8717" width="1.42578125" style="22" customWidth="1"/>
    <col min="8718" max="8718" width="19.42578125" style="22" customWidth="1"/>
    <col min="8719" max="8719" width="0.28515625" style="22" customWidth="1"/>
    <col min="8720" max="8720" width="2.28515625" style="22" customWidth="1"/>
    <col min="8721" max="8721" width="14.140625" style="22" customWidth="1"/>
    <col min="8722" max="8960" width="9.140625" style="22"/>
    <col min="8961" max="8961" width="52.28515625" style="22" customWidth="1"/>
    <col min="8962" max="8963" width="0" style="22" hidden="1" customWidth="1"/>
    <col min="8964" max="8964" width="19.7109375" style="22" customWidth="1"/>
    <col min="8965" max="8965" width="1" style="22" customWidth="1"/>
    <col min="8966" max="8966" width="19.28515625" style="22" customWidth="1"/>
    <col min="8967" max="8967" width="1" style="22" customWidth="1"/>
    <col min="8968" max="8968" width="18.85546875" style="22" customWidth="1"/>
    <col min="8969" max="8969" width="0.7109375" style="22" customWidth="1"/>
    <col min="8970" max="8970" width="20.5703125" style="22" customWidth="1"/>
    <col min="8971" max="8971" width="0.7109375" style="22" customWidth="1"/>
    <col min="8972" max="8972" width="19.140625" style="22" customWidth="1"/>
    <col min="8973" max="8973" width="1.42578125" style="22" customWidth="1"/>
    <col min="8974" max="8974" width="19.42578125" style="22" customWidth="1"/>
    <col min="8975" max="8975" width="0.28515625" style="22" customWidth="1"/>
    <col min="8976" max="8976" width="2.28515625" style="22" customWidth="1"/>
    <col min="8977" max="8977" width="14.140625" style="22" customWidth="1"/>
    <col min="8978" max="9216" width="9.140625" style="22"/>
    <col min="9217" max="9217" width="52.28515625" style="22" customWidth="1"/>
    <col min="9218" max="9219" width="0" style="22" hidden="1" customWidth="1"/>
    <col min="9220" max="9220" width="19.7109375" style="22" customWidth="1"/>
    <col min="9221" max="9221" width="1" style="22" customWidth="1"/>
    <col min="9222" max="9222" width="19.28515625" style="22" customWidth="1"/>
    <col min="9223" max="9223" width="1" style="22" customWidth="1"/>
    <col min="9224" max="9224" width="18.85546875" style="22" customWidth="1"/>
    <col min="9225" max="9225" width="0.7109375" style="22" customWidth="1"/>
    <col min="9226" max="9226" width="20.5703125" style="22" customWidth="1"/>
    <col min="9227" max="9227" width="0.7109375" style="22" customWidth="1"/>
    <col min="9228" max="9228" width="19.140625" style="22" customWidth="1"/>
    <col min="9229" max="9229" width="1.42578125" style="22" customWidth="1"/>
    <col min="9230" max="9230" width="19.42578125" style="22" customWidth="1"/>
    <col min="9231" max="9231" width="0.28515625" style="22" customWidth="1"/>
    <col min="9232" max="9232" width="2.28515625" style="22" customWidth="1"/>
    <col min="9233" max="9233" width="14.140625" style="22" customWidth="1"/>
    <col min="9234" max="9472" width="9.140625" style="22"/>
    <col min="9473" max="9473" width="52.28515625" style="22" customWidth="1"/>
    <col min="9474" max="9475" width="0" style="22" hidden="1" customWidth="1"/>
    <col min="9476" max="9476" width="19.7109375" style="22" customWidth="1"/>
    <col min="9477" max="9477" width="1" style="22" customWidth="1"/>
    <col min="9478" max="9478" width="19.28515625" style="22" customWidth="1"/>
    <col min="9479" max="9479" width="1" style="22" customWidth="1"/>
    <col min="9480" max="9480" width="18.85546875" style="22" customWidth="1"/>
    <col min="9481" max="9481" width="0.7109375" style="22" customWidth="1"/>
    <col min="9482" max="9482" width="20.5703125" style="22" customWidth="1"/>
    <col min="9483" max="9483" width="0.7109375" style="22" customWidth="1"/>
    <col min="9484" max="9484" width="19.140625" style="22" customWidth="1"/>
    <col min="9485" max="9485" width="1.42578125" style="22" customWidth="1"/>
    <col min="9486" max="9486" width="19.42578125" style="22" customWidth="1"/>
    <col min="9487" max="9487" width="0.28515625" style="22" customWidth="1"/>
    <col min="9488" max="9488" width="2.28515625" style="22" customWidth="1"/>
    <col min="9489" max="9489" width="14.140625" style="22" customWidth="1"/>
    <col min="9490" max="9728" width="9.140625" style="22"/>
    <col min="9729" max="9729" width="52.28515625" style="22" customWidth="1"/>
    <col min="9730" max="9731" width="0" style="22" hidden="1" customWidth="1"/>
    <col min="9732" max="9732" width="19.7109375" style="22" customWidth="1"/>
    <col min="9733" max="9733" width="1" style="22" customWidth="1"/>
    <col min="9734" max="9734" width="19.28515625" style="22" customWidth="1"/>
    <col min="9735" max="9735" width="1" style="22" customWidth="1"/>
    <col min="9736" max="9736" width="18.85546875" style="22" customWidth="1"/>
    <col min="9737" max="9737" width="0.7109375" style="22" customWidth="1"/>
    <col min="9738" max="9738" width="20.5703125" style="22" customWidth="1"/>
    <col min="9739" max="9739" width="0.7109375" style="22" customWidth="1"/>
    <col min="9740" max="9740" width="19.140625" style="22" customWidth="1"/>
    <col min="9741" max="9741" width="1.42578125" style="22" customWidth="1"/>
    <col min="9742" max="9742" width="19.42578125" style="22" customWidth="1"/>
    <col min="9743" max="9743" width="0.28515625" style="22" customWidth="1"/>
    <col min="9744" max="9744" width="2.28515625" style="22" customWidth="1"/>
    <col min="9745" max="9745" width="14.140625" style="22" customWidth="1"/>
    <col min="9746" max="9984" width="9.140625" style="22"/>
    <col min="9985" max="9985" width="52.28515625" style="22" customWidth="1"/>
    <col min="9986" max="9987" width="0" style="22" hidden="1" customWidth="1"/>
    <col min="9988" max="9988" width="19.7109375" style="22" customWidth="1"/>
    <col min="9989" max="9989" width="1" style="22" customWidth="1"/>
    <col min="9990" max="9990" width="19.28515625" style="22" customWidth="1"/>
    <col min="9991" max="9991" width="1" style="22" customWidth="1"/>
    <col min="9992" max="9992" width="18.85546875" style="22" customWidth="1"/>
    <col min="9993" max="9993" width="0.7109375" style="22" customWidth="1"/>
    <col min="9994" max="9994" width="20.5703125" style="22" customWidth="1"/>
    <col min="9995" max="9995" width="0.7109375" style="22" customWidth="1"/>
    <col min="9996" max="9996" width="19.140625" style="22" customWidth="1"/>
    <col min="9997" max="9997" width="1.42578125" style="22" customWidth="1"/>
    <col min="9998" max="9998" width="19.42578125" style="22" customWidth="1"/>
    <col min="9999" max="9999" width="0.28515625" style="22" customWidth="1"/>
    <col min="10000" max="10000" width="2.28515625" style="22" customWidth="1"/>
    <col min="10001" max="10001" width="14.140625" style="22" customWidth="1"/>
    <col min="10002" max="10240" width="9.140625" style="22"/>
    <col min="10241" max="10241" width="52.28515625" style="22" customWidth="1"/>
    <col min="10242" max="10243" width="0" style="22" hidden="1" customWidth="1"/>
    <col min="10244" max="10244" width="19.7109375" style="22" customWidth="1"/>
    <col min="10245" max="10245" width="1" style="22" customWidth="1"/>
    <col min="10246" max="10246" width="19.28515625" style="22" customWidth="1"/>
    <col min="10247" max="10247" width="1" style="22" customWidth="1"/>
    <col min="10248" max="10248" width="18.85546875" style="22" customWidth="1"/>
    <col min="10249" max="10249" width="0.7109375" style="22" customWidth="1"/>
    <col min="10250" max="10250" width="20.5703125" style="22" customWidth="1"/>
    <col min="10251" max="10251" width="0.7109375" style="22" customWidth="1"/>
    <col min="10252" max="10252" width="19.140625" style="22" customWidth="1"/>
    <col min="10253" max="10253" width="1.42578125" style="22" customWidth="1"/>
    <col min="10254" max="10254" width="19.42578125" style="22" customWidth="1"/>
    <col min="10255" max="10255" width="0.28515625" style="22" customWidth="1"/>
    <col min="10256" max="10256" width="2.28515625" style="22" customWidth="1"/>
    <col min="10257" max="10257" width="14.140625" style="22" customWidth="1"/>
    <col min="10258" max="10496" width="9.140625" style="22"/>
    <col min="10497" max="10497" width="52.28515625" style="22" customWidth="1"/>
    <col min="10498" max="10499" width="0" style="22" hidden="1" customWidth="1"/>
    <col min="10500" max="10500" width="19.7109375" style="22" customWidth="1"/>
    <col min="10501" max="10501" width="1" style="22" customWidth="1"/>
    <col min="10502" max="10502" width="19.28515625" style="22" customWidth="1"/>
    <col min="10503" max="10503" width="1" style="22" customWidth="1"/>
    <col min="10504" max="10504" width="18.85546875" style="22" customWidth="1"/>
    <col min="10505" max="10505" width="0.7109375" style="22" customWidth="1"/>
    <col min="10506" max="10506" width="20.5703125" style="22" customWidth="1"/>
    <col min="10507" max="10507" width="0.7109375" style="22" customWidth="1"/>
    <col min="10508" max="10508" width="19.140625" style="22" customWidth="1"/>
    <col min="10509" max="10509" width="1.42578125" style="22" customWidth="1"/>
    <col min="10510" max="10510" width="19.42578125" style="22" customWidth="1"/>
    <col min="10511" max="10511" width="0.28515625" style="22" customWidth="1"/>
    <col min="10512" max="10512" width="2.28515625" style="22" customWidth="1"/>
    <col min="10513" max="10513" width="14.140625" style="22" customWidth="1"/>
    <col min="10514" max="10752" width="9.140625" style="22"/>
    <col min="10753" max="10753" width="52.28515625" style="22" customWidth="1"/>
    <col min="10754" max="10755" width="0" style="22" hidden="1" customWidth="1"/>
    <col min="10756" max="10756" width="19.7109375" style="22" customWidth="1"/>
    <col min="10757" max="10757" width="1" style="22" customWidth="1"/>
    <col min="10758" max="10758" width="19.28515625" style="22" customWidth="1"/>
    <col min="10759" max="10759" width="1" style="22" customWidth="1"/>
    <col min="10760" max="10760" width="18.85546875" style="22" customWidth="1"/>
    <col min="10761" max="10761" width="0.7109375" style="22" customWidth="1"/>
    <col min="10762" max="10762" width="20.5703125" style="22" customWidth="1"/>
    <col min="10763" max="10763" width="0.7109375" style="22" customWidth="1"/>
    <col min="10764" max="10764" width="19.140625" style="22" customWidth="1"/>
    <col min="10765" max="10765" width="1.42578125" style="22" customWidth="1"/>
    <col min="10766" max="10766" width="19.42578125" style="22" customWidth="1"/>
    <col min="10767" max="10767" width="0.28515625" style="22" customWidth="1"/>
    <col min="10768" max="10768" width="2.28515625" style="22" customWidth="1"/>
    <col min="10769" max="10769" width="14.140625" style="22" customWidth="1"/>
    <col min="10770" max="11008" width="9.140625" style="22"/>
    <col min="11009" max="11009" width="52.28515625" style="22" customWidth="1"/>
    <col min="11010" max="11011" width="0" style="22" hidden="1" customWidth="1"/>
    <col min="11012" max="11012" width="19.7109375" style="22" customWidth="1"/>
    <col min="11013" max="11013" width="1" style="22" customWidth="1"/>
    <col min="11014" max="11014" width="19.28515625" style="22" customWidth="1"/>
    <col min="11015" max="11015" width="1" style="22" customWidth="1"/>
    <col min="11016" max="11016" width="18.85546875" style="22" customWidth="1"/>
    <col min="11017" max="11017" width="0.7109375" style="22" customWidth="1"/>
    <col min="11018" max="11018" width="20.5703125" style="22" customWidth="1"/>
    <col min="11019" max="11019" width="0.7109375" style="22" customWidth="1"/>
    <col min="11020" max="11020" width="19.140625" style="22" customWidth="1"/>
    <col min="11021" max="11021" width="1.42578125" style="22" customWidth="1"/>
    <col min="11022" max="11022" width="19.42578125" style="22" customWidth="1"/>
    <col min="11023" max="11023" width="0.28515625" style="22" customWidth="1"/>
    <col min="11024" max="11024" width="2.28515625" style="22" customWidth="1"/>
    <col min="11025" max="11025" width="14.140625" style="22" customWidth="1"/>
    <col min="11026" max="11264" width="9.140625" style="22"/>
    <col min="11265" max="11265" width="52.28515625" style="22" customWidth="1"/>
    <col min="11266" max="11267" width="0" style="22" hidden="1" customWidth="1"/>
    <col min="11268" max="11268" width="19.7109375" style="22" customWidth="1"/>
    <col min="11269" max="11269" width="1" style="22" customWidth="1"/>
    <col min="11270" max="11270" width="19.28515625" style="22" customWidth="1"/>
    <col min="11271" max="11271" width="1" style="22" customWidth="1"/>
    <col min="11272" max="11272" width="18.85546875" style="22" customWidth="1"/>
    <col min="11273" max="11273" width="0.7109375" style="22" customWidth="1"/>
    <col min="11274" max="11274" width="20.5703125" style="22" customWidth="1"/>
    <col min="11275" max="11275" width="0.7109375" style="22" customWidth="1"/>
    <col min="11276" max="11276" width="19.140625" style="22" customWidth="1"/>
    <col min="11277" max="11277" width="1.42578125" style="22" customWidth="1"/>
    <col min="11278" max="11278" width="19.42578125" style="22" customWidth="1"/>
    <col min="11279" max="11279" width="0.28515625" style="22" customWidth="1"/>
    <col min="11280" max="11280" width="2.28515625" style="22" customWidth="1"/>
    <col min="11281" max="11281" width="14.140625" style="22" customWidth="1"/>
    <col min="11282" max="11520" width="9.140625" style="22"/>
    <col min="11521" max="11521" width="52.28515625" style="22" customWidth="1"/>
    <col min="11522" max="11523" width="0" style="22" hidden="1" customWidth="1"/>
    <col min="11524" max="11524" width="19.7109375" style="22" customWidth="1"/>
    <col min="11525" max="11525" width="1" style="22" customWidth="1"/>
    <col min="11526" max="11526" width="19.28515625" style="22" customWidth="1"/>
    <col min="11527" max="11527" width="1" style="22" customWidth="1"/>
    <col min="11528" max="11528" width="18.85546875" style="22" customWidth="1"/>
    <col min="11529" max="11529" width="0.7109375" style="22" customWidth="1"/>
    <col min="11530" max="11530" width="20.5703125" style="22" customWidth="1"/>
    <col min="11531" max="11531" width="0.7109375" style="22" customWidth="1"/>
    <col min="11532" max="11532" width="19.140625" style="22" customWidth="1"/>
    <col min="11533" max="11533" width="1.42578125" style="22" customWidth="1"/>
    <col min="11534" max="11534" width="19.42578125" style="22" customWidth="1"/>
    <col min="11535" max="11535" width="0.28515625" style="22" customWidth="1"/>
    <col min="11536" max="11536" width="2.28515625" style="22" customWidth="1"/>
    <col min="11537" max="11537" width="14.140625" style="22" customWidth="1"/>
    <col min="11538" max="11776" width="9.140625" style="22"/>
    <col min="11777" max="11777" width="52.28515625" style="22" customWidth="1"/>
    <col min="11778" max="11779" width="0" style="22" hidden="1" customWidth="1"/>
    <col min="11780" max="11780" width="19.7109375" style="22" customWidth="1"/>
    <col min="11781" max="11781" width="1" style="22" customWidth="1"/>
    <col min="11782" max="11782" width="19.28515625" style="22" customWidth="1"/>
    <col min="11783" max="11783" width="1" style="22" customWidth="1"/>
    <col min="11784" max="11784" width="18.85546875" style="22" customWidth="1"/>
    <col min="11785" max="11785" width="0.7109375" style="22" customWidth="1"/>
    <col min="11786" max="11786" width="20.5703125" style="22" customWidth="1"/>
    <col min="11787" max="11787" width="0.7109375" style="22" customWidth="1"/>
    <col min="11788" max="11788" width="19.140625" style="22" customWidth="1"/>
    <col min="11789" max="11789" width="1.42578125" style="22" customWidth="1"/>
    <col min="11790" max="11790" width="19.42578125" style="22" customWidth="1"/>
    <col min="11791" max="11791" width="0.28515625" style="22" customWidth="1"/>
    <col min="11792" max="11792" width="2.28515625" style="22" customWidth="1"/>
    <col min="11793" max="11793" width="14.140625" style="22" customWidth="1"/>
    <col min="11794" max="12032" width="9.140625" style="22"/>
    <col min="12033" max="12033" width="52.28515625" style="22" customWidth="1"/>
    <col min="12034" max="12035" width="0" style="22" hidden="1" customWidth="1"/>
    <col min="12036" max="12036" width="19.7109375" style="22" customWidth="1"/>
    <col min="12037" max="12037" width="1" style="22" customWidth="1"/>
    <col min="12038" max="12038" width="19.28515625" style="22" customWidth="1"/>
    <col min="12039" max="12039" width="1" style="22" customWidth="1"/>
    <col min="12040" max="12040" width="18.85546875" style="22" customWidth="1"/>
    <col min="12041" max="12041" width="0.7109375" style="22" customWidth="1"/>
    <col min="12042" max="12042" width="20.5703125" style="22" customWidth="1"/>
    <col min="12043" max="12043" width="0.7109375" style="22" customWidth="1"/>
    <col min="12044" max="12044" width="19.140625" style="22" customWidth="1"/>
    <col min="12045" max="12045" width="1.42578125" style="22" customWidth="1"/>
    <col min="12046" max="12046" width="19.42578125" style="22" customWidth="1"/>
    <col min="12047" max="12047" width="0.28515625" style="22" customWidth="1"/>
    <col min="12048" max="12048" width="2.28515625" style="22" customWidth="1"/>
    <col min="12049" max="12049" width="14.140625" style="22" customWidth="1"/>
    <col min="12050" max="12288" width="9.140625" style="22"/>
    <col min="12289" max="12289" width="52.28515625" style="22" customWidth="1"/>
    <col min="12290" max="12291" width="0" style="22" hidden="1" customWidth="1"/>
    <col min="12292" max="12292" width="19.7109375" style="22" customWidth="1"/>
    <col min="12293" max="12293" width="1" style="22" customWidth="1"/>
    <col min="12294" max="12294" width="19.28515625" style="22" customWidth="1"/>
    <col min="12295" max="12295" width="1" style="22" customWidth="1"/>
    <col min="12296" max="12296" width="18.85546875" style="22" customWidth="1"/>
    <col min="12297" max="12297" width="0.7109375" style="22" customWidth="1"/>
    <col min="12298" max="12298" width="20.5703125" style="22" customWidth="1"/>
    <col min="12299" max="12299" width="0.7109375" style="22" customWidth="1"/>
    <col min="12300" max="12300" width="19.140625" style="22" customWidth="1"/>
    <col min="12301" max="12301" width="1.42578125" style="22" customWidth="1"/>
    <col min="12302" max="12302" width="19.42578125" style="22" customWidth="1"/>
    <col min="12303" max="12303" width="0.28515625" style="22" customWidth="1"/>
    <col min="12304" max="12304" width="2.28515625" style="22" customWidth="1"/>
    <col min="12305" max="12305" width="14.140625" style="22" customWidth="1"/>
    <col min="12306" max="12544" width="9.140625" style="22"/>
    <col min="12545" max="12545" width="52.28515625" style="22" customWidth="1"/>
    <col min="12546" max="12547" width="0" style="22" hidden="1" customWidth="1"/>
    <col min="12548" max="12548" width="19.7109375" style="22" customWidth="1"/>
    <col min="12549" max="12549" width="1" style="22" customWidth="1"/>
    <col min="12550" max="12550" width="19.28515625" style="22" customWidth="1"/>
    <col min="12551" max="12551" width="1" style="22" customWidth="1"/>
    <col min="12552" max="12552" width="18.85546875" style="22" customWidth="1"/>
    <col min="12553" max="12553" width="0.7109375" style="22" customWidth="1"/>
    <col min="12554" max="12554" width="20.5703125" style="22" customWidth="1"/>
    <col min="12555" max="12555" width="0.7109375" style="22" customWidth="1"/>
    <col min="12556" max="12556" width="19.140625" style="22" customWidth="1"/>
    <col min="12557" max="12557" width="1.42578125" style="22" customWidth="1"/>
    <col min="12558" max="12558" width="19.42578125" style="22" customWidth="1"/>
    <col min="12559" max="12559" width="0.28515625" style="22" customWidth="1"/>
    <col min="12560" max="12560" width="2.28515625" style="22" customWidth="1"/>
    <col min="12561" max="12561" width="14.140625" style="22" customWidth="1"/>
    <col min="12562" max="12800" width="9.140625" style="22"/>
    <col min="12801" max="12801" width="52.28515625" style="22" customWidth="1"/>
    <col min="12802" max="12803" width="0" style="22" hidden="1" customWidth="1"/>
    <col min="12804" max="12804" width="19.7109375" style="22" customWidth="1"/>
    <col min="12805" max="12805" width="1" style="22" customWidth="1"/>
    <col min="12806" max="12806" width="19.28515625" style="22" customWidth="1"/>
    <col min="12807" max="12807" width="1" style="22" customWidth="1"/>
    <col min="12808" max="12808" width="18.85546875" style="22" customWidth="1"/>
    <col min="12809" max="12809" width="0.7109375" style="22" customWidth="1"/>
    <col min="12810" max="12810" width="20.5703125" style="22" customWidth="1"/>
    <col min="12811" max="12811" width="0.7109375" style="22" customWidth="1"/>
    <col min="12812" max="12812" width="19.140625" style="22" customWidth="1"/>
    <col min="12813" max="12813" width="1.42578125" style="22" customWidth="1"/>
    <col min="12814" max="12814" width="19.42578125" style="22" customWidth="1"/>
    <col min="12815" max="12815" width="0.28515625" style="22" customWidth="1"/>
    <col min="12816" max="12816" width="2.28515625" style="22" customWidth="1"/>
    <col min="12817" max="12817" width="14.140625" style="22" customWidth="1"/>
    <col min="12818" max="13056" width="9.140625" style="22"/>
    <col min="13057" max="13057" width="52.28515625" style="22" customWidth="1"/>
    <col min="13058" max="13059" width="0" style="22" hidden="1" customWidth="1"/>
    <col min="13060" max="13060" width="19.7109375" style="22" customWidth="1"/>
    <col min="13061" max="13061" width="1" style="22" customWidth="1"/>
    <col min="13062" max="13062" width="19.28515625" style="22" customWidth="1"/>
    <col min="13063" max="13063" width="1" style="22" customWidth="1"/>
    <col min="13064" max="13064" width="18.85546875" style="22" customWidth="1"/>
    <col min="13065" max="13065" width="0.7109375" style="22" customWidth="1"/>
    <col min="13066" max="13066" width="20.5703125" style="22" customWidth="1"/>
    <col min="13067" max="13067" width="0.7109375" style="22" customWidth="1"/>
    <col min="13068" max="13068" width="19.140625" style="22" customWidth="1"/>
    <col min="13069" max="13069" width="1.42578125" style="22" customWidth="1"/>
    <col min="13070" max="13070" width="19.42578125" style="22" customWidth="1"/>
    <col min="13071" max="13071" width="0.28515625" style="22" customWidth="1"/>
    <col min="13072" max="13072" width="2.28515625" style="22" customWidth="1"/>
    <col min="13073" max="13073" width="14.140625" style="22" customWidth="1"/>
    <col min="13074" max="13312" width="9.140625" style="22"/>
    <col min="13313" max="13313" width="52.28515625" style="22" customWidth="1"/>
    <col min="13314" max="13315" width="0" style="22" hidden="1" customWidth="1"/>
    <col min="13316" max="13316" width="19.7109375" style="22" customWidth="1"/>
    <col min="13317" max="13317" width="1" style="22" customWidth="1"/>
    <col min="13318" max="13318" width="19.28515625" style="22" customWidth="1"/>
    <col min="13319" max="13319" width="1" style="22" customWidth="1"/>
    <col min="13320" max="13320" width="18.85546875" style="22" customWidth="1"/>
    <col min="13321" max="13321" width="0.7109375" style="22" customWidth="1"/>
    <col min="13322" max="13322" width="20.5703125" style="22" customWidth="1"/>
    <col min="13323" max="13323" width="0.7109375" style="22" customWidth="1"/>
    <col min="13324" max="13324" width="19.140625" style="22" customWidth="1"/>
    <col min="13325" max="13325" width="1.42578125" style="22" customWidth="1"/>
    <col min="13326" max="13326" width="19.42578125" style="22" customWidth="1"/>
    <col min="13327" max="13327" width="0.28515625" style="22" customWidth="1"/>
    <col min="13328" max="13328" width="2.28515625" style="22" customWidth="1"/>
    <col min="13329" max="13329" width="14.140625" style="22" customWidth="1"/>
    <col min="13330" max="13568" width="9.140625" style="22"/>
    <col min="13569" max="13569" width="52.28515625" style="22" customWidth="1"/>
    <col min="13570" max="13571" width="0" style="22" hidden="1" customWidth="1"/>
    <col min="13572" max="13572" width="19.7109375" style="22" customWidth="1"/>
    <col min="13573" max="13573" width="1" style="22" customWidth="1"/>
    <col min="13574" max="13574" width="19.28515625" style="22" customWidth="1"/>
    <col min="13575" max="13575" width="1" style="22" customWidth="1"/>
    <col min="13576" max="13576" width="18.85546875" style="22" customWidth="1"/>
    <col min="13577" max="13577" width="0.7109375" style="22" customWidth="1"/>
    <col min="13578" max="13578" width="20.5703125" style="22" customWidth="1"/>
    <col min="13579" max="13579" width="0.7109375" style="22" customWidth="1"/>
    <col min="13580" max="13580" width="19.140625" style="22" customWidth="1"/>
    <col min="13581" max="13581" width="1.42578125" style="22" customWidth="1"/>
    <col min="13582" max="13582" width="19.42578125" style="22" customWidth="1"/>
    <col min="13583" max="13583" width="0.28515625" style="22" customWidth="1"/>
    <col min="13584" max="13584" width="2.28515625" style="22" customWidth="1"/>
    <col min="13585" max="13585" width="14.140625" style="22" customWidth="1"/>
    <col min="13586" max="13824" width="9.140625" style="22"/>
    <col min="13825" max="13825" width="52.28515625" style="22" customWidth="1"/>
    <col min="13826" max="13827" width="0" style="22" hidden="1" customWidth="1"/>
    <col min="13828" max="13828" width="19.7109375" style="22" customWidth="1"/>
    <col min="13829" max="13829" width="1" style="22" customWidth="1"/>
    <col min="13830" max="13830" width="19.28515625" style="22" customWidth="1"/>
    <col min="13831" max="13831" width="1" style="22" customWidth="1"/>
    <col min="13832" max="13832" width="18.85546875" style="22" customWidth="1"/>
    <col min="13833" max="13833" width="0.7109375" style="22" customWidth="1"/>
    <col min="13834" max="13834" width="20.5703125" style="22" customWidth="1"/>
    <col min="13835" max="13835" width="0.7109375" style="22" customWidth="1"/>
    <col min="13836" max="13836" width="19.140625" style="22" customWidth="1"/>
    <col min="13837" max="13837" width="1.42578125" style="22" customWidth="1"/>
    <col min="13838" max="13838" width="19.42578125" style="22" customWidth="1"/>
    <col min="13839" max="13839" width="0.28515625" style="22" customWidth="1"/>
    <col min="13840" max="13840" width="2.28515625" style="22" customWidth="1"/>
    <col min="13841" max="13841" width="14.140625" style="22" customWidth="1"/>
    <col min="13842" max="14080" width="9.140625" style="22"/>
    <col min="14081" max="14081" width="52.28515625" style="22" customWidth="1"/>
    <col min="14082" max="14083" width="0" style="22" hidden="1" customWidth="1"/>
    <col min="14084" max="14084" width="19.7109375" style="22" customWidth="1"/>
    <col min="14085" max="14085" width="1" style="22" customWidth="1"/>
    <col min="14086" max="14086" width="19.28515625" style="22" customWidth="1"/>
    <col min="14087" max="14087" width="1" style="22" customWidth="1"/>
    <col min="14088" max="14088" width="18.85546875" style="22" customWidth="1"/>
    <col min="14089" max="14089" width="0.7109375" style="22" customWidth="1"/>
    <col min="14090" max="14090" width="20.5703125" style="22" customWidth="1"/>
    <col min="14091" max="14091" width="0.7109375" style="22" customWidth="1"/>
    <col min="14092" max="14092" width="19.140625" style="22" customWidth="1"/>
    <col min="14093" max="14093" width="1.42578125" style="22" customWidth="1"/>
    <col min="14094" max="14094" width="19.42578125" style="22" customWidth="1"/>
    <col min="14095" max="14095" width="0.28515625" style="22" customWidth="1"/>
    <col min="14096" max="14096" width="2.28515625" style="22" customWidth="1"/>
    <col min="14097" max="14097" width="14.140625" style="22" customWidth="1"/>
    <col min="14098" max="14336" width="9.140625" style="22"/>
    <col min="14337" max="14337" width="52.28515625" style="22" customWidth="1"/>
    <col min="14338" max="14339" width="0" style="22" hidden="1" customWidth="1"/>
    <col min="14340" max="14340" width="19.7109375" style="22" customWidth="1"/>
    <col min="14341" max="14341" width="1" style="22" customWidth="1"/>
    <col min="14342" max="14342" width="19.28515625" style="22" customWidth="1"/>
    <col min="14343" max="14343" width="1" style="22" customWidth="1"/>
    <col min="14344" max="14344" width="18.85546875" style="22" customWidth="1"/>
    <col min="14345" max="14345" width="0.7109375" style="22" customWidth="1"/>
    <col min="14346" max="14346" width="20.5703125" style="22" customWidth="1"/>
    <col min="14347" max="14347" width="0.7109375" style="22" customWidth="1"/>
    <col min="14348" max="14348" width="19.140625" style="22" customWidth="1"/>
    <col min="14349" max="14349" width="1.42578125" style="22" customWidth="1"/>
    <col min="14350" max="14350" width="19.42578125" style="22" customWidth="1"/>
    <col min="14351" max="14351" width="0.28515625" style="22" customWidth="1"/>
    <col min="14352" max="14352" width="2.28515625" style="22" customWidth="1"/>
    <col min="14353" max="14353" width="14.140625" style="22" customWidth="1"/>
    <col min="14354" max="14592" width="9.140625" style="22"/>
    <col min="14593" max="14593" width="52.28515625" style="22" customWidth="1"/>
    <col min="14594" max="14595" width="0" style="22" hidden="1" customWidth="1"/>
    <col min="14596" max="14596" width="19.7109375" style="22" customWidth="1"/>
    <col min="14597" max="14597" width="1" style="22" customWidth="1"/>
    <col min="14598" max="14598" width="19.28515625" style="22" customWidth="1"/>
    <col min="14599" max="14599" width="1" style="22" customWidth="1"/>
    <col min="14600" max="14600" width="18.85546875" style="22" customWidth="1"/>
    <col min="14601" max="14601" width="0.7109375" style="22" customWidth="1"/>
    <col min="14602" max="14602" width="20.5703125" style="22" customWidth="1"/>
    <col min="14603" max="14603" width="0.7109375" style="22" customWidth="1"/>
    <col min="14604" max="14604" width="19.140625" style="22" customWidth="1"/>
    <col min="14605" max="14605" width="1.42578125" style="22" customWidth="1"/>
    <col min="14606" max="14606" width="19.42578125" style="22" customWidth="1"/>
    <col min="14607" max="14607" width="0.28515625" style="22" customWidth="1"/>
    <col min="14608" max="14608" width="2.28515625" style="22" customWidth="1"/>
    <col min="14609" max="14609" width="14.140625" style="22" customWidth="1"/>
    <col min="14610" max="14848" width="9.140625" style="22"/>
    <col min="14849" max="14849" width="52.28515625" style="22" customWidth="1"/>
    <col min="14850" max="14851" width="0" style="22" hidden="1" customWidth="1"/>
    <col min="14852" max="14852" width="19.7109375" style="22" customWidth="1"/>
    <col min="14853" max="14853" width="1" style="22" customWidth="1"/>
    <col min="14854" max="14854" width="19.28515625" style="22" customWidth="1"/>
    <col min="14855" max="14855" width="1" style="22" customWidth="1"/>
    <col min="14856" max="14856" width="18.85546875" style="22" customWidth="1"/>
    <col min="14857" max="14857" width="0.7109375" style="22" customWidth="1"/>
    <col min="14858" max="14858" width="20.5703125" style="22" customWidth="1"/>
    <col min="14859" max="14859" width="0.7109375" style="22" customWidth="1"/>
    <col min="14860" max="14860" width="19.140625" style="22" customWidth="1"/>
    <col min="14861" max="14861" width="1.42578125" style="22" customWidth="1"/>
    <col min="14862" max="14862" width="19.42578125" style="22" customWidth="1"/>
    <col min="14863" max="14863" width="0.28515625" style="22" customWidth="1"/>
    <col min="14864" max="14864" width="2.28515625" style="22" customWidth="1"/>
    <col min="14865" max="14865" width="14.140625" style="22" customWidth="1"/>
    <col min="14866" max="15104" width="9.140625" style="22"/>
    <col min="15105" max="15105" width="52.28515625" style="22" customWidth="1"/>
    <col min="15106" max="15107" width="0" style="22" hidden="1" customWidth="1"/>
    <col min="15108" max="15108" width="19.7109375" style="22" customWidth="1"/>
    <col min="15109" max="15109" width="1" style="22" customWidth="1"/>
    <col min="15110" max="15110" width="19.28515625" style="22" customWidth="1"/>
    <col min="15111" max="15111" width="1" style="22" customWidth="1"/>
    <col min="15112" max="15112" width="18.85546875" style="22" customWidth="1"/>
    <col min="15113" max="15113" width="0.7109375" style="22" customWidth="1"/>
    <col min="15114" max="15114" width="20.5703125" style="22" customWidth="1"/>
    <col min="15115" max="15115" width="0.7109375" style="22" customWidth="1"/>
    <col min="15116" max="15116" width="19.140625" style="22" customWidth="1"/>
    <col min="15117" max="15117" width="1.42578125" style="22" customWidth="1"/>
    <col min="15118" max="15118" width="19.42578125" style="22" customWidth="1"/>
    <col min="15119" max="15119" width="0.28515625" style="22" customWidth="1"/>
    <col min="15120" max="15120" width="2.28515625" style="22" customWidth="1"/>
    <col min="15121" max="15121" width="14.140625" style="22" customWidth="1"/>
    <col min="15122" max="15360" width="9.140625" style="22"/>
    <col min="15361" max="15361" width="52.28515625" style="22" customWidth="1"/>
    <col min="15362" max="15363" width="0" style="22" hidden="1" customWidth="1"/>
    <col min="15364" max="15364" width="19.7109375" style="22" customWidth="1"/>
    <col min="15365" max="15365" width="1" style="22" customWidth="1"/>
    <col min="15366" max="15366" width="19.28515625" style="22" customWidth="1"/>
    <col min="15367" max="15367" width="1" style="22" customWidth="1"/>
    <col min="15368" max="15368" width="18.85546875" style="22" customWidth="1"/>
    <col min="15369" max="15369" width="0.7109375" style="22" customWidth="1"/>
    <col min="15370" max="15370" width="20.5703125" style="22" customWidth="1"/>
    <col min="15371" max="15371" width="0.7109375" style="22" customWidth="1"/>
    <col min="15372" max="15372" width="19.140625" style="22" customWidth="1"/>
    <col min="15373" max="15373" width="1.42578125" style="22" customWidth="1"/>
    <col min="15374" max="15374" width="19.42578125" style="22" customWidth="1"/>
    <col min="15375" max="15375" width="0.28515625" style="22" customWidth="1"/>
    <col min="15376" max="15376" width="2.28515625" style="22" customWidth="1"/>
    <col min="15377" max="15377" width="14.140625" style="22" customWidth="1"/>
    <col min="15378" max="15616" width="9.140625" style="22"/>
    <col min="15617" max="15617" width="52.28515625" style="22" customWidth="1"/>
    <col min="15618" max="15619" width="0" style="22" hidden="1" customWidth="1"/>
    <col min="15620" max="15620" width="19.7109375" style="22" customWidth="1"/>
    <col min="15621" max="15621" width="1" style="22" customWidth="1"/>
    <col min="15622" max="15622" width="19.28515625" style="22" customWidth="1"/>
    <col min="15623" max="15623" width="1" style="22" customWidth="1"/>
    <col min="15624" max="15624" width="18.85546875" style="22" customWidth="1"/>
    <col min="15625" max="15625" width="0.7109375" style="22" customWidth="1"/>
    <col min="15626" max="15626" width="20.5703125" style="22" customWidth="1"/>
    <col min="15627" max="15627" width="0.7109375" style="22" customWidth="1"/>
    <col min="15628" max="15628" width="19.140625" style="22" customWidth="1"/>
    <col min="15629" max="15629" width="1.42578125" style="22" customWidth="1"/>
    <col min="15630" max="15630" width="19.42578125" style="22" customWidth="1"/>
    <col min="15631" max="15631" width="0.28515625" style="22" customWidth="1"/>
    <col min="15632" max="15632" width="2.28515625" style="22" customWidth="1"/>
    <col min="15633" max="15633" width="14.140625" style="22" customWidth="1"/>
    <col min="15634" max="15872" width="9.140625" style="22"/>
    <col min="15873" max="15873" width="52.28515625" style="22" customWidth="1"/>
    <col min="15874" max="15875" width="0" style="22" hidden="1" customWidth="1"/>
    <col min="15876" max="15876" width="19.7109375" style="22" customWidth="1"/>
    <col min="15877" max="15877" width="1" style="22" customWidth="1"/>
    <col min="15878" max="15878" width="19.28515625" style="22" customWidth="1"/>
    <col min="15879" max="15879" width="1" style="22" customWidth="1"/>
    <col min="15880" max="15880" width="18.85546875" style="22" customWidth="1"/>
    <col min="15881" max="15881" width="0.7109375" style="22" customWidth="1"/>
    <col min="15882" max="15882" width="20.5703125" style="22" customWidth="1"/>
    <col min="15883" max="15883" width="0.7109375" style="22" customWidth="1"/>
    <col min="15884" max="15884" width="19.140625" style="22" customWidth="1"/>
    <col min="15885" max="15885" width="1.42578125" style="22" customWidth="1"/>
    <col min="15886" max="15886" width="19.42578125" style="22" customWidth="1"/>
    <col min="15887" max="15887" width="0.28515625" style="22" customWidth="1"/>
    <col min="15888" max="15888" width="2.28515625" style="22" customWidth="1"/>
    <col min="15889" max="15889" width="14.140625" style="22" customWidth="1"/>
    <col min="15890" max="16128" width="9.140625" style="22"/>
    <col min="16129" max="16129" width="52.28515625" style="22" customWidth="1"/>
    <col min="16130" max="16131" width="0" style="22" hidden="1" customWidth="1"/>
    <col min="16132" max="16132" width="19.7109375" style="22" customWidth="1"/>
    <col min="16133" max="16133" width="1" style="22" customWidth="1"/>
    <col min="16134" max="16134" width="19.28515625" style="22" customWidth="1"/>
    <col min="16135" max="16135" width="1" style="22" customWidth="1"/>
    <col min="16136" max="16136" width="18.85546875" style="22" customWidth="1"/>
    <col min="16137" max="16137" width="0.7109375" style="22" customWidth="1"/>
    <col min="16138" max="16138" width="20.5703125" style="22" customWidth="1"/>
    <col min="16139" max="16139" width="0.7109375" style="22" customWidth="1"/>
    <col min="16140" max="16140" width="19.140625" style="22" customWidth="1"/>
    <col min="16141" max="16141" width="1.42578125" style="22" customWidth="1"/>
    <col min="16142" max="16142" width="19.42578125" style="22" customWidth="1"/>
    <col min="16143" max="16143" width="0.28515625" style="22" customWidth="1"/>
    <col min="16144" max="16144" width="2.28515625" style="22" customWidth="1"/>
    <col min="16145" max="16145" width="14.140625" style="22" customWidth="1"/>
    <col min="16146" max="16384" width="9.140625" style="22"/>
  </cols>
  <sheetData>
    <row r="1" spans="1:17" ht="21.75" customHeight="1">
      <c r="N1" s="50">
        <v>6</v>
      </c>
    </row>
    <row r="2" spans="1:17" ht="21">
      <c r="N2" s="325" t="s">
        <v>209</v>
      </c>
      <c r="O2" s="50"/>
    </row>
    <row r="3" spans="1:17" ht="21">
      <c r="N3" s="325" t="s">
        <v>210</v>
      </c>
      <c r="O3" s="50"/>
    </row>
    <row r="4" spans="1:17" ht="21.75" customHeight="1">
      <c r="A4" s="384" t="s">
        <v>56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24"/>
    </row>
    <row r="5" spans="1:17" s="35" customFormat="1" ht="19.5" customHeight="1">
      <c r="A5" s="384" t="s">
        <v>258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24"/>
    </row>
    <row r="6" spans="1:17" s="35" customFormat="1" ht="23.1" customHeight="1">
      <c r="A6" s="384" t="s">
        <v>202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24"/>
    </row>
    <row r="7" spans="1:17" s="35" customFormat="1" ht="23.1" customHeight="1">
      <c r="A7" s="384" t="s">
        <v>251</v>
      </c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296"/>
    </row>
    <row r="8" spans="1:17" s="35" customFormat="1" ht="21">
      <c r="A8" s="384" t="s">
        <v>223</v>
      </c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24"/>
    </row>
    <row r="9" spans="1:17" s="35" customFormat="1" ht="18" customHeight="1">
      <c r="A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5" t="s">
        <v>58</v>
      </c>
      <c r="O9" s="105"/>
      <c r="P9" s="104"/>
      <c r="Q9" s="104"/>
    </row>
    <row r="10" spans="1:17" s="24" customFormat="1" ht="18" customHeight="1">
      <c r="A10" s="174"/>
      <c r="B10" s="224"/>
      <c r="C10" s="112"/>
      <c r="D10" s="116"/>
      <c r="E10" s="115"/>
      <c r="F10" s="116"/>
      <c r="G10" s="115"/>
      <c r="H10" s="388" t="s">
        <v>95</v>
      </c>
      <c r="I10" s="389"/>
      <c r="J10" s="389"/>
      <c r="K10" s="390"/>
      <c r="L10" s="114" t="s">
        <v>144</v>
      </c>
      <c r="M10" s="115"/>
      <c r="N10" s="116"/>
      <c r="O10" s="115"/>
      <c r="P10" s="119"/>
      <c r="Q10" s="119"/>
    </row>
    <row r="11" spans="1:17" s="24" customFormat="1" ht="20.25" customHeight="1">
      <c r="A11" s="120"/>
      <c r="B11" s="225"/>
      <c r="C11" s="121"/>
      <c r="D11" s="118" t="s">
        <v>145</v>
      </c>
      <c r="E11" s="117"/>
      <c r="F11" s="123"/>
      <c r="G11" s="117"/>
      <c r="H11" s="391"/>
      <c r="I11" s="392"/>
      <c r="J11" s="392"/>
      <c r="K11" s="393"/>
      <c r="L11" s="124" t="s">
        <v>203</v>
      </c>
      <c r="M11" s="126"/>
      <c r="N11" s="123"/>
      <c r="O11" s="117"/>
      <c r="P11" s="119"/>
      <c r="Q11" s="119"/>
    </row>
    <row r="12" spans="1:17" s="24" customFormat="1" ht="19.5" customHeight="1">
      <c r="A12" s="120"/>
      <c r="B12" s="226" t="s">
        <v>264</v>
      </c>
      <c r="C12" s="121"/>
      <c r="D12" s="118" t="s">
        <v>148</v>
      </c>
      <c r="E12" s="117"/>
      <c r="F12" s="123" t="s">
        <v>162</v>
      </c>
      <c r="G12" s="117"/>
      <c r="H12" s="118"/>
      <c r="I12" s="117"/>
      <c r="J12" s="118"/>
      <c r="K12" s="117"/>
      <c r="L12" s="118" t="s">
        <v>150</v>
      </c>
      <c r="M12" s="117"/>
      <c r="N12" s="118" t="s">
        <v>153</v>
      </c>
      <c r="O12" s="117"/>
      <c r="P12" s="119"/>
      <c r="Q12" s="119"/>
    </row>
    <row r="13" spans="1:17" s="24" customFormat="1" ht="19.5" customHeight="1">
      <c r="A13" s="120"/>
      <c r="B13" s="226"/>
      <c r="C13" s="121"/>
      <c r="D13" s="118" t="s">
        <v>154</v>
      </c>
      <c r="E13" s="117"/>
      <c r="F13" s="118" t="s">
        <v>154</v>
      </c>
      <c r="G13" s="117"/>
      <c r="H13" s="118" t="s">
        <v>155</v>
      </c>
      <c r="I13" s="117"/>
      <c r="J13" s="118" t="s">
        <v>96</v>
      </c>
      <c r="K13" s="117"/>
      <c r="L13" s="123" t="s">
        <v>156</v>
      </c>
      <c r="M13" s="117"/>
      <c r="N13" s="118" t="s">
        <v>203</v>
      </c>
      <c r="O13" s="117"/>
      <c r="P13" s="119"/>
      <c r="Q13" s="119"/>
    </row>
    <row r="14" spans="1:17" s="24" customFormat="1" ht="19.5" customHeight="1">
      <c r="A14" s="120"/>
      <c r="B14" s="226"/>
      <c r="C14" s="121"/>
      <c r="D14" s="123"/>
      <c r="E14" s="117"/>
      <c r="F14" s="123"/>
      <c r="G14" s="117"/>
      <c r="H14" s="118" t="s">
        <v>158</v>
      </c>
      <c r="I14" s="117"/>
      <c r="J14" s="118"/>
      <c r="K14" s="117"/>
      <c r="L14" s="123" t="s">
        <v>159</v>
      </c>
      <c r="M14" s="117"/>
      <c r="N14" s="123"/>
      <c r="O14" s="117"/>
      <c r="P14" s="119"/>
      <c r="Q14" s="119"/>
    </row>
    <row r="15" spans="1:17" s="24" customFormat="1" ht="19.5" customHeight="1">
      <c r="A15" s="128"/>
      <c r="B15" s="227"/>
      <c r="C15" s="176"/>
      <c r="D15" s="124"/>
      <c r="E15" s="126"/>
      <c r="F15" s="124"/>
      <c r="G15" s="126"/>
      <c r="H15" s="124"/>
      <c r="I15" s="126"/>
      <c r="J15" s="125"/>
      <c r="K15" s="126"/>
      <c r="L15" s="124" t="s">
        <v>185</v>
      </c>
      <c r="M15" s="126"/>
      <c r="N15" s="124"/>
      <c r="O15" s="126"/>
      <c r="P15" s="119"/>
      <c r="Q15" s="119"/>
    </row>
    <row r="16" spans="1:17" ht="21" customHeight="1">
      <c r="A16" s="156" t="s">
        <v>254</v>
      </c>
      <c r="B16" s="177"/>
      <c r="C16" s="178"/>
      <c r="D16" s="164">
        <v>14285700000</v>
      </c>
      <c r="E16" s="163"/>
      <c r="F16" s="164">
        <v>12567669243</v>
      </c>
      <c r="G16" s="163"/>
      <c r="H16" s="164">
        <v>1428570000</v>
      </c>
      <c r="I16" s="163"/>
      <c r="J16" s="164">
        <v>102036960503</v>
      </c>
      <c r="K16" s="162"/>
      <c r="L16" s="164">
        <v>1199355918</v>
      </c>
      <c r="M16" s="163"/>
      <c r="N16" s="164">
        <v>131518255664</v>
      </c>
      <c r="O16" s="147"/>
    </row>
    <row r="17" spans="1:20" ht="21" hidden="1" customHeight="1">
      <c r="A17" s="229" t="s">
        <v>187</v>
      </c>
      <c r="B17" s="177">
        <v>6</v>
      </c>
      <c r="C17" s="178"/>
      <c r="D17" s="143" t="s">
        <v>14</v>
      </c>
      <c r="E17" s="144"/>
      <c r="F17" s="143" t="s">
        <v>14</v>
      </c>
      <c r="G17" s="144"/>
      <c r="H17" s="143" t="s">
        <v>14</v>
      </c>
      <c r="I17" s="144"/>
      <c r="J17" s="146">
        <v>0</v>
      </c>
      <c r="K17" s="145"/>
      <c r="L17" s="143" t="s">
        <v>14</v>
      </c>
      <c r="M17" s="144"/>
      <c r="N17" s="143">
        <v>0</v>
      </c>
      <c r="O17" s="147"/>
    </row>
    <row r="18" spans="1:20" ht="21" hidden="1" customHeight="1">
      <c r="A18" s="138" t="s">
        <v>160</v>
      </c>
      <c r="B18" s="177"/>
      <c r="C18" s="178"/>
      <c r="D18" s="166" t="s">
        <v>14</v>
      </c>
      <c r="E18" s="150"/>
      <c r="F18" s="166" t="s">
        <v>14</v>
      </c>
      <c r="G18" s="150"/>
      <c r="H18" s="166" t="s">
        <v>14</v>
      </c>
      <c r="I18" s="150"/>
      <c r="J18" s="166"/>
      <c r="K18" s="151"/>
      <c r="L18" s="166"/>
      <c r="M18" s="150"/>
      <c r="N18" s="166">
        <v>0</v>
      </c>
      <c r="O18" s="167"/>
    </row>
    <row r="19" spans="1:20" ht="21" hidden="1" customHeight="1">
      <c r="A19" s="156" t="s">
        <v>161</v>
      </c>
      <c r="B19" s="175"/>
      <c r="C19" s="121"/>
      <c r="D19" s="135">
        <v>14285700000</v>
      </c>
      <c r="E19" s="134"/>
      <c r="F19" s="135">
        <v>12567669243</v>
      </c>
      <c r="G19" s="134"/>
      <c r="H19" s="135">
        <v>1428570000</v>
      </c>
      <c r="I19" s="134"/>
      <c r="J19" s="135">
        <v>102036960503</v>
      </c>
      <c r="K19" s="133"/>
      <c r="L19" s="135">
        <v>1199355918</v>
      </c>
      <c r="M19" s="134"/>
      <c r="N19" s="135">
        <v>131518255664</v>
      </c>
      <c r="O19" s="137"/>
    </row>
    <row r="20" spans="1:20" ht="21" hidden="1">
      <c r="A20" s="111" t="s">
        <v>136</v>
      </c>
      <c r="B20" s="177"/>
      <c r="C20" s="178"/>
      <c r="D20" s="143">
        <v>0</v>
      </c>
      <c r="E20" s="142"/>
      <c r="F20" s="143">
        <v>0</v>
      </c>
      <c r="G20" s="142"/>
      <c r="H20" s="143">
        <v>0</v>
      </c>
      <c r="I20" s="142"/>
      <c r="J20" s="143">
        <v>0</v>
      </c>
      <c r="K20" s="179"/>
      <c r="L20" s="143">
        <v>0</v>
      </c>
      <c r="M20" s="142"/>
      <c r="N20" s="143" t="s">
        <v>14</v>
      </c>
      <c r="O20" s="155"/>
    </row>
    <row r="21" spans="1:20" ht="23.1" customHeight="1">
      <c r="A21" s="138" t="s">
        <v>262</v>
      </c>
      <c r="B21" s="177"/>
      <c r="C21" s="178"/>
      <c r="D21" s="143">
        <v>0</v>
      </c>
      <c r="E21" s="142"/>
      <c r="F21" s="143">
        <v>0</v>
      </c>
      <c r="G21" s="142"/>
      <c r="H21" s="143">
        <v>0</v>
      </c>
      <c r="I21" s="142"/>
      <c r="J21" s="143">
        <v>6192165256</v>
      </c>
      <c r="K21" s="179"/>
      <c r="L21" s="143">
        <v>-37770429</v>
      </c>
      <c r="M21" s="142"/>
      <c r="N21" s="143">
        <v>6154394827</v>
      </c>
      <c r="O21" s="155"/>
    </row>
    <row r="22" spans="1:20" ht="23.1" customHeight="1" thickBot="1">
      <c r="A22" s="156" t="s">
        <v>255</v>
      </c>
      <c r="B22" s="140"/>
      <c r="C22" s="178"/>
      <c r="D22" s="160">
        <v>14285700000</v>
      </c>
      <c r="E22" s="159"/>
      <c r="F22" s="160">
        <v>12567669243</v>
      </c>
      <c r="G22" s="159"/>
      <c r="H22" s="160">
        <v>1428570000</v>
      </c>
      <c r="I22" s="159"/>
      <c r="J22" s="160">
        <v>108229125759</v>
      </c>
      <c r="K22" s="158"/>
      <c r="L22" s="160">
        <v>1161585489</v>
      </c>
      <c r="M22" s="159"/>
      <c r="N22" s="160">
        <v>137672650491</v>
      </c>
      <c r="O22" s="161"/>
      <c r="T22" s="22" t="s">
        <v>2</v>
      </c>
    </row>
    <row r="23" spans="1:20" ht="21.75" customHeight="1" thickTop="1">
      <c r="A23" s="156" t="s">
        <v>256</v>
      </c>
      <c r="B23" s="177"/>
      <c r="C23" s="178"/>
      <c r="D23" s="164">
        <v>14285700000</v>
      </c>
      <c r="E23" s="163"/>
      <c r="F23" s="164">
        <v>12567669243</v>
      </c>
      <c r="G23" s="163"/>
      <c r="H23" s="164">
        <v>1428570000</v>
      </c>
      <c r="I23" s="163"/>
      <c r="J23" s="164">
        <v>114841590034</v>
      </c>
      <c r="K23" s="162"/>
      <c r="L23" s="164">
        <v>840410824</v>
      </c>
      <c r="M23" s="163"/>
      <c r="N23" s="164">
        <v>143963940101</v>
      </c>
      <c r="O23" s="147"/>
    </row>
    <row r="24" spans="1:20" ht="21.75" hidden="1" customHeight="1">
      <c r="A24" s="229" t="s">
        <v>187</v>
      </c>
      <c r="B24" s="177"/>
      <c r="C24" s="178"/>
      <c r="D24" s="143" t="s">
        <v>14</v>
      </c>
      <c r="E24" s="144"/>
      <c r="F24" s="143" t="s">
        <v>14</v>
      </c>
      <c r="G24" s="144"/>
      <c r="H24" s="143" t="s">
        <v>14</v>
      </c>
      <c r="I24" s="144"/>
      <c r="J24" s="143">
        <v>0</v>
      </c>
      <c r="K24" s="145"/>
      <c r="L24" s="143" t="s">
        <v>14</v>
      </c>
      <c r="M24" s="144"/>
      <c r="N24" s="143">
        <v>0</v>
      </c>
      <c r="O24" s="147"/>
    </row>
    <row r="25" spans="1:20" ht="21.75" hidden="1" customHeight="1">
      <c r="A25" s="138" t="s">
        <v>160</v>
      </c>
      <c r="B25" s="177"/>
      <c r="C25" s="178"/>
      <c r="D25" s="166" t="s">
        <v>14</v>
      </c>
      <c r="E25" s="150"/>
      <c r="F25" s="166" t="s">
        <v>14</v>
      </c>
      <c r="G25" s="150"/>
      <c r="H25" s="166" t="s">
        <v>14</v>
      </c>
      <c r="I25" s="150"/>
      <c r="J25" s="166">
        <v>0</v>
      </c>
      <c r="K25" s="151"/>
      <c r="L25" s="166">
        <v>0</v>
      </c>
      <c r="M25" s="150"/>
      <c r="N25" s="166" t="s">
        <v>14</v>
      </c>
      <c r="O25" s="167"/>
    </row>
    <row r="26" spans="1:20" ht="21" hidden="1" customHeight="1">
      <c r="A26" s="156" t="s">
        <v>161</v>
      </c>
      <c r="B26" s="175"/>
      <c r="C26" s="121"/>
      <c r="D26" s="135">
        <v>14285700000</v>
      </c>
      <c r="E26" s="134"/>
      <c r="F26" s="135">
        <v>12567669243</v>
      </c>
      <c r="G26" s="134"/>
      <c r="H26" s="135">
        <v>1428570000</v>
      </c>
      <c r="I26" s="134"/>
      <c r="J26" s="135">
        <v>114841590034</v>
      </c>
      <c r="K26" s="133"/>
      <c r="L26" s="135">
        <v>840410824</v>
      </c>
      <c r="M26" s="134"/>
      <c r="N26" s="135">
        <v>143963940101</v>
      </c>
      <c r="O26" s="137"/>
    </row>
    <row r="27" spans="1:20" ht="21" hidden="1">
      <c r="A27" s="111" t="s">
        <v>136</v>
      </c>
      <c r="B27" s="177"/>
      <c r="C27" s="178"/>
      <c r="D27" s="143">
        <v>0</v>
      </c>
      <c r="E27" s="142"/>
      <c r="F27" s="143">
        <v>0</v>
      </c>
      <c r="G27" s="142"/>
      <c r="H27" s="143">
        <v>0</v>
      </c>
      <c r="I27" s="142"/>
      <c r="J27" s="143">
        <v>0</v>
      </c>
      <c r="K27" s="179"/>
      <c r="L27" s="143">
        <v>0</v>
      </c>
      <c r="M27" s="142"/>
      <c r="N27" s="143" t="s">
        <v>14</v>
      </c>
      <c r="O27" s="155"/>
    </row>
    <row r="28" spans="1:20" ht="23.1" customHeight="1">
      <c r="A28" s="138" t="s">
        <v>262</v>
      </c>
      <c r="B28" s="140"/>
      <c r="C28" s="178"/>
      <c r="D28" s="143">
        <v>0</v>
      </c>
      <c r="E28" s="142"/>
      <c r="F28" s="143">
        <v>0</v>
      </c>
      <c r="G28" s="142"/>
      <c r="H28" s="143">
        <v>0</v>
      </c>
      <c r="I28" s="142"/>
      <c r="J28" s="143">
        <v>6354994451</v>
      </c>
      <c r="K28" s="179"/>
      <c r="L28" s="143">
        <v>-31638232</v>
      </c>
      <c r="M28" s="142"/>
      <c r="N28" s="143">
        <v>6323356219</v>
      </c>
      <c r="O28" s="155"/>
    </row>
    <row r="29" spans="1:20" ht="23.1" customHeight="1" thickBot="1">
      <c r="A29" s="168" t="s">
        <v>257</v>
      </c>
      <c r="B29" s="148"/>
      <c r="C29" s="180"/>
      <c r="D29" s="160">
        <v>14285700000</v>
      </c>
      <c r="E29" s="159"/>
      <c r="F29" s="160">
        <v>12567669243</v>
      </c>
      <c r="G29" s="159"/>
      <c r="H29" s="160">
        <v>1428570000</v>
      </c>
      <c r="I29" s="159"/>
      <c r="J29" s="160">
        <v>121196584485</v>
      </c>
      <c r="K29" s="158"/>
      <c r="L29" s="160">
        <v>808772592</v>
      </c>
      <c r="M29" s="159"/>
      <c r="N29" s="160">
        <v>150287296320</v>
      </c>
      <c r="O29" s="161"/>
    </row>
    <row r="30" spans="1:20" ht="26.25" customHeight="1" thickTop="1">
      <c r="A30" s="297" t="s">
        <v>244</v>
      </c>
      <c r="D30" s="257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63"/>
      <c r="P30" s="22"/>
      <c r="Q30" s="22"/>
    </row>
    <row r="31" spans="1:20" ht="20.45" customHeight="1">
      <c r="B31" s="1"/>
      <c r="C31" s="1"/>
      <c r="D31" s="257"/>
      <c r="E31" s="1"/>
      <c r="F31" s="1"/>
      <c r="G31" s="1"/>
      <c r="H31" s="100"/>
      <c r="I31" s="1"/>
      <c r="J31" s="5"/>
      <c r="K31" s="1"/>
      <c r="L31" s="100"/>
      <c r="M31" s="22"/>
      <c r="N31" s="22"/>
      <c r="O31" s="22"/>
      <c r="P31" s="22"/>
      <c r="Q31" s="22"/>
    </row>
    <row r="32" spans="1:20" ht="20.45" customHeight="1">
      <c r="A32" s="99"/>
      <c r="B32" s="1"/>
      <c r="C32" s="1"/>
      <c r="D32" s="257"/>
      <c r="E32" s="1"/>
      <c r="F32" s="9"/>
      <c r="G32" s="257"/>
      <c r="H32" s="101"/>
      <c r="I32" s="257"/>
      <c r="J32" s="9"/>
      <c r="K32" s="257"/>
      <c r="L32" s="101"/>
      <c r="M32" s="22"/>
      <c r="N32" s="22"/>
      <c r="O32" s="22"/>
      <c r="P32" s="22"/>
      <c r="Q32" s="22"/>
    </row>
    <row r="33" spans="1:18" ht="18.95" customHeight="1">
      <c r="A33" s="22"/>
      <c r="F33" s="22"/>
      <c r="G33" s="67" t="s">
        <v>241</v>
      </c>
      <c r="H33" s="22"/>
      <c r="I33" s="67"/>
      <c r="J33" s="394" t="s">
        <v>243</v>
      </c>
      <c r="K33" s="394"/>
      <c r="L33" s="394"/>
      <c r="M33" s="394"/>
      <c r="N33" s="394"/>
      <c r="O33" s="67"/>
      <c r="P33" s="22"/>
      <c r="Q33" s="22"/>
    </row>
    <row r="34" spans="1:18" ht="18.95" customHeight="1">
      <c r="A34" s="22"/>
      <c r="F34" s="67"/>
      <c r="G34" s="30" t="s">
        <v>242</v>
      </c>
      <c r="H34" s="22"/>
      <c r="I34" s="30"/>
      <c r="J34" s="395" t="s">
        <v>249</v>
      </c>
      <c r="K34" s="395"/>
      <c r="L34" s="395"/>
      <c r="M34" s="395"/>
      <c r="N34" s="395"/>
      <c r="O34" s="30"/>
      <c r="P34" s="22"/>
      <c r="Q34" s="22"/>
    </row>
    <row r="35" spans="1:18" ht="18.95" customHeight="1">
      <c r="A35" s="22"/>
      <c r="F35" s="30"/>
      <c r="G35" s="30" t="s">
        <v>101</v>
      </c>
      <c r="H35" s="30"/>
      <c r="I35" s="30"/>
      <c r="J35" s="395" t="s">
        <v>215</v>
      </c>
      <c r="K35" s="395"/>
      <c r="L35" s="395"/>
      <c r="M35" s="395"/>
      <c r="N35" s="395"/>
      <c r="O35" s="30"/>
      <c r="P35" s="22"/>
      <c r="Q35" s="22"/>
      <c r="R35" s="30"/>
    </row>
    <row r="36" spans="1:18" ht="18.95" customHeight="1">
      <c r="A36" s="22"/>
      <c r="D36" s="22"/>
      <c r="F36" s="21"/>
      <c r="G36" s="21"/>
      <c r="H36" s="21"/>
      <c r="I36" s="75"/>
      <c r="J36" s="75"/>
      <c r="K36" s="75"/>
      <c r="L36" s="181"/>
      <c r="M36" s="75"/>
      <c r="N36" s="182"/>
      <c r="O36" s="64"/>
      <c r="P36" s="22"/>
      <c r="Q36" s="22"/>
    </row>
    <row r="37" spans="1:18" ht="21.75" customHeight="1">
      <c r="F37" s="183"/>
      <c r="G37" s="75"/>
      <c r="H37" s="181"/>
    </row>
  </sheetData>
  <mergeCells count="9">
    <mergeCell ref="J33:N33"/>
    <mergeCell ref="J34:N34"/>
    <mergeCell ref="J35:N35"/>
    <mergeCell ref="A4:N4"/>
    <mergeCell ref="A5:N5"/>
    <mergeCell ref="A6:N6"/>
    <mergeCell ref="A7:N7"/>
    <mergeCell ref="A8:N8"/>
    <mergeCell ref="H10:K11"/>
  </mergeCells>
  <pageMargins left="0.63" right="0.15748031496062992" top="0.94488188976377963" bottom="0.59055118110236227" header="0.31496062992125984" footer="0"/>
  <pageSetup paperSize="9" scale="8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B2303-7C89-4837-8B39-22C27985B5E6}">
  <dimension ref="A1:U137"/>
  <sheetViews>
    <sheetView view="pageBreakPreview" zoomScaleNormal="120" zoomScaleSheetLayoutView="100" workbookViewId="0">
      <selection activeCell="H31" sqref="H31"/>
    </sheetView>
  </sheetViews>
  <sheetFormatPr defaultRowHeight="21"/>
  <cols>
    <col min="1" max="2" width="9.140625" style="328"/>
    <col min="3" max="3" width="27" style="328" customWidth="1"/>
    <col min="4" max="4" width="11.7109375" style="328" customWidth="1"/>
    <col min="5" max="5" width="0.7109375" style="328" customWidth="1"/>
    <col min="6" max="6" width="17.85546875" style="329" customWidth="1"/>
    <col min="7" max="7" width="1" style="329" customWidth="1"/>
    <col min="8" max="8" width="16.5703125" style="329" customWidth="1"/>
    <col min="9" max="9" width="1.28515625" style="329" customWidth="1"/>
    <col min="10" max="10" width="17.28515625" style="329" customWidth="1"/>
    <col min="11" max="11" width="1.140625" style="329" customWidth="1"/>
    <col min="12" max="12" width="17.28515625" style="329" customWidth="1"/>
    <col min="13" max="13" width="9.140625" style="328"/>
    <col min="14" max="14" width="14.28515625" style="328" bestFit="1" customWidth="1"/>
    <col min="15" max="15" width="1.42578125" style="328" customWidth="1"/>
    <col min="16" max="16" width="9.140625" style="328"/>
    <col min="17" max="17" width="1.42578125" style="328" customWidth="1"/>
    <col min="18" max="18" width="14.28515625" style="328" bestFit="1" customWidth="1"/>
    <col min="19" max="19" width="1" style="328" customWidth="1"/>
    <col min="20" max="16384" width="9.140625" style="328"/>
  </cols>
  <sheetData>
    <row r="1" spans="1:21" ht="21.75">
      <c r="L1" s="330">
        <v>7</v>
      </c>
    </row>
    <row r="2" spans="1:21" ht="20.45" customHeight="1">
      <c r="L2" s="331" t="s">
        <v>209</v>
      </c>
    </row>
    <row r="3" spans="1:21" ht="20.45" customHeight="1">
      <c r="L3" s="331" t="s">
        <v>210</v>
      </c>
    </row>
    <row r="4" spans="1:21" ht="20.45" customHeight="1">
      <c r="A4" s="399" t="s">
        <v>56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</row>
    <row r="5" spans="1:21" ht="21.75" customHeight="1">
      <c r="A5" s="399" t="s">
        <v>285</v>
      </c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32"/>
      <c r="N5" s="332"/>
    </row>
    <row r="6" spans="1:21" ht="21.75" customHeight="1">
      <c r="A6" s="400" t="s">
        <v>286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333"/>
      <c r="N6" s="333"/>
    </row>
    <row r="7" spans="1:21" ht="22.5" customHeight="1">
      <c r="A7" s="400" t="s">
        <v>287</v>
      </c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334"/>
      <c r="N7" s="334"/>
    </row>
    <row r="8" spans="1:21" ht="21" customHeight="1">
      <c r="L8" s="335" t="s">
        <v>288</v>
      </c>
    </row>
    <row r="9" spans="1:21" ht="2.25" customHeight="1"/>
    <row r="10" spans="1:21">
      <c r="F10" s="401" t="s">
        <v>222</v>
      </c>
      <c r="G10" s="401"/>
      <c r="H10" s="401"/>
      <c r="I10" s="336"/>
      <c r="J10" s="401" t="s">
        <v>223</v>
      </c>
      <c r="K10" s="401"/>
      <c r="L10" s="401"/>
    </row>
    <row r="11" spans="1:21">
      <c r="D11" s="337" t="s">
        <v>264</v>
      </c>
      <c r="F11" s="338" t="s">
        <v>289</v>
      </c>
      <c r="G11" s="339"/>
      <c r="H11" s="338" t="s">
        <v>290</v>
      </c>
      <c r="I11" s="340"/>
      <c r="J11" s="338" t="s">
        <v>289</v>
      </c>
      <c r="K11" s="339"/>
      <c r="L11" s="338" t="s">
        <v>290</v>
      </c>
    </row>
    <row r="12" spans="1:21" ht="21.75" hidden="1" customHeight="1">
      <c r="F12" s="341"/>
      <c r="G12" s="342"/>
      <c r="H12" s="343" t="s">
        <v>291</v>
      </c>
      <c r="I12" s="342"/>
      <c r="J12" s="341"/>
      <c r="K12" s="342"/>
      <c r="L12" s="343" t="s">
        <v>291</v>
      </c>
    </row>
    <row r="13" spans="1:21" ht="21.75" customHeight="1">
      <c r="F13" s="341"/>
      <c r="G13" s="342"/>
      <c r="H13" s="344" t="s">
        <v>292</v>
      </c>
      <c r="I13" s="345"/>
      <c r="J13" s="346"/>
      <c r="K13" s="345"/>
      <c r="L13" s="344" t="s">
        <v>292</v>
      </c>
    </row>
    <row r="14" spans="1:21" ht="21.75" customHeight="1">
      <c r="A14" s="347" t="s">
        <v>293</v>
      </c>
    </row>
    <row r="15" spans="1:21" ht="21.75" customHeight="1">
      <c r="A15" s="348" t="s">
        <v>128</v>
      </c>
      <c r="F15" s="349">
        <v>8032438690</v>
      </c>
      <c r="G15" s="349"/>
      <c r="H15" s="349">
        <v>7786403021</v>
      </c>
      <c r="I15" s="349"/>
      <c r="J15" s="349">
        <v>7989437751</v>
      </c>
      <c r="K15" s="349"/>
      <c r="L15" s="349">
        <v>7729648450</v>
      </c>
      <c r="N15" s="350"/>
      <c r="O15" s="350"/>
      <c r="P15" s="350"/>
      <c r="Q15" s="350"/>
      <c r="R15" s="350"/>
      <c r="S15" s="350"/>
      <c r="T15" s="350"/>
      <c r="U15" s="350"/>
    </row>
    <row r="16" spans="1:21" ht="21.75" customHeight="1">
      <c r="A16" s="348" t="s">
        <v>294</v>
      </c>
      <c r="F16" s="349"/>
      <c r="G16" s="349"/>
      <c r="H16" s="349"/>
      <c r="I16" s="349"/>
      <c r="J16" s="349"/>
      <c r="K16" s="349"/>
      <c r="L16" s="349"/>
      <c r="N16" s="350"/>
      <c r="O16" s="350"/>
      <c r="P16" s="350"/>
      <c r="Q16" s="350"/>
      <c r="R16" s="350"/>
      <c r="S16" s="350"/>
      <c r="T16" s="350"/>
      <c r="U16" s="350"/>
    </row>
    <row r="17" spans="1:21" ht="21.75" customHeight="1">
      <c r="A17" s="351" t="s">
        <v>295</v>
      </c>
      <c r="F17" s="349"/>
      <c r="G17" s="349"/>
      <c r="H17" s="349"/>
      <c r="I17" s="349"/>
      <c r="J17" s="349"/>
      <c r="K17" s="349"/>
      <c r="L17" s="349"/>
      <c r="N17" s="350"/>
      <c r="O17" s="350"/>
      <c r="P17" s="350"/>
      <c r="Q17" s="350"/>
      <c r="R17" s="350"/>
      <c r="S17" s="350"/>
      <c r="T17" s="350"/>
      <c r="U17" s="350"/>
    </row>
    <row r="18" spans="1:21" ht="21.75" customHeight="1">
      <c r="A18" s="352" t="s">
        <v>296</v>
      </c>
      <c r="F18" s="349">
        <v>8554597</v>
      </c>
      <c r="G18" s="349"/>
      <c r="H18" s="349">
        <v>-33904630</v>
      </c>
      <c r="I18" s="349"/>
      <c r="J18" s="349">
        <v>8554597</v>
      </c>
      <c r="K18" s="349"/>
      <c r="L18" s="349">
        <v>-33904630</v>
      </c>
      <c r="N18" s="350"/>
      <c r="O18" s="350"/>
      <c r="P18" s="350"/>
      <c r="Q18" s="350"/>
      <c r="R18" s="350"/>
      <c r="S18" s="350"/>
      <c r="T18" s="350"/>
      <c r="U18" s="350"/>
    </row>
    <row r="19" spans="1:21" ht="21.75" hidden="1" customHeight="1">
      <c r="A19" s="352" t="s">
        <v>297</v>
      </c>
      <c r="F19" s="349">
        <v>0</v>
      </c>
      <c r="G19" s="349"/>
      <c r="H19" s="349">
        <v>0</v>
      </c>
      <c r="I19" s="349"/>
      <c r="J19" s="349">
        <v>0</v>
      </c>
      <c r="K19" s="349"/>
      <c r="L19" s="349">
        <v>0</v>
      </c>
      <c r="N19" s="350"/>
      <c r="O19" s="350"/>
      <c r="P19" s="350"/>
      <c r="Q19" s="350"/>
      <c r="R19" s="350"/>
      <c r="S19" s="350"/>
      <c r="T19" s="350"/>
      <c r="U19" s="350"/>
    </row>
    <row r="20" spans="1:21" ht="21.75" hidden="1" customHeight="1">
      <c r="A20" s="352" t="s">
        <v>298</v>
      </c>
      <c r="F20" s="349">
        <v>0</v>
      </c>
      <c r="G20" s="349"/>
      <c r="H20" s="349">
        <v>0</v>
      </c>
      <c r="I20" s="349"/>
      <c r="J20" s="349">
        <v>0</v>
      </c>
      <c r="K20" s="349"/>
      <c r="L20" s="349">
        <v>0</v>
      </c>
      <c r="N20" s="350"/>
      <c r="O20" s="350"/>
      <c r="P20" s="350"/>
      <c r="Q20" s="350"/>
      <c r="R20" s="350"/>
      <c r="S20" s="350"/>
      <c r="T20" s="350"/>
      <c r="U20" s="350"/>
    </row>
    <row r="21" spans="1:21" ht="21.75" customHeight="1">
      <c r="A21" s="352" t="s">
        <v>121</v>
      </c>
      <c r="B21" s="352"/>
      <c r="F21" s="349">
        <v>1430720533</v>
      </c>
      <c r="G21" s="349"/>
      <c r="H21" s="349">
        <v>1376244372</v>
      </c>
      <c r="I21" s="349"/>
      <c r="J21" s="349">
        <v>1418274492</v>
      </c>
      <c r="K21" s="349"/>
      <c r="L21" s="349">
        <v>1364452618</v>
      </c>
      <c r="N21" s="350"/>
      <c r="O21" s="350"/>
      <c r="P21" s="350"/>
      <c r="Q21" s="350"/>
      <c r="R21" s="350"/>
      <c r="S21" s="350"/>
      <c r="T21" s="350"/>
      <c r="U21" s="350"/>
    </row>
    <row r="22" spans="1:21" ht="21.75" hidden="1" customHeight="1">
      <c r="A22" s="352" t="s">
        <v>299</v>
      </c>
      <c r="B22" s="352"/>
      <c r="F22" s="349">
        <v>0</v>
      </c>
      <c r="G22" s="349"/>
      <c r="H22" s="349">
        <v>0</v>
      </c>
      <c r="I22" s="349"/>
      <c r="J22" s="349">
        <v>0</v>
      </c>
      <c r="K22" s="349"/>
      <c r="L22" s="349">
        <v>0</v>
      </c>
      <c r="N22" s="350"/>
      <c r="O22" s="350"/>
      <c r="P22" s="350"/>
      <c r="Q22" s="350"/>
      <c r="R22" s="350"/>
      <c r="S22" s="350"/>
      <c r="T22" s="350"/>
      <c r="U22" s="350"/>
    </row>
    <row r="23" spans="1:21" ht="21.75" customHeight="1">
      <c r="A23" s="352" t="s">
        <v>300</v>
      </c>
      <c r="B23" s="352"/>
      <c r="F23" s="349">
        <v>-225001</v>
      </c>
      <c r="G23" s="349"/>
      <c r="H23" s="349">
        <v>0</v>
      </c>
      <c r="I23" s="349"/>
      <c r="J23" s="349">
        <v>-225001</v>
      </c>
      <c r="K23" s="349"/>
      <c r="L23" s="349">
        <v>0</v>
      </c>
      <c r="N23" s="350"/>
      <c r="O23" s="350"/>
      <c r="P23" s="350"/>
      <c r="Q23" s="350"/>
      <c r="R23" s="350"/>
      <c r="S23" s="350"/>
      <c r="T23" s="350"/>
      <c r="U23" s="350"/>
    </row>
    <row r="24" spans="1:21" ht="21.75" customHeight="1">
      <c r="A24" s="352" t="s">
        <v>122</v>
      </c>
      <c r="B24" s="352"/>
      <c r="F24" s="349">
        <v>138143184</v>
      </c>
      <c r="G24" s="349"/>
      <c r="H24" s="349">
        <v>52768144</v>
      </c>
      <c r="I24" s="349"/>
      <c r="J24" s="349">
        <v>138143184</v>
      </c>
      <c r="K24" s="349"/>
      <c r="L24" s="349">
        <v>52768144</v>
      </c>
      <c r="N24" s="350"/>
      <c r="O24" s="350"/>
      <c r="P24" s="350"/>
      <c r="Q24" s="350"/>
      <c r="R24" s="350"/>
      <c r="S24" s="350"/>
      <c r="T24" s="350"/>
      <c r="U24" s="350"/>
    </row>
    <row r="25" spans="1:21" ht="21.75" customHeight="1">
      <c r="A25" s="352" t="s">
        <v>276</v>
      </c>
      <c r="B25" s="352"/>
      <c r="F25" s="349">
        <v>2204556</v>
      </c>
      <c r="G25" s="349"/>
      <c r="H25" s="349">
        <v>-36051115</v>
      </c>
      <c r="I25" s="349"/>
      <c r="J25" s="349">
        <v>2204556</v>
      </c>
      <c r="K25" s="349"/>
      <c r="L25" s="349">
        <v>-36051115</v>
      </c>
      <c r="N25" s="350"/>
      <c r="O25" s="350"/>
      <c r="P25" s="350"/>
      <c r="Q25" s="350"/>
      <c r="R25" s="350"/>
      <c r="S25" s="350"/>
      <c r="T25" s="350"/>
      <c r="U25" s="350"/>
    </row>
    <row r="26" spans="1:21" ht="21.75" customHeight="1">
      <c r="A26" s="352" t="s">
        <v>301</v>
      </c>
      <c r="B26" s="352"/>
      <c r="F26" s="349">
        <v>150828</v>
      </c>
      <c r="G26" s="349"/>
      <c r="H26" s="349">
        <v>-451750</v>
      </c>
      <c r="I26" s="349"/>
      <c r="J26" s="349">
        <v>-220857</v>
      </c>
      <c r="K26" s="349"/>
      <c r="L26" s="349">
        <v>-451750</v>
      </c>
      <c r="N26" s="350"/>
      <c r="O26" s="350"/>
      <c r="P26" s="350"/>
      <c r="Q26" s="350"/>
      <c r="R26" s="350"/>
      <c r="S26" s="350"/>
      <c r="T26" s="350"/>
      <c r="U26" s="350"/>
    </row>
    <row r="27" spans="1:21" ht="21.75" hidden="1" customHeight="1">
      <c r="A27" s="352" t="s">
        <v>302</v>
      </c>
      <c r="B27" s="352"/>
      <c r="F27" s="349">
        <v>0</v>
      </c>
      <c r="G27" s="349"/>
      <c r="H27" s="349">
        <v>0</v>
      </c>
      <c r="I27" s="349"/>
      <c r="J27" s="349">
        <v>0</v>
      </c>
      <c r="K27" s="349"/>
      <c r="L27" s="349">
        <v>0</v>
      </c>
      <c r="N27" s="350"/>
      <c r="O27" s="350"/>
      <c r="P27" s="350"/>
      <c r="Q27" s="350"/>
      <c r="R27" s="350"/>
      <c r="S27" s="350"/>
      <c r="T27" s="350"/>
      <c r="U27" s="350"/>
    </row>
    <row r="28" spans="1:21" ht="21.75" hidden="1" customHeight="1">
      <c r="A28" s="353" t="s">
        <v>303</v>
      </c>
      <c r="B28" s="353"/>
      <c r="C28" s="354"/>
      <c r="D28" s="354"/>
      <c r="E28" s="354"/>
      <c r="F28" s="349">
        <v>0</v>
      </c>
      <c r="G28" s="349"/>
      <c r="H28" s="349">
        <v>0</v>
      </c>
      <c r="I28" s="349"/>
      <c r="J28" s="349">
        <v>0</v>
      </c>
      <c r="K28" s="349"/>
      <c r="L28" s="349">
        <v>0</v>
      </c>
      <c r="N28" s="350"/>
      <c r="O28" s="350"/>
      <c r="P28" s="350"/>
      <c r="Q28" s="350"/>
      <c r="R28" s="350"/>
      <c r="S28" s="350"/>
      <c r="T28" s="350"/>
      <c r="U28" s="350"/>
    </row>
    <row r="29" spans="1:21" ht="21.75" hidden="1" customHeight="1">
      <c r="A29" s="355" t="s">
        <v>304</v>
      </c>
      <c r="B29" s="352"/>
      <c r="F29" s="349">
        <v>0</v>
      </c>
      <c r="G29" s="349"/>
      <c r="H29" s="349">
        <v>0</v>
      </c>
      <c r="I29" s="349"/>
      <c r="J29" s="349">
        <v>0</v>
      </c>
      <c r="K29" s="349"/>
      <c r="L29" s="349">
        <v>0</v>
      </c>
      <c r="N29" s="350"/>
      <c r="O29" s="350"/>
      <c r="P29" s="350"/>
      <c r="Q29" s="350"/>
      <c r="R29" s="350"/>
      <c r="S29" s="350"/>
      <c r="T29" s="350"/>
      <c r="U29" s="350"/>
    </row>
    <row r="30" spans="1:21" ht="21.75" customHeight="1">
      <c r="A30" s="352" t="s">
        <v>305</v>
      </c>
      <c r="B30" s="352"/>
      <c r="F30" s="349">
        <v>-572918</v>
      </c>
      <c r="G30" s="349"/>
      <c r="H30" s="349">
        <v>-572918</v>
      </c>
      <c r="I30" s="349"/>
      <c r="J30" s="349">
        <v>-572918</v>
      </c>
      <c r="K30" s="349"/>
      <c r="L30" s="349">
        <v>-572918</v>
      </c>
      <c r="N30" s="350"/>
      <c r="O30" s="350"/>
      <c r="P30" s="350"/>
      <c r="Q30" s="350"/>
      <c r="R30" s="350"/>
      <c r="S30" s="350"/>
      <c r="T30" s="350"/>
      <c r="U30" s="350"/>
    </row>
    <row r="31" spans="1:21" ht="21.75" customHeight="1">
      <c r="A31" s="352" t="s">
        <v>306</v>
      </c>
      <c r="B31" s="352"/>
      <c r="C31" s="328" t="s">
        <v>2</v>
      </c>
      <c r="F31" s="349">
        <v>6920472</v>
      </c>
      <c r="G31" s="349"/>
      <c r="H31" s="349">
        <v>7383031</v>
      </c>
      <c r="I31" s="349"/>
      <c r="J31" s="349">
        <v>6920472</v>
      </c>
      <c r="K31" s="349"/>
      <c r="L31" s="349">
        <v>7383031</v>
      </c>
      <c r="N31" s="350"/>
      <c r="O31" s="350"/>
      <c r="P31" s="350"/>
      <c r="Q31" s="350"/>
      <c r="R31" s="350"/>
      <c r="S31" s="350"/>
      <c r="T31" s="350"/>
      <c r="U31" s="350"/>
    </row>
    <row r="32" spans="1:21" ht="21.75" hidden="1" customHeight="1">
      <c r="A32" s="352"/>
      <c r="B32" s="352"/>
      <c r="F32" s="349">
        <v>0</v>
      </c>
      <c r="G32" s="349"/>
      <c r="H32" s="349">
        <v>0</v>
      </c>
      <c r="I32" s="349"/>
      <c r="J32" s="349">
        <v>0</v>
      </c>
      <c r="K32" s="349"/>
      <c r="L32" s="349">
        <v>0</v>
      </c>
      <c r="N32" s="350"/>
      <c r="O32" s="350"/>
      <c r="P32" s="350"/>
      <c r="Q32" s="350"/>
      <c r="R32" s="350"/>
      <c r="S32" s="350"/>
      <c r="T32" s="350"/>
      <c r="U32" s="350"/>
    </row>
    <row r="33" spans="1:21" ht="21.75" customHeight="1">
      <c r="A33" s="352" t="s">
        <v>307</v>
      </c>
      <c r="B33" s="352"/>
      <c r="F33" s="349">
        <v>0</v>
      </c>
      <c r="G33" s="349"/>
      <c r="H33" s="349">
        <v>-5907</v>
      </c>
      <c r="I33" s="349"/>
      <c r="J33" s="349">
        <v>0</v>
      </c>
      <c r="K33" s="349"/>
      <c r="L33" s="349">
        <v>-5907</v>
      </c>
      <c r="N33" s="350"/>
      <c r="O33" s="350"/>
      <c r="P33" s="350"/>
      <c r="Q33" s="350"/>
      <c r="R33" s="350"/>
      <c r="S33" s="350"/>
      <c r="T33" s="350"/>
      <c r="U33" s="350"/>
    </row>
    <row r="34" spans="1:21" ht="21.75" hidden="1" customHeight="1">
      <c r="A34" s="348" t="s">
        <v>308</v>
      </c>
      <c r="B34" s="352"/>
      <c r="F34" s="349">
        <v>0</v>
      </c>
      <c r="G34" s="356"/>
      <c r="H34" s="349">
        <v>0</v>
      </c>
      <c r="I34" s="356"/>
      <c r="J34" s="349">
        <v>0</v>
      </c>
      <c r="K34" s="356"/>
      <c r="L34" s="349">
        <v>0</v>
      </c>
      <c r="N34" s="350"/>
      <c r="O34" s="350"/>
      <c r="P34" s="350"/>
      <c r="Q34" s="350"/>
      <c r="R34" s="350"/>
      <c r="S34" s="350"/>
      <c r="T34" s="350"/>
      <c r="U34" s="350"/>
    </row>
    <row r="35" spans="1:21" ht="21.75" hidden="1" customHeight="1">
      <c r="A35" s="352" t="s">
        <v>309</v>
      </c>
      <c r="B35" s="352"/>
      <c r="F35" s="349">
        <v>0</v>
      </c>
      <c r="G35" s="356"/>
      <c r="H35" s="349">
        <v>0</v>
      </c>
      <c r="I35" s="356"/>
      <c r="J35" s="349">
        <v>0</v>
      </c>
      <c r="K35" s="356"/>
      <c r="L35" s="349">
        <v>0</v>
      </c>
      <c r="N35" s="350"/>
      <c r="O35" s="350"/>
      <c r="P35" s="350"/>
      <c r="Q35" s="350"/>
      <c r="R35" s="350"/>
      <c r="S35" s="350"/>
      <c r="T35" s="350"/>
      <c r="U35" s="350"/>
    </row>
    <row r="36" spans="1:21" ht="21.75" customHeight="1">
      <c r="A36" s="352" t="s">
        <v>310</v>
      </c>
      <c r="B36" s="352"/>
      <c r="F36" s="349">
        <v>56244630</v>
      </c>
      <c r="G36" s="357"/>
      <c r="H36" s="349">
        <v>53224300</v>
      </c>
      <c r="I36" s="356"/>
      <c r="J36" s="349">
        <v>56151157</v>
      </c>
      <c r="K36" s="358"/>
      <c r="L36" s="349">
        <v>53135815</v>
      </c>
      <c r="N36" s="350"/>
      <c r="O36" s="350"/>
      <c r="P36" s="350"/>
      <c r="Q36" s="350"/>
      <c r="R36" s="350"/>
      <c r="S36" s="350"/>
      <c r="T36" s="350"/>
      <c r="U36" s="350"/>
    </row>
    <row r="37" spans="1:21" ht="21.75" customHeight="1">
      <c r="A37" s="352" t="s">
        <v>111</v>
      </c>
      <c r="B37" s="352"/>
      <c r="F37" s="349">
        <v>-309267701</v>
      </c>
      <c r="G37" s="357"/>
      <c r="H37" s="349">
        <v>-273123541</v>
      </c>
      <c r="I37" s="356"/>
      <c r="J37" s="349">
        <v>-309155263</v>
      </c>
      <c r="K37" s="357"/>
      <c r="L37" s="349">
        <v>-273114100</v>
      </c>
      <c r="N37" s="350"/>
      <c r="O37" s="350"/>
      <c r="P37" s="350"/>
      <c r="Q37" s="350"/>
      <c r="R37" s="350"/>
      <c r="S37" s="350"/>
      <c r="T37" s="350"/>
      <c r="U37" s="350"/>
    </row>
    <row r="38" spans="1:21" ht="21.75" customHeight="1">
      <c r="A38" s="352" t="s">
        <v>126</v>
      </c>
      <c r="B38" s="352"/>
      <c r="F38" s="359">
        <v>224881828</v>
      </c>
      <c r="G38" s="357"/>
      <c r="H38" s="359">
        <v>270649814</v>
      </c>
      <c r="I38" s="356"/>
      <c r="J38" s="359">
        <v>221669583</v>
      </c>
      <c r="K38" s="357"/>
      <c r="L38" s="359">
        <v>267697033</v>
      </c>
      <c r="N38" s="350"/>
      <c r="O38" s="350"/>
      <c r="P38" s="350"/>
      <c r="Q38" s="350"/>
      <c r="R38" s="350"/>
      <c r="S38" s="350"/>
      <c r="T38" s="350"/>
      <c r="U38" s="350"/>
    </row>
    <row r="39" spans="1:21" ht="19.5" customHeight="1">
      <c r="A39" s="328" t="s">
        <v>311</v>
      </c>
      <c r="F39" s="356"/>
      <c r="G39" s="356"/>
      <c r="H39" s="356"/>
      <c r="I39" s="356"/>
      <c r="J39" s="356"/>
      <c r="K39" s="356"/>
      <c r="L39" s="356"/>
      <c r="N39" s="350"/>
      <c r="O39" s="350"/>
      <c r="P39" s="350"/>
      <c r="Q39" s="350"/>
      <c r="R39" s="350"/>
      <c r="S39" s="350"/>
      <c r="T39" s="350"/>
      <c r="U39" s="350"/>
    </row>
    <row r="40" spans="1:21" ht="21.75" customHeight="1">
      <c r="A40" s="351" t="s">
        <v>312</v>
      </c>
      <c r="F40" s="349">
        <v>9590193698</v>
      </c>
      <c r="G40" s="349"/>
      <c r="H40" s="349">
        <v>9202562821</v>
      </c>
      <c r="I40" s="349"/>
      <c r="J40" s="349">
        <v>9531181753</v>
      </c>
      <c r="K40" s="349"/>
      <c r="L40" s="349">
        <v>9130984671</v>
      </c>
      <c r="N40" s="350"/>
      <c r="O40" s="350"/>
      <c r="P40" s="350"/>
      <c r="Q40" s="350"/>
      <c r="R40" s="350"/>
      <c r="S40" s="350"/>
      <c r="T40" s="350"/>
      <c r="U40" s="350"/>
    </row>
    <row r="41" spans="1:21" ht="19.5" customHeight="1">
      <c r="A41" s="328" t="s">
        <v>313</v>
      </c>
      <c r="F41" s="349"/>
      <c r="G41" s="349"/>
      <c r="H41" s="349"/>
      <c r="I41" s="349"/>
      <c r="J41" s="349"/>
      <c r="K41" s="349"/>
      <c r="L41" s="349"/>
      <c r="N41" s="350"/>
      <c r="O41" s="350"/>
      <c r="P41" s="350"/>
      <c r="Q41" s="350"/>
      <c r="R41" s="350"/>
      <c r="S41" s="350"/>
      <c r="T41" s="350"/>
    </row>
    <row r="42" spans="1:21" ht="21.75" customHeight="1">
      <c r="A42" s="352" t="s">
        <v>314</v>
      </c>
      <c r="F42" s="349">
        <v>-572354320</v>
      </c>
      <c r="G42" s="349"/>
      <c r="H42" s="349">
        <v>-390974810</v>
      </c>
      <c r="I42" s="349"/>
      <c r="J42" s="349">
        <v>-578171166</v>
      </c>
      <c r="K42" s="349"/>
      <c r="L42" s="349">
        <v>-340476802</v>
      </c>
      <c r="N42" s="350"/>
      <c r="O42" s="350"/>
      <c r="P42" s="350"/>
      <c r="Q42" s="350"/>
      <c r="R42" s="350"/>
      <c r="S42" s="350"/>
      <c r="T42" s="350"/>
    </row>
    <row r="43" spans="1:21" ht="21.75" customHeight="1">
      <c r="A43" s="352" t="s">
        <v>65</v>
      </c>
      <c r="F43" s="349">
        <v>-618033</v>
      </c>
      <c r="G43" s="349"/>
      <c r="H43" s="349">
        <v>-4338573</v>
      </c>
      <c r="I43" s="349"/>
      <c r="J43" s="349">
        <v>-813624</v>
      </c>
      <c r="K43" s="349"/>
      <c r="L43" s="349">
        <v>-2064831</v>
      </c>
      <c r="N43" s="350"/>
      <c r="O43" s="350"/>
      <c r="P43" s="350"/>
      <c r="Q43" s="350"/>
      <c r="R43" s="350"/>
      <c r="S43" s="350"/>
      <c r="T43" s="350"/>
    </row>
    <row r="44" spans="1:21" ht="21.75" customHeight="1">
      <c r="A44" s="352" t="s">
        <v>66</v>
      </c>
      <c r="F44" s="349">
        <v>15202351</v>
      </c>
      <c r="G44" s="349"/>
      <c r="H44" s="349">
        <v>-23212544</v>
      </c>
      <c r="I44" s="349"/>
      <c r="J44" s="349">
        <v>15152814</v>
      </c>
      <c r="K44" s="349"/>
      <c r="L44" s="349">
        <v>-22352959</v>
      </c>
      <c r="N44" s="350"/>
      <c r="O44" s="350"/>
      <c r="P44" s="350"/>
      <c r="Q44" s="350"/>
      <c r="R44" s="350"/>
      <c r="S44" s="350"/>
      <c r="T44" s="350"/>
    </row>
    <row r="45" spans="1:21" ht="21.75" hidden="1" customHeight="1">
      <c r="A45" s="352" t="s">
        <v>67</v>
      </c>
      <c r="F45" s="349">
        <v>0</v>
      </c>
      <c r="G45" s="349"/>
      <c r="H45" s="349">
        <v>0</v>
      </c>
      <c r="I45" s="349"/>
      <c r="J45" s="349">
        <v>0</v>
      </c>
      <c r="K45" s="349"/>
      <c r="L45" s="349">
        <v>0</v>
      </c>
      <c r="N45" s="350"/>
      <c r="O45" s="350"/>
      <c r="P45" s="350"/>
      <c r="Q45" s="350"/>
      <c r="R45" s="350"/>
      <c r="S45" s="350"/>
      <c r="T45" s="350"/>
    </row>
    <row r="46" spans="1:21" ht="21.75" customHeight="1">
      <c r="A46" s="352" t="s">
        <v>68</v>
      </c>
      <c r="F46" s="349">
        <v>96497558</v>
      </c>
      <c r="G46" s="349"/>
      <c r="H46" s="349">
        <v>9867316</v>
      </c>
      <c r="I46" s="349"/>
      <c r="J46" s="349">
        <v>95463839</v>
      </c>
      <c r="K46" s="349"/>
      <c r="L46" s="349">
        <v>4454418</v>
      </c>
      <c r="N46" s="350"/>
      <c r="O46" s="350"/>
      <c r="P46" s="350"/>
      <c r="Q46" s="350"/>
      <c r="R46" s="350"/>
      <c r="S46" s="350"/>
      <c r="T46" s="350"/>
    </row>
    <row r="47" spans="1:21" ht="21.75" customHeight="1">
      <c r="A47" s="352" t="s">
        <v>275</v>
      </c>
      <c r="F47" s="349">
        <v>-32575</v>
      </c>
      <c r="G47" s="349"/>
      <c r="H47" s="349">
        <v>404450</v>
      </c>
      <c r="I47" s="349"/>
      <c r="J47" s="349">
        <v>-150000</v>
      </c>
      <c r="K47" s="349"/>
      <c r="L47" s="349">
        <v>0</v>
      </c>
      <c r="N47" s="350"/>
      <c r="O47" s="350"/>
      <c r="P47" s="350"/>
      <c r="Q47" s="350"/>
      <c r="R47" s="350"/>
      <c r="S47" s="350"/>
      <c r="T47" s="350"/>
    </row>
    <row r="48" spans="1:21" ht="21" customHeight="1">
      <c r="A48" s="328" t="s">
        <v>315</v>
      </c>
      <c r="F48" s="349"/>
      <c r="G48" s="349"/>
      <c r="H48" s="349"/>
      <c r="I48" s="349"/>
      <c r="J48" s="349"/>
      <c r="K48" s="349"/>
      <c r="L48" s="349"/>
      <c r="N48" s="350"/>
      <c r="O48" s="350"/>
      <c r="P48" s="350"/>
      <c r="Q48" s="350"/>
      <c r="R48" s="350"/>
      <c r="S48" s="350"/>
      <c r="T48" s="350"/>
    </row>
    <row r="49" spans="1:20" ht="21.75" customHeight="1">
      <c r="A49" s="352" t="s">
        <v>79</v>
      </c>
      <c r="B49" s="352"/>
      <c r="F49" s="349">
        <v>-920313584</v>
      </c>
      <c r="G49" s="349"/>
      <c r="H49" s="349">
        <v>-573009392</v>
      </c>
      <c r="I49" s="349"/>
      <c r="J49" s="349">
        <v>-922057864</v>
      </c>
      <c r="K49" s="349"/>
      <c r="L49" s="349">
        <v>-362675719</v>
      </c>
      <c r="N49" s="350"/>
      <c r="O49" s="350"/>
      <c r="P49" s="350"/>
      <c r="Q49" s="350"/>
      <c r="R49" s="350"/>
      <c r="S49" s="350"/>
      <c r="T49" s="350"/>
    </row>
    <row r="50" spans="1:20" ht="21.75" customHeight="1">
      <c r="A50" s="352" t="s">
        <v>166</v>
      </c>
      <c r="B50" s="352"/>
      <c r="F50" s="349">
        <v>-2577548158</v>
      </c>
      <c r="G50" s="349"/>
      <c r="H50" s="349">
        <v>-1645343150</v>
      </c>
      <c r="I50" s="349"/>
      <c r="J50" s="349">
        <v>-2579427062</v>
      </c>
      <c r="K50" s="349"/>
      <c r="L50" s="349">
        <v>-1686565882</v>
      </c>
      <c r="N50" s="350"/>
      <c r="O50" s="350"/>
      <c r="P50" s="350"/>
      <c r="Q50" s="350"/>
      <c r="R50" s="350"/>
      <c r="S50" s="350"/>
      <c r="T50" s="350"/>
    </row>
    <row r="51" spans="1:20" ht="21.75" hidden="1" customHeight="1">
      <c r="A51" s="352" t="s">
        <v>316</v>
      </c>
      <c r="B51" s="352"/>
      <c r="F51" s="349">
        <v>0</v>
      </c>
      <c r="G51" s="349"/>
      <c r="H51" s="349">
        <v>0</v>
      </c>
      <c r="I51" s="349"/>
      <c r="J51" s="349">
        <v>0</v>
      </c>
      <c r="K51" s="349"/>
      <c r="L51" s="349">
        <v>0</v>
      </c>
      <c r="N51" s="350"/>
      <c r="O51" s="350"/>
      <c r="P51" s="350"/>
      <c r="Q51" s="350"/>
      <c r="R51" s="350"/>
      <c r="S51" s="350"/>
      <c r="T51" s="350"/>
    </row>
    <row r="52" spans="1:20" ht="21.75" hidden="1" customHeight="1">
      <c r="A52" s="352" t="s">
        <v>83</v>
      </c>
      <c r="B52" s="352"/>
      <c r="F52" s="349">
        <v>0</v>
      </c>
      <c r="G52" s="349"/>
      <c r="H52" s="349">
        <v>0</v>
      </c>
      <c r="I52" s="349"/>
      <c r="J52" s="349">
        <v>0</v>
      </c>
      <c r="K52" s="349"/>
      <c r="L52" s="349">
        <v>0</v>
      </c>
      <c r="N52" s="350"/>
      <c r="O52" s="350"/>
      <c r="P52" s="350"/>
      <c r="Q52" s="350"/>
      <c r="R52" s="350"/>
      <c r="S52" s="350"/>
      <c r="T52" s="350"/>
    </row>
    <row r="53" spans="1:20" ht="21.75" hidden="1" customHeight="1">
      <c r="A53" s="352" t="s">
        <v>317</v>
      </c>
      <c r="B53" s="352"/>
      <c r="F53" s="349">
        <v>0</v>
      </c>
      <c r="G53" s="349"/>
      <c r="H53" s="349">
        <v>0</v>
      </c>
      <c r="I53" s="349"/>
      <c r="J53" s="349">
        <v>0</v>
      </c>
      <c r="K53" s="349"/>
      <c r="L53" s="349">
        <v>0</v>
      </c>
      <c r="N53" s="350"/>
      <c r="O53" s="350"/>
      <c r="P53" s="350"/>
      <c r="Q53" s="350"/>
      <c r="R53" s="350"/>
      <c r="S53" s="350"/>
      <c r="T53" s="350"/>
    </row>
    <row r="54" spans="1:20" ht="21.75" hidden="1" customHeight="1">
      <c r="A54" s="352" t="s">
        <v>87</v>
      </c>
      <c r="B54" s="352"/>
      <c r="F54" s="349">
        <v>0</v>
      </c>
      <c r="G54" s="349"/>
      <c r="H54" s="349">
        <v>0</v>
      </c>
      <c r="I54" s="349"/>
      <c r="J54" s="349">
        <v>0</v>
      </c>
      <c r="K54" s="349"/>
      <c r="L54" s="349">
        <v>0</v>
      </c>
      <c r="N54" s="350"/>
      <c r="O54" s="350"/>
      <c r="P54" s="350"/>
      <c r="Q54" s="350"/>
      <c r="R54" s="350"/>
      <c r="S54" s="350"/>
      <c r="T54" s="350"/>
    </row>
    <row r="55" spans="1:20" ht="21.75" customHeight="1">
      <c r="A55" s="352" t="s">
        <v>85</v>
      </c>
      <c r="B55" s="352"/>
      <c r="F55" s="349">
        <v>-1635837764</v>
      </c>
      <c r="G55" s="349"/>
      <c r="H55" s="349">
        <v>-1375356481</v>
      </c>
      <c r="I55" s="349"/>
      <c r="J55" s="349">
        <v>-1638321698</v>
      </c>
      <c r="K55" s="349"/>
      <c r="L55" s="349">
        <v>-1382853119</v>
      </c>
      <c r="N55" s="350"/>
      <c r="O55" s="350"/>
      <c r="P55" s="350"/>
      <c r="Q55" s="350"/>
      <c r="R55" s="350"/>
      <c r="S55" s="350"/>
      <c r="T55" s="350"/>
    </row>
    <row r="56" spans="1:20" ht="21.75" hidden="1" customHeight="1">
      <c r="A56" s="360" t="s">
        <v>318</v>
      </c>
      <c r="B56" s="360"/>
      <c r="C56" s="361"/>
      <c r="F56" s="349">
        <v>0</v>
      </c>
      <c r="G56" s="349"/>
      <c r="H56" s="349">
        <v>0</v>
      </c>
      <c r="I56" s="349"/>
      <c r="J56" s="349">
        <v>0</v>
      </c>
      <c r="K56" s="349"/>
      <c r="L56" s="349">
        <v>0</v>
      </c>
      <c r="N56" s="350"/>
      <c r="O56" s="350"/>
      <c r="P56" s="350"/>
      <c r="Q56" s="350"/>
      <c r="R56" s="350"/>
      <c r="S56" s="350"/>
      <c r="T56" s="350"/>
    </row>
    <row r="57" spans="1:20" ht="21.75" hidden="1" customHeight="1">
      <c r="A57" s="352" t="s">
        <v>90</v>
      </c>
      <c r="B57" s="352"/>
      <c r="F57" s="349">
        <v>0</v>
      </c>
      <c r="G57" s="349"/>
      <c r="H57" s="349">
        <v>0</v>
      </c>
      <c r="I57" s="349"/>
      <c r="J57" s="349">
        <v>0</v>
      </c>
      <c r="K57" s="349"/>
      <c r="L57" s="349">
        <v>0</v>
      </c>
      <c r="N57" s="350"/>
      <c r="O57" s="350"/>
      <c r="P57" s="350"/>
      <c r="Q57" s="350"/>
      <c r="R57" s="350"/>
      <c r="S57" s="350"/>
      <c r="T57" s="350"/>
    </row>
    <row r="58" spans="1:20" ht="21.75" customHeight="1">
      <c r="A58" s="352" t="s">
        <v>271</v>
      </c>
      <c r="B58" s="352"/>
      <c r="F58" s="359">
        <v>-25396359</v>
      </c>
      <c r="G58" s="349"/>
      <c r="H58" s="359">
        <v>-18543737</v>
      </c>
      <c r="I58" s="349"/>
      <c r="J58" s="359">
        <v>-19375528</v>
      </c>
      <c r="K58" s="349"/>
      <c r="L58" s="359">
        <v>-18557270</v>
      </c>
      <c r="N58" s="350"/>
      <c r="O58" s="350"/>
      <c r="P58" s="350"/>
      <c r="Q58" s="350"/>
      <c r="R58" s="350"/>
      <c r="S58" s="350"/>
      <c r="T58" s="350"/>
    </row>
    <row r="59" spans="1:20" ht="21.75" hidden="1" customHeight="1">
      <c r="A59" s="352" t="s">
        <v>319</v>
      </c>
      <c r="B59" s="352"/>
      <c r="F59" s="349">
        <v>0</v>
      </c>
      <c r="G59" s="356"/>
      <c r="H59" s="349">
        <v>0</v>
      </c>
      <c r="I59" s="356"/>
      <c r="J59" s="349">
        <v>0</v>
      </c>
      <c r="K59" s="356"/>
      <c r="L59" s="349">
        <v>0</v>
      </c>
      <c r="N59" s="350"/>
      <c r="O59" s="350"/>
      <c r="P59" s="350"/>
      <c r="Q59" s="350"/>
      <c r="R59" s="350"/>
      <c r="S59" s="350"/>
      <c r="T59" s="350"/>
    </row>
    <row r="60" spans="1:20" ht="21.75" customHeight="1">
      <c r="A60" s="352"/>
      <c r="B60" s="352"/>
      <c r="F60" s="349">
        <v>3969792814</v>
      </c>
      <c r="G60" s="349"/>
      <c r="H60" s="349">
        <v>5182055900</v>
      </c>
      <c r="I60" s="349"/>
      <c r="J60" s="349">
        <v>3903481464</v>
      </c>
      <c r="K60" s="349"/>
      <c r="L60" s="349">
        <v>5319892507</v>
      </c>
      <c r="N60" s="350"/>
      <c r="O60" s="350"/>
      <c r="P60" s="350"/>
      <c r="Q60" s="350"/>
      <c r="R60" s="350"/>
      <c r="S60" s="350"/>
      <c r="T60" s="350"/>
    </row>
    <row r="61" spans="1:20" ht="21.75" customHeight="1">
      <c r="A61" s="352" t="s">
        <v>320</v>
      </c>
      <c r="B61" s="352"/>
      <c r="F61" s="349">
        <v>241874489</v>
      </c>
      <c r="G61" s="356"/>
      <c r="H61" s="349">
        <v>177532704</v>
      </c>
      <c r="I61" s="356"/>
      <c r="J61" s="349">
        <v>241745225</v>
      </c>
      <c r="K61" s="356"/>
      <c r="L61" s="349">
        <v>177519756</v>
      </c>
      <c r="N61" s="350"/>
      <c r="O61" s="350"/>
      <c r="P61" s="350"/>
      <c r="Q61" s="350"/>
      <c r="R61" s="350"/>
      <c r="S61" s="350"/>
      <c r="T61" s="350"/>
    </row>
    <row r="62" spans="1:20" ht="21.75" customHeight="1">
      <c r="A62" s="352" t="s">
        <v>321</v>
      </c>
      <c r="B62" s="352"/>
      <c r="F62" s="349">
        <v>-234300338</v>
      </c>
      <c r="G62" s="356"/>
      <c r="H62" s="349">
        <v>-221213721</v>
      </c>
      <c r="I62" s="356"/>
      <c r="J62" s="349">
        <v>-234162313</v>
      </c>
      <c r="K62" s="356"/>
      <c r="L62" s="349">
        <v>-221170684</v>
      </c>
      <c r="N62" s="350"/>
      <c r="O62" s="350"/>
      <c r="P62" s="350"/>
      <c r="Q62" s="350"/>
      <c r="R62" s="350"/>
      <c r="S62" s="350"/>
      <c r="T62" s="350"/>
    </row>
    <row r="63" spans="1:20" ht="21.75" customHeight="1">
      <c r="A63" s="328" t="s">
        <v>322</v>
      </c>
      <c r="F63" s="362">
        <v>3977366965</v>
      </c>
      <c r="G63" s="357"/>
      <c r="H63" s="362">
        <v>5138374883</v>
      </c>
      <c r="I63" s="357"/>
      <c r="J63" s="362">
        <v>3911064376</v>
      </c>
      <c r="K63" s="357"/>
      <c r="L63" s="362">
        <v>5276241579</v>
      </c>
      <c r="N63" s="350"/>
      <c r="O63" s="350"/>
      <c r="P63" s="350"/>
      <c r="Q63" s="350"/>
      <c r="R63" s="350"/>
      <c r="S63" s="350"/>
      <c r="T63" s="350"/>
    </row>
    <row r="64" spans="1:20" ht="22.5" customHeight="1">
      <c r="F64" s="363"/>
      <c r="H64" s="363"/>
      <c r="J64" s="363"/>
      <c r="L64" s="363"/>
      <c r="N64" s="350"/>
      <c r="O64" s="350"/>
      <c r="P64" s="350"/>
      <c r="Q64" s="350"/>
      <c r="R64" s="350"/>
      <c r="S64" s="350"/>
      <c r="T64" s="350"/>
    </row>
    <row r="65" spans="1:20">
      <c r="A65" s="364" t="s">
        <v>244</v>
      </c>
      <c r="F65" s="363"/>
      <c r="H65" s="363"/>
      <c r="J65" s="363"/>
      <c r="L65" s="363"/>
      <c r="N65" s="350"/>
      <c r="O65" s="350"/>
      <c r="P65" s="350"/>
      <c r="Q65" s="350"/>
      <c r="R65" s="350"/>
      <c r="S65" s="350"/>
      <c r="T65" s="350"/>
    </row>
    <row r="66" spans="1:20" ht="21.75">
      <c r="A66" s="364"/>
      <c r="F66" s="363"/>
      <c r="H66" s="363"/>
      <c r="J66" s="363"/>
      <c r="L66" s="330">
        <v>8</v>
      </c>
      <c r="N66" s="350"/>
      <c r="O66" s="350"/>
      <c r="P66" s="350"/>
      <c r="Q66" s="350"/>
      <c r="R66" s="350"/>
      <c r="S66" s="350"/>
      <c r="T66" s="350"/>
    </row>
    <row r="67" spans="1:20">
      <c r="A67" s="364"/>
      <c r="F67" s="363"/>
      <c r="H67" s="363"/>
      <c r="J67" s="363"/>
      <c r="L67" s="331" t="s">
        <v>209</v>
      </c>
      <c r="N67" s="350"/>
      <c r="O67" s="350"/>
      <c r="P67" s="350"/>
      <c r="Q67" s="350"/>
      <c r="R67" s="350"/>
      <c r="S67" s="350"/>
      <c r="T67" s="350"/>
    </row>
    <row r="68" spans="1:20">
      <c r="A68" s="364"/>
      <c r="F68" s="363"/>
      <c r="H68" s="363"/>
      <c r="J68" s="363"/>
      <c r="L68" s="331" t="s">
        <v>210</v>
      </c>
      <c r="N68" s="350"/>
      <c r="O68" s="350"/>
      <c r="P68" s="350"/>
      <c r="Q68" s="350"/>
      <c r="R68" s="350"/>
      <c r="S68" s="350"/>
      <c r="T68" s="350"/>
    </row>
    <row r="69" spans="1:20">
      <c r="A69" s="399" t="s">
        <v>56</v>
      </c>
      <c r="B69" s="399"/>
      <c r="C69" s="399"/>
      <c r="D69" s="399"/>
      <c r="E69" s="399"/>
      <c r="F69" s="399"/>
      <c r="G69" s="399"/>
      <c r="H69" s="399"/>
      <c r="I69" s="399"/>
      <c r="J69" s="399"/>
      <c r="K69" s="399"/>
      <c r="L69" s="399"/>
      <c r="N69" s="350"/>
      <c r="O69" s="350"/>
      <c r="P69" s="350"/>
      <c r="Q69" s="350"/>
      <c r="R69" s="350"/>
      <c r="S69" s="350"/>
      <c r="T69" s="350"/>
    </row>
    <row r="70" spans="1:20" ht="22.5" customHeight="1">
      <c r="A70" s="399" t="s">
        <v>285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65"/>
      <c r="N70" s="350"/>
      <c r="O70" s="350"/>
      <c r="P70" s="350"/>
      <c r="Q70" s="350"/>
      <c r="R70" s="350"/>
      <c r="S70" s="350"/>
      <c r="T70" s="350"/>
    </row>
    <row r="71" spans="1:20" ht="22.5" customHeight="1">
      <c r="A71" s="400" t="s">
        <v>286</v>
      </c>
      <c r="B71" s="400"/>
      <c r="C71" s="400"/>
      <c r="D71" s="400"/>
      <c r="E71" s="400"/>
      <c r="F71" s="400"/>
      <c r="G71" s="400"/>
      <c r="H71" s="400"/>
      <c r="I71" s="400"/>
      <c r="J71" s="400"/>
      <c r="K71" s="400"/>
      <c r="L71" s="400"/>
      <c r="M71" s="334"/>
      <c r="N71" s="350"/>
      <c r="O71" s="350"/>
      <c r="P71" s="350"/>
      <c r="Q71" s="350"/>
      <c r="R71" s="350"/>
      <c r="S71" s="350"/>
      <c r="T71" s="350"/>
    </row>
    <row r="72" spans="1:20" ht="23.25" customHeight="1">
      <c r="A72" s="400" t="s">
        <v>287</v>
      </c>
      <c r="B72" s="400"/>
      <c r="C72" s="400"/>
      <c r="D72" s="400"/>
      <c r="E72" s="400"/>
      <c r="F72" s="400"/>
      <c r="G72" s="400"/>
      <c r="H72" s="400"/>
      <c r="I72" s="400"/>
      <c r="J72" s="400"/>
      <c r="K72" s="400"/>
      <c r="L72" s="400"/>
      <c r="M72" s="334"/>
      <c r="N72" s="350"/>
      <c r="O72" s="350"/>
      <c r="P72" s="350"/>
      <c r="Q72" s="350"/>
      <c r="R72" s="350"/>
      <c r="S72" s="350"/>
      <c r="T72" s="350"/>
    </row>
    <row r="73" spans="1:20">
      <c r="F73" s="366"/>
      <c r="G73" s="366"/>
      <c r="H73" s="366"/>
      <c r="I73" s="366"/>
      <c r="J73" s="366"/>
      <c r="K73" s="366"/>
      <c r="L73" s="335" t="s">
        <v>288</v>
      </c>
      <c r="N73" s="350"/>
      <c r="O73" s="350"/>
      <c r="P73" s="350"/>
      <c r="Q73" s="350"/>
      <c r="R73" s="350"/>
      <c r="S73" s="350"/>
      <c r="T73" s="350"/>
    </row>
    <row r="74" spans="1:20" ht="6" customHeight="1">
      <c r="F74" s="366"/>
      <c r="G74" s="366"/>
      <c r="H74" s="366"/>
      <c r="I74" s="366"/>
      <c r="J74" s="366"/>
      <c r="K74" s="366"/>
      <c r="L74" s="335"/>
      <c r="N74" s="350"/>
      <c r="O74" s="350"/>
      <c r="P74" s="350"/>
      <c r="Q74" s="350"/>
      <c r="R74" s="350"/>
      <c r="S74" s="350"/>
      <c r="T74" s="350"/>
    </row>
    <row r="75" spans="1:20" ht="2.25" customHeight="1">
      <c r="F75" s="366"/>
      <c r="G75" s="366"/>
      <c r="H75" s="366"/>
      <c r="I75" s="366"/>
      <c r="J75" s="366"/>
      <c r="K75" s="366"/>
      <c r="L75" s="366"/>
      <c r="N75" s="350"/>
      <c r="O75" s="350"/>
      <c r="P75" s="350"/>
      <c r="Q75" s="350"/>
      <c r="R75" s="350"/>
      <c r="S75" s="350"/>
      <c r="T75" s="350"/>
    </row>
    <row r="76" spans="1:20">
      <c r="F76" s="401" t="s">
        <v>222</v>
      </c>
      <c r="G76" s="401"/>
      <c r="H76" s="401"/>
      <c r="I76" s="336"/>
      <c r="J76" s="401" t="s">
        <v>223</v>
      </c>
      <c r="K76" s="401"/>
      <c r="L76" s="401"/>
      <c r="N76" s="350"/>
      <c r="O76" s="350"/>
      <c r="P76" s="350"/>
      <c r="Q76" s="350"/>
      <c r="R76" s="350"/>
      <c r="S76" s="350"/>
      <c r="T76" s="350"/>
    </row>
    <row r="77" spans="1:20">
      <c r="D77" s="337" t="s">
        <v>264</v>
      </c>
      <c r="F77" s="338" t="s">
        <v>289</v>
      </c>
      <c r="G77" s="339"/>
      <c r="H77" s="338" t="s">
        <v>290</v>
      </c>
      <c r="I77" s="340"/>
      <c r="J77" s="338" t="s">
        <v>289</v>
      </c>
      <c r="K77" s="339"/>
      <c r="L77" s="338" t="s">
        <v>290</v>
      </c>
      <c r="N77" s="350"/>
      <c r="O77" s="350"/>
      <c r="P77" s="350"/>
      <c r="Q77" s="350"/>
      <c r="R77" s="350"/>
      <c r="S77" s="350"/>
      <c r="T77" s="350"/>
    </row>
    <row r="78" spans="1:20" ht="21.75" hidden="1">
      <c r="F78" s="341"/>
      <c r="G78" s="342"/>
      <c r="H78" s="343" t="s">
        <v>291</v>
      </c>
      <c r="I78" s="342"/>
      <c r="J78" s="341"/>
      <c r="K78" s="342"/>
      <c r="L78" s="343" t="s">
        <v>291</v>
      </c>
      <c r="N78" s="350"/>
      <c r="O78" s="350"/>
      <c r="P78" s="350"/>
      <c r="Q78" s="350"/>
      <c r="R78" s="350"/>
      <c r="S78" s="350"/>
      <c r="T78" s="350"/>
    </row>
    <row r="79" spans="1:20" ht="21.75">
      <c r="F79" s="341"/>
      <c r="G79" s="342"/>
      <c r="H79" s="344" t="s">
        <v>292</v>
      </c>
      <c r="I79" s="345"/>
      <c r="J79" s="346"/>
      <c r="K79" s="345"/>
      <c r="L79" s="344" t="s">
        <v>292</v>
      </c>
      <c r="N79" s="350"/>
      <c r="O79" s="350"/>
      <c r="P79" s="350"/>
      <c r="Q79" s="350"/>
      <c r="R79" s="350"/>
      <c r="S79" s="350"/>
      <c r="T79" s="350"/>
    </row>
    <row r="80" spans="1:20">
      <c r="A80" s="336" t="s">
        <v>323</v>
      </c>
      <c r="F80" s="367"/>
      <c r="H80" s="367"/>
      <c r="N80" s="350"/>
      <c r="O80" s="350"/>
      <c r="P80" s="350"/>
      <c r="Q80" s="350"/>
      <c r="R80" s="350"/>
      <c r="S80" s="350"/>
      <c r="T80" s="350"/>
    </row>
    <row r="81" spans="1:20" ht="22.5" customHeight="1">
      <c r="A81" s="352" t="s">
        <v>324</v>
      </c>
      <c r="B81" s="352"/>
      <c r="F81" s="349">
        <v>3500000000</v>
      </c>
      <c r="G81" s="349"/>
      <c r="H81" s="349">
        <v>1800000000</v>
      </c>
      <c r="I81" s="349"/>
      <c r="J81" s="349">
        <v>3500000000</v>
      </c>
      <c r="K81" s="349"/>
      <c r="L81" s="349">
        <v>1800000000</v>
      </c>
      <c r="N81" s="350"/>
      <c r="O81" s="350"/>
      <c r="P81" s="350"/>
      <c r="Q81" s="350"/>
      <c r="R81" s="350"/>
      <c r="S81" s="350"/>
      <c r="T81" s="350"/>
    </row>
    <row r="82" spans="1:20" ht="22.5" customHeight="1">
      <c r="A82" s="352" t="s">
        <v>325</v>
      </c>
      <c r="B82" s="352"/>
      <c r="F82" s="349">
        <v>-6000000000</v>
      </c>
      <c r="G82" s="349"/>
      <c r="H82" s="349">
        <v>-5500000000</v>
      </c>
      <c r="I82" s="349"/>
      <c r="J82" s="349">
        <v>-6000000000</v>
      </c>
      <c r="K82" s="349"/>
      <c r="L82" s="349">
        <v>-5500000000</v>
      </c>
      <c r="N82" s="350"/>
      <c r="O82" s="350"/>
      <c r="P82" s="350"/>
      <c r="Q82" s="350"/>
      <c r="R82" s="350"/>
      <c r="S82" s="350"/>
      <c r="T82" s="350"/>
    </row>
    <row r="83" spans="1:20" ht="22.5" hidden="1" customHeight="1">
      <c r="A83" s="352" t="s">
        <v>326</v>
      </c>
      <c r="B83" s="352"/>
      <c r="F83" s="349"/>
      <c r="G83" s="349"/>
      <c r="H83" s="349"/>
      <c r="I83" s="349"/>
      <c r="J83" s="349"/>
      <c r="K83" s="349"/>
      <c r="L83" s="349"/>
      <c r="N83" s="350"/>
      <c r="O83" s="350"/>
      <c r="P83" s="350"/>
      <c r="Q83" s="350"/>
      <c r="R83" s="350"/>
      <c r="S83" s="350"/>
      <c r="T83" s="350"/>
    </row>
    <row r="84" spans="1:20" ht="22.5" hidden="1" customHeight="1">
      <c r="A84" s="352" t="s">
        <v>327</v>
      </c>
      <c r="B84" s="352"/>
      <c r="F84" s="349">
        <v>0</v>
      </c>
      <c r="G84" s="349"/>
      <c r="H84" s="349">
        <v>0</v>
      </c>
      <c r="I84" s="349"/>
      <c r="J84" s="349">
        <v>0</v>
      </c>
      <c r="K84" s="349"/>
      <c r="L84" s="349">
        <v>0</v>
      </c>
      <c r="N84" s="350"/>
      <c r="O84" s="350"/>
      <c r="P84" s="350"/>
      <c r="Q84" s="350"/>
      <c r="R84" s="350"/>
      <c r="S84" s="350"/>
      <c r="T84" s="350"/>
    </row>
    <row r="85" spans="1:20" ht="22.5" hidden="1" customHeight="1">
      <c r="A85" s="352"/>
      <c r="B85" s="352"/>
      <c r="F85" s="349">
        <v>0</v>
      </c>
      <c r="G85" s="349"/>
      <c r="H85" s="349">
        <v>0</v>
      </c>
      <c r="I85" s="349"/>
      <c r="J85" s="349">
        <v>0</v>
      </c>
      <c r="K85" s="349"/>
      <c r="L85" s="349">
        <v>0</v>
      </c>
      <c r="N85" s="350"/>
      <c r="O85" s="350"/>
      <c r="P85" s="350"/>
      <c r="Q85" s="350"/>
      <c r="R85" s="350"/>
      <c r="S85" s="350"/>
      <c r="T85" s="350"/>
    </row>
    <row r="86" spans="1:20" ht="22.5" hidden="1" customHeight="1">
      <c r="A86" s="368"/>
      <c r="B86" s="368"/>
      <c r="C86" s="354"/>
      <c r="F86" s="349"/>
      <c r="G86" s="349"/>
      <c r="H86" s="349"/>
      <c r="I86" s="349"/>
      <c r="J86" s="349"/>
      <c r="K86" s="349"/>
      <c r="L86" s="349"/>
      <c r="N86" s="350"/>
      <c r="O86" s="350"/>
      <c r="P86" s="350"/>
      <c r="Q86" s="350"/>
      <c r="R86" s="350"/>
      <c r="S86" s="350"/>
      <c r="T86" s="350"/>
    </row>
    <row r="87" spans="1:20" ht="22.5" hidden="1" customHeight="1">
      <c r="A87" s="352" t="s">
        <v>328</v>
      </c>
      <c r="B87" s="352"/>
      <c r="F87" s="349">
        <v>0</v>
      </c>
      <c r="G87" s="349"/>
      <c r="H87" s="349">
        <v>0</v>
      </c>
      <c r="I87" s="349"/>
      <c r="J87" s="349">
        <v>0</v>
      </c>
      <c r="K87" s="349"/>
      <c r="L87" s="349">
        <v>0</v>
      </c>
      <c r="N87" s="350"/>
      <c r="O87" s="350"/>
      <c r="P87" s="350"/>
      <c r="Q87" s="350"/>
      <c r="R87" s="350"/>
      <c r="S87" s="350"/>
      <c r="T87" s="350"/>
    </row>
    <row r="88" spans="1:20" ht="22.5" hidden="1" customHeight="1">
      <c r="A88" s="360"/>
      <c r="B88" s="352"/>
      <c r="F88" s="349"/>
      <c r="G88" s="349"/>
      <c r="H88" s="349"/>
      <c r="I88" s="349"/>
      <c r="J88" s="349"/>
      <c r="K88" s="349"/>
      <c r="L88" s="349"/>
      <c r="N88" s="350"/>
      <c r="O88" s="350"/>
      <c r="P88" s="350"/>
      <c r="Q88" s="350"/>
      <c r="R88" s="350"/>
      <c r="S88" s="350"/>
      <c r="T88" s="350"/>
    </row>
    <row r="89" spans="1:20" ht="22.5" hidden="1" customHeight="1">
      <c r="A89" s="352"/>
      <c r="B89" s="352"/>
      <c r="F89" s="349"/>
      <c r="G89" s="349"/>
      <c r="H89" s="349"/>
      <c r="I89" s="349"/>
      <c r="J89" s="349"/>
      <c r="K89" s="349"/>
      <c r="L89" s="349"/>
      <c r="N89" s="350"/>
      <c r="O89" s="350"/>
      <c r="P89" s="350"/>
      <c r="Q89" s="350"/>
      <c r="R89" s="350"/>
      <c r="S89" s="350"/>
      <c r="T89" s="350"/>
    </row>
    <row r="90" spans="1:20" ht="22.5" hidden="1" customHeight="1">
      <c r="A90" s="352" t="s">
        <v>329</v>
      </c>
      <c r="B90" s="352"/>
      <c r="F90" s="349"/>
      <c r="G90" s="349"/>
      <c r="H90" s="349"/>
      <c r="I90" s="349"/>
      <c r="J90" s="349"/>
      <c r="K90" s="349"/>
      <c r="L90" s="349"/>
      <c r="N90" s="350"/>
      <c r="O90" s="350"/>
      <c r="P90" s="350"/>
      <c r="Q90" s="350"/>
      <c r="R90" s="350"/>
      <c r="S90" s="350"/>
      <c r="T90" s="350"/>
    </row>
    <row r="91" spans="1:20" ht="22.5" customHeight="1">
      <c r="A91" s="352" t="s">
        <v>329</v>
      </c>
      <c r="B91" s="352"/>
      <c r="F91" s="349">
        <v>55000000</v>
      </c>
      <c r="G91" s="349"/>
      <c r="H91" s="349">
        <v>0</v>
      </c>
      <c r="I91" s="349"/>
      <c r="J91" s="349">
        <v>55000000</v>
      </c>
      <c r="K91" s="349"/>
      <c r="L91" s="349">
        <v>0</v>
      </c>
      <c r="N91" s="350"/>
      <c r="O91" s="350"/>
      <c r="P91" s="350"/>
      <c r="Q91" s="350"/>
      <c r="R91" s="350"/>
      <c r="S91" s="350"/>
      <c r="T91" s="350"/>
    </row>
    <row r="92" spans="1:20" ht="22.5" hidden="1" customHeight="1">
      <c r="A92" s="352" t="s">
        <v>330</v>
      </c>
      <c r="B92" s="352"/>
      <c r="F92" s="349"/>
      <c r="G92" s="349"/>
      <c r="H92" s="349"/>
      <c r="I92" s="349"/>
      <c r="J92" s="349"/>
      <c r="K92" s="349"/>
      <c r="L92" s="349"/>
      <c r="N92" s="350"/>
      <c r="O92" s="350"/>
      <c r="P92" s="350"/>
      <c r="Q92" s="350"/>
      <c r="R92" s="350"/>
      <c r="S92" s="350"/>
      <c r="T92" s="350"/>
    </row>
    <row r="93" spans="1:20" ht="22.5" customHeight="1">
      <c r="A93" s="352" t="s">
        <v>330</v>
      </c>
      <c r="B93" s="352"/>
      <c r="F93" s="349">
        <v>0</v>
      </c>
      <c r="G93" s="349"/>
      <c r="H93" s="349">
        <v>-54960457</v>
      </c>
      <c r="I93" s="349"/>
      <c r="J93" s="349">
        <v>0</v>
      </c>
      <c r="K93" s="349"/>
      <c r="L93" s="349">
        <v>-54960457</v>
      </c>
      <c r="N93" s="350"/>
      <c r="O93" s="350"/>
      <c r="P93" s="350"/>
      <c r="Q93" s="350"/>
      <c r="R93" s="350"/>
      <c r="S93" s="350"/>
      <c r="T93" s="350"/>
    </row>
    <row r="94" spans="1:20" ht="22.5" customHeight="1">
      <c r="A94" s="352" t="s">
        <v>331</v>
      </c>
      <c r="B94" s="352"/>
      <c r="F94" s="349">
        <v>0</v>
      </c>
      <c r="G94" s="349"/>
      <c r="H94" s="349">
        <v>0</v>
      </c>
      <c r="I94" s="349"/>
      <c r="J94" s="349">
        <v>-49000000</v>
      </c>
      <c r="K94" s="349"/>
      <c r="L94" s="349">
        <v>0</v>
      </c>
      <c r="N94" s="350"/>
      <c r="O94" s="350"/>
      <c r="P94" s="350"/>
      <c r="Q94" s="350"/>
      <c r="R94" s="350"/>
      <c r="S94" s="350"/>
      <c r="T94" s="350"/>
    </row>
    <row r="95" spans="1:20" ht="22.5" hidden="1" customHeight="1">
      <c r="A95" s="348" t="s">
        <v>332</v>
      </c>
      <c r="B95" s="352"/>
      <c r="F95" s="349">
        <v>0</v>
      </c>
      <c r="G95" s="349"/>
      <c r="H95" s="349">
        <v>0</v>
      </c>
      <c r="I95" s="349"/>
      <c r="J95" s="349">
        <v>0</v>
      </c>
      <c r="K95" s="349"/>
      <c r="L95" s="349">
        <v>0</v>
      </c>
      <c r="N95" s="350"/>
      <c r="O95" s="350"/>
      <c r="P95" s="350"/>
      <c r="Q95" s="350"/>
      <c r="R95" s="350"/>
      <c r="S95" s="350"/>
      <c r="T95" s="350"/>
    </row>
    <row r="96" spans="1:20" ht="22.5" customHeight="1">
      <c r="A96" s="352" t="s">
        <v>333</v>
      </c>
      <c r="B96" s="352"/>
      <c r="F96" s="349">
        <v>0</v>
      </c>
      <c r="G96" s="349"/>
      <c r="H96" s="349">
        <v>5907</v>
      </c>
      <c r="I96" s="349"/>
      <c r="J96" s="349">
        <v>0</v>
      </c>
      <c r="K96" s="349"/>
      <c r="L96" s="349">
        <v>5907</v>
      </c>
      <c r="N96" s="350"/>
      <c r="O96" s="350"/>
      <c r="P96" s="350"/>
      <c r="Q96" s="350"/>
      <c r="R96" s="350"/>
      <c r="S96" s="350"/>
      <c r="T96" s="350"/>
    </row>
    <row r="97" spans="1:20" ht="22.5" hidden="1" customHeight="1">
      <c r="A97" s="352" t="s">
        <v>334</v>
      </c>
      <c r="B97" s="352"/>
      <c r="F97" s="349">
        <v>0</v>
      </c>
      <c r="G97" s="349"/>
      <c r="H97" s="349">
        <v>0</v>
      </c>
      <c r="I97" s="349"/>
      <c r="J97" s="349">
        <v>0</v>
      </c>
      <c r="K97" s="349"/>
      <c r="L97" s="349">
        <v>0</v>
      </c>
      <c r="N97" s="350"/>
      <c r="O97" s="350"/>
      <c r="P97" s="350"/>
      <c r="Q97" s="350"/>
      <c r="R97" s="350"/>
      <c r="S97" s="350"/>
      <c r="T97" s="350"/>
    </row>
    <row r="98" spans="1:20" ht="22.5" customHeight="1">
      <c r="A98" s="352" t="s">
        <v>335</v>
      </c>
      <c r="B98" s="352"/>
      <c r="F98" s="349">
        <v>347154</v>
      </c>
      <c r="G98" s="349"/>
      <c r="H98" s="349">
        <v>459346</v>
      </c>
      <c r="I98" s="349"/>
      <c r="J98" s="349">
        <v>336449</v>
      </c>
      <c r="K98" s="349"/>
      <c r="L98" s="349">
        <v>459346</v>
      </c>
      <c r="N98" s="350"/>
      <c r="O98" s="350"/>
      <c r="P98" s="350"/>
      <c r="Q98" s="350"/>
      <c r="R98" s="350"/>
      <c r="S98" s="350"/>
      <c r="T98" s="350"/>
    </row>
    <row r="99" spans="1:20" ht="22.5" customHeight="1">
      <c r="A99" s="352" t="s">
        <v>336</v>
      </c>
      <c r="B99" s="352"/>
      <c r="F99" s="349">
        <v>0</v>
      </c>
      <c r="G99" s="349"/>
      <c r="H99" s="349">
        <v>-125555</v>
      </c>
      <c r="I99" s="349"/>
      <c r="J99" s="349">
        <v>0</v>
      </c>
      <c r="K99" s="349"/>
      <c r="L99" s="349">
        <v>-125555</v>
      </c>
      <c r="N99" s="350"/>
      <c r="O99" s="350"/>
      <c r="P99" s="350"/>
      <c r="Q99" s="350"/>
      <c r="R99" s="350"/>
      <c r="S99" s="350"/>
      <c r="T99" s="350"/>
    </row>
    <row r="100" spans="1:20" ht="22.5" hidden="1" customHeight="1">
      <c r="A100" s="352" t="s">
        <v>337</v>
      </c>
      <c r="B100" s="352"/>
      <c r="F100" s="349"/>
      <c r="G100" s="349"/>
      <c r="H100" s="349"/>
      <c r="I100" s="349"/>
      <c r="J100" s="349"/>
      <c r="K100" s="349"/>
      <c r="L100" s="349"/>
      <c r="N100" s="350"/>
      <c r="O100" s="350"/>
      <c r="P100" s="350"/>
      <c r="Q100" s="350"/>
      <c r="R100" s="350"/>
      <c r="S100" s="350"/>
      <c r="T100" s="350"/>
    </row>
    <row r="101" spans="1:20" ht="22.5" customHeight="1">
      <c r="A101" s="352" t="s">
        <v>338</v>
      </c>
      <c r="B101" s="352"/>
      <c r="F101" s="349">
        <v>-1694226576</v>
      </c>
      <c r="G101" s="349"/>
      <c r="H101" s="349">
        <v>-3584895020</v>
      </c>
      <c r="I101" s="349"/>
      <c r="J101" s="349">
        <v>-1689765190</v>
      </c>
      <c r="K101" s="349"/>
      <c r="L101" s="349">
        <v>-3577485097</v>
      </c>
      <c r="N101" s="350"/>
      <c r="O101" s="350"/>
      <c r="P101" s="350"/>
      <c r="Q101" s="350"/>
      <c r="R101" s="350"/>
      <c r="S101" s="350"/>
      <c r="T101" s="350"/>
    </row>
    <row r="102" spans="1:20" ht="22.5" customHeight="1">
      <c r="A102" s="352" t="s">
        <v>339</v>
      </c>
      <c r="B102" s="352"/>
      <c r="F102" s="349">
        <v>-4612000</v>
      </c>
      <c r="G102" s="349"/>
      <c r="H102" s="349">
        <v>-11063745</v>
      </c>
      <c r="I102" s="349"/>
      <c r="J102" s="349">
        <v>-4612000</v>
      </c>
      <c r="K102" s="349"/>
      <c r="L102" s="349">
        <v>-11063745</v>
      </c>
      <c r="N102" s="350"/>
      <c r="O102" s="350"/>
      <c r="P102" s="350"/>
      <c r="Q102" s="350"/>
      <c r="R102" s="350"/>
      <c r="S102" s="350"/>
      <c r="T102" s="350"/>
    </row>
    <row r="103" spans="1:20" ht="22.5" hidden="1" customHeight="1">
      <c r="A103" s="352" t="s">
        <v>340</v>
      </c>
      <c r="B103" s="352"/>
      <c r="F103" s="349">
        <v>0</v>
      </c>
      <c r="G103" s="349"/>
      <c r="H103" s="349">
        <v>0</v>
      </c>
      <c r="I103" s="349"/>
      <c r="J103" s="349">
        <v>0</v>
      </c>
      <c r="K103" s="349"/>
      <c r="L103" s="349">
        <v>0</v>
      </c>
      <c r="N103" s="350"/>
      <c r="O103" s="350"/>
      <c r="P103" s="350"/>
      <c r="Q103" s="350"/>
      <c r="R103" s="350"/>
      <c r="S103" s="350"/>
      <c r="T103" s="350"/>
    </row>
    <row r="104" spans="1:20" ht="22.5" hidden="1" customHeight="1">
      <c r="A104" s="352"/>
      <c r="B104" s="352"/>
      <c r="F104" s="349">
        <v>0</v>
      </c>
      <c r="G104" s="349"/>
      <c r="H104" s="349">
        <v>0</v>
      </c>
      <c r="I104" s="349"/>
      <c r="J104" s="349">
        <v>0</v>
      </c>
      <c r="K104" s="349"/>
      <c r="L104" s="349">
        <v>0</v>
      </c>
      <c r="N104" s="350"/>
      <c r="O104" s="350"/>
      <c r="P104" s="350"/>
      <c r="Q104" s="350"/>
      <c r="R104" s="350"/>
      <c r="S104" s="350"/>
      <c r="T104" s="350"/>
    </row>
    <row r="105" spans="1:20" ht="22.5" hidden="1" customHeight="1">
      <c r="A105" s="368"/>
      <c r="B105" s="368"/>
      <c r="C105" s="354"/>
      <c r="D105" s="354"/>
      <c r="E105" s="354"/>
      <c r="F105" s="349">
        <v>0</v>
      </c>
      <c r="G105" s="349"/>
      <c r="H105" s="349">
        <v>0</v>
      </c>
      <c r="I105" s="349"/>
      <c r="J105" s="349">
        <v>0</v>
      </c>
      <c r="K105" s="349"/>
      <c r="L105" s="349">
        <v>0</v>
      </c>
      <c r="N105" s="350"/>
      <c r="O105" s="350"/>
      <c r="P105" s="350"/>
      <c r="Q105" s="350"/>
      <c r="R105" s="350"/>
      <c r="S105" s="350"/>
      <c r="T105" s="350"/>
    </row>
    <row r="106" spans="1:20" ht="22.5" hidden="1" customHeight="1">
      <c r="A106" s="352" t="s">
        <v>341</v>
      </c>
      <c r="B106" s="352"/>
      <c r="F106" s="349">
        <v>0</v>
      </c>
      <c r="G106" s="349"/>
      <c r="H106" s="349">
        <v>0</v>
      </c>
      <c r="I106" s="349"/>
      <c r="J106" s="349">
        <v>0</v>
      </c>
      <c r="K106" s="349"/>
      <c r="L106" s="349">
        <v>0</v>
      </c>
      <c r="N106" s="350"/>
      <c r="O106" s="350"/>
      <c r="P106" s="350"/>
      <c r="Q106" s="350"/>
      <c r="R106" s="350"/>
      <c r="S106" s="350"/>
      <c r="T106" s="350"/>
    </row>
    <row r="107" spans="1:20" ht="22.5" hidden="1" customHeight="1">
      <c r="A107" s="352" t="s">
        <v>342</v>
      </c>
      <c r="B107" s="352"/>
      <c r="F107" s="349">
        <v>0</v>
      </c>
      <c r="G107" s="330"/>
      <c r="H107" s="349">
        <v>0</v>
      </c>
      <c r="I107" s="330"/>
      <c r="J107" s="349">
        <v>0</v>
      </c>
      <c r="K107" s="330"/>
      <c r="L107" s="349">
        <v>0</v>
      </c>
      <c r="N107" s="350"/>
      <c r="O107" s="350"/>
      <c r="P107" s="350"/>
      <c r="Q107" s="350"/>
      <c r="R107" s="350"/>
      <c r="S107" s="350"/>
      <c r="T107" s="350"/>
    </row>
    <row r="108" spans="1:20" ht="22.5" customHeight="1">
      <c r="A108" s="328" t="s">
        <v>343</v>
      </c>
      <c r="F108" s="369">
        <v>-4143491422</v>
      </c>
      <c r="G108" s="370"/>
      <c r="H108" s="369">
        <v>-7350579524</v>
      </c>
      <c r="I108" s="370"/>
      <c r="J108" s="369">
        <v>-4188040741</v>
      </c>
      <c r="K108" s="370"/>
      <c r="L108" s="369">
        <v>-7343169601</v>
      </c>
      <c r="N108" s="350"/>
      <c r="O108" s="350"/>
      <c r="P108" s="350"/>
      <c r="Q108" s="350"/>
      <c r="R108" s="350"/>
      <c r="S108" s="350"/>
      <c r="T108" s="350"/>
    </row>
    <row r="109" spans="1:20" ht="22.5" customHeight="1">
      <c r="A109" s="336" t="s">
        <v>344</v>
      </c>
      <c r="F109" s="356"/>
      <c r="G109" s="356"/>
      <c r="H109" s="356"/>
      <c r="I109" s="356"/>
      <c r="J109" s="356"/>
      <c r="K109" s="356"/>
      <c r="L109" s="356"/>
      <c r="N109" s="350"/>
      <c r="O109" s="350"/>
      <c r="P109" s="350"/>
      <c r="Q109" s="350"/>
      <c r="R109" s="350"/>
      <c r="S109" s="350"/>
      <c r="T109" s="350"/>
    </row>
    <row r="110" spans="1:20" ht="22.5" customHeight="1">
      <c r="A110" s="352" t="s">
        <v>345</v>
      </c>
      <c r="B110" s="352"/>
      <c r="F110" s="349">
        <v>51000000</v>
      </c>
      <c r="G110" s="349"/>
      <c r="H110" s="349">
        <v>0</v>
      </c>
      <c r="I110" s="349"/>
      <c r="J110" s="349">
        <v>0</v>
      </c>
      <c r="K110" s="349"/>
      <c r="L110" s="349">
        <v>0</v>
      </c>
      <c r="N110" s="350"/>
      <c r="O110" s="350"/>
      <c r="P110" s="350"/>
      <c r="Q110" s="350"/>
      <c r="R110" s="350"/>
      <c r="S110" s="350"/>
      <c r="T110" s="350"/>
    </row>
    <row r="111" spans="1:20" ht="22.5" hidden="1" customHeight="1">
      <c r="A111" s="352" t="s">
        <v>346</v>
      </c>
      <c r="B111" s="352"/>
      <c r="F111" s="349">
        <v>0</v>
      </c>
      <c r="G111" s="349"/>
      <c r="H111" s="349">
        <v>0</v>
      </c>
      <c r="I111" s="349"/>
      <c r="J111" s="349">
        <v>0</v>
      </c>
      <c r="K111" s="349"/>
      <c r="L111" s="349">
        <v>0</v>
      </c>
      <c r="N111" s="350"/>
      <c r="O111" s="350"/>
      <c r="P111" s="350"/>
      <c r="Q111" s="350"/>
      <c r="R111" s="350"/>
      <c r="S111" s="350"/>
      <c r="T111" s="350"/>
    </row>
    <row r="112" spans="1:20" ht="22.5" hidden="1" customHeight="1">
      <c r="A112" s="352" t="s">
        <v>347</v>
      </c>
      <c r="B112" s="352"/>
      <c r="F112" s="349"/>
      <c r="G112" s="349"/>
      <c r="H112" s="349"/>
      <c r="I112" s="349"/>
      <c r="J112" s="349">
        <v>0</v>
      </c>
      <c r="K112" s="349"/>
      <c r="L112" s="349">
        <v>0</v>
      </c>
      <c r="N112" s="350"/>
      <c r="O112" s="350"/>
      <c r="P112" s="350"/>
      <c r="Q112" s="350"/>
      <c r="R112" s="350"/>
      <c r="S112" s="350"/>
      <c r="T112" s="350"/>
    </row>
    <row r="113" spans="1:20" ht="22.5" hidden="1" customHeight="1">
      <c r="A113" s="352" t="s">
        <v>348</v>
      </c>
      <c r="B113" s="352"/>
      <c r="F113" s="349">
        <v>0</v>
      </c>
      <c r="G113" s="349"/>
      <c r="H113" s="349">
        <v>0</v>
      </c>
      <c r="I113" s="349"/>
      <c r="J113" s="349">
        <v>0</v>
      </c>
      <c r="K113" s="349"/>
      <c r="L113" s="349">
        <v>0</v>
      </c>
      <c r="N113" s="350"/>
      <c r="O113" s="350"/>
      <c r="P113" s="350"/>
      <c r="Q113" s="350"/>
      <c r="R113" s="350"/>
      <c r="S113" s="350"/>
      <c r="T113" s="350"/>
    </row>
    <row r="114" spans="1:20" ht="22.5" customHeight="1">
      <c r="A114" s="352" t="s">
        <v>349</v>
      </c>
      <c r="B114" s="352"/>
      <c r="F114" s="349">
        <v>-254532676</v>
      </c>
      <c r="G114" s="349"/>
      <c r="H114" s="349">
        <v>-65660175</v>
      </c>
      <c r="I114" s="349"/>
      <c r="J114" s="349">
        <v>-254532676</v>
      </c>
      <c r="K114" s="349"/>
      <c r="L114" s="349">
        <v>-65660175</v>
      </c>
      <c r="N114" s="350"/>
      <c r="O114" s="350"/>
      <c r="P114" s="350"/>
      <c r="Q114" s="350"/>
      <c r="R114" s="350"/>
      <c r="S114" s="350"/>
      <c r="T114" s="350"/>
    </row>
    <row r="115" spans="1:20" ht="22.5" customHeight="1">
      <c r="A115" s="352" t="s">
        <v>350</v>
      </c>
      <c r="B115" s="352"/>
      <c r="F115" s="349">
        <v>-571823280</v>
      </c>
      <c r="G115" s="349"/>
      <c r="H115" s="349">
        <v>-588304737</v>
      </c>
      <c r="I115" s="349"/>
      <c r="J115" s="349">
        <v>-553738636</v>
      </c>
      <c r="K115" s="349"/>
      <c r="L115" s="349">
        <v>-568250927</v>
      </c>
      <c r="N115" s="350"/>
      <c r="O115" s="350"/>
      <c r="P115" s="350"/>
      <c r="Q115" s="350"/>
      <c r="R115" s="350"/>
      <c r="S115" s="350"/>
      <c r="T115" s="350"/>
    </row>
    <row r="116" spans="1:20" ht="22.5" customHeight="1">
      <c r="A116" s="352" t="s">
        <v>351</v>
      </c>
      <c r="B116" s="352"/>
      <c r="F116" s="349">
        <v>0</v>
      </c>
      <c r="G116" s="349"/>
      <c r="H116" s="349">
        <v>215000000</v>
      </c>
      <c r="I116" s="349"/>
      <c r="J116" s="349">
        <v>0</v>
      </c>
      <c r="K116" s="349"/>
      <c r="L116" s="349">
        <v>0</v>
      </c>
      <c r="N116" s="350"/>
      <c r="O116" s="350"/>
      <c r="P116" s="350"/>
      <c r="Q116" s="350"/>
      <c r="R116" s="350"/>
      <c r="S116" s="350"/>
      <c r="T116" s="350"/>
    </row>
    <row r="117" spans="1:20" ht="22.5" hidden="1" customHeight="1">
      <c r="A117" s="352" t="s">
        <v>136</v>
      </c>
      <c r="B117" s="352"/>
      <c r="F117" s="349">
        <v>0</v>
      </c>
      <c r="G117" s="370"/>
      <c r="H117" s="349">
        <v>0</v>
      </c>
      <c r="I117" s="370"/>
      <c r="J117" s="349">
        <v>0</v>
      </c>
      <c r="K117" s="370"/>
      <c r="L117" s="349">
        <v>0</v>
      </c>
      <c r="N117" s="350"/>
      <c r="O117" s="350"/>
      <c r="P117" s="350"/>
      <c r="Q117" s="350"/>
      <c r="R117" s="350"/>
      <c r="S117" s="350"/>
      <c r="T117" s="350"/>
    </row>
    <row r="118" spans="1:20" ht="22.5" customHeight="1">
      <c r="A118" s="352" t="s">
        <v>352</v>
      </c>
      <c r="B118" s="352"/>
      <c r="F118" s="349">
        <v>-167413122</v>
      </c>
      <c r="G118" s="370"/>
      <c r="H118" s="349">
        <v>-181133264</v>
      </c>
      <c r="I118" s="370"/>
      <c r="J118" s="349">
        <v>-164237716</v>
      </c>
      <c r="K118" s="370"/>
      <c r="L118" s="349">
        <v>-178246470</v>
      </c>
      <c r="N118" s="350"/>
      <c r="O118" s="350"/>
      <c r="P118" s="350"/>
      <c r="Q118" s="350"/>
      <c r="R118" s="350"/>
      <c r="S118" s="350"/>
      <c r="T118" s="350"/>
    </row>
    <row r="119" spans="1:20" ht="22.5" customHeight="1">
      <c r="A119" s="328" t="s">
        <v>353</v>
      </c>
      <c r="F119" s="371">
        <v>-942769078</v>
      </c>
      <c r="G119" s="370"/>
      <c r="H119" s="371">
        <v>-620098176</v>
      </c>
      <c r="I119" s="370"/>
      <c r="J119" s="371">
        <v>-972509028</v>
      </c>
      <c r="K119" s="370"/>
      <c r="L119" s="371">
        <v>-812157572</v>
      </c>
      <c r="N119" s="350"/>
      <c r="O119" s="350"/>
      <c r="P119" s="350"/>
      <c r="Q119" s="350"/>
      <c r="R119" s="350"/>
      <c r="S119" s="350"/>
      <c r="T119" s="350"/>
    </row>
    <row r="120" spans="1:20" ht="22.5" customHeight="1">
      <c r="A120" s="336" t="s">
        <v>354</v>
      </c>
      <c r="F120" s="372">
        <v>-1108893535</v>
      </c>
      <c r="G120" s="372"/>
      <c r="H120" s="372">
        <v>-2832302817</v>
      </c>
      <c r="I120" s="372"/>
      <c r="J120" s="372">
        <v>-1249485393</v>
      </c>
      <c r="K120" s="372"/>
      <c r="L120" s="372">
        <v>-2879085594</v>
      </c>
      <c r="N120" s="350"/>
      <c r="O120" s="350"/>
      <c r="P120" s="350"/>
      <c r="Q120" s="350"/>
      <c r="R120" s="350"/>
      <c r="S120" s="350"/>
      <c r="T120" s="350"/>
    </row>
    <row r="121" spans="1:20" ht="22.5" customHeight="1">
      <c r="A121" s="336" t="s">
        <v>355</v>
      </c>
      <c r="D121" s="373">
        <v>6</v>
      </c>
      <c r="F121" s="372">
        <v>8602097051.7299995</v>
      </c>
      <c r="G121" s="372"/>
      <c r="H121" s="372">
        <v>9317749917</v>
      </c>
      <c r="I121" s="372"/>
      <c r="J121" s="372">
        <v>8541937498</v>
      </c>
      <c r="K121" s="372"/>
      <c r="L121" s="372">
        <v>9308828800</v>
      </c>
      <c r="N121" s="350"/>
      <c r="O121" s="350"/>
      <c r="P121" s="350"/>
      <c r="Q121" s="350"/>
      <c r="R121" s="350"/>
      <c r="S121" s="350"/>
      <c r="T121" s="350"/>
    </row>
    <row r="122" spans="1:20" ht="22.5" customHeight="1" thickBot="1">
      <c r="A122" s="336" t="s">
        <v>356</v>
      </c>
      <c r="D122" s="373">
        <v>6</v>
      </c>
      <c r="F122" s="374">
        <v>7493203516.7299995</v>
      </c>
      <c r="G122" s="372"/>
      <c r="H122" s="374">
        <v>6485447100</v>
      </c>
      <c r="I122" s="372"/>
      <c r="J122" s="374">
        <v>7292452105</v>
      </c>
      <c r="K122" s="372"/>
      <c r="L122" s="374">
        <v>6429743206</v>
      </c>
      <c r="N122" s="350"/>
      <c r="O122" s="350"/>
      <c r="P122" s="350"/>
      <c r="Q122" s="350"/>
      <c r="R122" s="350"/>
      <c r="S122" s="350"/>
      <c r="T122" s="350"/>
    </row>
    <row r="123" spans="1:20" ht="22.5" customHeight="1" thickTop="1">
      <c r="A123" s="336" t="s">
        <v>2</v>
      </c>
      <c r="D123" s="373"/>
      <c r="F123" s="372"/>
      <c r="G123" s="372"/>
      <c r="H123" s="372"/>
      <c r="I123" s="372"/>
      <c r="J123" s="372"/>
      <c r="K123" s="372"/>
      <c r="L123" s="372"/>
      <c r="N123" s="350"/>
      <c r="O123" s="350"/>
      <c r="P123" s="350"/>
      <c r="Q123" s="350"/>
      <c r="R123" s="350"/>
      <c r="S123" s="350"/>
      <c r="T123" s="350"/>
    </row>
    <row r="124" spans="1:20" ht="22.5" customHeight="1">
      <c r="A124" s="336" t="s">
        <v>357</v>
      </c>
      <c r="D124" s="373"/>
      <c r="F124" s="372"/>
      <c r="G124" s="372"/>
      <c r="H124" s="372"/>
      <c r="I124" s="372"/>
      <c r="J124" s="372"/>
      <c r="K124" s="372"/>
      <c r="L124" s="372"/>
      <c r="N124" s="350"/>
      <c r="O124" s="350"/>
      <c r="P124" s="350"/>
      <c r="Q124" s="350"/>
      <c r="R124" s="350"/>
      <c r="S124" s="350"/>
      <c r="T124" s="350"/>
    </row>
    <row r="125" spans="1:20" ht="22.5" customHeight="1">
      <c r="A125" s="328" t="s">
        <v>358</v>
      </c>
      <c r="D125" s="373"/>
      <c r="F125" s="370">
        <v>225001</v>
      </c>
      <c r="G125" s="370"/>
      <c r="H125" s="370">
        <v>0</v>
      </c>
      <c r="I125" s="370"/>
      <c r="J125" s="370">
        <v>225001</v>
      </c>
      <c r="K125" s="370"/>
      <c r="L125" s="370">
        <v>0</v>
      </c>
      <c r="N125" s="350"/>
      <c r="O125" s="350"/>
      <c r="P125" s="350"/>
      <c r="Q125" s="350"/>
      <c r="R125" s="350"/>
      <c r="S125" s="350"/>
      <c r="T125" s="350"/>
    </row>
    <row r="126" spans="1:20" ht="22.5" hidden="1" customHeight="1">
      <c r="A126" s="328" t="s">
        <v>359</v>
      </c>
      <c r="D126" s="373"/>
      <c r="F126" s="370"/>
      <c r="G126" s="370"/>
      <c r="H126" s="370"/>
      <c r="I126" s="370"/>
      <c r="J126" s="370"/>
      <c r="K126" s="370"/>
      <c r="L126" s="370"/>
      <c r="N126" s="350"/>
      <c r="O126" s="350"/>
      <c r="P126" s="350"/>
      <c r="Q126" s="350"/>
      <c r="R126" s="350"/>
      <c r="S126" s="350"/>
      <c r="T126" s="350"/>
    </row>
    <row r="127" spans="1:20" ht="22.5" customHeight="1">
      <c r="A127" s="328" t="s">
        <v>360</v>
      </c>
      <c r="D127" s="373"/>
      <c r="F127" s="370">
        <v>68996890</v>
      </c>
      <c r="G127" s="370"/>
      <c r="H127" s="370">
        <v>159727546.36775738</v>
      </c>
      <c r="I127" s="370"/>
      <c r="J127" s="370">
        <v>67936235</v>
      </c>
      <c r="K127" s="370"/>
      <c r="L127" s="370">
        <v>159261210.05000037</v>
      </c>
      <c r="N127" s="350"/>
      <c r="O127" s="350"/>
      <c r="P127" s="350"/>
      <c r="Q127" s="350"/>
      <c r="R127" s="350"/>
      <c r="S127" s="350"/>
      <c r="T127" s="350"/>
    </row>
    <row r="128" spans="1:20" ht="22.5" hidden="1" customHeight="1">
      <c r="A128" s="328" t="s">
        <v>361</v>
      </c>
      <c r="D128" s="373"/>
      <c r="F128" s="370"/>
      <c r="G128" s="370"/>
      <c r="H128" s="370"/>
      <c r="I128" s="370"/>
      <c r="J128" s="370"/>
      <c r="K128" s="370"/>
      <c r="L128" s="370"/>
      <c r="N128" s="350"/>
      <c r="O128" s="350"/>
      <c r="P128" s="350"/>
      <c r="Q128" s="350"/>
      <c r="R128" s="350"/>
      <c r="S128" s="350"/>
      <c r="T128" s="350"/>
    </row>
    <row r="129" spans="1:20" ht="22.5" customHeight="1">
      <c r="A129" s="328" t="s">
        <v>362</v>
      </c>
      <c r="D129" s="373"/>
      <c r="F129" s="370">
        <v>3229490</v>
      </c>
      <c r="G129" s="370"/>
      <c r="H129" s="370">
        <v>0</v>
      </c>
      <c r="I129" s="370"/>
      <c r="J129" s="370">
        <v>3229490</v>
      </c>
      <c r="K129" s="370"/>
      <c r="L129" s="370">
        <v>0</v>
      </c>
      <c r="N129" s="350"/>
      <c r="O129" s="350"/>
      <c r="P129" s="350"/>
      <c r="Q129" s="350"/>
      <c r="R129" s="350"/>
      <c r="S129" s="350"/>
      <c r="T129" s="350"/>
    </row>
    <row r="130" spans="1:20" ht="22.5" customHeight="1">
      <c r="A130" s="336"/>
      <c r="D130" s="373"/>
      <c r="F130" s="372"/>
      <c r="G130" s="372"/>
      <c r="H130" s="372"/>
      <c r="I130" s="372"/>
      <c r="J130" s="372"/>
      <c r="K130" s="372"/>
      <c r="L130" s="372"/>
      <c r="N130" s="350"/>
      <c r="O130" s="350"/>
      <c r="P130" s="350"/>
      <c r="Q130" s="350"/>
      <c r="R130" s="350"/>
      <c r="S130" s="350"/>
      <c r="T130" s="350"/>
    </row>
    <row r="131" spans="1:20" ht="21.75" customHeight="1">
      <c r="A131" s="364" t="s">
        <v>244</v>
      </c>
      <c r="F131" s="375"/>
      <c r="J131" s="375"/>
      <c r="L131" s="375"/>
      <c r="N131" s="350"/>
      <c r="O131" s="350"/>
      <c r="P131" s="350"/>
      <c r="Q131" s="350"/>
      <c r="R131" s="350"/>
      <c r="S131" s="350"/>
      <c r="T131" s="350"/>
    </row>
    <row r="132" spans="1:20" s="336" customFormat="1">
      <c r="A132" s="364"/>
      <c r="B132" s="328"/>
      <c r="C132" s="328"/>
      <c r="D132" s="328"/>
      <c r="E132" s="328"/>
      <c r="F132" s="376"/>
      <c r="G132" s="376"/>
      <c r="H132" s="376"/>
      <c r="I132" s="376"/>
      <c r="J132" s="376"/>
      <c r="K132" s="366"/>
      <c r="L132" s="366"/>
      <c r="N132" s="350"/>
      <c r="O132" s="350"/>
      <c r="P132" s="350"/>
      <c r="Q132" s="350"/>
      <c r="R132" s="350"/>
      <c r="S132" s="350"/>
      <c r="T132" s="350"/>
    </row>
    <row r="133" spans="1:20" s="336" customFormat="1">
      <c r="A133" s="364"/>
      <c r="B133" s="328"/>
      <c r="C133" s="328"/>
      <c r="D133" s="328"/>
      <c r="E133" s="328"/>
      <c r="F133" s="348"/>
      <c r="G133" s="348"/>
      <c r="H133" s="348"/>
      <c r="I133" s="348"/>
      <c r="J133" s="348"/>
      <c r="N133" s="350"/>
      <c r="O133" s="350"/>
      <c r="P133" s="350"/>
      <c r="Q133" s="350"/>
      <c r="R133" s="350"/>
      <c r="S133" s="350"/>
      <c r="T133" s="350"/>
    </row>
    <row r="134" spans="1:20" s="377" customFormat="1" ht="31.5" customHeight="1">
      <c r="B134" s="378"/>
      <c r="D134" s="378"/>
      <c r="E134" s="378"/>
      <c r="F134" s="397" t="s">
        <v>241</v>
      </c>
      <c r="G134" s="397"/>
      <c r="H134" s="397"/>
      <c r="I134" s="379"/>
      <c r="J134" s="397" t="s">
        <v>243</v>
      </c>
      <c r="K134" s="397"/>
      <c r="L134" s="397"/>
      <c r="N134" s="350"/>
      <c r="O134" s="350"/>
      <c r="P134" s="350"/>
      <c r="Q134" s="350"/>
      <c r="R134" s="350"/>
      <c r="S134" s="350"/>
      <c r="T134" s="350"/>
    </row>
    <row r="135" spans="1:20" s="377" customFormat="1" ht="21.95" customHeight="1">
      <c r="B135" s="379"/>
      <c r="D135" s="379"/>
      <c r="E135" s="379"/>
      <c r="F135" s="398" t="s">
        <v>242</v>
      </c>
      <c r="G135" s="398"/>
      <c r="H135" s="398"/>
      <c r="I135" s="379"/>
      <c r="J135" s="398" t="s">
        <v>249</v>
      </c>
      <c r="K135" s="398"/>
      <c r="L135" s="398"/>
      <c r="N135" s="350"/>
      <c r="O135" s="350"/>
      <c r="P135" s="350"/>
      <c r="Q135" s="350"/>
      <c r="R135" s="350"/>
      <c r="S135" s="350"/>
      <c r="T135" s="350"/>
    </row>
    <row r="136" spans="1:20" ht="23.1" customHeight="1">
      <c r="B136" s="379"/>
      <c r="D136" s="379"/>
      <c r="E136" s="379"/>
      <c r="F136" s="398" t="s">
        <v>363</v>
      </c>
      <c r="G136" s="398"/>
      <c r="H136" s="398"/>
      <c r="I136" s="341"/>
      <c r="J136" s="398" t="s">
        <v>215</v>
      </c>
      <c r="K136" s="398"/>
      <c r="L136" s="398"/>
      <c r="N136" s="350"/>
      <c r="O136" s="350"/>
      <c r="P136" s="350"/>
      <c r="Q136" s="350"/>
      <c r="R136" s="350"/>
      <c r="S136" s="350"/>
      <c r="T136" s="350"/>
    </row>
    <row r="137" spans="1:20">
      <c r="C137" s="396"/>
      <c r="D137" s="396"/>
      <c r="E137" s="396"/>
      <c r="F137" s="396"/>
      <c r="G137" s="328"/>
      <c r="H137" s="328"/>
      <c r="I137" s="328"/>
      <c r="J137" s="328"/>
      <c r="K137" s="328"/>
      <c r="L137" s="328"/>
    </row>
  </sheetData>
  <mergeCells count="19">
    <mergeCell ref="A4:L4"/>
    <mergeCell ref="A5:L5"/>
    <mergeCell ref="A6:L6"/>
    <mergeCell ref="A7:L7"/>
    <mergeCell ref="F10:H10"/>
    <mergeCell ref="J10:L10"/>
    <mergeCell ref="A69:L69"/>
    <mergeCell ref="A70:L70"/>
    <mergeCell ref="A71:L71"/>
    <mergeCell ref="A72:L72"/>
    <mergeCell ref="F76:H76"/>
    <mergeCell ref="J76:L76"/>
    <mergeCell ref="C137:F137"/>
    <mergeCell ref="F134:H134"/>
    <mergeCell ref="J134:L134"/>
    <mergeCell ref="F135:H135"/>
    <mergeCell ref="J135:L135"/>
    <mergeCell ref="F136:H136"/>
    <mergeCell ref="J136:L136"/>
  </mergeCells>
  <pageMargins left="0.69" right="0.19685039370078741" top="0.35433070866141736" bottom="0.19685039370078741" header="0.27559055118110237" footer="0.19685039370078741"/>
  <pageSetup paperSize="9" scale="77" orientation="portrait" r:id="rId1"/>
  <headerFooter alignWithMargins="0"/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income-statement(YTD) 3m</vt:lpstr>
      <vt:lpstr>income-statement(baht) 3m</vt:lpstr>
      <vt:lpstr>income-statement (YTD) 3m</vt:lpstr>
      <vt:lpstr>blancesheets</vt:lpstr>
      <vt:lpstr>income-statement </vt:lpstr>
      <vt:lpstr>changes-conso</vt:lpstr>
      <vt:lpstr>changes-com</vt:lpstr>
      <vt:lpstr>Cash Flow</vt:lpstr>
      <vt:lpstr>blancesheets!Print_Area</vt:lpstr>
      <vt:lpstr>'Cash Flow'!Print_Area</vt:lpstr>
      <vt:lpstr>'changes-com'!Print_Area</vt:lpstr>
      <vt:lpstr>'changes-conso'!Print_Area</vt:lpstr>
      <vt:lpstr>'income-statement '!Print_Area</vt:lpstr>
      <vt:lpstr>'income-statement (YTD) 3m'!Print_Area</vt:lpstr>
      <vt:lpstr>'income-statement(baht) 3m'!Print_Area</vt:lpstr>
      <vt:lpstr>'income-statement(YTD) 3m'!Print_Area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นางสาว นิสา ปุเต๊ะ</cp:lastModifiedBy>
  <cp:lastPrinted>2019-02-13T03:12:09Z</cp:lastPrinted>
  <dcterms:created xsi:type="dcterms:W3CDTF">2002-02-08T02:41:49Z</dcterms:created>
  <dcterms:modified xsi:type="dcterms:W3CDTF">2019-02-13T07:43:44Z</dcterms:modified>
</cp:coreProperties>
</file>