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-75" yWindow="0" windowWidth="10875" windowHeight="8280" tabRatio="846" activeTab="6"/>
  </bookViews>
  <sheets>
    <sheet name="Equity-3-4" sheetId="9" r:id="rId1"/>
    <sheet name="PL-5-6" sheetId="11" r:id="rId2"/>
    <sheet name="Shareholder_Equity-7" sheetId="5" r:id="rId3"/>
    <sheet name="Shareholder_Equity-8" sheetId="14" r:id="rId4"/>
    <sheet name="shareholder_separate-9" sheetId="7" r:id="rId5"/>
    <sheet name="shareholder_separate-10" sheetId="15" r:id="rId6"/>
    <sheet name="CF-11-12" sheetId="12" r:id="rId7"/>
    <sheet name="CF 10-11" sheetId="1" state="hidden" r:id="rId8"/>
  </sheets>
  <definedNames>
    <definedName name="_xlnm.Print_Area" localSheetId="7">'CF 10-11'!$A$1:$J$68</definedName>
    <definedName name="_xlnm.Print_Area" localSheetId="0">'Equity-3-4'!$A$1:$I$72</definedName>
    <definedName name="_xlnm.Print_Area" localSheetId="1">'PL-5-6'!$A$1:$J$76</definedName>
    <definedName name="_xlnm.Print_Area" localSheetId="2">'Shareholder_Equity-7'!$A$1:$O$27</definedName>
    <definedName name="_xlnm.Print_Area" localSheetId="3">'Shareholder_Equity-8'!$A$1:$Q$27</definedName>
    <definedName name="_xlnm.Print_Area" localSheetId="5">'shareholder_separate-10'!$A$1:$Q$28</definedName>
    <definedName name="_xlnm.Print_Area" localSheetId="4">'shareholder_separate-9'!$A$1:$O$27</definedName>
  </definedNames>
  <calcPr calcId="152511"/>
</workbook>
</file>

<file path=xl/calcChain.xml><?xml version="1.0" encoding="utf-8"?>
<calcChain xmlns="http://schemas.openxmlformats.org/spreadsheetml/2006/main">
  <c r="D69" i="12" l="1"/>
  <c r="D26" i="12" l="1"/>
  <c r="D39" i="12" s="1"/>
  <c r="D41" i="12" s="1"/>
  <c r="D62" i="12"/>
  <c r="H29" i="12" l="1"/>
  <c r="D29" i="12"/>
  <c r="G14" i="9" l="1"/>
  <c r="C14" i="9"/>
  <c r="C20" i="15" l="1"/>
  <c r="O20" i="15" l="1"/>
  <c r="M20" i="15"/>
  <c r="K20" i="15"/>
  <c r="I20" i="15"/>
  <c r="G20" i="15"/>
  <c r="E20" i="15"/>
  <c r="Q20" i="15"/>
  <c r="M19" i="7"/>
  <c r="K19" i="7"/>
  <c r="I19" i="7"/>
  <c r="G19" i="7"/>
  <c r="E19" i="7"/>
  <c r="C19" i="7"/>
  <c r="O19" i="7" s="1"/>
  <c r="K19" i="5"/>
  <c r="M19" i="5"/>
  <c r="I19" i="5"/>
  <c r="G19" i="5"/>
  <c r="E19" i="5"/>
  <c r="C19" i="5"/>
  <c r="H76" i="11" l="1"/>
  <c r="D76" i="11"/>
  <c r="K27" i="15" l="1"/>
  <c r="I27" i="15"/>
  <c r="G27" i="15"/>
  <c r="C27" i="15"/>
  <c r="O24" i="15"/>
  <c r="O25" i="15" s="1"/>
  <c r="M23" i="15"/>
  <c r="Q23" i="15" s="1"/>
  <c r="O18" i="15"/>
  <c r="M18" i="15"/>
  <c r="E18" i="15"/>
  <c r="Q17" i="15"/>
  <c r="Q16" i="15"/>
  <c r="Q12" i="15"/>
  <c r="K22" i="5"/>
  <c r="O22" i="5" s="1"/>
  <c r="O12" i="5"/>
  <c r="O16" i="5"/>
  <c r="K17" i="5"/>
  <c r="O19" i="5" s="1"/>
  <c r="M23" i="5"/>
  <c r="O23" i="5" s="1"/>
  <c r="C26" i="5"/>
  <c r="E26" i="5"/>
  <c r="G26" i="5"/>
  <c r="I26" i="5"/>
  <c r="P31" i="14"/>
  <c r="K27" i="14"/>
  <c r="I27" i="14"/>
  <c r="G27" i="14"/>
  <c r="C27" i="14"/>
  <c r="O24" i="14"/>
  <c r="O25" i="14" s="1"/>
  <c r="M23" i="14"/>
  <c r="M25" i="14" s="1"/>
  <c r="O18" i="14"/>
  <c r="O20" i="14" s="1"/>
  <c r="M18" i="14"/>
  <c r="M20" i="14" s="1"/>
  <c r="K18" i="14"/>
  <c r="K20" i="14" s="1"/>
  <c r="I18" i="14"/>
  <c r="I20" i="14" s="1"/>
  <c r="G18" i="14"/>
  <c r="G20" i="14" s="1"/>
  <c r="E18" i="14"/>
  <c r="E20" i="14" s="1"/>
  <c r="C18" i="14"/>
  <c r="C20" i="14" s="1"/>
  <c r="Q17" i="14"/>
  <c r="Q16" i="14"/>
  <c r="Q12" i="14"/>
  <c r="Q20" i="14" l="1"/>
  <c r="E27" i="14"/>
  <c r="E27" i="15"/>
  <c r="M27" i="14"/>
  <c r="M31" i="14" s="1"/>
  <c r="O17" i="5"/>
  <c r="Q18" i="14"/>
  <c r="Q18" i="15"/>
  <c r="O27" i="15"/>
  <c r="O30" i="15" s="1"/>
  <c r="Q24" i="15"/>
  <c r="Q25" i="15" s="1"/>
  <c r="M25" i="15"/>
  <c r="M27" i="15" s="1"/>
  <c r="M30" i="15" s="1"/>
  <c r="K24" i="5"/>
  <c r="K26" i="5" s="1"/>
  <c r="M24" i="5"/>
  <c r="O24" i="5" s="1"/>
  <c r="O26" i="5" s="1"/>
  <c r="O27" i="14"/>
  <c r="O31" i="14" s="1"/>
  <c r="Q24" i="14"/>
  <c r="Q25" i="14"/>
  <c r="Q23" i="14"/>
  <c r="D26" i="11"/>
  <c r="H21" i="11"/>
  <c r="C70" i="9"/>
  <c r="C72" i="9"/>
  <c r="D67" i="12"/>
  <c r="D70" i="12"/>
  <c r="H70" i="12"/>
  <c r="F67" i="12"/>
  <c r="J67" i="12"/>
  <c r="H67" i="12"/>
  <c r="D25" i="1"/>
  <c r="F25" i="1"/>
  <c r="H25" i="1"/>
  <c r="J25" i="1"/>
  <c r="J38" i="1"/>
  <c r="J63" i="1"/>
  <c r="J65" i="1"/>
  <c r="D38" i="1"/>
  <c r="E38" i="1"/>
  <c r="F38" i="1"/>
  <c r="H38" i="1"/>
  <c r="H63" i="1"/>
  <c r="H65" i="1"/>
  <c r="D56" i="1"/>
  <c r="F56" i="1"/>
  <c r="H56" i="1"/>
  <c r="J56" i="1"/>
  <c r="D61" i="1"/>
  <c r="F61" i="1"/>
  <c r="H61" i="1"/>
  <c r="J61" i="1"/>
  <c r="D63" i="1"/>
  <c r="F63" i="1"/>
  <c r="D65" i="1"/>
  <c r="F65" i="1"/>
  <c r="F26" i="12"/>
  <c r="F39" i="12" s="1"/>
  <c r="F41" i="12" s="1"/>
  <c r="F69" i="12" s="1"/>
  <c r="F71" i="12" s="1"/>
  <c r="J26" i="12"/>
  <c r="J39" i="12" s="1"/>
  <c r="J41" i="12" s="1"/>
  <c r="E41" i="12"/>
  <c r="E69" i="12" s="1"/>
  <c r="F62" i="12"/>
  <c r="H62" i="12"/>
  <c r="J62" i="12"/>
  <c r="I69" i="12"/>
  <c r="D78" i="12"/>
  <c r="F78" i="12"/>
  <c r="H78" i="12"/>
  <c r="J78" i="12"/>
  <c r="O12" i="7"/>
  <c r="O16" i="7"/>
  <c r="O17" i="7"/>
  <c r="K17" i="7"/>
  <c r="M17" i="7"/>
  <c r="C26" i="7"/>
  <c r="E26" i="7"/>
  <c r="G26" i="7"/>
  <c r="I26" i="7"/>
  <c r="D14" i="11"/>
  <c r="D24" i="11"/>
  <c r="F14" i="11"/>
  <c r="H14" i="11"/>
  <c r="H24" i="11"/>
  <c r="H26" i="11"/>
  <c r="J14" i="11"/>
  <c r="D21" i="11"/>
  <c r="F21" i="11"/>
  <c r="J21" i="11"/>
  <c r="J24" i="11"/>
  <c r="J26" i="11"/>
  <c r="E26" i="11"/>
  <c r="G26" i="11"/>
  <c r="I26" i="11"/>
  <c r="F32" i="11"/>
  <c r="F33" i="11"/>
  <c r="J32" i="11"/>
  <c r="D33" i="11"/>
  <c r="H33" i="11"/>
  <c r="J33" i="11"/>
  <c r="M49" i="11"/>
  <c r="O49" i="11"/>
  <c r="Q49" i="11"/>
  <c r="S49" i="11"/>
  <c r="M50" i="11"/>
  <c r="O50" i="11"/>
  <c r="Q50" i="11"/>
  <c r="S50" i="11"/>
  <c r="M51" i="11"/>
  <c r="O51" i="11"/>
  <c r="Q51" i="11"/>
  <c r="S51" i="11"/>
  <c r="M52" i="11"/>
  <c r="O52" i="11"/>
  <c r="Q52" i="11"/>
  <c r="S52" i="11"/>
  <c r="D53" i="11"/>
  <c r="F53" i="11"/>
  <c r="H53" i="11"/>
  <c r="Q53" i="11"/>
  <c r="J53" i="11"/>
  <c r="S53" i="11"/>
  <c r="L53" i="11"/>
  <c r="M53" i="11"/>
  <c r="N53" i="11"/>
  <c r="P53" i="11"/>
  <c r="R53" i="11"/>
  <c r="M56" i="11"/>
  <c r="O56" i="11"/>
  <c r="Q56" i="11"/>
  <c r="S56" i="11"/>
  <c r="M57" i="11"/>
  <c r="O57" i="11"/>
  <c r="Q57" i="11"/>
  <c r="S57" i="11"/>
  <c r="M58" i="11"/>
  <c r="O58" i="11"/>
  <c r="Q58" i="11"/>
  <c r="S58" i="11"/>
  <c r="M59" i="11"/>
  <c r="O59" i="11"/>
  <c r="Q59" i="11"/>
  <c r="S59" i="11"/>
  <c r="D60" i="11"/>
  <c r="D63" i="11"/>
  <c r="F60" i="11"/>
  <c r="O60" i="11"/>
  <c r="H60" i="11"/>
  <c r="J60" i="11"/>
  <c r="L60" i="11"/>
  <c r="N60" i="11"/>
  <c r="N63" i="11"/>
  <c r="N65" i="11"/>
  <c r="N76" i="11"/>
  <c r="P60" i="11"/>
  <c r="P63" i="11"/>
  <c r="P65" i="11"/>
  <c r="R60" i="11"/>
  <c r="M62" i="11"/>
  <c r="O62" i="11"/>
  <c r="Q62" i="11"/>
  <c r="S62" i="11"/>
  <c r="M64" i="11"/>
  <c r="O64" i="11"/>
  <c r="Q64" i="11"/>
  <c r="S64" i="11"/>
  <c r="E65" i="11"/>
  <c r="G65" i="11"/>
  <c r="I65" i="11"/>
  <c r="M69" i="11"/>
  <c r="O69" i="11"/>
  <c r="Q69" i="11"/>
  <c r="S69" i="11"/>
  <c r="F71" i="11"/>
  <c r="F72" i="11"/>
  <c r="H71" i="11"/>
  <c r="Q71" i="11"/>
  <c r="J71" i="11"/>
  <c r="J72" i="11"/>
  <c r="M71" i="11"/>
  <c r="N71" i="11"/>
  <c r="N72" i="11"/>
  <c r="N74" i="11"/>
  <c r="R71" i="11"/>
  <c r="R72" i="11"/>
  <c r="S71" i="11"/>
  <c r="D72" i="11"/>
  <c r="H72" i="11"/>
  <c r="L72" i="11"/>
  <c r="P72" i="11"/>
  <c r="C19" i="9"/>
  <c r="C32" i="9" s="1"/>
  <c r="E19" i="9"/>
  <c r="E32" i="9" s="1"/>
  <c r="G19" i="9"/>
  <c r="G32" i="9" s="1"/>
  <c r="I19" i="9"/>
  <c r="I32" i="9" s="1"/>
  <c r="C30" i="9"/>
  <c r="E30" i="9"/>
  <c r="G30" i="9"/>
  <c r="I30" i="9"/>
  <c r="C47" i="9"/>
  <c r="E47" i="9"/>
  <c r="G47" i="9"/>
  <c r="I47" i="9"/>
  <c r="C53" i="9"/>
  <c r="E53" i="9"/>
  <c r="G53" i="9"/>
  <c r="I53" i="9"/>
  <c r="C55" i="9"/>
  <c r="E55" i="9"/>
  <c r="G55" i="9"/>
  <c r="I55" i="9"/>
  <c r="E70" i="9"/>
  <c r="G70" i="9"/>
  <c r="G72" i="9"/>
  <c r="I70" i="9"/>
  <c r="I72" i="9"/>
  <c r="O71" i="11"/>
  <c r="S60" i="11"/>
  <c r="R63" i="11"/>
  <c r="R65" i="11"/>
  <c r="R76" i="11"/>
  <c r="M72" i="11"/>
  <c r="H63" i="11"/>
  <c r="Q63" i="11"/>
  <c r="H65" i="11"/>
  <c r="H11" i="12"/>
  <c r="H26" i="12" s="1"/>
  <c r="H39" i="12" s="1"/>
  <c r="H41" i="12" s="1"/>
  <c r="H69" i="12" s="1"/>
  <c r="H71" i="12" s="1"/>
  <c r="E72" i="9"/>
  <c r="F24" i="11"/>
  <c r="F26" i="11"/>
  <c r="F37" i="11"/>
  <c r="O53" i="11"/>
  <c r="J63" i="11"/>
  <c r="J65" i="11"/>
  <c r="K22" i="7"/>
  <c r="K24" i="7" s="1"/>
  <c r="K26" i="7" s="1"/>
  <c r="Q65" i="11"/>
  <c r="M60" i="11"/>
  <c r="H35" i="11"/>
  <c r="D35" i="11"/>
  <c r="O72" i="11"/>
  <c r="D65" i="11"/>
  <c r="J74" i="11"/>
  <c r="M23" i="7"/>
  <c r="M24" i="7" s="1"/>
  <c r="M26" i="7" s="1"/>
  <c r="S72" i="11"/>
  <c r="O22" i="7"/>
  <c r="P76" i="11"/>
  <c r="P74" i="11"/>
  <c r="R74" i="11"/>
  <c r="J35" i="11"/>
  <c r="J37" i="11"/>
  <c r="S63" i="11"/>
  <c r="S65" i="11"/>
  <c r="L63" i="11"/>
  <c r="L65" i="11"/>
  <c r="L76" i="11"/>
  <c r="Q60" i="11"/>
  <c r="H74" i="11"/>
  <c r="Q74" i="11"/>
  <c r="Q76" i="11"/>
  <c r="J76" i="11"/>
  <c r="F63" i="11"/>
  <c r="Q72" i="11"/>
  <c r="F35" i="11"/>
  <c r="D11" i="12"/>
  <c r="D71" i="12" s="1"/>
  <c r="D74" i="11"/>
  <c r="L74" i="11"/>
  <c r="F65" i="11"/>
  <c r="O63" i="11"/>
  <c r="O65" i="11"/>
  <c r="S74" i="11"/>
  <c r="S76" i="11"/>
  <c r="M63" i="11"/>
  <c r="M65" i="11"/>
  <c r="M74" i="11"/>
  <c r="M76" i="11"/>
  <c r="F76" i="11"/>
  <c r="F74" i="11"/>
  <c r="O74" i="11"/>
  <c r="O76" i="11"/>
  <c r="J69" i="12" l="1"/>
  <c r="J71" i="12" s="1"/>
  <c r="Q27" i="15"/>
  <c r="Q30" i="15" s="1"/>
  <c r="Q27" i="14"/>
  <c r="Q31" i="14" s="1"/>
  <c r="O23" i="7"/>
  <c r="O24" i="7"/>
  <c r="O26" i="7" s="1"/>
  <c r="M26" i="5"/>
</calcChain>
</file>

<file path=xl/comments1.xml><?xml version="1.0" encoding="utf-8"?>
<comments xmlns="http://schemas.openxmlformats.org/spreadsheetml/2006/main">
  <authors>
    <author>Monsicha, Paraboon</author>
  </authors>
  <commentList>
    <comment ref="M31" authorId="0" shapeId="0">
      <text>
        <r>
          <rPr>
            <b/>
            <sz val="9"/>
            <color indexed="81"/>
            <rFont val="Tahoma"/>
            <family val="2"/>
          </rPr>
          <t>Monsicha, Paraboon:</t>
        </r>
        <r>
          <rPr>
            <sz val="9"/>
            <color indexed="81"/>
            <rFont val="Tahoma"/>
            <family val="2"/>
          </rPr>
          <t xml:space="preserve">
To agree balance in BS and Equity</t>
        </r>
      </text>
    </comment>
  </commentList>
</comments>
</file>

<file path=xl/sharedStrings.xml><?xml version="1.0" encoding="utf-8"?>
<sst xmlns="http://schemas.openxmlformats.org/spreadsheetml/2006/main" count="426" uniqueCount="193">
  <si>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</si>
  <si>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</si>
  <si>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</si>
  <si>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</si>
  <si>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</si>
  <si>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</si>
  <si>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</si>
  <si>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</si>
  <si>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</si>
  <si>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</si>
  <si>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</si>
  <si>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</si>
  <si>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</si>
  <si>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</si>
  <si>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</si>
  <si>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</si>
  <si>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</si>
  <si>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</si>
  <si>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</si>
  <si>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</si>
  <si>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</si>
  <si>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</si>
  <si>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</si>
  <si>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</si>
  <si>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</si>
  <si>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</si>
  <si>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</si>
  <si>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</si>
  <si>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</si>
  <si>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</si>
  <si>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</si>
  <si>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</si>
  <si>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</si>
  <si>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</si>
  <si>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</si>
  <si>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</si>
  <si>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</si>
  <si>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</si>
  <si>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</si>
  <si>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เงินลงทุนระยะยาวอื่น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</si>
  <si>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</si>
  <si>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</si>
  <si>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</si>
  <si>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</si>
  <si>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</si>
  <si>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</si>
  <si>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</si>
  <si>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</si>
  <si>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</si>
  <si>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</si>
  <si>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</si>
  <si>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</si>
  <si>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</si>
  <si>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</si>
  <si>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</si>
  <si>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</si>
  <si>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</si>
  <si>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</si>
  <si>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</si>
  <si>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</si>
  <si>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</si>
  <si>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</si>
  <si>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</si>
  <si>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</si>
  <si>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</si>
  <si>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</si>
  <si>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</si>
  <si>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</si>
  <si>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</si>
  <si>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</si>
  <si>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</si>
  <si>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</si>
  <si>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</si>
  <si>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</si>
  <si>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</si>
  <si>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</si>
  <si>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</si>
  <si>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</si>
  <si>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</si>
  <si>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</si>
  <si>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</si>
  <si>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</si>
  <si>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</si>
  <si>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</si>
  <si>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</si>
  <si>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</si>
  <si>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</si>
  <si>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</si>
  <si>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</si>
  <si>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</si>
  <si>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</si>
  <si>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</si>
  <si>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</si>
  <si>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</si>
  <si>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</si>
  <si>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</si>
  <si>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</si>
  <si>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</si>
  <si>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</si>
  <si>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</si>
  <si>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</si>
  <si>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</si>
  <si>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</si>
  <si>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</si>
  <si>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</si>
  <si>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</si>
  <si>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เงินลงทุนชั่วคราว</t>
  </si>
  <si>
    <t xml:space="preserve">    รวมการจัดสรรส่วนทุนให้ผู้ถือหุ้น</t>
  </si>
  <si>
    <t>สินทรัพย์ภาษีเงินได้รอการตัดบัญชี</t>
  </si>
  <si>
    <t>ยอดซื้อสุทธิอาคารและอุปกรณ์จ่ายเป็นเงินสด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</si>
  <si>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</si>
  <si>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</si>
  <si>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</si>
  <si>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</si>
  <si>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</si>
  <si>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</si>
  <si>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</si>
  <si>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</si>
  <si>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</si>
  <si>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</si>
  <si>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</si>
  <si>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</si>
  <si>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ยอดคงเหลือ ณ วันที่ 1 เมษายน 2560</t>
  </si>
  <si>
    <t>งบกระแสเงินสด (ไม่ได้ตรวจสอบ)</t>
  </si>
  <si>
    <t>ขาดทุนจากการด้อยค่าที่ดินที่ไม่ได้ใช้ดำเนินงาน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</si>
  <si>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</si>
  <si>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</si>
  <si>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(ไม่ได้ตรวจสอบ)</t>
  </si>
  <si>
    <t>รายการที่อาจถูกจัดประเภทใหม่ไว้ในกำไรหรือขาดทุนในภายหลัง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</si>
  <si>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</si>
  <si>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</si>
  <si>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</si>
  <si>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</si>
  <si>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</si>
  <si>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</si>
  <si>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</si>
  <si>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</si>
  <si>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</si>
  <si>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</si>
  <si>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</si>
  <si>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</si>
  <si>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</si>
  <si>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</si>
  <si>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</si>
  <si>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</si>
  <si>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</si>
  <si>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</si>
  <si>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ยอดคงเหลือ ณ วันที่ 1 เมษายน 2561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</si>
  <si>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</si>
  <si>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</si>
  <si>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</si>
  <si>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</si>
  <si>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</si>
  <si>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</si>
  <si>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เงินสดรับจากการขายอุปกรณ์</t>
  </si>
  <si>
    <t xml:space="preserve">ส่วนแบ่ง (กำไร) ขาดทุนจากเงินลงทุนในบริษัทร่วม </t>
  </si>
  <si>
    <t>ส่วนแบ่งกำไร (ขาดทุน) จากเงินลงทุนในบริษัทร่วม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</si>
  <si>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</si>
  <si>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</si>
  <si>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อื่น</t>
  </si>
  <si>
    <t>3, 5</t>
  </si>
  <si>
    <t>เงินลงทุนชั่วคราว (เพิ่มขึ้น) ลดลง</t>
  </si>
  <si>
    <t>เจ้าหนี้ค่าซื้ออาคารและอุปกรณ์เพิ่มขึ้น (ลดลง)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</si>
  <si>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</si>
  <si>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</si>
  <si>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</si>
  <si>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รายได้ (ค่าใช้จ่าย) ภาษีเงินได้</t>
  </si>
  <si>
    <t>31 ธันวาคม</t>
  </si>
  <si>
    <t>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</si>
  <si>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</si>
  <si>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2560</t>
  </si>
  <si>
    <t>ยอดคงเหลือ ณ วันที่ 31 ธันวาคม 2560</t>
  </si>
  <si>
    <t>สำหรับงวดเก้าเดือนสิ้นสุดวันที่ 31 ธันวาคม 2561</t>
  </si>
  <si>
    <t>ยอดคงเหลือ ณ วันที่ 31 ธันวาคม 2561</t>
  </si>
  <si>
    <t>กำไรจากการจำหน่ายอุปกรณ์</t>
  </si>
  <si>
    <t>ขาดทุนจากอัตราแลกเปลี่ยนที่ยังไม่เกิดขึ้น</t>
  </si>
  <si>
    <t>ส่วนแบ่งขาดทุนจากเงินลงทุนในบริษัทร่วม</t>
  </si>
  <si>
    <t>กำไร (ขาดทุน) เบ็ดเสร็จอื่น</t>
  </si>
  <si>
    <t>ซื้อคืน</t>
  </si>
  <si>
    <t>หุ้นทุน</t>
  </si>
  <si>
    <t>กำไร (ขาดทุน) เบ็ดเสร็จสำหรับงวด</t>
  </si>
  <si>
    <t xml:space="preserve">    กำไร (ขาดทุน) เบ็ดเสร็จอื่น</t>
  </si>
  <si>
    <t>กำไร (ขาดทุน) เบ็ดเสร็จรวมสำหรับงวด</t>
  </si>
  <si>
    <t xml:space="preserve">    การซื้อหุ้นทุนซื้อคืน</t>
  </si>
  <si>
    <t>เงินสดและรายการเทียบเท่าเงินสดลดลงสุทธิ</t>
  </si>
  <si>
    <t>กำไร (ขาดทุน) เบ็ดเสร็จอื่นสำหรับงวด - สุทธิจากภาษี</t>
  </si>
  <si>
    <t>(รายได้) ค่าใช้จ่ายภาษีเงินได้</t>
  </si>
  <si>
    <t>รวมรายการกับผู้ถือหุ้นที่บันทึกโดยตรงเข้าส่วนของผู้ถือหุ้น</t>
  </si>
  <si>
    <t>เงินปันผลค้างรับ</t>
  </si>
  <si>
    <t>หุ้นทุนซื้อคืน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</si>
  <si>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</si>
  <si>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</si>
  <si>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เงินสดจ่ายเพื่อซื้อหุ้นทุนซื้อคืน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</si>
</sst>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000_);_(* \(#,##0.0000\);_(* &quot;-&quot;????_);_(@_)"/>
    <numFmt numFmtId="166" formatCode="#,##0.00\ ;\(#,##0.00\)"/>
    <numFmt numFmtId="167" formatCode="_(* #,##0.000_);_(* \(#,##0.000\);_(* &quot;-&quot;???_);_(@_)"/>
    <numFmt numFmtId="168" formatCode="_(* #,##0_);_(* \(#,##0\);_(* &quot;-&quot;??_);_(@_)"/>
    <numFmt numFmtId="169" formatCode="#,##0.00;\(#,##0.00\)"/>
    <numFmt numFmtId="170" formatCode="_(* #,##0_);_(* \(#,##0\);_(* &quot;-&quot;????_);_(@_)"/>
    <numFmt numFmtId="171" formatCode="0.0%"/>
    <numFmt numFmtId="172" formatCode="_(* #,##0_);_(* \(#,##0\);_(* &quot;-&quot;???_);_(@_)"/>
  </numFmts>
  <fonts count="19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2"/>
      <name val="BrowalliaUPC"/>
      <family val="2"/>
      <charset val="222"/>
    </font>
    <font>
      <b/>
      <i/>
      <sz val="14"/>
      <name val="Angsana New"/>
      <family val="1"/>
    </font>
    <font>
      <sz val="11"/>
      <name val="Times New Roman"/>
      <family val="1"/>
    </font>
    <font>
      <sz val="15"/>
      <color rgb="FF0070C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Border="1"/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37" fontId="3" fillId="0" borderId="0" xfId="0" applyNumberFormat="1" applyFont="1" applyBorder="1"/>
    <xf numFmtId="0" fontId="3" fillId="0" borderId="0" xfId="0" applyFont="1" applyBorder="1"/>
    <xf numFmtId="164" fontId="9" fillId="0" borderId="0" xfId="0" applyNumberFormat="1" applyFont="1" applyBorder="1" applyAlignment="1">
      <alignment horizontal="center"/>
    </xf>
    <xf numFmtId="0" fontId="2" fillId="0" borderId="0" xfId="0" applyFont="1" applyFill="1"/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164" fontId="10" fillId="0" borderId="0" xfId="0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0" fontId="3" fillId="0" borderId="0" xfId="0" applyFont="1" applyAlignment="1"/>
    <xf numFmtId="37" fontId="10" fillId="0" borderId="0" xfId="0" applyNumberFormat="1" applyFont="1" applyFill="1"/>
    <xf numFmtId="37" fontId="10" fillId="0" borderId="0" xfId="0" applyNumberFormat="1" applyFont="1" applyFill="1" applyBorder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8" fillId="0" borderId="0" xfId="0" applyFont="1"/>
    <xf numFmtId="37" fontId="2" fillId="0" borderId="0" xfId="1" applyNumberFormat="1" applyFill="1" applyAlignment="1">
      <alignment horizontal="right"/>
    </xf>
    <xf numFmtId="37" fontId="2" fillId="0" borderId="0" xfId="1" applyNumberFormat="1" applyFill="1"/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Alignment="1">
      <alignment horizontal="right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NumberFormat="1" applyFill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164" fontId="3" fillId="0" borderId="1" xfId="1" applyNumberFormat="1" applyFont="1" applyFill="1" applyBorder="1"/>
    <xf numFmtId="164" fontId="3" fillId="0" borderId="2" xfId="0" applyNumberFormat="1" applyFont="1" applyFill="1" applyBorder="1"/>
    <xf numFmtId="37" fontId="3" fillId="0" borderId="1" xfId="0" applyNumberFormat="1" applyFont="1" applyFill="1" applyBorder="1"/>
    <xf numFmtId="37" fontId="3" fillId="0" borderId="2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164" fontId="5" fillId="0" borderId="0" xfId="0" applyNumberFormat="1" applyFont="1"/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3" fillId="0" borderId="1" xfId="0" applyNumberFormat="1" applyFont="1" applyFill="1" applyBorder="1"/>
    <xf numFmtId="37" fontId="3" fillId="0" borderId="0" xfId="0" applyNumberFormat="1" applyFont="1" applyFill="1"/>
    <xf numFmtId="0" fontId="8" fillId="0" borderId="0" xfId="0" applyFont="1" applyFill="1"/>
    <xf numFmtId="37" fontId="10" fillId="0" borderId="2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/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49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37" fontId="10" fillId="2" borderId="0" xfId="0" quotePrefix="1" applyNumberFormat="1" applyFont="1" applyFill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/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37" fontId="2" fillId="0" borderId="0" xfId="1" applyNumberFormat="1" applyFont="1" applyFill="1"/>
    <xf numFmtId="0" fontId="2" fillId="0" borderId="0" xfId="0" applyFont="1" applyFill="1" applyAlignment="1">
      <alignment horizontal="left"/>
    </xf>
    <xf numFmtId="169" fontId="12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1" fontId="2" fillId="0" borderId="0" xfId="1" applyNumberFormat="1" applyFill="1" applyAlignment="1">
      <alignment horizontal="right"/>
    </xf>
    <xf numFmtId="37" fontId="0" fillId="0" borderId="0" xfId="1" applyNumberFormat="1" applyFont="1" applyFill="1"/>
    <xf numFmtId="0" fontId="13" fillId="0" borderId="0" xfId="0" applyFont="1" applyFill="1" applyAlignment="1">
      <alignment horizontal="left"/>
    </xf>
    <xf numFmtId="164" fontId="0" fillId="0" borderId="0" xfId="0" applyNumberFormat="1" applyFill="1"/>
    <xf numFmtId="0" fontId="9" fillId="0" borderId="0" xfId="0" applyFont="1" applyFill="1"/>
    <xf numFmtId="49" fontId="8" fillId="0" borderId="0" xfId="0" applyNumberFormat="1" applyFont="1" applyFill="1" applyAlignment="1"/>
    <xf numFmtId="0" fontId="0" fillId="0" borderId="0" xfId="0" applyFill="1"/>
    <xf numFmtId="0" fontId="0" fillId="0" borderId="0" xfId="0" applyFont="1" applyFill="1"/>
    <xf numFmtId="0" fontId="3" fillId="0" borderId="0" xfId="0" quotePrefix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 textRotation="255"/>
    </xf>
    <xf numFmtId="37" fontId="0" fillId="0" borderId="0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37" fontId="0" fillId="0" borderId="0" xfId="0" applyNumberFormat="1" applyFont="1" applyFill="1"/>
    <xf numFmtId="41" fontId="3" fillId="0" borderId="2" xfId="0" applyNumberFormat="1" applyFont="1" applyFill="1" applyBorder="1"/>
    <xf numFmtId="41" fontId="3" fillId="0" borderId="0" xfId="0" applyNumberFormat="1" applyFont="1" applyFill="1" applyBorder="1"/>
    <xf numFmtId="41" fontId="3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37" fontId="4" fillId="0" borderId="0" xfId="0" applyNumberFormat="1" applyFont="1" applyFill="1"/>
    <xf numFmtId="4" fontId="2" fillId="0" borderId="0" xfId="1"/>
    <xf numFmtId="164" fontId="9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64" fontId="8" fillId="0" borderId="0" xfId="0" applyNumberFormat="1" applyFont="1" applyFill="1" applyAlignment="1">
      <alignment horizontal="center"/>
    </xf>
    <xf numFmtId="3" fontId="2" fillId="0" borderId="0" xfId="1" applyNumberFormat="1" applyFill="1"/>
    <xf numFmtId="0" fontId="7" fillId="0" borderId="0" xfId="0" applyFont="1" applyFill="1" applyAlignment="1">
      <alignment horizontal="center"/>
    </xf>
    <xf numFmtId="37" fontId="3" fillId="0" borderId="4" xfId="0" applyNumberFormat="1" applyFont="1" applyFill="1" applyBorder="1"/>
    <xf numFmtId="37" fontId="3" fillId="0" borderId="3" xfId="0" applyNumberFormat="1" applyFont="1" applyFill="1" applyBorder="1"/>
    <xf numFmtId="171" fontId="10" fillId="0" borderId="0" xfId="2" applyNumberFormat="1" applyFont="1"/>
    <xf numFmtId="171" fontId="2" fillId="0" borderId="0" xfId="2" applyNumberFormat="1"/>
    <xf numFmtId="41" fontId="2" fillId="0" borderId="0" xfId="0" applyNumberFormat="1" applyFont="1" applyFill="1"/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0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37" fontId="2" fillId="0" borderId="0" xfId="0" applyNumberFormat="1" applyFont="1" applyBorder="1"/>
    <xf numFmtId="37" fontId="2" fillId="0" borderId="0" xfId="0" applyNumberFormat="1" applyFont="1"/>
    <xf numFmtId="0" fontId="2" fillId="0" borderId="0" xfId="0" applyFont="1" applyAlignment="1">
      <alignment horizontal="left"/>
    </xf>
    <xf numFmtId="41" fontId="0" fillId="0" borderId="0" xfId="0" applyNumberForma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/>
    <xf numFmtId="43" fontId="0" fillId="0" borderId="0" xfId="0" applyNumberFormat="1" applyFont="1" applyFill="1" applyBorder="1" applyAlignment="1">
      <alignment horizontal="left" vertical="distributed" textRotation="255"/>
    </xf>
    <xf numFmtId="43" fontId="3" fillId="0" borderId="0" xfId="0" applyNumberFormat="1" applyFo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65" fontId="2" fillId="0" borderId="0" xfId="0" applyNumberFormat="1" applyFont="1" applyFill="1"/>
    <xf numFmtId="165" fontId="3" fillId="0" borderId="1" xfId="0" applyNumberFormat="1" applyFont="1" applyFill="1" applyBorder="1" applyAlignment="1">
      <alignment horizontal="left"/>
    </xf>
    <xf numFmtId="165" fontId="3" fillId="0" borderId="0" xfId="0" applyNumberFormat="1" applyFont="1" applyFill="1" applyBorder="1"/>
    <xf numFmtId="0" fontId="0" fillId="0" borderId="0" xfId="0" applyFont="1" applyFill="1" applyAlignment="1"/>
    <xf numFmtId="0" fontId="2" fillId="0" borderId="0" xfId="0" quotePrefix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right"/>
    </xf>
    <xf numFmtId="167" fontId="0" fillId="0" borderId="0" xfId="0" applyNumberFormat="1" applyFill="1" applyAlignment="1">
      <alignment horizontal="left"/>
    </xf>
    <xf numFmtId="37" fontId="2" fillId="0" borderId="3" xfId="0" applyNumberFormat="1" applyFont="1" applyFill="1" applyBorder="1" applyAlignment="1">
      <alignment horizontal="right"/>
    </xf>
    <xf numFmtId="2" fontId="2" fillId="0" borderId="0" xfId="0" applyNumberFormat="1" applyFont="1"/>
    <xf numFmtId="37" fontId="4" fillId="0" borderId="0" xfId="0" applyNumberFormat="1" applyFont="1"/>
    <xf numFmtId="41" fontId="0" fillId="0" borderId="0" xfId="1" applyNumberFormat="1" applyFont="1" applyFill="1" applyAlignment="1">
      <alignment horizontal="center"/>
    </xf>
    <xf numFmtId="4" fontId="2" fillId="0" borderId="0" xfId="1" applyFill="1" applyAlignment="1">
      <alignment horizontal="right"/>
    </xf>
    <xf numFmtId="4" fontId="2" fillId="0" borderId="0" xfId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/>
    <xf numFmtId="3" fontId="5" fillId="0" borderId="0" xfId="0" applyNumberFormat="1" applyFont="1"/>
    <xf numFmtId="49" fontId="9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0" fillId="0" borderId="0" xfId="0" applyFill="1" applyBorder="1" applyAlignment="1">
      <alignment horizontal="left"/>
    </xf>
    <xf numFmtId="164" fontId="2" fillId="0" borderId="0" xfId="0" applyNumberFormat="1" applyFont="1" applyFill="1"/>
    <xf numFmtId="37" fontId="8" fillId="0" borderId="0" xfId="0" applyNumberFormat="1" applyFont="1" applyFill="1"/>
    <xf numFmtId="0" fontId="5" fillId="0" borderId="0" xfId="0" applyFont="1" applyFill="1"/>
    <xf numFmtId="37" fontId="3" fillId="0" borderId="1" xfId="0" applyNumberFormat="1" applyFont="1" applyBorder="1"/>
    <xf numFmtId="3" fontId="3" fillId="0" borderId="0" xfId="1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/>
    <xf numFmtId="164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37" fontId="0" fillId="0" borderId="0" xfId="0" applyNumberFormat="1" applyFont="1"/>
    <xf numFmtId="170" fontId="0" fillId="0" borderId="0" xfId="0" applyNumberFormat="1" applyFont="1" applyFill="1" applyBorder="1" applyAlignment="1">
      <alignment horizontal="center"/>
    </xf>
    <xf numFmtId="164" fontId="15" fillId="0" borderId="0" xfId="0" applyNumberFormat="1" applyFont="1"/>
    <xf numFmtId="164" fontId="15" fillId="3" borderId="0" xfId="0" applyNumberFormat="1" applyFont="1" applyFill="1"/>
    <xf numFmtId="170" fontId="14" fillId="0" borderId="0" xfId="0" applyNumberFormat="1" applyFont="1" applyFill="1" applyBorder="1" applyAlignment="1">
      <alignment horizontal="center"/>
    </xf>
    <xf numFmtId="170" fontId="14" fillId="0" borderId="3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72" fontId="0" fillId="0" borderId="0" xfId="0" applyNumberFormat="1" applyFill="1" applyAlignment="1">
      <alignment horizontal="left"/>
    </xf>
    <xf numFmtId="41" fontId="10" fillId="0" borderId="0" xfId="0" applyNumberFormat="1" applyFont="1" applyFill="1"/>
    <xf numFmtId="168" fontId="2" fillId="0" borderId="0" xfId="1" applyNumberForma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/>
    <xf numFmtId="170" fontId="0" fillId="0" borderId="3" xfId="0" applyNumberFormat="1" applyFont="1" applyFill="1" applyBorder="1" applyAlignment="1">
      <alignment horizontal="center"/>
    </xf>
    <xf numFmtId="3" fontId="2" fillId="0" borderId="0" xfId="1" applyNumberForma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left"/>
    </xf>
    <xf numFmtId="170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170" fontId="3" fillId="0" borderId="0" xfId="0" applyNumberFormat="1" applyFont="1" applyFill="1" applyBorder="1"/>
    <xf numFmtId="170" fontId="3" fillId="0" borderId="2" xfId="0" applyNumberFormat="1" applyFont="1" applyFill="1" applyBorder="1" applyAlignment="1">
      <alignment horizontal="center"/>
    </xf>
    <xf numFmtId="164" fontId="4" fillId="0" borderId="0" xfId="0" applyNumberFormat="1" applyFont="1"/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8" fillId="0" borderId="0" xfId="0" applyFont="1"/>
    <xf numFmtId="41" fontId="0" fillId="0" borderId="0" xfId="0" applyNumberFormat="1" applyFont="1"/>
    <xf numFmtId="41" fontId="0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43" fontId="3" fillId="0" borderId="0" xfId="0" applyNumberFormat="1" applyFont="1" applyFill="1" applyBorder="1" applyAlignment="1">
      <alignment horizontal="center" textRotation="255"/>
    </xf>
    <xf numFmtId="165" fontId="3" fillId="0" borderId="3" xfId="0" applyNumberFormat="1" applyFont="1" applyFill="1" applyBorder="1" applyAlignment="1">
      <alignment horizontal="left"/>
    </xf>
    <xf numFmtId="170" fontId="3" fillId="0" borderId="3" xfId="0" applyNumberFormat="1" applyFont="1" applyFill="1" applyBorder="1" applyAlignment="1">
      <alignment horizontal="left"/>
    </xf>
    <xf numFmtId="170" fontId="3" fillId="0" borderId="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9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N75"/>
  <sheetViews>
    <sheetView view="pageBreakPreview" zoomScale="90" zoomScaleNormal="100" zoomScaleSheetLayoutView="90" workbookViewId="0">
      <selection activeCell="A7" sqref="A7"/>
    </sheetView>
  </sheetViews>
  <sheetFormatPr defaultColWidth="10.85546875" defaultRowHeight="23.25" customHeight="1" x14ac:dyDescent="0.5"/>
  <cols>
    <col min="1" max="1" width="50.85546875" style="7" customWidth="1"/>
    <col min="2" max="2" width="8.140625" style="11" customWidth="1"/>
    <col min="3" max="3" width="14.140625" style="106" customWidth="1"/>
    <col min="4" max="4" width="0.85546875" style="106" customWidth="1"/>
    <col min="5" max="5" width="13.85546875" style="106" customWidth="1"/>
    <col min="6" max="6" width="0.85546875" style="7" customWidth="1"/>
    <col min="7" max="7" width="14.140625" style="7" customWidth="1"/>
    <col min="8" max="8" width="0.85546875" style="7" customWidth="1"/>
    <col min="9" max="10" width="13.85546875" style="7" customWidth="1"/>
    <col min="11" max="11" width="13.140625" style="7" customWidth="1"/>
    <col min="12" max="12" width="12.7109375" style="7" bestFit="1" customWidth="1"/>
    <col min="13" max="13" width="13.5703125" style="7" bestFit="1" customWidth="1"/>
    <col min="14" max="14" width="12.7109375" style="7" bestFit="1" customWidth="1"/>
    <col min="15" max="15" width="13.5703125" style="7" bestFit="1" customWidth="1"/>
    <col min="16" max="16384" width="10.85546875" style="7"/>
  </cols>
  <sheetData>
    <row r="1" spans="1:13" s="1" customFormat="1" ht="23.25" customHeight="1" x14ac:dyDescent="0.5">
      <c r="A1" s="257" t="s">
        <v>0</v>
      </c>
      <c r="B1" s="257"/>
      <c r="C1" s="257"/>
      <c r="D1" s="257"/>
      <c r="E1" s="257"/>
    </row>
    <row r="2" spans="1:13" s="1" customFormat="1" ht="23.25" customHeight="1" x14ac:dyDescent="0.5">
      <c r="A2" s="258" t="s">
        <v>86</v>
      </c>
      <c r="B2" s="258"/>
      <c r="C2" s="258"/>
      <c r="D2" s="258"/>
      <c r="E2" s="258"/>
    </row>
    <row r="3" spans="1:13" s="1" customFormat="1" ht="23.25" customHeight="1" x14ac:dyDescent="0.5">
      <c r="A3" s="1" t="s">
        <v>105</v>
      </c>
      <c r="B3" s="10"/>
      <c r="C3" s="78"/>
      <c r="D3" s="78"/>
      <c r="E3" s="78"/>
    </row>
    <row r="4" spans="1:13" s="1" customFormat="1" ht="23.25" customHeight="1" x14ac:dyDescent="0.5">
      <c r="B4" s="10"/>
      <c r="C4" s="259" t="s">
        <v>49</v>
      </c>
      <c r="D4" s="259"/>
      <c r="E4" s="259"/>
      <c r="G4" s="259"/>
      <c r="H4" s="259"/>
      <c r="I4" s="259"/>
    </row>
    <row r="5" spans="1:13" s="1" customFormat="1" ht="23.25" customHeight="1" x14ac:dyDescent="0.5">
      <c r="B5" s="10"/>
      <c r="C5" s="260" t="s">
        <v>50</v>
      </c>
      <c r="D5" s="260"/>
      <c r="E5" s="260"/>
      <c r="G5" s="260" t="s">
        <v>47</v>
      </c>
      <c r="H5" s="260"/>
      <c r="I5" s="260"/>
    </row>
    <row r="6" spans="1:13" s="1" customFormat="1" ht="23.25" customHeight="1" x14ac:dyDescent="0.5">
      <c r="B6" s="10"/>
      <c r="C6" s="167" t="s">
        <v>167</v>
      </c>
      <c r="D6" s="167"/>
      <c r="E6" s="167" t="s">
        <v>112</v>
      </c>
      <c r="G6" s="167" t="s">
        <v>167</v>
      </c>
      <c r="H6" s="167"/>
      <c r="I6" s="167" t="s">
        <v>112</v>
      </c>
    </row>
    <row r="7" spans="1:13" s="1" customFormat="1" ht="23.25" customHeight="1" x14ac:dyDescent="0.5">
      <c r="A7" s="1" t="s">
        <v>1</v>
      </c>
      <c r="B7" s="13" t="s">
        <v>13</v>
      </c>
      <c r="C7" s="81">
        <v>2561</v>
      </c>
      <c r="D7" s="81"/>
      <c r="E7" s="197">
        <v>2561</v>
      </c>
      <c r="G7" s="81">
        <v>2561</v>
      </c>
      <c r="H7" s="81"/>
      <c r="I7" s="197">
        <v>2561</v>
      </c>
      <c r="J7" s="68"/>
    </row>
    <row r="8" spans="1:13" s="1" customFormat="1" ht="23.25" customHeight="1" x14ac:dyDescent="0.5">
      <c r="B8" s="13"/>
      <c r="C8" s="197" t="s">
        <v>127</v>
      </c>
      <c r="D8" s="81"/>
      <c r="E8" s="81"/>
      <c r="G8" s="197" t="s">
        <v>127</v>
      </c>
      <c r="H8" s="81"/>
      <c r="I8" s="81"/>
      <c r="J8" s="68"/>
    </row>
    <row r="9" spans="1:13" s="25" customFormat="1" ht="23.25" customHeight="1" x14ac:dyDescent="0.45">
      <c r="A9" s="4"/>
      <c r="B9" s="13"/>
      <c r="C9" s="261" t="s">
        <v>115</v>
      </c>
      <c r="D9" s="261"/>
      <c r="E9" s="261"/>
      <c r="F9" s="261"/>
      <c r="G9" s="261"/>
      <c r="H9" s="261"/>
      <c r="I9" s="261"/>
      <c r="J9" s="68"/>
    </row>
    <row r="10" spans="1:13" s="25" customFormat="1" ht="23.25" customHeight="1" x14ac:dyDescent="0.45">
      <c r="A10" s="17" t="s">
        <v>2</v>
      </c>
      <c r="B10" s="12"/>
      <c r="C10" s="35"/>
      <c r="D10" s="35"/>
      <c r="E10" s="35"/>
      <c r="G10" s="35"/>
      <c r="H10" s="35"/>
      <c r="I10" s="35"/>
      <c r="J10" s="131"/>
    </row>
    <row r="11" spans="1:13" s="25" customFormat="1" ht="23.25" customHeight="1" x14ac:dyDescent="0.45">
      <c r="A11" s="27" t="s">
        <v>33</v>
      </c>
      <c r="B11" s="12"/>
      <c r="C11" s="68">
        <v>569440</v>
      </c>
      <c r="D11" s="82"/>
      <c r="E11" s="68">
        <v>609288</v>
      </c>
      <c r="G11" s="210">
        <v>569440</v>
      </c>
      <c r="H11" s="82"/>
      <c r="I11" s="68">
        <v>609288</v>
      </c>
      <c r="J11" s="68"/>
      <c r="K11" s="31"/>
      <c r="L11" s="31"/>
      <c r="M11" s="31"/>
    </row>
    <row r="12" spans="1:13" s="25" customFormat="1" ht="23.25" customHeight="1" x14ac:dyDescent="0.45">
      <c r="A12" s="107" t="s">
        <v>106</v>
      </c>
      <c r="B12" s="121">
        <v>4</v>
      </c>
      <c r="C12" s="68">
        <v>2100000</v>
      </c>
      <c r="D12" s="82"/>
      <c r="E12" s="68">
        <v>3300000</v>
      </c>
      <c r="G12" s="210">
        <v>2100000</v>
      </c>
      <c r="H12" s="82"/>
      <c r="I12" s="68">
        <v>3300000</v>
      </c>
      <c r="J12" s="68"/>
      <c r="K12" s="31"/>
      <c r="L12" s="31"/>
      <c r="M12" s="31"/>
    </row>
    <row r="13" spans="1:13" s="25" customFormat="1" ht="23.25" customHeight="1" x14ac:dyDescent="0.45">
      <c r="A13" s="25" t="s">
        <v>34</v>
      </c>
      <c r="B13" s="121" t="s">
        <v>160</v>
      </c>
      <c r="C13" s="68">
        <v>812984</v>
      </c>
      <c r="D13" s="83"/>
      <c r="E13" s="68">
        <v>1289040</v>
      </c>
      <c r="G13" s="210">
        <v>812984</v>
      </c>
      <c r="H13" s="83"/>
      <c r="I13" s="68">
        <v>1289040</v>
      </c>
      <c r="J13" s="68"/>
      <c r="K13" s="217"/>
      <c r="L13" s="31"/>
      <c r="M13" s="216"/>
    </row>
    <row r="14" spans="1:13" s="25" customFormat="1" ht="23.25" customHeight="1" x14ac:dyDescent="0.45">
      <c r="A14" s="125" t="s">
        <v>81</v>
      </c>
      <c r="B14" s="121">
        <v>3</v>
      </c>
      <c r="C14" s="131">
        <f>179327-114361</f>
        <v>64966</v>
      </c>
      <c r="D14" s="83"/>
      <c r="E14" s="131">
        <v>62912</v>
      </c>
      <c r="G14" s="210">
        <f>179327-114361</f>
        <v>64966</v>
      </c>
      <c r="H14" s="83"/>
      <c r="I14" s="131">
        <v>62912</v>
      </c>
      <c r="J14" s="68"/>
      <c r="K14" s="216"/>
      <c r="L14" s="31"/>
      <c r="M14" s="216"/>
    </row>
    <row r="15" spans="1:13" s="25" customFormat="1" ht="23.25" customHeight="1" x14ac:dyDescent="0.45">
      <c r="A15" s="125" t="s">
        <v>188</v>
      </c>
      <c r="B15" s="121">
        <v>3</v>
      </c>
      <c r="C15" s="131">
        <v>114361</v>
      </c>
      <c r="D15" s="83"/>
      <c r="E15" s="215">
        <v>0</v>
      </c>
      <c r="G15" s="210">
        <v>114361</v>
      </c>
      <c r="H15" s="83"/>
      <c r="I15" s="215">
        <v>0</v>
      </c>
      <c r="J15" s="68"/>
      <c r="K15" s="216"/>
      <c r="L15" s="31"/>
      <c r="M15" s="216"/>
    </row>
    <row r="16" spans="1:13" s="25" customFormat="1" ht="23.25" customHeight="1" x14ac:dyDescent="0.45">
      <c r="A16" s="125" t="s">
        <v>66</v>
      </c>
      <c r="B16" s="121">
        <v>3</v>
      </c>
      <c r="C16" s="210">
        <v>21145</v>
      </c>
      <c r="D16" s="83"/>
      <c r="E16" s="68">
        <v>27508</v>
      </c>
      <c r="G16" s="210">
        <v>21145</v>
      </c>
      <c r="H16" s="83"/>
      <c r="I16" s="68">
        <v>27508</v>
      </c>
      <c r="J16" s="68"/>
      <c r="K16" s="216"/>
      <c r="L16" s="216"/>
      <c r="M16" s="216"/>
    </row>
    <row r="17" spans="1:13" s="25" customFormat="1" ht="23.25" customHeight="1" x14ac:dyDescent="0.45">
      <c r="A17" s="27" t="s">
        <v>35</v>
      </c>
      <c r="B17" s="121"/>
      <c r="C17" s="68">
        <v>1043569</v>
      </c>
      <c r="D17" s="82"/>
      <c r="E17" s="68">
        <v>1046186</v>
      </c>
      <c r="G17" s="210">
        <v>1043569</v>
      </c>
      <c r="H17" s="82"/>
      <c r="I17" s="68">
        <v>1046186</v>
      </c>
      <c r="J17" s="68"/>
      <c r="K17" s="216"/>
      <c r="L17" s="216"/>
      <c r="M17" s="216"/>
    </row>
    <row r="18" spans="1:13" s="25" customFormat="1" ht="23.25" customHeight="1" x14ac:dyDescent="0.45">
      <c r="A18" s="25" t="s">
        <v>14</v>
      </c>
      <c r="B18" s="121"/>
      <c r="C18" s="68">
        <v>8498</v>
      </c>
      <c r="D18" s="82"/>
      <c r="E18" s="68">
        <v>14277</v>
      </c>
      <c r="G18" s="210">
        <v>8498</v>
      </c>
      <c r="H18" s="82"/>
      <c r="I18" s="68">
        <v>14277</v>
      </c>
      <c r="J18" s="68"/>
      <c r="K18" s="216"/>
      <c r="L18" s="216"/>
      <c r="M18" s="216"/>
    </row>
    <row r="19" spans="1:13" s="28" customFormat="1" ht="23.25" customHeight="1" x14ac:dyDescent="0.45">
      <c r="A19" s="4" t="s">
        <v>12</v>
      </c>
      <c r="B19" s="121"/>
      <c r="C19" s="84">
        <f>SUM(C11:C18)</f>
        <v>4734963</v>
      </c>
      <c r="D19" s="83"/>
      <c r="E19" s="84">
        <f>SUM(E11:E18)</f>
        <v>6349211</v>
      </c>
      <c r="G19" s="84">
        <f>SUM(G11:G18)</f>
        <v>4734963</v>
      </c>
      <c r="H19" s="83"/>
      <c r="I19" s="84">
        <f>SUM(I11:I18)</f>
        <v>6349211</v>
      </c>
      <c r="J19" s="199"/>
      <c r="K19" s="77"/>
    </row>
    <row r="20" spans="1:13" s="28" customFormat="1" ht="23.25" customHeight="1" x14ac:dyDescent="0.45">
      <c r="A20" s="4"/>
      <c r="B20" s="121"/>
      <c r="C20" s="83"/>
      <c r="D20" s="83"/>
      <c r="E20" s="83"/>
      <c r="G20" s="83"/>
      <c r="H20" s="83"/>
      <c r="I20" s="83"/>
    </row>
    <row r="21" spans="1:13" s="25" customFormat="1" ht="23.25" customHeight="1" x14ac:dyDescent="0.45">
      <c r="A21" s="18" t="s">
        <v>15</v>
      </c>
      <c r="B21" s="121"/>
      <c r="C21" s="83"/>
      <c r="D21" s="83"/>
      <c r="E21" s="83"/>
      <c r="G21" s="83"/>
      <c r="H21" s="83"/>
      <c r="I21" s="83"/>
    </row>
    <row r="22" spans="1:13" s="25" customFormat="1" ht="23.25" customHeight="1" x14ac:dyDescent="0.45">
      <c r="A22" s="107" t="s">
        <v>93</v>
      </c>
      <c r="B22" s="121">
        <v>4</v>
      </c>
      <c r="C22" s="131">
        <v>5029</v>
      </c>
      <c r="D22" s="83"/>
      <c r="E22" s="131">
        <v>7724</v>
      </c>
      <c r="G22" s="211">
        <v>5029</v>
      </c>
      <c r="H22" s="83"/>
      <c r="I22" s="131">
        <v>7724</v>
      </c>
      <c r="J22" s="42"/>
      <c r="K22" s="216"/>
      <c r="L22" s="216"/>
      <c r="M22" s="216"/>
    </row>
    <row r="23" spans="1:13" s="25" customFormat="1" ht="23.25" customHeight="1" x14ac:dyDescent="0.45">
      <c r="A23" s="163" t="s">
        <v>110</v>
      </c>
      <c r="B23" s="121">
        <v>6</v>
      </c>
      <c r="C23" s="68">
        <v>18256</v>
      </c>
      <c r="D23" s="82"/>
      <c r="E23" s="68">
        <v>19507</v>
      </c>
      <c r="G23" s="212">
        <v>3000</v>
      </c>
      <c r="H23" s="82"/>
      <c r="I23" s="68">
        <v>3000</v>
      </c>
      <c r="J23" s="42"/>
      <c r="K23" s="216"/>
      <c r="L23" s="216"/>
      <c r="M23" s="216"/>
    </row>
    <row r="24" spans="1:13" s="25" customFormat="1" ht="23.25" customHeight="1" x14ac:dyDescent="0.45">
      <c r="A24" s="27" t="s">
        <v>39</v>
      </c>
      <c r="B24" s="121">
        <v>4</v>
      </c>
      <c r="C24" s="68">
        <v>157362</v>
      </c>
      <c r="D24" s="82"/>
      <c r="E24" s="68">
        <v>157362</v>
      </c>
      <c r="G24" s="212">
        <v>157362</v>
      </c>
      <c r="H24" s="82"/>
      <c r="I24" s="68">
        <v>157362</v>
      </c>
      <c r="J24" s="42"/>
      <c r="K24" s="216"/>
      <c r="L24" s="216"/>
      <c r="M24" s="216"/>
    </row>
    <row r="25" spans="1:13" s="25" customFormat="1" ht="23.25" customHeight="1" x14ac:dyDescent="0.45">
      <c r="A25" s="27" t="s">
        <v>82</v>
      </c>
      <c r="B25" s="121"/>
      <c r="C25" s="83">
        <v>4189</v>
      </c>
      <c r="D25" s="82"/>
      <c r="E25" s="204">
        <v>4189</v>
      </c>
      <c r="G25" s="211">
        <v>4189</v>
      </c>
      <c r="H25" s="82"/>
      <c r="I25" s="204">
        <v>4189</v>
      </c>
      <c r="J25" s="42"/>
      <c r="K25" s="216"/>
      <c r="L25" s="216"/>
      <c r="M25" s="216"/>
    </row>
    <row r="26" spans="1:13" s="25" customFormat="1" ht="23.25" customHeight="1" x14ac:dyDescent="0.45">
      <c r="A26" s="27" t="s">
        <v>46</v>
      </c>
      <c r="B26" s="121">
        <v>7</v>
      </c>
      <c r="C26" s="83">
        <v>1450164</v>
      </c>
      <c r="D26" s="82"/>
      <c r="E26" s="204">
        <v>1463285</v>
      </c>
      <c r="G26" s="211">
        <v>1450164</v>
      </c>
      <c r="H26" s="82"/>
      <c r="I26" s="204">
        <v>1463285</v>
      </c>
      <c r="J26" s="42"/>
      <c r="K26" s="216"/>
      <c r="L26" s="216"/>
      <c r="M26" s="216"/>
    </row>
    <row r="27" spans="1:13" s="35" customFormat="1" ht="23.25" customHeight="1" x14ac:dyDescent="0.45">
      <c r="A27" s="118" t="s">
        <v>149</v>
      </c>
      <c r="B27" s="121"/>
      <c r="C27" s="83">
        <v>41189</v>
      </c>
      <c r="D27" s="82"/>
      <c r="E27" s="204">
        <v>44675</v>
      </c>
      <c r="G27" s="211">
        <v>41189</v>
      </c>
      <c r="H27" s="82"/>
      <c r="I27" s="204">
        <v>44675</v>
      </c>
      <c r="J27" s="42"/>
      <c r="K27" s="216"/>
      <c r="L27" s="216"/>
      <c r="M27" s="216"/>
    </row>
    <row r="28" spans="1:13" s="35" customFormat="1" ht="23.25" customHeight="1" x14ac:dyDescent="0.45">
      <c r="A28" s="125" t="s">
        <v>108</v>
      </c>
      <c r="B28" s="121"/>
      <c r="C28" s="83">
        <v>92714</v>
      </c>
      <c r="D28" s="82"/>
      <c r="E28" s="204">
        <v>64078</v>
      </c>
      <c r="G28" s="211">
        <v>92714</v>
      </c>
      <c r="H28" s="82"/>
      <c r="I28" s="204">
        <v>64078</v>
      </c>
      <c r="J28" s="42"/>
      <c r="K28" s="216"/>
      <c r="L28" s="216"/>
      <c r="M28" s="216"/>
    </row>
    <row r="29" spans="1:13" s="35" customFormat="1" ht="23.25" customHeight="1" x14ac:dyDescent="0.45">
      <c r="A29" s="35" t="s">
        <v>36</v>
      </c>
      <c r="B29" s="121"/>
      <c r="C29" s="131">
        <v>26251</v>
      </c>
      <c r="D29" s="83"/>
      <c r="E29" s="131">
        <v>25835</v>
      </c>
      <c r="G29" s="211">
        <v>26251</v>
      </c>
      <c r="H29" s="83"/>
      <c r="I29" s="131">
        <v>25835</v>
      </c>
      <c r="J29" s="42"/>
      <c r="K29" s="216"/>
      <c r="L29" s="216"/>
      <c r="M29" s="216"/>
    </row>
    <row r="30" spans="1:13" s="28" customFormat="1" ht="23.25" customHeight="1" x14ac:dyDescent="0.45">
      <c r="A30" s="3" t="s">
        <v>16</v>
      </c>
      <c r="B30" s="12"/>
      <c r="C30" s="72">
        <f>SUM(C22:C29)</f>
        <v>1795154</v>
      </c>
      <c r="D30" s="83"/>
      <c r="E30" s="72">
        <f>SUM(E22:E29)</f>
        <v>1786655</v>
      </c>
      <c r="G30" s="72">
        <f>SUM(G22:G29)</f>
        <v>1779898</v>
      </c>
      <c r="H30" s="83"/>
      <c r="I30" s="72">
        <f>SUM(I22:I29)</f>
        <v>1770148</v>
      </c>
      <c r="L30" s="77"/>
    </row>
    <row r="31" spans="1:13" s="25" customFormat="1" ht="23.25" customHeight="1" x14ac:dyDescent="0.45">
      <c r="A31" s="3"/>
      <c r="B31" s="12"/>
      <c r="C31" s="83"/>
      <c r="D31" s="83"/>
      <c r="E31" s="83"/>
      <c r="G31" s="83"/>
      <c r="H31" s="83"/>
      <c r="I31" s="83"/>
    </row>
    <row r="32" spans="1:13" s="28" customFormat="1" ht="23.25" customHeight="1" thickBot="1" x14ac:dyDescent="0.5">
      <c r="A32" s="4" t="s">
        <v>17</v>
      </c>
      <c r="B32" s="12"/>
      <c r="C32" s="73">
        <f>C19+C30</f>
        <v>6530117</v>
      </c>
      <c r="D32" s="83"/>
      <c r="E32" s="73">
        <f>E19+E30</f>
        <v>8135866</v>
      </c>
      <c r="G32" s="73">
        <f>G19+G30</f>
        <v>6514861</v>
      </c>
      <c r="H32" s="83"/>
      <c r="I32" s="73">
        <f>I19+I30</f>
        <v>8119359</v>
      </c>
    </row>
    <row r="33" spans="1:13" s="28" customFormat="1" ht="23.25" customHeight="1" thickTop="1" x14ac:dyDescent="0.45">
      <c r="A33" s="4"/>
      <c r="B33" s="12"/>
      <c r="C33" s="83"/>
      <c r="D33" s="35"/>
      <c r="E33" s="83"/>
    </row>
    <row r="34" spans="1:13" ht="23.25" customHeight="1" x14ac:dyDescent="0.5">
      <c r="A34" s="257" t="s">
        <v>0</v>
      </c>
      <c r="B34" s="257"/>
      <c r="C34" s="257"/>
      <c r="D34" s="257"/>
      <c r="E34" s="257"/>
    </row>
    <row r="35" spans="1:13" ht="23.25" customHeight="1" x14ac:dyDescent="0.5">
      <c r="A35" s="258" t="s">
        <v>86</v>
      </c>
      <c r="B35" s="258"/>
      <c r="C35" s="258"/>
      <c r="D35" s="258"/>
      <c r="E35" s="258"/>
    </row>
    <row r="36" spans="1:13" ht="22.5" customHeight="1" x14ac:dyDescent="0.5">
      <c r="A36" s="1"/>
      <c r="B36" s="10"/>
      <c r="C36" s="78"/>
      <c r="D36" s="78"/>
      <c r="E36" s="78"/>
    </row>
    <row r="37" spans="1:13" ht="22.5" customHeight="1" x14ac:dyDescent="0.5">
      <c r="A37" s="1"/>
      <c r="B37" s="10"/>
      <c r="C37" s="259" t="s">
        <v>49</v>
      </c>
      <c r="D37" s="259"/>
      <c r="E37" s="259"/>
    </row>
    <row r="38" spans="1:13" ht="22.5" customHeight="1" x14ac:dyDescent="0.5">
      <c r="A38" s="1"/>
      <c r="B38" s="10"/>
      <c r="C38" s="260" t="s">
        <v>50</v>
      </c>
      <c r="D38" s="260"/>
      <c r="E38" s="260"/>
      <c r="G38" s="260" t="s">
        <v>47</v>
      </c>
      <c r="H38" s="260"/>
      <c r="I38" s="260"/>
    </row>
    <row r="39" spans="1:13" ht="20.25" customHeight="1" x14ac:dyDescent="0.5">
      <c r="A39" s="1"/>
      <c r="B39" s="10"/>
      <c r="C39" s="167" t="s">
        <v>167</v>
      </c>
      <c r="D39" s="167"/>
      <c r="E39" s="167" t="s">
        <v>112</v>
      </c>
      <c r="F39" s="1"/>
      <c r="G39" s="167" t="s">
        <v>167</v>
      </c>
      <c r="H39" s="167"/>
      <c r="I39" s="167" t="s">
        <v>112</v>
      </c>
    </row>
    <row r="40" spans="1:13" ht="27" customHeight="1" x14ac:dyDescent="0.5">
      <c r="A40" s="1" t="s">
        <v>10</v>
      </c>
      <c r="B40" s="13" t="s">
        <v>13</v>
      </c>
      <c r="C40" s="81">
        <v>2561</v>
      </c>
      <c r="D40" s="81"/>
      <c r="E40" s="81">
        <v>2561</v>
      </c>
      <c r="F40" s="1"/>
      <c r="G40" s="81">
        <v>2561</v>
      </c>
      <c r="H40" s="81"/>
      <c r="I40" s="81">
        <v>2561</v>
      </c>
    </row>
    <row r="41" spans="1:13" ht="27" customHeight="1" x14ac:dyDescent="0.5">
      <c r="A41" s="1"/>
      <c r="B41" s="13"/>
      <c r="C41" s="197" t="s">
        <v>127</v>
      </c>
      <c r="D41" s="81"/>
      <c r="E41" s="81"/>
      <c r="F41" s="1"/>
      <c r="G41" s="197" t="s">
        <v>127</v>
      </c>
      <c r="H41" s="81"/>
      <c r="I41" s="81"/>
    </row>
    <row r="42" spans="1:13" s="25" customFormat="1" ht="22.5" customHeight="1" x14ac:dyDescent="0.45">
      <c r="C42" s="261" t="s">
        <v>115</v>
      </c>
      <c r="D42" s="261"/>
      <c r="E42" s="261"/>
      <c r="F42" s="261"/>
      <c r="G42" s="261"/>
      <c r="H42" s="261"/>
      <c r="I42" s="261"/>
    </row>
    <row r="43" spans="1:13" s="25" customFormat="1" ht="22.5" customHeight="1" x14ac:dyDescent="0.45">
      <c r="A43" s="17" t="s">
        <v>3</v>
      </c>
      <c r="B43" s="12"/>
      <c r="C43" s="35"/>
      <c r="D43" s="35"/>
      <c r="E43" s="35"/>
      <c r="I43" s="26"/>
    </row>
    <row r="44" spans="1:13" s="25" customFormat="1" ht="22.5" customHeight="1" x14ac:dyDescent="0.45">
      <c r="A44" s="35" t="s">
        <v>20</v>
      </c>
      <c r="B44" s="121">
        <v>3</v>
      </c>
      <c r="C44" s="51">
        <v>648300</v>
      </c>
      <c r="D44" s="35"/>
      <c r="E44" s="51">
        <v>894460</v>
      </c>
      <c r="G44" s="122">
        <v>648300</v>
      </c>
      <c r="I44" s="51">
        <v>894460</v>
      </c>
      <c r="J44" s="26"/>
      <c r="K44" s="31"/>
      <c r="L44" s="26"/>
      <c r="M44" s="31"/>
    </row>
    <row r="45" spans="1:13" s="25" customFormat="1" ht="22.5" customHeight="1" x14ac:dyDescent="0.45">
      <c r="A45" s="125" t="s">
        <v>83</v>
      </c>
      <c r="B45" s="121">
        <v>3</v>
      </c>
      <c r="C45" s="128">
        <v>338393</v>
      </c>
      <c r="D45" s="38"/>
      <c r="E45" s="128">
        <v>500410</v>
      </c>
      <c r="G45" s="213">
        <v>338393</v>
      </c>
      <c r="I45" s="128">
        <v>500410</v>
      </c>
      <c r="J45" s="26"/>
      <c r="K45" s="31"/>
      <c r="L45" s="26"/>
      <c r="M45" s="31"/>
    </row>
    <row r="46" spans="1:13" s="25" customFormat="1" ht="22.5" customHeight="1" x14ac:dyDescent="0.45">
      <c r="A46" s="25" t="s">
        <v>18</v>
      </c>
      <c r="B46" s="12"/>
      <c r="C46" s="128">
        <v>31379</v>
      </c>
      <c r="D46" s="35"/>
      <c r="E46" s="128">
        <v>22088</v>
      </c>
      <c r="G46" s="213">
        <v>31379</v>
      </c>
      <c r="I46" s="128">
        <v>22088</v>
      </c>
      <c r="J46" s="26"/>
      <c r="K46" s="31"/>
      <c r="L46" s="26"/>
      <c r="M46" s="31"/>
    </row>
    <row r="47" spans="1:13" s="28" customFormat="1" ht="22.5" customHeight="1" x14ac:dyDescent="0.45">
      <c r="A47" s="4" t="s">
        <v>19</v>
      </c>
      <c r="B47" s="12"/>
      <c r="C47" s="74">
        <f>SUM(C44:C46)</f>
        <v>1018072</v>
      </c>
      <c r="D47" s="38"/>
      <c r="E47" s="74">
        <f>SUM(E44:E46)</f>
        <v>1416958</v>
      </c>
      <c r="F47" s="206"/>
      <c r="G47" s="74">
        <f>SUM(G44:G46)</f>
        <v>1018072</v>
      </c>
      <c r="H47" s="206"/>
      <c r="I47" s="74">
        <f>SUM(I44:I46)</f>
        <v>1416958</v>
      </c>
      <c r="K47" s="31"/>
      <c r="L47" s="26"/>
      <c r="M47" s="31"/>
    </row>
    <row r="48" spans="1:13" s="28" customFormat="1" ht="20.25" customHeight="1" x14ac:dyDescent="0.45">
      <c r="A48" s="4"/>
      <c r="B48" s="12"/>
      <c r="C48" s="38"/>
      <c r="D48" s="38"/>
      <c r="E48" s="38"/>
      <c r="G48" s="123"/>
      <c r="I48" s="38"/>
      <c r="K48" s="31"/>
      <c r="L48" s="26"/>
      <c r="M48" s="31"/>
    </row>
    <row r="49" spans="1:13" s="25" customFormat="1" ht="22.5" customHeight="1" x14ac:dyDescent="0.45">
      <c r="A49" s="17" t="s">
        <v>21</v>
      </c>
      <c r="B49" s="12"/>
      <c r="C49" s="35"/>
      <c r="D49" s="35"/>
      <c r="E49" s="44"/>
      <c r="G49" s="22"/>
      <c r="I49" s="35"/>
      <c r="K49" s="31"/>
      <c r="L49" s="26"/>
      <c r="M49" s="31"/>
    </row>
    <row r="50" spans="1:13" s="25" customFormat="1" ht="22.5" customHeight="1" x14ac:dyDescent="0.45">
      <c r="A50" s="25" t="s">
        <v>60</v>
      </c>
      <c r="B50" s="12"/>
      <c r="C50" s="51">
        <v>122082</v>
      </c>
      <c r="D50" s="35"/>
      <c r="E50" s="51">
        <v>108625</v>
      </c>
      <c r="G50" s="122">
        <v>122082</v>
      </c>
      <c r="I50" s="51">
        <v>108625</v>
      </c>
      <c r="J50" s="26"/>
      <c r="K50" s="31"/>
      <c r="L50" s="26"/>
      <c r="M50" s="31"/>
    </row>
    <row r="51" spans="1:13" s="35" customFormat="1" ht="22.5" customHeight="1" x14ac:dyDescent="0.45">
      <c r="A51" s="135" t="s">
        <v>150</v>
      </c>
      <c r="B51" s="121">
        <v>8</v>
      </c>
      <c r="C51" s="122">
        <v>233838</v>
      </c>
      <c r="E51" s="129">
        <v>220420</v>
      </c>
      <c r="G51" s="122">
        <v>233838</v>
      </c>
      <c r="I51" s="129">
        <v>220420</v>
      </c>
      <c r="J51" s="26"/>
      <c r="K51" s="31"/>
      <c r="L51" s="26"/>
      <c r="M51" s="31"/>
    </row>
    <row r="52" spans="1:13" s="35" customFormat="1" ht="22.5" customHeight="1" x14ac:dyDescent="0.45">
      <c r="A52" s="135" t="s">
        <v>141</v>
      </c>
      <c r="B52" s="121"/>
      <c r="C52" s="122">
        <v>14469</v>
      </c>
      <c r="E52" s="51">
        <v>14561</v>
      </c>
      <c r="G52" s="122">
        <v>14469</v>
      </c>
      <c r="I52" s="51">
        <v>14561</v>
      </c>
      <c r="J52" s="26"/>
      <c r="K52" s="31"/>
      <c r="L52" s="26"/>
      <c r="M52" s="31"/>
    </row>
    <row r="53" spans="1:13" s="28" customFormat="1" ht="22.5" customHeight="1" x14ac:dyDescent="0.45">
      <c r="A53" s="3" t="s">
        <v>37</v>
      </c>
      <c r="B53" s="12"/>
      <c r="C53" s="74">
        <f>SUM(C50:C52)</f>
        <v>370389</v>
      </c>
      <c r="D53" s="35"/>
      <c r="E53" s="207">
        <f>SUM(E50:E52)</f>
        <v>343606</v>
      </c>
      <c r="G53" s="74">
        <f>SUM(G50:G52)</f>
        <v>370389</v>
      </c>
      <c r="I53" s="207">
        <f>SUM(I50:I52)</f>
        <v>343606</v>
      </c>
      <c r="J53" s="26"/>
      <c r="K53" s="31"/>
      <c r="L53" s="26"/>
      <c r="M53" s="31"/>
    </row>
    <row r="54" spans="1:13" s="28" customFormat="1" ht="20.25" customHeight="1" x14ac:dyDescent="0.45">
      <c r="A54" s="3"/>
      <c r="B54" s="12"/>
      <c r="C54" s="157"/>
      <c r="D54" s="35"/>
      <c r="E54" s="157"/>
      <c r="G54" s="157"/>
      <c r="I54" s="157"/>
      <c r="J54" s="26"/>
      <c r="K54" s="31"/>
      <c r="L54" s="26"/>
      <c r="M54" s="31"/>
    </row>
    <row r="55" spans="1:13" s="28" customFormat="1" ht="22.5" customHeight="1" x14ac:dyDescent="0.45">
      <c r="A55" s="3" t="s">
        <v>38</v>
      </c>
      <c r="B55" s="12"/>
      <c r="C55" s="158">
        <f>SUM(C53,C47)</f>
        <v>1388461</v>
      </c>
      <c r="D55" s="35"/>
      <c r="E55" s="158">
        <f>SUM(E53,E47)</f>
        <v>1760564</v>
      </c>
      <c r="G55" s="158">
        <f>SUM(G53,G47)</f>
        <v>1388461</v>
      </c>
      <c r="I55" s="158">
        <f>SUM(I53,I47)</f>
        <v>1760564</v>
      </c>
      <c r="J55" s="26"/>
      <c r="K55" s="31"/>
      <c r="L55" s="26"/>
      <c r="M55" s="31"/>
    </row>
    <row r="56" spans="1:13" s="28" customFormat="1" ht="10.5" customHeight="1" x14ac:dyDescent="0.45">
      <c r="A56" s="3"/>
      <c r="B56" s="12"/>
      <c r="C56" s="35"/>
      <c r="D56" s="35"/>
      <c r="E56" s="35"/>
      <c r="G56" s="35"/>
      <c r="I56" s="35"/>
      <c r="J56" s="26"/>
      <c r="K56" s="31"/>
      <c r="L56" s="26"/>
      <c r="M56" s="31"/>
    </row>
    <row r="57" spans="1:13" s="49" customFormat="1" ht="22.5" customHeight="1" x14ac:dyDescent="0.45">
      <c r="A57" s="17" t="s">
        <v>9</v>
      </c>
      <c r="B57" s="12"/>
      <c r="C57" s="86"/>
      <c r="D57" s="86"/>
      <c r="E57" s="205"/>
      <c r="G57" s="86"/>
      <c r="I57" s="86"/>
      <c r="J57" s="26"/>
      <c r="K57" s="31"/>
      <c r="L57" s="26"/>
      <c r="M57" s="31"/>
    </row>
    <row r="58" spans="1:13" s="49" customFormat="1" ht="22.5" customHeight="1" x14ac:dyDescent="0.45">
      <c r="A58" s="2" t="s">
        <v>55</v>
      </c>
      <c r="B58" s="12"/>
      <c r="C58" s="86"/>
      <c r="D58" s="86"/>
      <c r="E58" s="86"/>
      <c r="G58" s="86"/>
      <c r="I58" s="86"/>
      <c r="J58" s="26"/>
      <c r="K58" s="31"/>
      <c r="L58" s="26"/>
      <c r="M58" s="31"/>
    </row>
    <row r="59" spans="1:13" s="25" customFormat="1" ht="22.5" customHeight="1" thickBot="1" x14ac:dyDescent="0.5">
      <c r="A59" s="2" t="s">
        <v>56</v>
      </c>
      <c r="B59" s="12"/>
      <c r="C59" s="87">
        <v>220000</v>
      </c>
      <c r="D59" s="35"/>
      <c r="E59" s="87">
        <v>220000</v>
      </c>
      <c r="G59" s="87">
        <v>220000</v>
      </c>
      <c r="I59" s="87">
        <v>220000</v>
      </c>
      <c r="J59" s="26"/>
      <c r="K59" s="31"/>
      <c r="L59" s="26"/>
      <c r="M59" s="31"/>
    </row>
    <row r="60" spans="1:13" s="25" customFormat="1" ht="22.5" customHeight="1" thickTop="1" x14ac:dyDescent="0.45">
      <c r="A60" s="164" t="s">
        <v>57</v>
      </c>
      <c r="B60" s="12"/>
      <c r="C60" s="45">
        <v>220000</v>
      </c>
      <c r="D60" s="45"/>
      <c r="E60" s="45">
        <v>220000</v>
      </c>
      <c r="G60" s="45">
        <v>220000</v>
      </c>
      <c r="I60" s="45">
        <v>220000</v>
      </c>
      <c r="J60" s="26"/>
      <c r="K60" s="31"/>
      <c r="L60" s="26"/>
      <c r="M60" s="31"/>
    </row>
    <row r="61" spans="1:13" s="35" customFormat="1" ht="22.5" customHeight="1" x14ac:dyDescent="0.45">
      <c r="A61" s="135" t="s">
        <v>189</v>
      </c>
      <c r="B61" s="121">
        <v>9</v>
      </c>
      <c r="C61" s="45">
        <v>-970420</v>
      </c>
      <c r="D61" s="45"/>
      <c r="E61" s="215">
        <v>0</v>
      </c>
      <c r="G61" s="45">
        <v>-970420</v>
      </c>
      <c r="I61" s="215">
        <v>0</v>
      </c>
      <c r="J61" s="44"/>
      <c r="K61" s="83"/>
      <c r="L61" s="44"/>
      <c r="M61" s="83"/>
    </row>
    <row r="62" spans="1:13" s="35" customFormat="1" ht="22.5" customHeight="1" x14ac:dyDescent="0.45">
      <c r="A62" s="134" t="s">
        <v>111</v>
      </c>
      <c r="B62" s="121"/>
      <c r="C62" s="45"/>
      <c r="D62" s="45"/>
      <c r="E62" s="45"/>
      <c r="G62" s="45"/>
      <c r="I62" s="45"/>
      <c r="J62" s="44"/>
      <c r="K62" s="83"/>
      <c r="L62" s="44"/>
      <c r="M62" s="83"/>
    </row>
    <row r="63" spans="1:13" s="35" customFormat="1" ht="22.5" customHeight="1" x14ac:dyDescent="0.45">
      <c r="A63" s="135" t="s">
        <v>151</v>
      </c>
      <c r="B63" s="121"/>
      <c r="C63" s="44">
        <v>726100</v>
      </c>
      <c r="D63" s="44"/>
      <c r="E63" s="44">
        <v>726100</v>
      </c>
      <c r="G63" s="44">
        <v>726100</v>
      </c>
      <c r="I63" s="44">
        <v>726100</v>
      </c>
      <c r="J63" s="44"/>
      <c r="K63" s="83"/>
      <c r="L63" s="44"/>
      <c r="M63" s="83"/>
    </row>
    <row r="64" spans="1:13" s="35" customFormat="1" ht="22.5" customHeight="1" x14ac:dyDescent="0.45">
      <c r="A64" s="22" t="s">
        <v>4</v>
      </c>
      <c r="B64" s="121"/>
      <c r="C64" s="44"/>
      <c r="D64" s="44"/>
      <c r="E64" s="44"/>
      <c r="G64" s="44"/>
      <c r="I64" s="44"/>
      <c r="J64" s="44"/>
      <c r="K64" s="83"/>
      <c r="L64" s="44"/>
      <c r="M64" s="83"/>
    </row>
    <row r="65" spans="1:14" s="35" customFormat="1" ht="22.5" customHeight="1" x14ac:dyDescent="0.45">
      <c r="A65" s="35" t="s">
        <v>40</v>
      </c>
      <c r="B65" s="121"/>
      <c r="C65" s="44"/>
      <c r="D65" s="44"/>
      <c r="E65" s="44"/>
      <c r="G65" s="44"/>
      <c r="I65" s="44"/>
      <c r="J65" s="44"/>
      <c r="K65" s="83"/>
      <c r="L65" s="44"/>
      <c r="M65" s="83"/>
    </row>
    <row r="66" spans="1:14" s="35" customFormat="1" ht="22.5" customHeight="1" x14ac:dyDescent="0.45">
      <c r="A66" s="35" t="s">
        <v>71</v>
      </c>
      <c r="B66" s="121"/>
      <c r="C66" s="44">
        <v>22000</v>
      </c>
      <c r="D66" s="44"/>
      <c r="E66" s="119">
        <v>22000</v>
      </c>
      <c r="G66" s="44">
        <v>22000</v>
      </c>
      <c r="I66" s="119">
        <v>22000</v>
      </c>
      <c r="J66" s="44"/>
      <c r="K66" s="83"/>
      <c r="L66" s="44"/>
      <c r="M66" s="83"/>
    </row>
    <row r="67" spans="1:14" s="25" customFormat="1" ht="22.5" customHeight="1" x14ac:dyDescent="0.45">
      <c r="A67" s="163" t="s">
        <v>138</v>
      </c>
      <c r="B67" s="12"/>
      <c r="C67" s="44">
        <v>420000</v>
      </c>
      <c r="D67" s="44"/>
      <c r="E67" s="119">
        <v>420000</v>
      </c>
      <c r="G67" s="44">
        <v>420000</v>
      </c>
      <c r="I67" s="119">
        <v>420000</v>
      </c>
      <c r="J67" s="26"/>
      <c r="K67" s="31"/>
      <c r="L67" s="26"/>
      <c r="M67" s="31"/>
    </row>
    <row r="68" spans="1:14" s="25" customFormat="1" ht="22.5" customHeight="1" x14ac:dyDescent="0.45">
      <c r="A68" s="25" t="s">
        <v>45</v>
      </c>
      <c r="B68" s="12"/>
      <c r="C68" s="129">
        <v>4724165</v>
      </c>
      <c r="D68" s="35"/>
      <c r="E68" s="51">
        <v>4985235</v>
      </c>
      <c r="G68" s="143">
        <v>4708909</v>
      </c>
      <c r="I68" s="51">
        <v>4968728</v>
      </c>
      <c r="J68" s="26"/>
      <c r="K68" s="31"/>
      <c r="L68" s="26"/>
      <c r="M68" s="31"/>
    </row>
    <row r="69" spans="1:14" s="25" customFormat="1" ht="22.5" customHeight="1" x14ac:dyDescent="0.45">
      <c r="A69" s="108" t="s">
        <v>84</v>
      </c>
      <c r="B69" s="12"/>
      <c r="C69" s="143">
        <v>-189</v>
      </c>
      <c r="D69" s="44"/>
      <c r="E69" s="50">
        <v>1967</v>
      </c>
      <c r="G69" s="143">
        <v>-189</v>
      </c>
      <c r="I69" s="50">
        <v>1967</v>
      </c>
      <c r="J69" s="26"/>
      <c r="K69" s="31"/>
      <c r="L69" s="26"/>
      <c r="M69" s="31"/>
    </row>
    <row r="70" spans="1:14" s="28" customFormat="1" ht="22.5" customHeight="1" x14ac:dyDescent="0.45">
      <c r="A70" s="3" t="s">
        <v>24</v>
      </c>
      <c r="B70" s="12"/>
      <c r="C70" s="74">
        <f>SUM(C60:C69)</f>
        <v>5141656</v>
      </c>
      <c r="D70" s="35"/>
      <c r="E70" s="74">
        <f>SUM(E60:E69)</f>
        <v>6375302</v>
      </c>
      <c r="G70" s="74">
        <f>SUM(G60:G69)</f>
        <v>5126400</v>
      </c>
      <c r="I70" s="74">
        <f>SUM(I60:I69)</f>
        <v>6358795</v>
      </c>
      <c r="J70" s="26"/>
      <c r="K70" s="31"/>
      <c r="L70" s="26"/>
      <c r="M70" s="31"/>
    </row>
    <row r="71" spans="1:14" s="28" customFormat="1" ht="20.25" customHeight="1" x14ac:dyDescent="0.45">
      <c r="A71" s="3"/>
      <c r="B71" s="12"/>
      <c r="C71" s="225"/>
      <c r="D71" s="35"/>
      <c r="E71" s="35"/>
      <c r="G71" s="225"/>
      <c r="I71" s="35"/>
      <c r="J71" s="26"/>
      <c r="K71" s="31"/>
      <c r="L71" s="26"/>
      <c r="M71" s="31"/>
    </row>
    <row r="72" spans="1:14" s="28" customFormat="1" ht="22.5" customHeight="1" thickBot="1" x14ac:dyDescent="0.5">
      <c r="A72" s="3" t="s">
        <v>23</v>
      </c>
      <c r="B72" s="12"/>
      <c r="C72" s="75">
        <f>SUM(C55+C70)</f>
        <v>6530117</v>
      </c>
      <c r="D72" s="35"/>
      <c r="E72" s="75">
        <f>SUM(E55+E70)</f>
        <v>8135866</v>
      </c>
      <c r="G72" s="75">
        <f>G55+G70</f>
        <v>6514861</v>
      </c>
      <c r="H72" s="77"/>
      <c r="I72" s="75">
        <f>I55+I70</f>
        <v>8119359</v>
      </c>
      <c r="J72" s="26"/>
      <c r="K72" s="31"/>
      <c r="L72" s="26"/>
      <c r="M72" s="31"/>
      <c r="N72" s="77"/>
    </row>
    <row r="73" spans="1:14" s="28" customFormat="1" ht="23.25" customHeight="1" thickTop="1" x14ac:dyDescent="0.45">
      <c r="A73" s="3"/>
      <c r="B73" s="12"/>
      <c r="C73" s="52"/>
      <c r="D73" s="35"/>
      <c r="E73" s="52"/>
      <c r="G73" s="52"/>
      <c r="I73" s="52"/>
    </row>
    <row r="74" spans="1:14" ht="23.25" customHeight="1" x14ac:dyDescent="0.5">
      <c r="A74" s="9"/>
      <c r="B74" s="14"/>
      <c r="C74" s="91"/>
      <c r="D74" s="91"/>
      <c r="E74" s="91"/>
    </row>
    <row r="75" spans="1:14" ht="23.25" customHeight="1" x14ac:dyDescent="0.5">
      <c r="C75" s="150"/>
    </row>
  </sheetData>
  <mergeCells count="13">
    <mergeCell ref="A1:E1"/>
    <mergeCell ref="A2:E2"/>
    <mergeCell ref="C4:E4"/>
    <mergeCell ref="C5:E5"/>
    <mergeCell ref="C42:I42"/>
    <mergeCell ref="G4:I4"/>
    <mergeCell ref="G5:I5"/>
    <mergeCell ref="G38:I38"/>
    <mergeCell ref="A34:E34"/>
    <mergeCell ref="A35:E35"/>
    <mergeCell ref="C38:E38"/>
    <mergeCell ref="C37:E37"/>
    <mergeCell ref="C9:I9"/>
  </mergeCells>
  <pageMargins left="0.7" right="0.7" top="0.48" bottom="0.5" header="0.5" footer="0.5"/>
  <pageSetup paperSize="9" scale="85" firstPageNumber="3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Z77"/>
  <sheetViews>
    <sheetView view="pageBreakPreview" zoomScale="90" zoomScaleNormal="84" zoomScaleSheetLayoutView="90" workbookViewId="0">
      <selection activeCell="C9" sqref="C9:J9"/>
    </sheetView>
  </sheetViews>
  <sheetFormatPr defaultColWidth="10.85546875" defaultRowHeight="24" customHeight="1" x14ac:dyDescent="0.5"/>
  <cols>
    <col min="1" max="1" width="47.28515625" style="7" customWidth="1"/>
    <col min="2" max="2" width="8.140625" style="11" customWidth="1"/>
    <col min="3" max="3" width="1.28515625" style="7" hidden="1" customWidth="1"/>
    <col min="4" max="4" width="14.5703125" style="106" bestFit="1" customWidth="1"/>
    <col min="5" max="5" width="0.85546875" style="106" customWidth="1"/>
    <col min="6" max="6" width="13.140625" style="106" customWidth="1"/>
    <col min="7" max="7" width="0.85546875" style="92" customWidth="1"/>
    <col min="8" max="8" width="14.5703125" style="92" bestFit="1" customWidth="1"/>
    <col min="9" max="9" width="1" style="8" customWidth="1"/>
    <col min="10" max="10" width="13.28515625" style="92" customWidth="1"/>
    <col min="11" max="11" width="10.85546875" style="7" customWidth="1"/>
    <col min="12" max="12" width="14.85546875" style="7" hidden="1" customWidth="1"/>
    <col min="13" max="13" width="13.85546875" style="7" hidden="1" customWidth="1"/>
    <col min="14" max="20" width="0" style="7" hidden="1" customWidth="1"/>
    <col min="21" max="16384" width="10.85546875" style="7"/>
  </cols>
  <sheetData>
    <row r="1" spans="1:21" ht="24" customHeight="1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21" ht="24" customHeight="1" x14ac:dyDescent="0.5">
      <c r="A2" s="257" t="s">
        <v>113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21" ht="24" customHeight="1" x14ac:dyDescent="0.5">
      <c r="A3" s="1" t="s">
        <v>105</v>
      </c>
      <c r="B3" s="10"/>
      <c r="C3" s="1"/>
      <c r="D3" s="78"/>
      <c r="E3" s="78"/>
      <c r="F3" s="78"/>
      <c r="G3" s="79"/>
      <c r="H3" s="79"/>
      <c r="I3" s="23"/>
      <c r="J3" s="79"/>
    </row>
    <row r="4" spans="1:21" ht="24" customHeight="1" x14ac:dyDescent="0.5">
      <c r="A4" s="1"/>
      <c r="B4" s="10"/>
      <c r="C4" s="1"/>
      <c r="D4" s="259" t="s">
        <v>49</v>
      </c>
      <c r="E4" s="259"/>
      <c r="F4" s="259"/>
      <c r="G4" s="79"/>
      <c r="H4" s="79"/>
      <c r="I4" s="23"/>
      <c r="J4" s="79"/>
    </row>
    <row r="5" spans="1:21" ht="24" customHeight="1" x14ac:dyDescent="0.5">
      <c r="A5" s="1"/>
      <c r="B5" s="10"/>
      <c r="C5" s="1"/>
      <c r="D5" s="260" t="s">
        <v>50</v>
      </c>
      <c r="E5" s="260"/>
      <c r="F5" s="260"/>
      <c r="G5" s="80"/>
      <c r="H5" s="263" t="s">
        <v>47</v>
      </c>
      <c r="I5" s="263"/>
      <c r="J5" s="263"/>
    </row>
    <row r="6" spans="1:21" ht="24" customHeight="1" x14ac:dyDescent="0.5">
      <c r="A6" s="1"/>
      <c r="B6" s="10"/>
      <c r="C6" s="1"/>
      <c r="D6" s="264" t="s">
        <v>114</v>
      </c>
      <c r="E6" s="265"/>
      <c r="F6" s="265"/>
      <c r="G6" s="80"/>
      <c r="H6" s="264" t="s">
        <v>114</v>
      </c>
      <c r="I6" s="265"/>
      <c r="J6" s="265"/>
    </row>
    <row r="7" spans="1:21" ht="24" customHeight="1" x14ac:dyDescent="0.5">
      <c r="A7" s="1"/>
      <c r="B7" s="10"/>
      <c r="C7" s="1"/>
      <c r="D7" s="262" t="s">
        <v>168</v>
      </c>
      <c r="E7" s="262"/>
      <c r="F7" s="262"/>
      <c r="G7" s="7"/>
      <c r="H7" s="262" t="s">
        <v>168</v>
      </c>
      <c r="I7" s="262"/>
      <c r="J7" s="262"/>
    </row>
    <row r="8" spans="1:21" s="25" customFormat="1" ht="24" customHeight="1" x14ac:dyDescent="0.45">
      <c r="A8" s="2"/>
      <c r="B8" s="13" t="s">
        <v>13</v>
      </c>
      <c r="C8" s="65"/>
      <c r="D8" s="81">
        <v>2561</v>
      </c>
      <c r="E8" s="81"/>
      <c r="F8" s="81">
        <v>2560</v>
      </c>
      <c r="G8" s="81"/>
      <c r="H8" s="81">
        <v>2561</v>
      </c>
      <c r="I8" s="81"/>
      <c r="J8" s="81">
        <v>2560</v>
      </c>
    </row>
    <row r="9" spans="1:21" s="25" customFormat="1" ht="24" customHeight="1" x14ac:dyDescent="0.45">
      <c r="A9" s="2"/>
      <c r="B9" s="112"/>
      <c r="C9" s="65"/>
      <c r="D9" s="261" t="s">
        <v>115</v>
      </c>
      <c r="E9" s="261"/>
      <c r="F9" s="261"/>
      <c r="G9" s="261"/>
      <c r="H9" s="261"/>
      <c r="I9" s="261"/>
      <c r="J9" s="261"/>
    </row>
    <row r="10" spans="1:21" s="25" customFormat="1" ht="24" customHeight="1" x14ac:dyDescent="0.45">
      <c r="A10" s="18" t="s">
        <v>25</v>
      </c>
      <c r="B10" s="112"/>
      <c r="C10" s="168"/>
      <c r="D10" s="169"/>
      <c r="E10" s="169"/>
      <c r="F10" s="169"/>
      <c r="G10" s="142"/>
      <c r="H10" s="142"/>
      <c r="I10" s="170"/>
      <c r="J10" s="142"/>
    </row>
    <row r="11" spans="1:21" s="25" customFormat="1" ht="24" customHeight="1" x14ac:dyDescent="0.45">
      <c r="A11" s="134" t="s">
        <v>152</v>
      </c>
      <c r="B11" s="39">
        <v>3</v>
      </c>
      <c r="C11" s="2"/>
      <c r="D11" s="67">
        <v>1478036</v>
      </c>
      <c r="E11" s="22"/>
      <c r="F11" s="209">
        <v>1683886</v>
      </c>
      <c r="G11" s="119"/>
      <c r="H11" s="214">
        <v>1478036</v>
      </c>
      <c r="I11" s="171"/>
      <c r="J11" s="209">
        <v>1683886</v>
      </c>
      <c r="L11" s="31"/>
      <c r="M11" s="160"/>
    </row>
    <row r="12" spans="1:21" s="25" customFormat="1" ht="24" customHeight="1" x14ac:dyDescent="0.45">
      <c r="A12" t="s">
        <v>98</v>
      </c>
      <c r="B12" s="39">
        <v>3</v>
      </c>
      <c r="C12" s="2"/>
      <c r="D12" s="67">
        <v>130963</v>
      </c>
      <c r="E12" s="22"/>
      <c r="F12" s="209">
        <v>197823</v>
      </c>
      <c r="G12" s="119"/>
      <c r="H12" s="214">
        <v>130963</v>
      </c>
      <c r="I12" s="171"/>
      <c r="J12" s="209">
        <v>197823</v>
      </c>
      <c r="L12" s="31"/>
      <c r="U12" s="31"/>
    </row>
    <row r="13" spans="1:21" s="35" customFormat="1" ht="24" customHeight="1" x14ac:dyDescent="0.45">
      <c r="A13" s="2" t="s">
        <v>27</v>
      </c>
      <c r="B13" s="39">
        <v>3</v>
      </c>
      <c r="C13" s="5"/>
      <c r="D13" s="67">
        <v>12456</v>
      </c>
      <c r="E13" s="91"/>
      <c r="F13" s="67">
        <v>4656</v>
      </c>
      <c r="G13" s="142"/>
      <c r="H13" s="214">
        <v>12456</v>
      </c>
      <c r="I13" s="171"/>
      <c r="J13" s="67">
        <v>4656</v>
      </c>
      <c r="U13" s="31"/>
    </row>
    <row r="14" spans="1:21" s="25" customFormat="1" ht="24" customHeight="1" x14ac:dyDescent="0.45">
      <c r="A14" s="3" t="s">
        <v>28</v>
      </c>
      <c r="B14" s="39"/>
      <c r="C14" s="2"/>
      <c r="D14" s="76">
        <f>SUM(D11:D13)</f>
        <v>1621455</v>
      </c>
      <c r="E14" s="22"/>
      <c r="F14" s="76">
        <f>SUM(F11:F13)</f>
        <v>1886365</v>
      </c>
      <c r="G14" s="85"/>
      <c r="H14" s="76">
        <f>SUM(H11:H13)</f>
        <v>1621455</v>
      </c>
      <c r="I14" s="85"/>
      <c r="J14" s="76">
        <f>SUM(J11:J13)</f>
        <v>1886365</v>
      </c>
    </row>
    <row r="15" spans="1:21" s="28" customFormat="1" ht="16.5" customHeight="1" x14ac:dyDescent="0.45">
      <c r="A15" s="3"/>
      <c r="B15" s="39"/>
      <c r="C15" s="2"/>
      <c r="D15" s="22"/>
      <c r="E15" s="22"/>
      <c r="F15" s="22"/>
      <c r="G15" s="119"/>
      <c r="H15" s="135"/>
      <c r="I15" s="171"/>
      <c r="J15" s="22"/>
      <c r="L15" s="42"/>
      <c r="M15" s="42"/>
    </row>
    <row r="16" spans="1:21" s="25" customFormat="1" ht="24" customHeight="1" x14ac:dyDescent="0.45">
      <c r="A16" s="18" t="s">
        <v>26</v>
      </c>
      <c r="B16" s="112"/>
      <c r="C16" s="172"/>
      <c r="D16" s="123"/>
      <c r="E16" s="123"/>
      <c r="F16" s="123"/>
      <c r="G16" s="119"/>
      <c r="H16" s="118"/>
      <c r="I16" s="171"/>
      <c r="J16" s="123"/>
      <c r="L16" s="42"/>
      <c r="M16" s="42"/>
    </row>
    <row r="17" spans="1:13" s="25" customFormat="1" ht="24" customHeight="1" x14ac:dyDescent="0.45">
      <c r="A17" s="134" t="s">
        <v>153</v>
      </c>
      <c r="B17" s="39">
        <v>3</v>
      </c>
      <c r="C17" s="2"/>
      <c r="D17" s="67">
        <v>1348429</v>
      </c>
      <c r="E17" s="22"/>
      <c r="F17" s="67">
        <v>1413661</v>
      </c>
      <c r="G17" s="119"/>
      <c r="H17" s="209">
        <v>1348429</v>
      </c>
      <c r="I17" s="171"/>
      <c r="J17" s="67">
        <v>1413661</v>
      </c>
      <c r="L17" s="42"/>
      <c r="M17" s="42"/>
    </row>
    <row r="18" spans="1:13" s="25" customFormat="1" ht="24" customHeight="1" x14ac:dyDescent="0.45">
      <c r="A18" s="163" t="s">
        <v>146</v>
      </c>
      <c r="B18" s="39">
        <v>3</v>
      </c>
      <c r="C18" s="172"/>
      <c r="D18" s="67">
        <v>84481</v>
      </c>
      <c r="E18" s="123"/>
      <c r="F18" s="67">
        <v>75149</v>
      </c>
      <c r="G18" s="119"/>
      <c r="H18" s="209">
        <v>84481</v>
      </c>
      <c r="I18" s="171"/>
      <c r="J18" s="67">
        <v>75149</v>
      </c>
      <c r="K18" s="31"/>
      <c r="L18" s="31"/>
      <c r="M18" s="159"/>
    </row>
    <row r="19" spans="1:13" s="25" customFormat="1" ht="24" customHeight="1" x14ac:dyDescent="0.45">
      <c r="A19" s="172" t="s">
        <v>72</v>
      </c>
      <c r="B19" s="39">
        <v>3</v>
      </c>
      <c r="C19" s="172"/>
      <c r="D19" s="67">
        <v>167507</v>
      </c>
      <c r="E19" s="123"/>
      <c r="F19" s="67">
        <v>173057</v>
      </c>
      <c r="G19" s="119"/>
      <c r="H19" s="209">
        <v>167507</v>
      </c>
      <c r="I19" s="171"/>
      <c r="J19" s="67">
        <v>173057</v>
      </c>
      <c r="L19" s="31"/>
      <c r="M19" s="159"/>
    </row>
    <row r="20" spans="1:13" s="25" customFormat="1" ht="24" customHeight="1" x14ac:dyDescent="0.45">
      <c r="A20" s="135" t="s">
        <v>116</v>
      </c>
      <c r="B20" s="39"/>
      <c r="C20" s="172"/>
      <c r="D20" s="173">
        <v>3348</v>
      </c>
      <c r="E20" s="123"/>
      <c r="F20" s="215">
        <v>1712</v>
      </c>
      <c r="G20" s="119"/>
      <c r="H20" s="215">
        <v>3348</v>
      </c>
      <c r="I20" s="171"/>
      <c r="J20" s="215">
        <v>1712</v>
      </c>
      <c r="L20" s="31"/>
      <c r="M20" s="159"/>
    </row>
    <row r="21" spans="1:13" s="28" customFormat="1" ht="24" customHeight="1" x14ac:dyDescent="0.45">
      <c r="A21" s="4" t="s">
        <v>29</v>
      </c>
      <c r="B21" s="39"/>
      <c r="C21" s="2"/>
      <c r="D21" s="76">
        <f>SUM(D17:D20)</f>
        <v>1603765</v>
      </c>
      <c r="E21" s="22"/>
      <c r="F21" s="76">
        <f>SUM(F17:F20)</f>
        <v>1663579</v>
      </c>
      <c r="G21" s="85"/>
      <c r="H21" s="76">
        <f>SUM(H17:H20)</f>
        <v>1603765</v>
      </c>
      <c r="I21" s="85"/>
      <c r="J21" s="76">
        <f>SUM(J17:J20)</f>
        <v>1663579</v>
      </c>
      <c r="L21" s="77"/>
    </row>
    <row r="22" spans="1:13" s="25" customFormat="1" ht="16.5" customHeight="1" x14ac:dyDescent="0.45">
      <c r="A22" s="172"/>
      <c r="B22" s="39"/>
      <c r="C22" s="2"/>
      <c r="D22" s="67"/>
      <c r="E22" s="22"/>
      <c r="F22" s="67"/>
      <c r="G22" s="119"/>
      <c r="H22" s="209"/>
      <c r="I22" s="119"/>
      <c r="J22" s="67"/>
      <c r="L22" s="42"/>
      <c r="M22" s="42"/>
    </row>
    <row r="23" spans="1:13" s="28" customFormat="1" ht="24" customHeight="1" x14ac:dyDescent="0.45">
      <c r="A23" s="107" t="s">
        <v>176</v>
      </c>
      <c r="B23" s="39"/>
      <c r="C23" s="2"/>
      <c r="D23" s="174">
        <v>-339</v>
      </c>
      <c r="E23" s="22"/>
      <c r="F23" s="174">
        <v>-991</v>
      </c>
      <c r="G23" s="119"/>
      <c r="H23" s="229">
        <v>0</v>
      </c>
      <c r="I23" s="119"/>
      <c r="J23" s="229">
        <v>0</v>
      </c>
    </row>
    <row r="24" spans="1:13" s="28" customFormat="1" ht="24" customHeight="1" x14ac:dyDescent="0.45">
      <c r="A24" s="116" t="s">
        <v>148</v>
      </c>
      <c r="B24" s="39"/>
      <c r="C24" s="2"/>
      <c r="D24" s="88">
        <f>D14-D21+D23</f>
        <v>17351</v>
      </c>
      <c r="E24" s="22"/>
      <c r="F24" s="88">
        <f>F14-F21+F23</f>
        <v>221795</v>
      </c>
      <c r="G24" s="85"/>
      <c r="H24" s="88">
        <f>H14-H21</f>
        <v>17690</v>
      </c>
      <c r="I24" s="85"/>
      <c r="J24" s="88">
        <f>J14-J21</f>
        <v>222786</v>
      </c>
    </row>
    <row r="25" spans="1:13" s="25" customFormat="1" ht="24" customHeight="1" x14ac:dyDescent="0.45">
      <c r="A25" s="118" t="s">
        <v>166</v>
      </c>
      <c r="B25" s="39"/>
      <c r="C25" s="22"/>
      <c r="D25" s="209">
        <v>22977</v>
      </c>
      <c r="E25" s="22"/>
      <c r="F25" s="67">
        <v>-7565</v>
      </c>
      <c r="G25" s="119"/>
      <c r="H25" s="209">
        <v>22977</v>
      </c>
      <c r="I25" s="119"/>
      <c r="J25" s="67">
        <v>-7565</v>
      </c>
    </row>
    <row r="26" spans="1:13" s="28" customFormat="1" ht="24" customHeight="1" x14ac:dyDescent="0.45">
      <c r="A26" s="90" t="s">
        <v>117</v>
      </c>
      <c r="B26" s="14"/>
      <c r="C26" s="2"/>
      <c r="D26" s="76">
        <f>SUM(D24:D25)</f>
        <v>40328</v>
      </c>
      <c r="E26" s="88">
        <f t="shared" ref="E26:J26" si="0">SUM(E24:E25)</f>
        <v>0</v>
      </c>
      <c r="F26" s="76">
        <f t="shared" si="0"/>
        <v>214230</v>
      </c>
      <c r="G26" s="88">
        <f t="shared" si="0"/>
        <v>0</v>
      </c>
      <c r="H26" s="76">
        <f t="shared" si="0"/>
        <v>40667</v>
      </c>
      <c r="I26" s="88">
        <f t="shared" si="0"/>
        <v>0</v>
      </c>
      <c r="J26" s="76">
        <f t="shared" si="0"/>
        <v>215221</v>
      </c>
    </row>
    <row r="27" spans="1:13" s="28" customFormat="1" ht="16.5" customHeight="1" x14ac:dyDescent="0.45">
      <c r="A27" s="3"/>
      <c r="B27" s="14"/>
      <c r="C27" s="2"/>
      <c r="D27" s="88"/>
      <c r="E27" s="88"/>
      <c r="F27" s="88"/>
      <c r="G27" s="88"/>
      <c r="H27" s="88"/>
      <c r="I27" s="88"/>
      <c r="J27" s="88"/>
    </row>
    <row r="28" spans="1:13" s="3" customFormat="1" ht="24" customHeight="1" x14ac:dyDescent="0.45">
      <c r="A28" s="111" t="s">
        <v>177</v>
      </c>
      <c r="B28" s="112"/>
      <c r="C28" s="113"/>
      <c r="D28" s="103"/>
      <c r="E28" s="103"/>
      <c r="F28" s="103"/>
      <c r="G28" s="103"/>
      <c r="H28" s="103"/>
      <c r="I28" s="103"/>
      <c r="J28" s="103"/>
    </row>
    <row r="29" spans="1:13" s="3" customFormat="1" ht="24" customHeight="1" x14ac:dyDescent="0.45">
      <c r="A29" s="200" t="s">
        <v>128</v>
      </c>
      <c r="B29" s="112"/>
      <c r="C29" s="113"/>
      <c r="D29" s="103"/>
      <c r="E29" s="103"/>
      <c r="F29" s="103"/>
      <c r="G29" s="103"/>
      <c r="H29" s="103"/>
      <c r="I29" s="103"/>
      <c r="J29" s="103"/>
    </row>
    <row r="30" spans="1:13" s="106" customFormat="1" ht="24" customHeight="1" x14ac:dyDescent="0.5">
      <c r="A30" s="118" t="s">
        <v>157</v>
      </c>
      <c r="B30" s="39"/>
      <c r="C30" s="126"/>
      <c r="D30" s="127">
        <v>-2126</v>
      </c>
      <c r="E30" s="127"/>
      <c r="F30" s="127">
        <v>-1348</v>
      </c>
      <c r="G30" s="127"/>
      <c r="H30" s="127">
        <v>-2126</v>
      </c>
      <c r="I30" s="127"/>
      <c r="J30" s="127">
        <v>-1348</v>
      </c>
      <c r="L30" s="105"/>
    </row>
    <row r="31" spans="1:13" s="106" customFormat="1" ht="24" customHeight="1" x14ac:dyDescent="0.5">
      <c r="A31" s="118" t="s">
        <v>158</v>
      </c>
      <c r="B31" s="112"/>
      <c r="C31" s="126"/>
      <c r="D31" s="127"/>
      <c r="E31" s="127"/>
      <c r="F31" s="127"/>
      <c r="G31" s="127"/>
      <c r="H31" s="127"/>
      <c r="I31" s="127"/>
      <c r="J31" s="127"/>
    </row>
    <row r="32" spans="1:13" s="106" customFormat="1" ht="24" customHeight="1" x14ac:dyDescent="0.5">
      <c r="A32" s="118" t="s">
        <v>129</v>
      </c>
      <c r="B32" s="112"/>
      <c r="C32" s="126"/>
      <c r="D32" s="127">
        <v>425</v>
      </c>
      <c r="E32" s="127"/>
      <c r="F32" s="127">
        <f>-(F30*0.2)</f>
        <v>269.60000000000002</v>
      </c>
      <c r="G32" s="127"/>
      <c r="H32" s="127">
        <v>425</v>
      </c>
      <c r="I32" s="127"/>
      <c r="J32" s="127">
        <f>-(J30*0.2)</f>
        <v>269.60000000000002</v>
      </c>
    </row>
    <row r="33" spans="1:12" s="106" customFormat="1" ht="24" customHeight="1" x14ac:dyDescent="0.5">
      <c r="A33" s="111" t="s">
        <v>185</v>
      </c>
      <c r="B33" s="112"/>
      <c r="C33" s="113"/>
      <c r="D33" s="175">
        <f>SUM(D30:D32)</f>
        <v>-1701</v>
      </c>
      <c r="E33" s="103"/>
      <c r="F33" s="175">
        <f>SUM(F30:F32)</f>
        <v>-1078.4000000000001</v>
      </c>
      <c r="G33" s="103"/>
      <c r="H33" s="175">
        <f>SUM(H30:H32)</f>
        <v>-1701</v>
      </c>
      <c r="I33" s="103"/>
      <c r="J33" s="175">
        <f>SUM(J30:J32)</f>
        <v>-1078.4000000000001</v>
      </c>
    </row>
    <row r="34" spans="1:12" s="106" customFormat="1" ht="19.5" customHeight="1" x14ac:dyDescent="0.5">
      <c r="A34" s="111"/>
      <c r="B34" s="112"/>
      <c r="C34" s="113"/>
      <c r="D34" s="175"/>
      <c r="E34" s="103"/>
      <c r="F34" s="175"/>
      <c r="G34" s="103"/>
      <c r="H34" s="175"/>
      <c r="I34" s="103"/>
      <c r="J34" s="175"/>
    </row>
    <row r="35" spans="1:12" s="106" customFormat="1" ht="24" customHeight="1" thickBot="1" x14ac:dyDescent="0.55000000000000004">
      <c r="A35" s="111" t="s">
        <v>118</v>
      </c>
      <c r="B35" s="112"/>
      <c r="C35" s="113"/>
      <c r="D35" s="102">
        <f>SUM(D33,D26)</f>
        <v>38627</v>
      </c>
      <c r="E35" s="103"/>
      <c r="F35" s="102">
        <f>SUM(F33,F26)</f>
        <v>213151.6</v>
      </c>
      <c r="G35" s="103"/>
      <c r="H35" s="102">
        <f>SUM(H33,H26)</f>
        <v>38966</v>
      </c>
      <c r="I35" s="103"/>
      <c r="J35" s="102">
        <f>SUM(J33,J26)</f>
        <v>214142.6</v>
      </c>
      <c r="L35" s="153"/>
    </row>
    <row r="36" spans="1:12" s="106" customFormat="1" ht="16.5" customHeight="1" thickTop="1" x14ac:dyDescent="0.5">
      <c r="A36" s="111"/>
      <c r="B36" s="112"/>
      <c r="C36" s="113"/>
      <c r="D36" s="103"/>
      <c r="E36" s="103"/>
      <c r="F36" s="103"/>
      <c r="G36" s="103"/>
      <c r="H36" s="103"/>
      <c r="I36" s="103"/>
      <c r="J36" s="103"/>
      <c r="L36" s="153"/>
    </row>
    <row r="37" spans="1:12" s="106" customFormat="1" ht="28.5" customHeight="1" thickBot="1" x14ac:dyDescent="0.55000000000000004">
      <c r="A37" s="4" t="s">
        <v>119</v>
      </c>
      <c r="B37" s="39">
        <v>11</v>
      </c>
      <c r="C37" s="3"/>
      <c r="D37" s="89">
        <v>1.98</v>
      </c>
      <c r="E37" s="90"/>
      <c r="F37" s="89">
        <f>F26/22000</f>
        <v>9.7377272727272732</v>
      </c>
      <c r="G37" s="85"/>
      <c r="H37" s="89">
        <v>2</v>
      </c>
      <c r="I37" s="85"/>
      <c r="J37" s="89">
        <f>J26/22000</f>
        <v>9.782772727272727</v>
      </c>
      <c r="L37" s="153"/>
    </row>
    <row r="38" spans="1:12" ht="24" customHeight="1" thickTop="1" x14ac:dyDescent="0.5">
      <c r="A38" s="9"/>
      <c r="B38" s="14"/>
      <c r="C38" s="5"/>
      <c r="D38" s="91"/>
      <c r="E38" s="91"/>
      <c r="F38" s="91"/>
      <c r="G38" s="52"/>
      <c r="H38" s="52"/>
      <c r="I38" s="19"/>
      <c r="J38" s="52"/>
      <c r="K38" s="106"/>
    </row>
    <row r="39" spans="1:12" ht="24" customHeight="1" x14ac:dyDescent="0.5">
      <c r="A39" s="257" t="s">
        <v>0</v>
      </c>
      <c r="B39" s="257"/>
      <c r="C39" s="257"/>
      <c r="D39" s="257"/>
      <c r="E39" s="257"/>
      <c r="F39" s="257"/>
      <c r="G39" s="257"/>
      <c r="H39" s="257"/>
      <c r="I39" s="257"/>
      <c r="J39" s="257"/>
    </row>
    <row r="40" spans="1:12" ht="24" customHeight="1" x14ac:dyDescent="0.5">
      <c r="A40" s="257" t="s">
        <v>113</v>
      </c>
      <c r="B40" s="257"/>
      <c r="C40" s="257"/>
      <c r="D40" s="257"/>
      <c r="E40" s="257"/>
      <c r="F40" s="257"/>
      <c r="G40" s="257"/>
      <c r="H40" s="257"/>
      <c r="I40" s="257"/>
      <c r="J40" s="257"/>
    </row>
    <row r="41" spans="1:12" ht="24" customHeight="1" x14ac:dyDescent="0.5">
      <c r="A41" s="1" t="s">
        <v>105</v>
      </c>
      <c r="B41" s="10"/>
      <c r="C41" s="1"/>
      <c r="D41" s="78"/>
      <c r="E41" s="78"/>
      <c r="F41" s="78"/>
      <c r="G41" s="79"/>
      <c r="H41" s="79"/>
      <c r="I41" s="23"/>
      <c r="J41" s="79"/>
    </row>
    <row r="42" spans="1:12" ht="24" customHeight="1" x14ac:dyDescent="0.5">
      <c r="A42" s="1"/>
      <c r="B42" s="10"/>
      <c r="C42" s="1"/>
      <c r="D42" s="259" t="s">
        <v>49</v>
      </c>
      <c r="E42" s="259"/>
      <c r="F42" s="259"/>
      <c r="G42" s="79"/>
      <c r="H42" s="79"/>
      <c r="I42" s="23"/>
      <c r="J42" s="79"/>
    </row>
    <row r="43" spans="1:12" ht="24" customHeight="1" x14ac:dyDescent="0.5">
      <c r="A43" s="1"/>
      <c r="B43" s="10"/>
      <c r="C43" s="1"/>
      <c r="D43" s="260" t="s">
        <v>50</v>
      </c>
      <c r="E43" s="260"/>
      <c r="F43" s="260"/>
      <c r="G43" s="80"/>
      <c r="H43" s="263" t="s">
        <v>47</v>
      </c>
      <c r="I43" s="263"/>
      <c r="J43" s="263"/>
    </row>
    <row r="44" spans="1:12" ht="24" customHeight="1" x14ac:dyDescent="0.5">
      <c r="A44" s="1"/>
      <c r="B44" s="10"/>
      <c r="C44" s="1"/>
      <c r="D44" s="264" t="s">
        <v>169</v>
      </c>
      <c r="E44" s="265"/>
      <c r="F44" s="265"/>
      <c r="G44" s="80"/>
      <c r="H44" s="264" t="s">
        <v>169</v>
      </c>
      <c r="I44" s="265"/>
      <c r="J44" s="265"/>
    </row>
    <row r="45" spans="1:12" ht="24" customHeight="1" x14ac:dyDescent="0.5">
      <c r="A45" s="1"/>
      <c r="B45" s="10"/>
      <c r="C45" s="1"/>
      <c r="D45" s="262" t="s">
        <v>168</v>
      </c>
      <c r="E45" s="262"/>
      <c r="F45" s="262"/>
      <c r="G45" s="7"/>
      <c r="H45" s="262" t="s">
        <v>168</v>
      </c>
      <c r="I45" s="262"/>
      <c r="J45" s="262"/>
    </row>
    <row r="46" spans="1:12" ht="24" customHeight="1" x14ac:dyDescent="0.5">
      <c r="A46" s="2"/>
      <c r="B46" s="13" t="s">
        <v>13</v>
      </c>
      <c r="C46" s="65"/>
      <c r="D46" s="81">
        <v>2561</v>
      </c>
      <c r="E46" s="81"/>
      <c r="F46" s="81">
        <v>2560</v>
      </c>
      <c r="G46" s="81"/>
      <c r="H46" s="81">
        <v>2561</v>
      </c>
      <c r="I46" s="81"/>
      <c r="J46" s="81">
        <v>2560</v>
      </c>
    </row>
    <row r="47" spans="1:12" ht="24" customHeight="1" x14ac:dyDescent="0.5">
      <c r="A47" s="2"/>
      <c r="B47" s="112"/>
      <c r="C47" s="65"/>
      <c r="D47" s="261" t="s">
        <v>115</v>
      </c>
      <c r="E47" s="261"/>
      <c r="F47" s="261"/>
      <c r="G47" s="261"/>
      <c r="H47" s="261"/>
      <c r="I47" s="261"/>
      <c r="J47" s="261"/>
    </row>
    <row r="48" spans="1:12" ht="24" customHeight="1" x14ac:dyDescent="0.5">
      <c r="A48" s="18" t="s">
        <v>25</v>
      </c>
      <c r="B48" s="112"/>
      <c r="C48" s="168"/>
      <c r="D48" s="169"/>
      <c r="E48" s="169"/>
      <c r="F48" s="230"/>
      <c r="G48" s="142"/>
      <c r="H48" s="142"/>
      <c r="I48" s="170"/>
      <c r="J48" s="142"/>
    </row>
    <row r="49" spans="1:26" ht="24" customHeight="1" x14ac:dyDescent="0.5">
      <c r="A49" s="134" t="s">
        <v>152</v>
      </c>
      <c r="B49" s="39">
        <v>3</v>
      </c>
      <c r="C49" s="2"/>
      <c r="D49" s="67">
        <v>5500848</v>
      </c>
      <c r="E49" s="22"/>
      <c r="F49" s="209">
        <v>6164031</v>
      </c>
      <c r="G49" s="119"/>
      <c r="H49" s="214">
        <v>5500848</v>
      </c>
      <c r="I49" s="171"/>
      <c r="J49" s="209">
        <v>6164031</v>
      </c>
      <c r="L49" s="67">
        <v>1986789</v>
      </c>
      <c r="M49" s="204">
        <f>D49-L49</f>
        <v>3514059</v>
      </c>
      <c r="N49" s="209">
        <v>2376756</v>
      </c>
      <c r="O49" s="204">
        <f>F49-N49</f>
        <v>3787275</v>
      </c>
      <c r="P49" s="214">
        <v>1986789</v>
      </c>
      <c r="Q49" s="204">
        <f>H49-P49</f>
        <v>3514059</v>
      </c>
      <c r="R49" s="67">
        <v>2376756</v>
      </c>
      <c r="S49" s="204">
        <f>J49-R49</f>
        <v>3787275</v>
      </c>
      <c r="V49" s="239"/>
      <c r="X49" s="239"/>
      <c r="Z49" s="192"/>
    </row>
    <row r="50" spans="1:26" ht="24" customHeight="1" x14ac:dyDescent="0.5">
      <c r="A50" t="s">
        <v>98</v>
      </c>
      <c r="B50" s="39">
        <v>3</v>
      </c>
      <c r="C50" s="2"/>
      <c r="D50" s="67">
        <v>247283</v>
      </c>
      <c r="E50" s="22"/>
      <c r="F50" s="209">
        <v>537827</v>
      </c>
      <c r="G50" s="119"/>
      <c r="H50" s="214">
        <v>247793</v>
      </c>
      <c r="I50" s="171"/>
      <c r="J50" s="209">
        <v>538827</v>
      </c>
      <c r="K50" s="192"/>
      <c r="L50" s="67">
        <v>18722</v>
      </c>
      <c r="M50" s="204">
        <f>D50-L50</f>
        <v>228561</v>
      </c>
      <c r="N50" s="209">
        <v>20774</v>
      </c>
      <c r="O50" s="204">
        <f>F50-N50</f>
        <v>517053</v>
      </c>
      <c r="P50" s="214">
        <v>18722</v>
      </c>
      <c r="Q50" s="204">
        <f>H50-P50</f>
        <v>229071</v>
      </c>
      <c r="R50" s="67">
        <v>20774</v>
      </c>
      <c r="S50" s="204">
        <f>J50-R50</f>
        <v>518053</v>
      </c>
      <c r="V50" s="239"/>
      <c r="X50" s="239"/>
      <c r="Z50" s="192"/>
    </row>
    <row r="51" spans="1:26" ht="24" customHeight="1" x14ac:dyDescent="0.5">
      <c r="A51" s="135" t="s">
        <v>74</v>
      </c>
      <c r="B51" s="39"/>
      <c r="C51" s="172"/>
      <c r="D51" s="173">
        <v>21201</v>
      </c>
      <c r="E51" s="123"/>
      <c r="F51" s="215">
        <v>0</v>
      </c>
      <c r="G51" s="119"/>
      <c r="H51" s="215">
        <v>21201</v>
      </c>
      <c r="I51" s="171"/>
      <c r="J51" s="215">
        <v>0</v>
      </c>
      <c r="K51" s="192"/>
      <c r="L51" s="173">
        <v>27702</v>
      </c>
      <c r="M51" s="204">
        <f>D51-L51</f>
        <v>-6501</v>
      </c>
      <c r="N51" s="218">
        <v>0</v>
      </c>
      <c r="O51" s="204">
        <f>F51-N51</f>
        <v>0</v>
      </c>
      <c r="P51" s="215">
        <v>27702</v>
      </c>
      <c r="Q51" s="204">
        <f>H51-P51</f>
        <v>-6501</v>
      </c>
      <c r="R51" s="218">
        <v>0</v>
      </c>
      <c r="S51" s="204">
        <f>J51-R51</f>
        <v>0</v>
      </c>
      <c r="V51" s="239"/>
      <c r="X51" s="239"/>
      <c r="Z51" s="192"/>
    </row>
    <row r="52" spans="1:26" ht="24" customHeight="1" x14ac:dyDescent="0.5">
      <c r="A52" s="2" t="s">
        <v>27</v>
      </c>
      <c r="B52" s="39">
        <v>3</v>
      </c>
      <c r="C52" s="5"/>
      <c r="D52" s="67">
        <v>32230</v>
      </c>
      <c r="E52" s="91"/>
      <c r="F52" s="67">
        <v>21387</v>
      </c>
      <c r="G52" s="142"/>
      <c r="H52" s="214">
        <v>32230</v>
      </c>
      <c r="I52" s="171"/>
      <c r="J52" s="67">
        <v>21387</v>
      </c>
      <c r="L52" s="67">
        <v>9879</v>
      </c>
      <c r="M52" s="204">
        <f>D52-L52</f>
        <v>22351</v>
      </c>
      <c r="N52" s="67">
        <v>4743</v>
      </c>
      <c r="O52" s="204">
        <f>F52-N52</f>
        <v>16644</v>
      </c>
      <c r="P52" s="214">
        <v>9879</v>
      </c>
      <c r="Q52" s="204">
        <f>H52-P52</f>
        <v>22351</v>
      </c>
      <c r="R52" s="67">
        <v>4743</v>
      </c>
      <c r="S52" s="204">
        <f>J52-R52</f>
        <v>16644</v>
      </c>
      <c r="V52" s="239"/>
      <c r="X52" s="239"/>
      <c r="Z52" s="192"/>
    </row>
    <row r="53" spans="1:26" ht="24" customHeight="1" x14ac:dyDescent="0.5">
      <c r="A53" s="3" t="s">
        <v>28</v>
      </c>
      <c r="B53" s="39"/>
      <c r="C53" s="2"/>
      <c r="D53" s="76">
        <f>SUM(D49:D52)</f>
        <v>5801562</v>
      </c>
      <c r="E53" s="22"/>
      <c r="F53" s="76">
        <f>SUM(F49:F52)</f>
        <v>6723245</v>
      </c>
      <c r="G53" s="85"/>
      <c r="H53" s="76">
        <f>SUM(H49:H52)</f>
        <v>5802072</v>
      </c>
      <c r="I53" s="85"/>
      <c r="J53" s="76">
        <f>SUM(J49:J52)</f>
        <v>6724245</v>
      </c>
      <c r="K53" s="239"/>
      <c r="L53" s="76">
        <f>SUM(L49:L52)</f>
        <v>2043092</v>
      </c>
      <c r="M53" s="204">
        <f>D53-L53</f>
        <v>3758470</v>
      </c>
      <c r="N53" s="76">
        <f>SUM(N49:N52)</f>
        <v>2402273</v>
      </c>
      <c r="O53" s="204">
        <f>F53-N53</f>
        <v>4320972</v>
      </c>
      <c r="P53" s="76">
        <f>SUM(P49:P52)</f>
        <v>2043092</v>
      </c>
      <c r="Q53" s="204">
        <f>H53-P53</f>
        <v>3758980</v>
      </c>
      <c r="R53" s="76">
        <f>SUM(R49:R52)</f>
        <v>2402273</v>
      </c>
      <c r="S53" s="204">
        <f>J53-R53</f>
        <v>4321972</v>
      </c>
      <c r="V53" s="239"/>
      <c r="X53" s="239"/>
      <c r="Z53" s="192"/>
    </row>
    <row r="54" spans="1:26" ht="15.75" customHeight="1" x14ac:dyDescent="0.5">
      <c r="A54" s="3"/>
      <c r="B54" s="39"/>
      <c r="C54" s="2"/>
      <c r="D54" s="22"/>
      <c r="E54" s="22"/>
      <c r="F54" s="22"/>
      <c r="G54" s="119"/>
      <c r="H54" s="135"/>
      <c r="I54" s="171"/>
      <c r="J54" s="22"/>
      <c r="L54" s="22"/>
      <c r="M54" s="22"/>
      <c r="N54" s="22"/>
      <c r="O54" s="22"/>
      <c r="P54" s="135"/>
      <c r="Q54" s="22"/>
      <c r="R54" s="22"/>
      <c r="S54" s="22"/>
      <c r="V54" s="239"/>
      <c r="X54" s="239"/>
      <c r="Z54" s="192"/>
    </row>
    <row r="55" spans="1:26" ht="24" customHeight="1" x14ac:dyDescent="0.5">
      <c r="A55" s="18" t="s">
        <v>26</v>
      </c>
      <c r="B55" s="112"/>
      <c r="C55" s="172"/>
      <c r="D55" s="123"/>
      <c r="E55" s="123"/>
      <c r="F55" s="123"/>
      <c r="G55" s="119"/>
      <c r="H55" s="118"/>
      <c r="I55" s="171"/>
      <c r="J55" s="123"/>
      <c r="L55" s="123"/>
      <c r="M55" s="123"/>
      <c r="N55" s="123"/>
      <c r="O55" s="123"/>
      <c r="P55" s="118"/>
      <c r="Q55" s="123"/>
      <c r="R55" s="123"/>
      <c r="S55" s="123"/>
      <c r="V55" s="239"/>
      <c r="X55" s="239"/>
      <c r="Z55" s="192"/>
    </row>
    <row r="56" spans="1:26" ht="24" customHeight="1" x14ac:dyDescent="0.5">
      <c r="A56" s="134" t="s">
        <v>153</v>
      </c>
      <c r="B56" s="39">
        <v>3</v>
      </c>
      <c r="C56" s="2"/>
      <c r="D56" s="67">
        <v>4878659</v>
      </c>
      <c r="E56" s="22"/>
      <c r="F56" s="67">
        <v>5056603</v>
      </c>
      <c r="G56" s="119"/>
      <c r="H56" s="209">
        <v>4878659</v>
      </c>
      <c r="I56" s="171"/>
      <c r="J56" s="67">
        <v>5056603</v>
      </c>
      <c r="L56" s="67">
        <v>1738249</v>
      </c>
      <c r="M56" s="204">
        <f>D56-L56</f>
        <v>3140410</v>
      </c>
      <c r="N56" s="67">
        <v>1938938</v>
      </c>
      <c r="O56" s="204">
        <f>F56-N56</f>
        <v>3117665</v>
      </c>
      <c r="P56" s="209">
        <v>1738249</v>
      </c>
      <c r="Q56" s="204">
        <f>H56-P56</f>
        <v>3140410</v>
      </c>
      <c r="R56" s="67">
        <v>1938938</v>
      </c>
      <c r="S56" s="204">
        <f>J56-R56</f>
        <v>3117665</v>
      </c>
      <c r="V56" s="239"/>
      <c r="X56" s="239"/>
      <c r="Z56" s="192"/>
    </row>
    <row r="57" spans="1:26" ht="24" customHeight="1" x14ac:dyDescent="0.5">
      <c r="A57" s="163" t="s">
        <v>146</v>
      </c>
      <c r="B57" s="39">
        <v>3</v>
      </c>
      <c r="C57" s="172"/>
      <c r="D57" s="67">
        <v>320744</v>
      </c>
      <c r="E57" s="123"/>
      <c r="F57" s="67">
        <v>267574</v>
      </c>
      <c r="G57" s="119"/>
      <c r="H57" s="209">
        <v>320744</v>
      </c>
      <c r="I57" s="171"/>
      <c r="J57" s="67">
        <v>267574</v>
      </c>
      <c r="L57" s="67">
        <v>88711</v>
      </c>
      <c r="M57" s="204">
        <f>D57-L57</f>
        <v>232033</v>
      </c>
      <c r="N57" s="67">
        <v>105554</v>
      </c>
      <c r="O57" s="204">
        <f>F57-N57</f>
        <v>162020</v>
      </c>
      <c r="P57" s="209">
        <v>88711</v>
      </c>
      <c r="Q57" s="204">
        <f>H57-P57</f>
        <v>232033</v>
      </c>
      <c r="R57" s="67">
        <v>105554</v>
      </c>
      <c r="S57" s="204">
        <f>J57-R57</f>
        <v>162020</v>
      </c>
      <c r="V57" s="239"/>
      <c r="X57" s="239"/>
      <c r="Z57" s="192"/>
    </row>
    <row r="58" spans="1:26" ht="24" customHeight="1" x14ac:dyDescent="0.5">
      <c r="A58" s="172" t="s">
        <v>72</v>
      </c>
      <c r="B58" s="39">
        <v>3</v>
      </c>
      <c r="C58" s="172"/>
      <c r="D58" s="67">
        <v>530885</v>
      </c>
      <c r="E58" s="123"/>
      <c r="F58" s="67">
        <v>542540</v>
      </c>
      <c r="G58" s="119"/>
      <c r="H58" s="209">
        <v>530885</v>
      </c>
      <c r="I58" s="171"/>
      <c r="J58" s="67">
        <v>542540</v>
      </c>
      <c r="L58" s="67">
        <v>176147</v>
      </c>
      <c r="M58" s="204">
        <f>D58-L58</f>
        <v>354738</v>
      </c>
      <c r="N58" s="67">
        <v>155693</v>
      </c>
      <c r="O58" s="204">
        <f>F58-N58</f>
        <v>386847</v>
      </c>
      <c r="P58" s="209">
        <v>176147</v>
      </c>
      <c r="Q58" s="204">
        <f>H58-P58</f>
        <v>354738</v>
      </c>
      <c r="R58" s="67">
        <v>155693</v>
      </c>
      <c r="S58" s="204">
        <f>J58-R58</f>
        <v>386847</v>
      </c>
      <c r="V58" s="239"/>
      <c r="X58" s="239"/>
      <c r="Z58" s="192"/>
    </row>
    <row r="59" spans="1:26" ht="24" customHeight="1" x14ac:dyDescent="0.5">
      <c r="A59" s="135" t="s">
        <v>116</v>
      </c>
      <c r="B59" s="39"/>
      <c r="C59" s="172"/>
      <c r="D59" s="215">
        <v>0</v>
      </c>
      <c r="E59" s="123"/>
      <c r="F59" s="226">
        <v>8984</v>
      </c>
      <c r="G59" s="227"/>
      <c r="H59" s="215">
        <v>0</v>
      </c>
      <c r="I59" s="228"/>
      <c r="J59" s="226">
        <v>8984</v>
      </c>
      <c r="L59" s="218">
        <v>0</v>
      </c>
      <c r="M59" s="204">
        <f>D59-L59</f>
        <v>0</v>
      </c>
      <c r="N59" s="67">
        <v>11984</v>
      </c>
      <c r="O59" s="204">
        <f>F59-N59</f>
        <v>-3000</v>
      </c>
      <c r="P59" s="218">
        <v>0</v>
      </c>
      <c r="Q59" s="204">
        <f>H59-P59</f>
        <v>0</v>
      </c>
      <c r="R59" s="67">
        <v>11984</v>
      </c>
      <c r="S59" s="204">
        <f>J59-R59</f>
        <v>-3000</v>
      </c>
      <c r="V59" s="239"/>
      <c r="X59" s="239"/>
      <c r="Z59" s="192"/>
    </row>
    <row r="60" spans="1:26" ht="24" customHeight="1" x14ac:dyDescent="0.5">
      <c r="A60" s="4" t="s">
        <v>29</v>
      </c>
      <c r="B60" s="39"/>
      <c r="C60" s="2"/>
      <c r="D60" s="76">
        <f>SUM(D56:D59)</f>
        <v>5730288</v>
      </c>
      <c r="E60" s="22"/>
      <c r="F60" s="76">
        <f>SUM(F56:F59)</f>
        <v>5875701</v>
      </c>
      <c r="G60" s="85"/>
      <c r="H60" s="76">
        <f>SUM(H56:H59)</f>
        <v>5730288</v>
      </c>
      <c r="I60" s="85"/>
      <c r="J60" s="76">
        <f>SUM(J56:J59)</f>
        <v>5875701</v>
      </c>
      <c r="L60" s="76">
        <f>SUM(L56:L59)</f>
        <v>2003107</v>
      </c>
      <c r="M60" s="204">
        <f>D60-L60</f>
        <v>3727181</v>
      </c>
      <c r="N60" s="76">
        <f>SUM(N56:N59)</f>
        <v>2212169</v>
      </c>
      <c r="O60" s="204">
        <f>F60-N60</f>
        <v>3663532</v>
      </c>
      <c r="P60" s="76">
        <f>SUM(P56:P59)</f>
        <v>2003107</v>
      </c>
      <c r="Q60" s="204">
        <f>H60-P60</f>
        <v>3727181</v>
      </c>
      <c r="R60" s="76">
        <f>SUM(R56:R59)</f>
        <v>2212169</v>
      </c>
      <c r="S60" s="204">
        <f>J60-R60</f>
        <v>3663532</v>
      </c>
      <c r="V60" s="239"/>
      <c r="X60" s="239"/>
      <c r="Z60" s="192"/>
    </row>
    <row r="61" spans="1:26" ht="24" customHeight="1" x14ac:dyDescent="0.5">
      <c r="A61" s="172"/>
      <c r="B61" s="39"/>
      <c r="C61" s="2"/>
      <c r="D61" s="67"/>
      <c r="E61" s="22"/>
      <c r="F61" s="67"/>
      <c r="G61" s="119"/>
      <c r="H61" s="209"/>
      <c r="I61" s="119"/>
      <c r="J61" s="67"/>
      <c r="L61" s="67"/>
      <c r="M61" s="22"/>
      <c r="N61" s="67"/>
      <c r="O61" s="22"/>
      <c r="P61" s="209"/>
      <c r="Q61" s="22"/>
      <c r="R61" s="67"/>
      <c r="S61" s="22"/>
      <c r="V61" s="239"/>
      <c r="X61" s="239"/>
      <c r="Z61" s="192"/>
    </row>
    <row r="62" spans="1:26" ht="24" customHeight="1" x14ac:dyDescent="0.5">
      <c r="A62" s="107" t="s">
        <v>156</v>
      </c>
      <c r="B62" s="39">
        <v>6</v>
      </c>
      <c r="C62" s="2"/>
      <c r="D62" s="174">
        <v>-741</v>
      </c>
      <c r="E62" s="22"/>
      <c r="F62" s="174">
        <v>373</v>
      </c>
      <c r="G62" s="119"/>
      <c r="H62" s="229">
        <v>0</v>
      </c>
      <c r="I62" s="119"/>
      <c r="J62" s="229">
        <v>0</v>
      </c>
      <c r="L62" s="174">
        <v>-1022</v>
      </c>
      <c r="M62" s="204">
        <f>D62-L62</f>
        <v>281</v>
      </c>
      <c r="N62" s="174">
        <v>637</v>
      </c>
      <c r="O62" s="204">
        <f>F62-N62</f>
        <v>-264</v>
      </c>
      <c r="P62" s="219">
        <v>0</v>
      </c>
      <c r="Q62" s="204">
        <f>H62-P62</f>
        <v>0</v>
      </c>
      <c r="R62" s="219">
        <v>0</v>
      </c>
      <c r="S62" s="204">
        <f>J62-R62</f>
        <v>0</v>
      </c>
      <c r="V62" s="239"/>
      <c r="X62" s="239"/>
      <c r="Z62" s="192"/>
    </row>
    <row r="63" spans="1:26" ht="24" customHeight="1" x14ac:dyDescent="0.5">
      <c r="A63" s="116" t="s">
        <v>148</v>
      </c>
      <c r="B63" s="39"/>
      <c r="C63" s="2"/>
      <c r="D63" s="88">
        <f>D53-D60+D62</f>
        <v>70533</v>
      </c>
      <c r="E63" s="22"/>
      <c r="F63" s="88">
        <f>F53-F60+F62</f>
        <v>847917</v>
      </c>
      <c r="G63" s="85"/>
      <c r="H63" s="88">
        <f>H53-H60</f>
        <v>71784</v>
      </c>
      <c r="I63" s="85"/>
      <c r="J63" s="88">
        <f>J53-J60</f>
        <v>848544</v>
      </c>
      <c r="L63" s="88">
        <f>L53-L60+L62</f>
        <v>38963</v>
      </c>
      <c r="M63" s="204">
        <f>D63-L63</f>
        <v>31570</v>
      </c>
      <c r="N63" s="88">
        <f>N53-N60+N62</f>
        <v>190741</v>
      </c>
      <c r="O63" s="204">
        <f>F63-N63</f>
        <v>657176</v>
      </c>
      <c r="P63" s="88">
        <f>P53-P60</f>
        <v>39985</v>
      </c>
      <c r="Q63" s="204">
        <f>H63-P63</f>
        <v>31799</v>
      </c>
      <c r="R63" s="88">
        <f>R53-R60</f>
        <v>190104</v>
      </c>
      <c r="S63" s="204">
        <f>J63-R63</f>
        <v>658440</v>
      </c>
      <c r="V63" s="239"/>
      <c r="X63" s="239"/>
      <c r="Z63" s="192"/>
    </row>
    <row r="64" spans="1:26" ht="24" customHeight="1" x14ac:dyDescent="0.5">
      <c r="A64" s="118" t="s">
        <v>166</v>
      </c>
      <c r="B64" s="39"/>
      <c r="C64" s="22"/>
      <c r="D64" s="209">
        <v>28097</v>
      </c>
      <c r="E64" s="22"/>
      <c r="F64" s="67">
        <v>-70308</v>
      </c>
      <c r="G64" s="119"/>
      <c r="H64" s="209">
        <v>28097</v>
      </c>
      <c r="I64" s="119"/>
      <c r="J64" s="67">
        <v>-70308</v>
      </c>
      <c r="L64" s="209">
        <v>-6724</v>
      </c>
      <c r="M64" s="204">
        <f>D64-L64</f>
        <v>34821</v>
      </c>
      <c r="N64" s="67">
        <v>-36688</v>
      </c>
      <c r="O64" s="204">
        <f>F64-N64</f>
        <v>-33620</v>
      </c>
      <c r="P64" s="209">
        <v>-6724</v>
      </c>
      <c r="Q64" s="204">
        <f>H64-P64</f>
        <v>34821</v>
      </c>
      <c r="R64" s="67">
        <v>-36688</v>
      </c>
      <c r="S64" s="204">
        <f>J64-R64</f>
        <v>-33620</v>
      </c>
      <c r="V64" s="239"/>
      <c r="X64" s="239"/>
      <c r="Z64" s="192"/>
    </row>
    <row r="65" spans="1:26" ht="24" customHeight="1" x14ac:dyDescent="0.5">
      <c r="A65" s="90" t="s">
        <v>117</v>
      </c>
      <c r="B65" s="14"/>
      <c r="C65" s="2"/>
      <c r="D65" s="76">
        <f>SUM(D63:D64)</f>
        <v>98630</v>
      </c>
      <c r="E65" s="88">
        <f t="shared" ref="E65:J65" si="1">SUM(E63:E64)</f>
        <v>0</v>
      </c>
      <c r="F65" s="76">
        <f t="shared" si="1"/>
        <v>777609</v>
      </c>
      <c r="G65" s="88">
        <f t="shared" si="1"/>
        <v>0</v>
      </c>
      <c r="H65" s="76">
        <f t="shared" si="1"/>
        <v>99881</v>
      </c>
      <c r="I65" s="88">
        <f t="shared" si="1"/>
        <v>0</v>
      </c>
      <c r="J65" s="76">
        <f t="shared" si="1"/>
        <v>778236</v>
      </c>
      <c r="L65" s="76">
        <f>SUM(L63:L64)</f>
        <v>32239</v>
      </c>
      <c r="M65" s="88">
        <f t="shared" ref="M65:R65" si="2">SUM(M63:M64)</f>
        <v>66391</v>
      </c>
      <c r="N65" s="76">
        <f t="shared" si="2"/>
        <v>154053</v>
      </c>
      <c r="O65" s="88">
        <f>SUM(O63:O64)</f>
        <v>623556</v>
      </c>
      <c r="P65" s="76">
        <f t="shared" si="2"/>
        <v>33261</v>
      </c>
      <c r="Q65" s="88">
        <f>SUM(Q63:Q64)</f>
        <v>66620</v>
      </c>
      <c r="R65" s="76">
        <f t="shared" si="2"/>
        <v>153416</v>
      </c>
      <c r="S65" s="88">
        <f>SUM(S63:S64)</f>
        <v>624820</v>
      </c>
      <c r="V65" s="239"/>
      <c r="X65" s="239"/>
      <c r="Z65" s="192"/>
    </row>
    <row r="66" spans="1:26" ht="15.75" customHeight="1" x14ac:dyDescent="0.5">
      <c r="A66" s="3"/>
      <c r="B66" s="14"/>
      <c r="C66" s="2"/>
      <c r="D66" s="88"/>
      <c r="E66" s="88"/>
      <c r="F66" s="88"/>
      <c r="G66" s="88"/>
      <c r="H66" s="88"/>
      <c r="I66" s="88"/>
      <c r="J66" s="88"/>
      <c r="L66" s="88"/>
      <c r="M66" s="88"/>
      <c r="N66" s="88"/>
      <c r="O66" s="88"/>
      <c r="P66" s="88"/>
      <c r="Q66" s="88"/>
      <c r="R66" s="88"/>
      <c r="S66" s="88"/>
      <c r="V66" s="239"/>
      <c r="X66" s="239"/>
      <c r="Z66" s="192"/>
    </row>
    <row r="67" spans="1:26" ht="24" customHeight="1" x14ac:dyDescent="0.5">
      <c r="A67" s="111" t="s">
        <v>177</v>
      </c>
      <c r="B67" s="112"/>
      <c r="C67" s="113"/>
      <c r="D67" s="103"/>
      <c r="E67" s="103"/>
      <c r="F67" s="103"/>
      <c r="G67" s="103"/>
      <c r="H67" s="103"/>
      <c r="I67" s="103"/>
      <c r="J67" s="103"/>
      <c r="L67" s="103"/>
      <c r="M67" s="103"/>
      <c r="N67" s="103"/>
      <c r="O67" s="103"/>
      <c r="P67" s="103"/>
      <c r="Q67" s="103"/>
      <c r="R67" s="103"/>
      <c r="S67" s="103"/>
      <c r="V67" s="239"/>
      <c r="X67" s="239"/>
      <c r="Z67" s="192"/>
    </row>
    <row r="68" spans="1:26" ht="24" customHeight="1" x14ac:dyDescent="0.5">
      <c r="A68" s="200" t="s">
        <v>128</v>
      </c>
      <c r="B68" s="112"/>
      <c r="C68" s="113"/>
      <c r="D68" s="103"/>
      <c r="E68" s="103"/>
      <c r="F68" s="103"/>
      <c r="G68" s="103"/>
      <c r="H68" s="103"/>
      <c r="I68" s="103"/>
      <c r="J68" s="103"/>
      <c r="L68" s="103"/>
      <c r="M68" s="103"/>
      <c r="N68" s="103"/>
      <c r="O68" s="103"/>
      <c r="P68" s="103"/>
      <c r="Q68" s="103"/>
      <c r="R68" s="103"/>
      <c r="S68" s="103"/>
      <c r="V68" s="239"/>
      <c r="X68" s="239"/>
      <c r="Z68" s="192"/>
    </row>
    <row r="69" spans="1:26" ht="24" customHeight="1" x14ac:dyDescent="0.5">
      <c r="A69" s="118" t="s">
        <v>157</v>
      </c>
      <c r="B69" s="39">
        <v>4</v>
      </c>
      <c r="C69" s="126"/>
      <c r="D69" s="127">
        <v>-2695</v>
      </c>
      <c r="E69" s="127"/>
      <c r="F69" s="127">
        <v>-2658</v>
      </c>
      <c r="G69" s="127"/>
      <c r="H69" s="127">
        <v>-2695</v>
      </c>
      <c r="I69" s="127"/>
      <c r="J69" s="127">
        <v>-2658</v>
      </c>
      <c r="L69" s="127">
        <v>-926</v>
      </c>
      <c r="M69" s="204">
        <f t="shared" ref="M69:S69" si="3">D69-L69</f>
        <v>-1769</v>
      </c>
      <c r="N69" s="127">
        <v>-1468</v>
      </c>
      <c r="O69" s="204">
        <f t="shared" si="3"/>
        <v>-1190</v>
      </c>
      <c r="P69" s="127">
        <v>-926</v>
      </c>
      <c r="Q69" s="204">
        <f t="shared" si="3"/>
        <v>-1769</v>
      </c>
      <c r="R69" s="127">
        <v>-1468</v>
      </c>
      <c r="S69" s="204">
        <f t="shared" si="3"/>
        <v>-1190</v>
      </c>
      <c r="V69" s="239"/>
      <c r="X69" s="239"/>
      <c r="Z69" s="192"/>
    </row>
    <row r="70" spans="1:26" ht="24" customHeight="1" x14ac:dyDescent="0.5">
      <c r="A70" s="118" t="s">
        <v>158</v>
      </c>
      <c r="B70" s="112"/>
      <c r="C70" s="126"/>
      <c r="D70" s="127"/>
      <c r="E70" s="127"/>
      <c r="F70" s="127"/>
      <c r="G70" s="127"/>
      <c r="H70" s="127"/>
      <c r="I70" s="127"/>
      <c r="J70" s="127"/>
      <c r="L70" s="127"/>
      <c r="M70" s="127"/>
      <c r="N70" s="127"/>
      <c r="O70" s="127"/>
      <c r="P70" s="127"/>
      <c r="Q70" s="127"/>
      <c r="R70" s="127"/>
      <c r="S70" s="127"/>
      <c r="V70" s="239"/>
      <c r="X70" s="239"/>
      <c r="Z70" s="192"/>
    </row>
    <row r="71" spans="1:26" ht="24" customHeight="1" x14ac:dyDescent="0.5">
      <c r="A71" s="118" t="s">
        <v>129</v>
      </c>
      <c r="B71" s="112"/>
      <c r="C71" s="126"/>
      <c r="D71" s="127">
        <v>539</v>
      </c>
      <c r="E71" s="127"/>
      <c r="F71" s="127">
        <f>-(F69*0.2)</f>
        <v>531.6</v>
      </c>
      <c r="G71" s="127"/>
      <c r="H71" s="127">
        <f>-H69*0.2</f>
        <v>539</v>
      </c>
      <c r="I71" s="127"/>
      <c r="J71" s="127">
        <f>-(J69*0.2)</f>
        <v>531.6</v>
      </c>
      <c r="L71" s="127">
        <v>185</v>
      </c>
      <c r="M71" s="204">
        <f>D71-L71</f>
        <v>354</v>
      </c>
      <c r="N71" s="127">
        <f>-(N69*0.2)</f>
        <v>293.60000000000002</v>
      </c>
      <c r="O71" s="204">
        <f>F71-N71</f>
        <v>238</v>
      </c>
      <c r="P71" s="127">
        <v>185</v>
      </c>
      <c r="Q71" s="204">
        <f>H71-P71</f>
        <v>354</v>
      </c>
      <c r="R71" s="127">
        <f>-(R69*0.2)</f>
        <v>293.60000000000002</v>
      </c>
      <c r="S71" s="204">
        <f>J71-R71</f>
        <v>238</v>
      </c>
      <c r="V71" s="239"/>
      <c r="X71" s="239"/>
      <c r="Z71" s="192"/>
    </row>
    <row r="72" spans="1:26" ht="24" customHeight="1" x14ac:dyDescent="0.5">
      <c r="A72" s="111" t="s">
        <v>185</v>
      </c>
      <c r="B72" s="112"/>
      <c r="C72" s="113"/>
      <c r="D72" s="175">
        <f>SUM(D69:D71)</f>
        <v>-2156</v>
      </c>
      <c r="E72" s="103"/>
      <c r="F72" s="175">
        <f>SUM(F69:F71)</f>
        <v>-2126.4</v>
      </c>
      <c r="G72" s="103"/>
      <c r="H72" s="175">
        <f>SUM(H69:H71)</f>
        <v>-2156</v>
      </c>
      <c r="I72" s="103"/>
      <c r="J72" s="175">
        <f>SUM(J69:J71)</f>
        <v>-2126.4</v>
      </c>
      <c r="L72" s="175">
        <f>SUM(L69:L71)</f>
        <v>-741</v>
      </c>
      <c r="M72" s="204">
        <f>D72-L72</f>
        <v>-1415</v>
      </c>
      <c r="N72" s="175">
        <f>SUM(N69:N71)</f>
        <v>-1174.4000000000001</v>
      </c>
      <c r="O72" s="204">
        <f>F72-N72</f>
        <v>-952</v>
      </c>
      <c r="P72" s="175">
        <f>SUM(P69:P71)</f>
        <v>-741</v>
      </c>
      <c r="Q72" s="204">
        <f>H72-P72</f>
        <v>-1415</v>
      </c>
      <c r="R72" s="175">
        <f>SUM(R69:R71)</f>
        <v>-1174.4000000000001</v>
      </c>
      <c r="S72" s="204">
        <f>J72-R72</f>
        <v>-952</v>
      </c>
    </row>
    <row r="73" spans="1:26" ht="15.75" customHeight="1" x14ac:dyDescent="0.5">
      <c r="A73" s="111"/>
      <c r="B73" s="112"/>
      <c r="C73" s="113"/>
      <c r="D73" s="175"/>
      <c r="E73" s="103"/>
      <c r="F73" s="175"/>
      <c r="G73" s="103"/>
      <c r="H73" s="175"/>
      <c r="I73" s="103"/>
      <c r="J73" s="175"/>
      <c r="L73" s="175"/>
      <c r="M73" s="103"/>
      <c r="N73" s="175"/>
      <c r="O73" s="103"/>
      <c r="P73" s="175"/>
      <c r="Q73" s="103"/>
      <c r="R73" s="175"/>
      <c r="S73" s="103"/>
    </row>
    <row r="74" spans="1:26" ht="24" customHeight="1" thickBot="1" x14ac:dyDescent="0.55000000000000004">
      <c r="A74" s="111" t="s">
        <v>118</v>
      </c>
      <c r="B74" s="112"/>
      <c r="C74" s="113"/>
      <c r="D74" s="102">
        <f>SUM(D72,D65)</f>
        <v>96474</v>
      </c>
      <c r="E74" s="103"/>
      <c r="F74" s="102">
        <f>SUM(F72,F65)</f>
        <v>775482.6</v>
      </c>
      <c r="G74" s="103"/>
      <c r="H74" s="102">
        <f>SUM(H72,H65)</f>
        <v>97725</v>
      </c>
      <c r="I74" s="103"/>
      <c r="J74" s="102">
        <f>SUM(J72,J65)</f>
        <v>776109.6</v>
      </c>
      <c r="L74" s="102">
        <f>SUM(L72,L65)</f>
        <v>31498</v>
      </c>
      <c r="M74" s="204">
        <f>D74-L74</f>
        <v>64976</v>
      </c>
      <c r="N74" s="102">
        <f>SUM(N72,N65)</f>
        <v>152878.6</v>
      </c>
      <c r="O74" s="204">
        <f>F74-N74</f>
        <v>622604</v>
      </c>
      <c r="P74" s="102">
        <f>SUM(P72,P65)</f>
        <v>32520</v>
      </c>
      <c r="Q74" s="204">
        <f>H74-P74</f>
        <v>65205</v>
      </c>
      <c r="R74" s="102">
        <f>SUM(R72,R65)</f>
        <v>152241.60000000001</v>
      </c>
      <c r="S74" s="204">
        <f>J74-R74</f>
        <v>623868</v>
      </c>
    </row>
    <row r="75" spans="1:26" ht="15.75" customHeight="1" thickTop="1" x14ac:dyDescent="0.5">
      <c r="A75" s="111"/>
      <c r="B75" s="112"/>
      <c r="C75" s="113"/>
      <c r="D75" s="103"/>
      <c r="E75" s="103"/>
      <c r="F75" s="103"/>
      <c r="G75" s="103"/>
      <c r="H75" s="103"/>
      <c r="I75" s="103"/>
      <c r="J75" s="103"/>
      <c r="L75" s="103"/>
      <c r="M75" s="103"/>
      <c r="N75" s="103"/>
      <c r="O75" s="103"/>
      <c r="P75" s="103"/>
      <c r="Q75" s="103"/>
      <c r="R75" s="103"/>
      <c r="S75" s="103"/>
    </row>
    <row r="76" spans="1:26" ht="24.75" customHeight="1" thickBot="1" x14ac:dyDescent="0.55000000000000004">
      <c r="A76" s="4" t="s">
        <v>119</v>
      </c>
      <c r="B76" s="39">
        <v>11</v>
      </c>
      <c r="C76" s="3"/>
      <c r="D76" s="89">
        <f>D65/21448</f>
        <v>4.5985639686684072</v>
      </c>
      <c r="E76" s="90"/>
      <c r="F76" s="89">
        <f>F65/22000</f>
        <v>35.345863636363639</v>
      </c>
      <c r="G76" s="85"/>
      <c r="H76" s="89">
        <f>H65/21448</f>
        <v>4.6568910854158894</v>
      </c>
      <c r="I76" s="85"/>
      <c r="J76" s="89">
        <f>J65/22000</f>
        <v>35.37436363636364</v>
      </c>
      <c r="L76" s="89">
        <f>L65/22000</f>
        <v>1.4654090909090909</v>
      </c>
      <c r="M76" s="88">
        <f>SUM(M74:M75)</f>
        <v>64976</v>
      </c>
      <c r="N76" s="89">
        <f>N65/22000</f>
        <v>7.002409090909091</v>
      </c>
      <c r="O76" s="88">
        <f>SUM(O74:O75)</f>
        <v>622604</v>
      </c>
      <c r="P76" s="89">
        <f>P65/22000</f>
        <v>1.5118636363636364</v>
      </c>
      <c r="Q76" s="88">
        <f>SUM(Q74:Q75)</f>
        <v>65205</v>
      </c>
      <c r="R76" s="89">
        <f>R65/22000</f>
        <v>6.9734545454545458</v>
      </c>
      <c r="S76" s="88">
        <f>SUM(S74:S75)</f>
        <v>623868</v>
      </c>
    </row>
    <row r="77" spans="1:26" ht="24" customHeight="1" thickTop="1" x14ac:dyDescent="0.5">
      <c r="A77" s="9"/>
      <c r="B77" s="14"/>
      <c r="C77" s="5"/>
      <c r="D77" s="91"/>
      <c r="E77" s="91"/>
      <c r="F77" s="91"/>
      <c r="G77" s="52"/>
      <c r="H77" s="52"/>
      <c r="I77" s="19"/>
      <c r="J77" s="52"/>
    </row>
  </sheetData>
  <mergeCells count="2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  <mergeCell ref="D45:F45"/>
    <mergeCell ref="H45:J45"/>
    <mergeCell ref="D47:J47"/>
    <mergeCell ref="A39:J39"/>
    <mergeCell ref="A40:J40"/>
    <mergeCell ref="D42:F42"/>
    <mergeCell ref="D43:F43"/>
    <mergeCell ref="H43:J43"/>
    <mergeCell ref="D44:F44"/>
    <mergeCell ref="H44:J44"/>
  </mergeCells>
  <pageMargins left="0.8" right="0.8" top="0.48" bottom="0.5" header="0.5" footer="0.5"/>
  <pageSetup paperSize="9" scale="8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S31"/>
  <sheetViews>
    <sheetView view="pageBreakPreview" zoomScale="90" zoomScaleNormal="100" zoomScaleSheetLayoutView="90" workbookViewId="0">
      <selection activeCell="C9" sqref="C9:I9"/>
    </sheetView>
  </sheetViews>
  <sheetFormatPr defaultRowHeight="23.25" customHeight="1" x14ac:dyDescent="0.45"/>
  <cols>
    <col min="1" max="1" width="52.85546875" style="2" customWidth="1"/>
    <col min="2" max="2" width="11.42578125" style="2" customWidth="1"/>
    <col min="3" max="3" width="15" style="2" customWidth="1"/>
    <col min="4" max="4" width="1.42578125" style="2" customWidth="1"/>
    <col min="5" max="5" width="14.5703125" style="22" customWidth="1"/>
    <col min="6" max="6" width="1.42578125" style="22" customWidth="1"/>
    <col min="7" max="7" width="13.5703125" style="22" customWidth="1"/>
    <col min="8" max="8" width="1.42578125" style="2" customWidth="1"/>
    <col min="9" max="9" width="12.42578125" style="2" customWidth="1"/>
    <col min="10" max="10" width="1.42578125" style="2" customWidth="1"/>
    <col min="11" max="11" width="14.7109375" style="2" customWidth="1"/>
    <col min="12" max="12" width="1.42578125" style="2" customWidth="1"/>
    <col min="13" max="13" width="16.140625" style="22" customWidth="1"/>
    <col min="14" max="14" width="1.42578125" style="2" customWidth="1"/>
    <col min="15" max="15" width="16.28515625" style="2" customWidth="1"/>
    <col min="16" max="16" width="9.140625" style="2"/>
    <col min="17" max="17" width="11.7109375" style="2" bestFit="1" customWidth="1"/>
    <col min="18" max="18" width="9.140625" style="2"/>
    <col min="19" max="19" width="11.7109375" style="2" bestFit="1" customWidth="1"/>
    <col min="20" max="16384" width="9.140625" style="2"/>
  </cols>
  <sheetData>
    <row r="1" spans="1:15" s="176" customFormat="1" ht="22.5" customHeight="1" x14ac:dyDescent="0.5">
      <c r="A1" s="16" t="s">
        <v>0</v>
      </c>
      <c r="B1" s="1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</row>
    <row r="2" spans="1:15" s="176" customFormat="1" ht="22.5" customHeight="1" x14ac:dyDescent="0.5">
      <c r="A2" s="16" t="s">
        <v>120</v>
      </c>
      <c r="B2" s="1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</row>
    <row r="3" spans="1:15" s="176" customFormat="1" ht="22.5" customHeight="1" x14ac:dyDescent="0.5">
      <c r="A3" s="177"/>
      <c r="B3" s="177"/>
      <c r="C3" s="177"/>
      <c r="D3" s="177"/>
      <c r="E3" s="180"/>
      <c r="F3" s="180"/>
      <c r="G3" s="180"/>
      <c r="H3" s="177"/>
      <c r="I3" s="177"/>
      <c r="J3" s="177"/>
      <c r="K3" s="177"/>
      <c r="L3" s="177"/>
      <c r="M3" s="177"/>
      <c r="N3" s="177"/>
      <c r="O3" s="177"/>
    </row>
    <row r="4" spans="1:15" s="176" customFormat="1" ht="22.5" customHeight="1" x14ac:dyDescent="0.5">
      <c r="A4" s="43"/>
      <c r="B4" s="43"/>
      <c r="C4" s="267" t="s">
        <v>48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5" ht="22.5" customHeight="1" x14ac:dyDescent="0.45">
      <c r="A5" s="43"/>
      <c r="B5" s="43"/>
      <c r="C5" s="69"/>
      <c r="D5" s="69"/>
      <c r="E5" s="166"/>
      <c r="F5" s="166"/>
      <c r="G5" s="166"/>
      <c r="H5" s="69"/>
      <c r="I5" s="69"/>
      <c r="J5" s="69"/>
      <c r="K5" s="69"/>
      <c r="L5" s="69"/>
      <c r="M5" s="70" t="s">
        <v>121</v>
      </c>
      <c r="N5" s="69"/>
      <c r="O5" s="69"/>
    </row>
    <row r="6" spans="1:15" ht="22.5" customHeight="1" x14ac:dyDescent="0.45">
      <c r="A6" s="70"/>
      <c r="B6" s="70"/>
      <c r="C6" s="5"/>
      <c r="D6" s="65"/>
      <c r="E6" s="66"/>
      <c r="F6" s="149"/>
      <c r="G6" s="268" t="s">
        <v>4</v>
      </c>
      <c r="H6" s="268"/>
      <c r="I6" s="268"/>
      <c r="J6" s="268"/>
      <c r="K6" s="268"/>
      <c r="L6" s="65"/>
      <c r="M6" s="162" t="s">
        <v>9</v>
      </c>
      <c r="N6" s="65"/>
      <c r="O6" s="5"/>
    </row>
    <row r="7" spans="1:15" ht="22.5" customHeight="1" x14ac:dyDescent="0.45">
      <c r="C7" s="65" t="s">
        <v>55</v>
      </c>
      <c r="D7" s="65"/>
      <c r="E7" s="66"/>
      <c r="F7" s="66"/>
      <c r="J7" s="65"/>
      <c r="K7" s="5"/>
      <c r="L7" s="65"/>
      <c r="M7" s="66"/>
      <c r="N7" s="65"/>
    </row>
    <row r="8" spans="1:15" ht="22.5" customHeight="1" x14ac:dyDescent="0.45">
      <c r="C8" s="65" t="s">
        <v>62</v>
      </c>
      <c r="D8" s="65"/>
      <c r="E8" s="66" t="s">
        <v>30</v>
      </c>
      <c r="F8" s="66"/>
      <c r="G8" s="66" t="s">
        <v>90</v>
      </c>
      <c r="H8" s="65"/>
      <c r="I8" s="223" t="s">
        <v>90</v>
      </c>
      <c r="J8" s="65"/>
      <c r="K8" s="5"/>
      <c r="L8" s="65"/>
      <c r="M8" s="66"/>
      <c r="N8" s="65"/>
      <c r="O8" s="65" t="s">
        <v>43</v>
      </c>
    </row>
    <row r="9" spans="1:15" ht="22.5" customHeight="1" x14ac:dyDescent="0.45">
      <c r="B9" s="12" t="s">
        <v>13</v>
      </c>
      <c r="C9" s="65" t="s">
        <v>58</v>
      </c>
      <c r="D9" s="65"/>
      <c r="E9" s="109" t="s">
        <v>91</v>
      </c>
      <c r="F9" s="66"/>
      <c r="G9" s="66" t="s">
        <v>92</v>
      </c>
      <c r="H9" s="65"/>
      <c r="I9" s="223" t="s">
        <v>159</v>
      </c>
      <c r="J9" s="65"/>
      <c r="K9" s="115" t="s">
        <v>22</v>
      </c>
      <c r="L9" s="65"/>
      <c r="M9" s="66" t="s">
        <v>93</v>
      </c>
      <c r="N9" s="65"/>
      <c r="O9" s="65" t="s">
        <v>44</v>
      </c>
    </row>
    <row r="10" spans="1:15" ht="22.5" customHeight="1" x14ac:dyDescent="0.45">
      <c r="C10" s="269" t="s">
        <v>115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</row>
    <row r="11" spans="1:15" ht="22.5" customHeight="1" x14ac:dyDescent="0.45">
      <c r="A11" s="3" t="s">
        <v>170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</row>
    <row r="12" spans="1:15" ht="22.5" customHeight="1" x14ac:dyDescent="0.45">
      <c r="A12" s="43" t="s">
        <v>122</v>
      </c>
      <c r="B12" s="12"/>
      <c r="C12" s="52">
        <v>220000</v>
      </c>
      <c r="D12" s="52"/>
      <c r="E12" s="52">
        <v>726100</v>
      </c>
      <c r="F12" s="52"/>
      <c r="G12" s="52">
        <v>22000</v>
      </c>
      <c r="H12" s="52"/>
      <c r="I12" s="52">
        <v>420000</v>
      </c>
      <c r="J12" s="52"/>
      <c r="K12" s="208">
        <v>4939899</v>
      </c>
      <c r="L12" s="52"/>
      <c r="M12" s="52">
        <v>4613</v>
      </c>
      <c r="N12" s="52"/>
      <c r="O12" s="52">
        <f>SUM(C12:N12)</f>
        <v>6332612</v>
      </c>
    </row>
    <row r="13" spans="1:15" ht="22.5" customHeight="1" x14ac:dyDescent="0.45">
      <c r="A13" s="3"/>
      <c r="B13" s="3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22.5" customHeight="1" x14ac:dyDescent="0.45">
      <c r="A14" s="116" t="s">
        <v>94</v>
      </c>
      <c r="B14" s="3"/>
      <c r="C14" s="140"/>
      <c r="D14" s="119"/>
      <c r="E14" s="140"/>
      <c r="F14" s="119"/>
      <c r="G14" s="141"/>
      <c r="H14" s="119"/>
      <c r="I14" s="140"/>
      <c r="J14" s="119"/>
      <c r="K14" s="119"/>
      <c r="L14" s="119"/>
      <c r="M14" s="140"/>
      <c r="N14" s="119"/>
      <c r="O14" s="142"/>
    </row>
    <row r="15" spans="1:15" ht="22.5" customHeight="1" x14ac:dyDescent="0.45">
      <c r="A15" s="117" t="s">
        <v>95</v>
      </c>
      <c r="B15" s="3"/>
      <c r="C15" s="178"/>
      <c r="D15" s="119"/>
      <c r="E15" s="138"/>
      <c r="F15" s="119"/>
      <c r="G15" s="138"/>
      <c r="H15" s="119"/>
      <c r="I15" s="138"/>
      <c r="J15" s="119"/>
      <c r="K15" s="143"/>
      <c r="L15" s="143"/>
      <c r="M15" s="138"/>
      <c r="N15" s="143"/>
      <c r="O15" s="139"/>
    </row>
    <row r="16" spans="1:15" ht="22.5" customHeight="1" x14ac:dyDescent="0.45">
      <c r="A16" s="125" t="s">
        <v>96</v>
      </c>
      <c r="B16" s="12">
        <v>12</v>
      </c>
      <c r="C16" s="215">
        <v>0</v>
      </c>
      <c r="D16" s="119"/>
      <c r="E16" s="215">
        <v>0</v>
      </c>
      <c r="F16" s="119"/>
      <c r="G16" s="215">
        <v>0</v>
      </c>
      <c r="H16" s="119"/>
      <c r="I16" s="215">
        <v>0</v>
      </c>
      <c r="J16" s="119"/>
      <c r="K16" s="139">
        <v>-667920</v>
      </c>
      <c r="L16" s="143"/>
      <c r="M16" s="215">
        <v>0</v>
      </c>
      <c r="N16" s="143"/>
      <c r="O16" s="139">
        <f>SUM(C16:N16)</f>
        <v>-667920</v>
      </c>
    </row>
    <row r="17" spans="1:19" ht="22.5" customHeight="1" x14ac:dyDescent="0.45">
      <c r="A17" s="117" t="s">
        <v>107</v>
      </c>
      <c r="B17" s="3"/>
      <c r="C17" s="222">
        <v>0</v>
      </c>
      <c r="D17" s="52"/>
      <c r="E17" s="222">
        <v>0</v>
      </c>
      <c r="F17" s="52"/>
      <c r="G17" s="222">
        <v>0</v>
      </c>
      <c r="H17" s="52"/>
      <c r="I17" s="222">
        <v>0</v>
      </c>
      <c r="J17" s="52"/>
      <c r="K17" s="74">
        <f>SUM(K14:K16)</f>
        <v>-667920</v>
      </c>
      <c r="L17" s="52"/>
      <c r="M17" s="222">
        <v>0</v>
      </c>
      <c r="N17" s="52"/>
      <c r="O17" s="74">
        <f>SUM(C17:M17)</f>
        <v>-667920</v>
      </c>
    </row>
    <row r="18" spans="1:19" ht="13.5" customHeight="1" x14ac:dyDescent="0.45">
      <c r="A18" s="117"/>
      <c r="B18" s="3"/>
      <c r="C18" s="178"/>
      <c r="D18" s="52"/>
      <c r="E18" s="252"/>
      <c r="F18" s="52"/>
      <c r="G18" s="252"/>
      <c r="H18" s="52"/>
      <c r="I18" s="252"/>
      <c r="J18" s="52"/>
      <c r="K18" s="52"/>
      <c r="L18" s="52"/>
      <c r="M18" s="236"/>
      <c r="N18" s="52"/>
      <c r="O18" s="52"/>
    </row>
    <row r="19" spans="1:19" ht="22.5" customHeight="1" x14ac:dyDescent="0.45">
      <c r="A19" s="116" t="s">
        <v>187</v>
      </c>
      <c r="B19" s="3"/>
      <c r="C19" s="255">
        <f>SUM(C17)</f>
        <v>0</v>
      </c>
      <c r="D19" s="52"/>
      <c r="E19" s="255">
        <f>SUM(E17)</f>
        <v>0</v>
      </c>
      <c r="F19" s="52"/>
      <c r="G19" s="255">
        <f>SUM(G17)</f>
        <v>0</v>
      </c>
      <c r="H19" s="52"/>
      <c r="I19" s="255">
        <f>SUM(I17)</f>
        <v>0</v>
      </c>
      <c r="J19" s="52"/>
      <c r="K19" s="158">
        <f>SUM(K17)</f>
        <v>-667920</v>
      </c>
      <c r="L19" s="52"/>
      <c r="M19" s="253">
        <f>SUM(M17)</f>
        <v>0</v>
      </c>
      <c r="N19" s="52"/>
      <c r="O19" s="158">
        <f>SUM(C19:M19)</f>
        <v>-667920</v>
      </c>
    </row>
    <row r="20" spans="1:19" ht="15" customHeight="1" x14ac:dyDescent="0.45">
      <c r="A20" s="130"/>
      <c r="B20" s="3"/>
      <c r="C20" s="137"/>
      <c r="D20" s="52"/>
      <c r="E20" s="137"/>
      <c r="F20" s="52"/>
      <c r="G20" s="137"/>
      <c r="H20" s="52"/>
      <c r="I20" s="137"/>
      <c r="J20" s="52"/>
      <c r="K20" s="52"/>
      <c r="L20" s="52"/>
      <c r="M20" s="137"/>
      <c r="N20" s="52"/>
      <c r="O20" s="52"/>
    </row>
    <row r="21" spans="1:19" ht="22.5" customHeight="1" x14ac:dyDescent="0.45">
      <c r="A21" s="3" t="s">
        <v>180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9" s="22" customFormat="1" ht="22.5" customHeight="1" x14ac:dyDescent="0.45">
      <c r="A22" s="22" t="s">
        <v>97</v>
      </c>
      <c r="C22" s="215">
        <v>0</v>
      </c>
      <c r="D22" s="143"/>
      <c r="E22" s="215">
        <v>0</v>
      </c>
      <c r="F22" s="143"/>
      <c r="G22" s="215">
        <v>0</v>
      </c>
      <c r="H22" s="143"/>
      <c r="I22" s="215">
        <v>0</v>
      </c>
      <c r="J22" s="143"/>
      <c r="K22" s="215">
        <f>'PL-5-6'!F65</f>
        <v>777609</v>
      </c>
      <c r="L22" s="143"/>
      <c r="M22" s="148">
        <v>0</v>
      </c>
      <c r="N22" s="143"/>
      <c r="O22" s="139">
        <f>SUM(C22:M22)</f>
        <v>777609</v>
      </c>
    </row>
    <row r="23" spans="1:19" s="22" customFormat="1" ht="22.5" customHeight="1" x14ac:dyDescent="0.45">
      <c r="A23" s="135" t="s">
        <v>181</v>
      </c>
      <c r="C23" s="215">
        <v>0</v>
      </c>
      <c r="D23" s="143"/>
      <c r="E23" s="215">
        <v>0</v>
      </c>
      <c r="F23" s="143"/>
      <c r="G23" s="215">
        <v>0</v>
      </c>
      <c r="H23" s="143"/>
      <c r="I23" s="215">
        <v>0</v>
      </c>
      <c r="J23" s="143"/>
      <c r="K23" s="215">
        <v>0</v>
      </c>
      <c r="L23" s="143"/>
      <c r="M23" s="215">
        <f>'PL-5-6'!F72</f>
        <v>-2126.4</v>
      </c>
      <c r="N23" s="143"/>
      <c r="O23" s="139">
        <f>SUM(C23:M23)</f>
        <v>-2126.4</v>
      </c>
    </row>
    <row r="24" spans="1:19" ht="22.5" customHeight="1" x14ac:dyDescent="0.45">
      <c r="A24" s="3" t="s">
        <v>182</v>
      </c>
      <c r="B24" s="3"/>
      <c r="C24" s="222">
        <v>0</v>
      </c>
      <c r="D24" s="52"/>
      <c r="E24" s="222">
        <v>0</v>
      </c>
      <c r="F24" s="52"/>
      <c r="G24" s="222">
        <v>0</v>
      </c>
      <c r="H24" s="52"/>
      <c r="I24" s="222">
        <v>0</v>
      </c>
      <c r="J24" s="52"/>
      <c r="K24" s="222">
        <f>SUM(K21:K23)</f>
        <v>777609</v>
      </c>
      <c r="L24" s="52"/>
      <c r="M24" s="222">
        <f>SUM(M21:M23)</f>
        <v>-2126.4</v>
      </c>
      <c r="N24" s="52"/>
      <c r="O24" s="74">
        <f>SUM(C24:M24)</f>
        <v>775482.6</v>
      </c>
    </row>
    <row r="25" spans="1:19" s="3" customFormat="1" ht="22.5" customHeight="1" x14ac:dyDescent="0.45">
      <c r="A25" s="164"/>
      <c r="C25" s="137"/>
      <c r="D25" s="52"/>
      <c r="E25" s="137"/>
      <c r="F25" s="52"/>
      <c r="G25" s="137"/>
      <c r="H25" s="52"/>
      <c r="I25" s="137"/>
      <c r="J25" s="52"/>
      <c r="K25" s="52"/>
      <c r="L25" s="52"/>
      <c r="M25" s="137"/>
      <c r="N25" s="52"/>
      <c r="O25" s="52"/>
    </row>
    <row r="26" spans="1:19" s="3" customFormat="1" ht="22.5" customHeight="1" thickBot="1" x14ac:dyDescent="0.5">
      <c r="A26" s="20" t="s">
        <v>171</v>
      </c>
      <c r="B26" s="20"/>
      <c r="C26" s="144">
        <f>C12+C17+C24</f>
        <v>220000</v>
      </c>
      <c r="D26" s="145"/>
      <c r="E26" s="144">
        <f>E12+E17+E24</f>
        <v>726100</v>
      </c>
      <c r="F26" s="145"/>
      <c r="G26" s="144">
        <f>G12+G17+G24</f>
        <v>22000</v>
      </c>
      <c r="H26" s="145"/>
      <c r="I26" s="144">
        <f>I12+I17+I24</f>
        <v>420000</v>
      </c>
      <c r="J26" s="145"/>
      <c r="K26" s="144">
        <f>K12+K17+K24</f>
        <v>5049588</v>
      </c>
      <c r="L26" s="145"/>
      <c r="M26" s="144">
        <f>M12+M17+M24</f>
        <v>2486.6</v>
      </c>
      <c r="N26" s="145"/>
      <c r="O26" s="144">
        <f>O12+O17+O24</f>
        <v>6440174.5999999996</v>
      </c>
      <c r="Q26" s="151"/>
      <c r="S26" s="179"/>
    </row>
    <row r="27" spans="1:19" ht="22.5" customHeight="1" thickTop="1" x14ac:dyDescent="0.45">
      <c r="K27" s="42"/>
      <c r="O27" s="42"/>
    </row>
    <row r="28" spans="1:19" ht="22.5" customHeight="1" x14ac:dyDescent="0.45">
      <c r="L28" s="242"/>
    </row>
    <row r="29" spans="1:19" ht="22.5" customHeight="1" x14ac:dyDescent="0.45">
      <c r="K29" s="42"/>
    </row>
    <row r="30" spans="1:19" ht="22.5" customHeight="1" x14ac:dyDescent="0.45"/>
    <row r="31" spans="1:19" ht="23.25" customHeight="1" x14ac:dyDescent="0.45">
      <c r="K31" s="243"/>
      <c r="L31" s="164"/>
      <c r="M31" s="244"/>
      <c r="N31" s="244"/>
      <c r="O31" s="244"/>
    </row>
  </sheetData>
  <mergeCells count="5">
    <mergeCell ref="C1:O1"/>
    <mergeCell ref="C2:O2"/>
    <mergeCell ref="C4:O4"/>
    <mergeCell ref="G6:K6"/>
    <mergeCell ref="C10:O10"/>
  </mergeCells>
  <phoneticPr fontId="11" type="noConversion"/>
  <pageMargins left="0.8" right="0.8" top="0.48" bottom="0.5" header="0.5" footer="0.5"/>
  <pageSetup paperSize="9" scale="83" firstPageNumber="7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view="pageBreakPreview" zoomScaleNormal="100" zoomScaleSheetLayoutView="100" workbookViewId="0">
      <selection activeCell="C9" sqref="C9:I9"/>
    </sheetView>
  </sheetViews>
  <sheetFormatPr defaultRowHeight="23.25" customHeight="1" x14ac:dyDescent="0.45"/>
  <cols>
    <col min="1" max="1" width="54.28515625" style="2" customWidth="1"/>
    <col min="2" max="2" width="8.28515625" style="2" customWidth="1"/>
    <col min="3" max="3" width="11.5703125" style="2" bestFit="1" customWidth="1"/>
    <col min="4" max="4" width="1.42578125" style="2" customWidth="1"/>
    <col min="5" max="5" width="11.42578125" style="22" customWidth="1"/>
    <col min="6" max="6" width="1.42578125" style="22" customWidth="1"/>
    <col min="7" max="7" width="12.42578125" style="22" bestFit="1" customWidth="1"/>
    <col min="8" max="8" width="1.42578125" style="22" customWidth="1"/>
    <col min="9" max="9" width="12.140625" style="22" customWidth="1"/>
    <col min="10" max="10" width="1.42578125" style="2" customWidth="1"/>
    <col min="11" max="11" width="12.5703125" style="2" customWidth="1"/>
    <col min="12" max="12" width="1.42578125" style="2" customWidth="1"/>
    <col min="13" max="13" width="12.7109375" style="2" customWidth="1"/>
    <col min="14" max="14" width="1.42578125" style="2" customWidth="1"/>
    <col min="15" max="15" width="15.28515625" style="22" bestFit="1" customWidth="1"/>
    <col min="16" max="16" width="1.42578125" style="2" customWidth="1"/>
    <col min="17" max="17" width="14.5703125" style="2" customWidth="1"/>
    <col min="18" max="18" width="9.140625" style="2"/>
    <col min="19" max="19" width="11.7109375" style="2" bestFit="1" customWidth="1"/>
    <col min="20" max="20" width="9.140625" style="2"/>
    <col min="21" max="21" width="11.7109375" style="2" bestFit="1" customWidth="1"/>
    <col min="22" max="16384" width="9.140625" style="2"/>
  </cols>
  <sheetData>
    <row r="1" spans="1:17" ht="22.5" customHeight="1" x14ac:dyDescent="0.5">
      <c r="A1" s="16" t="s">
        <v>0</v>
      </c>
      <c r="B1" s="1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</row>
    <row r="2" spans="1:17" ht="22.5" customHeight="1" x14ac:dyDescent="0.5">
      <c r="A2" s="16" t="s">
        <v>120</v>
      </c>
      <c r="B2" s="1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</row>
    <row r="3" spans="1:17" ht="22.5" customHeight="1" x14ac:dyDescent="0.5">
      <c r="A3" s="177"/>
      <c r="B3" s="177"/>
      <c r="C3" s="177"/>
      <c r="D3" s="177"/>
      <c r="E3" s="251"/>
      <c r="F3" s="251"/>
      <c r="G3" s="251"/>
      <c r="H3" s="251"/>
      <c r="I3" s="251"/>
      <c r="J3" s="177"/>
      <c r="K3" s="177"/>
      <c r="L3" s="177"/>
      <c r="M3" s="177"/>
      <c r="N3" s="177"/>
      <c r="O3" s="177"/>
      <c r="P3" s="177"/>
      <c r="Q3" s="177"/>
    </row>
    <row r="4" spans="1:17" ht="22.5" customHeight="1" x14ac:dyDescent="0.45">
      <c r="A4" s="43"/>
      <c r="B4" s="43"/>
      <c r="C4" s="267" t="s">
        <v>48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22.5" customHeight="1" x14ac:dyDescent="0.45">
      <c r="A5" s="43"/>
      <c r="B5" s="43"/>
      <c r="C5" s="246"/>
      <c r="D5" s="246"/>
      <c r="E5" s="245"/>
      <c r="F5" s="245"/>
      <c r="G5" s="245"/>
      <c r="H5" s="245"/>
      <c r="I5" s="245"/>
      <c r="J5" s="246"/>
      <c r="K5" s="246"/>
      <c r="L5" s="246"/>
      <c r="M5" s="246"/>
      <c r="N5" s="246"/>
      <c r="O5" s="70" t="s">
        <v>121</v>
      </c>
      <c r="P5" s="246"/>
      <c r="Q5" s="246"/>
    </row>
    <row r="6" spans="1:17" ht="22.5" customHeight="1" x14ac:dyDescent="0.45">
      <c r="A6" s="70"/>
      <c r="B6" s="70"/>
      <c r="C6" s="5"/>
      <c r="D6" s="65"/>
      <c r="E6" s="66"/>
      <c r="F6" s="66"/>
      <c r="G6" s="66"/>
      <c r="H6" s="149"/>
      <c r="I6" s="268" t="s">
        <v>4</v>
      </c>
      <c r="J6" s="268"/>
      <c r="K6" s="268"/>
      <c r="L6" s="268"/>
      <c r="M6" s="268"/>
      <c r="N6" s="65"/>
      <c r="O6" s="248" t="s">
        <v>9</v>
      </c>
      <c r="P6" s="65"/>
      <c r="Q6" s="5"/>
    </row>
    <row r="7" spans="1:17" ht="22.5" customHeight="1" x14ac:dyDescent="0.45">
      <c r="C7" s="65" t="s">
        <v>55</v>
      </c>
      <c r="D7" s="65"/>
      <c r="E7" s="66"/>
      <c r="F7" s="66"/>
      <c r="G7" s="66"/>
      <c r="H7" s="66"/>
      <c r="L7" s="65"/>
      <c r="M7" s="5"/>
      <c r="N7" s="65"/>
      <c r="O7" s="66"/>
      <c r="P7" s="65"/>
    </row>
    <row r="8" spans="1:17" ht="22.5" customHeight="1" x14ac:dyDescent="0.45">
      <c r="C8" s="65" t="s">
        <v>62</v>
      </c>
      <c r="D8" s="65"/>
      <c r="E8" s="241" t="s">
        <v>179</v>
      </c>
      <c r="F8" s="66"/>
      <c r="G8" s="66" t="s">
        <v>30</v>
      </c>
      <c r="H8" s="66"/>
      <c r="I8" s="66" t="s">
        <v>90</v>
      </c>
      <c r="J8" s="65"/>
      <c r="K8" s="65" t="s">
        <v>90</v>
      </c>
      <c r="L8" s="65"/>
      <c r="M8" s="5"/>
      <c r="N8" s="65"/>
      <c r="O8" s="66"/>
      <c r="P8" s="65"/>
      <c r="Q8" s="65" t="s">
        <v>43</v>
      </c>
    </row>
    <row r="9" spans="1:17" ht="22.5" customHeight="1" x14ac:dyDescent="0.45">
      <c r="B9" s="12" t="s">
        <v>13</v>
      </c>
      <c r="C9" s="65" t="s">
        <v>58</v>
      </c>
      <c r="D9" s="65"/>
      <c r="E9" s="109" t="s">
        <v>178</v>
      </c>
      <c r="F9" s="66"/>
      <c r="G9" s="109" t="s">
        <v>91</v>
      </c>
      <c r="H9" s="66"/>
      <c r="I9" s="66" t="s">
        <v>92</v>
      </c>
      <c r="J9" s="65"/>
      <c r="K9" s="65" t="s">
        <v>159</v>
      </c>
      <c r="L9" s="65"/>
      <c r="M9" s="115" t="s">
        <v>22</v>
      </c>
      <c r="N9" s="65"/>
      <c r="O9" s="66" t="s">
        <v>93</v>
      </c>
      <c r="P9" s="65"/>
      <c r="Q9" s="65" t="s">
        <v>44</v>
      </c>
    </row>
    <row r="10" spans="1:17" ht="22.5" customHeight="1" x14ac:dyDescent="0.45">
      <c r="C10" s="269" t="s">
        <v>115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17" ht="22.5" customHeight="1" x14ac:dyDescent="0.45">
      <c r="A11" s="3" t="s">
        <v>172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</row>
    <row r="12" spans="1:17" ht="22.5" customHeight="1" x14ac:dyDescent="0.45">
      <c r="A12" s="3" t="s">
        <v>147</v>
      </c>
      <c r="B12" s="3"/>
      <c r="C12" s="52">
        <v>220000</v>
      </c>
      <c r="D12" s="52"/>
      <c r="E12" s="252">
        <v>0</v>
      </c>
      <c r="F12" s="52"/>
      <c r="G12" s="52">
        <v>726100</v>
      </c>
      <c r="H12" s="52"/>
      <c r="I12" s="52">
        <v>22000</v>
      </c>
      <c r="J12" s="52"/>
      <c r="K12" s="52">
        <v>420000</v>
      </c>
      <c r="L12" s="52"/>
      <c r="M12" s="52">
        <v>4985235</v>
      </c>
      <c r="N12" s="52"/>
      <c r="O12" s="52">
        <v>1967</v>
      </c>
      <c r="P12" s="52"/>
      <c r="Q12" s="52">
        <f>SUM(C12:O12)</f>
        <v>6375302</v>
      </c>
    </row>
    <row r="13" spans="1:17" ht="22.5" customHeight="1" x14ac:dyDescent="0.45">
      <c r="A13" s="3"/>
      <c r="B13" s="3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ht="22.5" customHeight="1" x14ac:dyDescent="0.45">
      <c r="A14" s="116" t="s">
        <v>94</v>
      </c>
      <c r="B14" s="3"/>
      <c r="C14" s="140"/>
      <c r="D14" s="119"/>
      <c r="E14" s="140"/>
      <c r="F14" s="119"/>
      <c r="G14" s="220"/>
      <c r="H14" s="119"/>
      <c r="I14" s="141"/>
      <c r="J14" s="119"/>
      <c r="K14" s="140"/>
      <c r="L14" s="119"/>
      <c r="M14" s="119"/>
      <c r="N14" s="119"/>
      <c r="O14" s="140"/>
      <c r="P14" s="119"/>
      <c r="Q14" s="142"/>
    </row>
    <row r="15" spans="1:17" ht="22.5" customHeight="1" x14ac:dyDescent="0.45">
      <c r="A15" s="117" t="s">
        <v>190</v>
      </c>
      <c r="B15" s="3"/>
      <c r="C15" s="178"/>
      <c r="D15" s="119"/>
      <c r="E15" s="138"/>
      <c r="F15" s="119"/>
      <c r="G15" s="138"/>
      <c r="H15" s="119"/>
      <c r="I15" s="138"/>
      <c r="J15" s="119"/>
      <c r="K15" s="138"/>
      <c r="L15" s="119"/>
      <c r="M15" s="143"/>
      <c r="N15" s="143"/>
      <c r="O15" s="138"/>
      <c r="P15" s="143"/>
      <c r="Q15" s="139"/>
    </row>
    <row r="16" spans="1:17" s="22" customFormat="1" ht="22.5" customHeight="1" x14ac:dyDescent="0.45">
      <c r="A16" s="125" t="s">
        <v>183</v>
      </c>
      <c r="B16" s="121">
        <v>9</v>
      </c>
      <c r="C16" s="148">
        <v>0</v>
      </c>
      <c r="D16" s="183"/>
      <c r="E16" s="231">
        <v>-970420</v>
      </c>
      <c r="F16" s="183"/>
      <c r="G16" s="148">
        <v>0</v>
      </c>
      <c r="H16" s="183"/>
      <c r="I16" s="148">
        <v>0</v>
      </c>
      <c r="J16" s="183"/>
      <c r="K16" s="148">
        <v>0</v>
      </c>
      <c r="L16" s="119"/>
      <c r="M16" s="215">
        <v>0</v>
      </c>
      <c r="N16" s="119"/>
      <c r="O16" s="148">
        <v>0</v>
      </c>
      <c r="P16" s="143"/>
      <c r="Q16" s="139">
        <f>SUM(C16:P16)</f>
        <v>-970420</v>
      </c>
    </row>
    <row r="17" spans="1:17" ht="22.5" customHeight="1" x14ac:dyDescent="0.45">
      <c r="A17" s="125" t="s">
        <v>96</v>
      </c>
      <c r="B17" s="12">
        <v>12</v>
      </c>
      <c r="C17" s="148">
        <v>0</v>
      </c>
      <c r="D17" s="119"/>
      <c r="E17" s="148">
        <v>0</v>
      </c>
      <c r="F17" s="119"/>
      <c r="G17" s="148">
        <v>0</v>
      </c>
      <c r="H17" s="119"/>
      <c r="I17" s="148">
        <v>0</v>
      </c>
      <c r="J17" s="119"/>
      <c r="K17" s="148">
        <v>0</v>
      </c>
      <c r="L17" s="119"/>
      <c r="M17" s="231">
        <v>-359700</v>
      </c>
      <c r="N17" s="143"/>
      <c r="O17" s="148">
        <v>0</v>
      </c>
      <c r="P17" s="143"/>
      <c r="Q17" s="139">
        <f>SUM(C17:P17)</f>
        <v>-359700</v>
      </c>
    </row>
    <row r="18" spans="1:17" ht="22.5" customHeight="1" x14ac:dyDescent="0.45">
      <c r="A18" s="117" t="s">
        <v>191</v>
      </c>
      <c r="B18" s="3"/>
      <c r="C18" s="184">
        <f>SUM(C14:C17)</f>
        <v>0</v>
      </c>
      <c r="D18" s="52"/>
      <c r="E18" s="232">
        <f>SUM(E14:E17)</f>
        <v>-970420</v>
      </c>
      <c r="F18" s="237"/>
      <c r="G18" s="232">
        <f>SUM(G14:G17)</f>
        <v>0</v>
      </c>
      <c r="H18" s="52"/>
      <c r="I18" s="184">
        <f>SUM(I14:I17)</f>
        <v>0</v>
      </c>
      <c r="J18" s="52"/>
      <c r="K18" s="184">
        <f>SUM(K14:K17)</f>
        <v>0</v>
      </c>
      <c r="L18" s="52"/>
      <c r="M18" s="232">
        <f>SUM(M14:M17)</f>
        <v>-359700</v>
      </c>
      <c r="N18" s="52"/>
      <c r="O18" s="184">
        <f>SUM(O14:O17)</f>
        <v>0</v>
      </c>
      <c r="P18" s="52"/>
      <c r="Q18" s="74">
        <f>SUM(C18:O18)</f>
        <v>-1330120</v>
      </c>
    </row>
    <row r="19" spans="1:17" ht="13.5" customHeight="1" x14ac:dyDescent="0.45">
      <c r="A19" s="117"/>
      <c r="B19" s="3"/>
      <c r="C19" s="178"/>
      <c r="D19" s="52"/>
      <c r="E19" s="252"/>
      <c r="F19" s="52"/>
      <c r="G19" s="252"/>
      <c r="H19" s="52"/>
      <c r="I19" s="252"/>
      <c r="J19" s="52"/>
      <c r="K19" s="52"/>
      <c r="L19" s="52"/>
      <c r="M19" s="236"/>
      <c r="N19" s="52"/>
      <c r="O19" s="52"/>
    </row>
    <row r="20" spans="1:17" ht="22.5" customHeight="1" x14ac:dyDescent="0.45">
      <c r="A20" s="116" t="s">
        <v>187</v>
      </c>
      <c r="B20" s="3"/>
      <c r="C20" s="253">
        <f>SUM(C18)</f>
        <v>0</v>
      </c>
      <c r="D20" s="52"/>
      <c r="E20" s="254">
        <f>SUM(E18)</f>
        <v>-970420</v>
      </c>
      <c r="F20" s="52"/>
      <c r="G20" s="254">
        <f>SUM(G18)</f>
        <v>0</v>
      </c>
      <c r="H20" s="52"/>
      <c r="I20" s="253">
        <f>SUM(I18)</f>
        <v>0</v>
      </c>
      <c r="J20" s="52"/>
      <c r="K20" s="253">
        <f>SUM(K18)</f>
        <v>0</v>
      </c>
      <c r="L20" s="52"/>
      <c r="M20" s="254">
        <f>SUM(M18)</f>
        <v>-359700</v>
      </c>
      <c r="N20" s="52"/>
      <c r="O20" s="254">
        <f>SUM(O18)</f>
        <v>0</v>
      </c>
      <c r="Q20" s="158">
        <f>SUM(C20:M20)</f>
        <v>-1330120</v>
      </c>
    </row>
    <row r="21" spans="1:17" ht="15" customHeight="1" x14ac:dyDescent="0.45">
      <c r="A21" s="3"/>
      <c r="B21" s="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137"/>
      <c r="P21" s="52"/>
      <c r="Q21" s="52"/>
    </row>
    <row r="22" spans="1:17" ht="22.5" customHeight="1" x14ac:dyDescent="0.45">
      <c r="A22" s="3" t="s">
        <v>180</v>
      </c>
      <c r="C22" s="220"/>
      <c r="D22" s="143"/>
      <c r="E22" s="220"/>
      <c r="F22" s="143"/>
      <c r="G22" s="220"/>
      <c r="H22" s="143"/>
      <c r="I22" s="221"/>
      <c r="J22" s="143"/>
      <c r="K22" s="220"/>
      <c r="L22" s="143"/>
      <c r="M22" s="143"/>
      <c r="N22" s="143"/>
      <c r="O22" s="145"/>
      <c r="P22" s="143"/>
      <c r="Q22" s="139"/>
    </row>
    <row r="23" spans="1:17" ht="22.5" customHeight="1" x14ac:dyDescent="0.45">
      <c r="A23" s="2" t="s">
        <v>97</v>
      </c>
      <c r="C23" s="215">
        <v>0</v>
      </c>
      <c r="D23" s="143"/>
      <c r="E23" s="215">
        <v>0</v>
      </c>
      <c r="F23" s="143"/>
      <c r="G23" s="215">
        <v>0</v>
      </c>
      <c r="H23" s="143"/>
      <c r="I23" s="215">
        <v>0</v>
      </c>
      <c r="J23" s="143"/>
      <c r="K23" s="215">
        <v>0</v>
      </c>
      <c r="L23" s="143"/>
      <c r="M23" s="215">
        <f>'PL-5-6'!D65</f>
        <v>98630</v>
      </c>
      <c r="N23" s="143"/>
      <c r="O23" s="148">
        <v>0</v>
      </c>
      <c r="P23" s="143"/>
      <c r="Q23" s="139">
        <f>SUM(C23:P23)</f>
        <v>98630</v>
      </c>
    </row>
    <row r="24" spans="1:17" ht="22.5" customHeight="1" x14ac:dyDescent="0.45">
      <c r="A24" s="164" t="s">
        <v>181</v>
      </c>
      <c r="C24" s="215">
        <v>0</v>
      </c>
      <c r="D24" s="143"/>
      <c r="E24" s="215">
        <v>0</v>
      </c>
      <c r="F24" s="143"/>
      <c r="G24" s="215">
        <v>0</v>
      </c>
      <c r="H24" s="143"/>
      <c r="I24" s="215">
        <v>0</v>
      </c>
      <c r="J24" s="143"/>
      <c r="K24" s="215">
        <v>0</v>
      </c>
      <c r="L24" s="143"/>
      <c r="M24" s="215">
        <v>0</v>
      </c>
      <c r="N24" s="143"/>
      <c r="O24" s="215">
        <f>'PL-5-6'!D72</f>
        <v>-2156</v>
      </c>
      <c r="P24" s="143"/>
      <c r="Q24" s="139">
        <f>SUM(C24:P24)</f>
        <v>-2156</v>
      </c>
    </row>
    <row r="25" spans="1:17" ht="22.5" customHeight="1" x14ac:dyDescent="0.45">
      <c r="A25" s="3" t="s">
        <v>182</v>
      </c>
      <c r="B25" s="3"/>
      <c r="C25" s="222">
        <v>0</v>
      </c>
      <c r="D25" s="52"/>
      <c r="E25" s="222">
        <v>0</v>
      </c>
      <c r="F25" s="52"/>
      <c r="G25" s="222">
        <v>0</v>
      </c>
      <c r="H25" s="52"/>
      <c r="I25" s="222">
        <v>0</v>
      </c>
      <c r="J25" s="52"/>
      <c r="K25" s="222">
        <v>0</v>
      </c>
      <c r="L25" s="52"/>
      <c r="M25" s="222">
        <f>SUM(M22:M24)</f>
        <v>98630</v>
      </c>
      <c r="N25" s="52"/>
      <c r="O25" s="222">
        <f>SUM(O22:O24)</f>
        <v>-2156</v>
      </c>
      <c r="P25" s="52"/>
      <c r="Q25" s="74">
        <f>SUM(C25:O25)</f>
        <v>96474</v>
      </c>
    </row>
    <row r="26" spans="1:17" ht="22.5" customHeight="1" x14ac:dyDescent="0.45">
      <c r="A26" s="164"/>
      <c r="B26" s="3"/>
      <c r="C26" s="137"/>
      <c r="D26" s="52"/>
      <c r="E26" s="137"/>
      <c r="F26" s="52"/>
      <c r="G26" s="137"/>
      <c r="H26" s="52"/>
      <c r="I26" s="137"/>
      <c r="J26" s="52"/>
      <c r="K26" s="137"/>
      <c r="L26" s="52"/>
      <c r="M26" s="52"/>
      <c r="N26" s="52"/>
      <c r="O26" s="137"/>
      <c r="P26" s="52"/>
      <c r="Q26" s="52"/>
    </row>
    <row r="27" spans="1:17" ht="22.5" customHeight="1" thickBot="1" x14ac:dyDescent="0.5">
      <c r="A27" s="20" t="s">
        <v>173</v>
      </c>
      <c r="B27" s="20"/>
      <c r="C27" s="144">
        <f>C12+C25</f>
        <v>220000</v>
      </c>
      <c r="D27" s="145"/>
      <c r="E27" s="238">
        <f>E13+E18+E25</f>
        <v>-970420</v>
      </c>
      <c r="F27" s="145"/>
      <c r="G27" s="144">
        <f>G12+G25</f>
        <v>726100</v>
      </c>
      <c r="H27" s="145"/>
      <c r="I27" s="144">
        <f>I12+I25</f>
        <v>22000</v>
      </c>
      <c r="J27" s="145"/>
      <c r="K27" s="144">
        <f>K12+K25</f>
        <v>420000</v>
      </c>
      <c r="L27" s="145"/>
      <c r="M27" s="144">
        <f>M12+M18+M25</f>
        <v>4724165</v>
      </c>
      <c r="N27" s="145"/>
      <c r="O27" s="144">
        <f>O12+O18+O25</f>
        <v>-189</v>
      </c>
      <c r="P27" s="145"/>
      <c r="Q27" s="144">
        <f>Q12+Q18+Q25</f>
        <v>5141656</v>
      </c>
    </row>
    <row r="28" spans="1:17" ht="22.5" customHeight="1" thickTop="1" x14ac:dyDescent="0.45">
      <c r="N28" s="242"/>
    </row>
    <row r="29" spans="1:17" ht="22.5" customHeight="1" x14ac:dyDescent="0.45">
      <c r="M29" s="42"/>
    </row>
    <row r="30" spans="1:17" ht="22.5" customHeight="1" x14ac:dyDescent="0.45"/>
    <row r="31" spans="1:17" ht="23.25" customHeight="1" x14ac:dyDescent="0.45">
      <c r="M31" s="243">
        <f>M27-'Equity-3-4'!C68</f>
        <v>0</v>
      </c>
      <c r="N31" s="164"/>
      <c r="O31" s="244">
        <f>O27-'Equity-3-4'!C69</f>
        <v>0</v>
      </c>
      <c r="P31" s="244">
        <f>P27-'Equity-3-4'!D69</f>
        <v>0</v>
      </c>
      <c r="Q31" s="244">
        <f>Q27-'Equity-3-4'!C70</f>
        <v>0</v>
      </c>
    </row>
  </sheetData>
  <mergeCells count="5">
    <mergeCell ref="C2:Q2"/>
    <mergeCell ref="C4:Q4"/>
    <mergeCell ref="I6:M6"/>
    <mergeCell ref="C10:Q10"/>
    <mergeCell ref="C1:Q1"/>
  </mergeCells>
  <pageMargins left="0.8" right="0.8" top="0.48" bottom="0.5" header="0.5" footer="0.5"/>
  <pageSetup paperSize="9" scale="83" firstPageNumber="8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O29"/>
  <sheetViews>
    <sheetView view="pageBreakPreview" zoomScale="90" zoomScaleNormal="100" zoomScaleSheetLayoutView="90" workbookViewId="0">
      <selection activeCell="C9" sqref="C9:I9"/>
    </sheetView>
  </sheetViews>
  <sheetFormatPr defaultRowHeight="24" customHeight="1" x14ac:dyDescent="0.45"/>
  <cols>
    <col min="1" max="1" width="52.85546875" style="22" customWidth="1"/>
    <col min="2" max="2" width="11.42578125" style="22" customWidth="1"/>
    <col min="3" max="3" width="15.140625" style="22" customWidth="1"/>
    <col min="4" max="4" width="1.42578125" style="22" customWidth="1"/>
    <col min="5" max="5" width="14.7109375" style="22" customWidth="1"/>
    <col min="6" max="6" width="1.42578125" style="22" customWidth="1"/>
    <col min="7" max="7" width="13.7109375" style="22" customWidth="1"/>
    <col min="8" max="8" width="1.42578125" style="22" customWidth="1"/>
    <col min="9" max="9" width="12.28515625" style="22" customWidth="1"/>
    <col min="10" max="10" width="1.42578125" style="22" customWidth="1"/>
    <col min="11" max="11" width="14.7109375" style="22" customWidth="1"/>
    <col min="12" max="12" width="1.42578125" style="22" customWidth="1"/>
    <col min="13" max="13" width="16.140625" style="22" customWidth="1"/>
    <col min="14" max="14" width="1.42578125" style="22" customWidth="1"/>
    <col min="15" max="15" width="16.28515625" style="22" customWidth="1"/>
    <col min="16" max="16384" width="9.140625" style="22"/>
  </cols>
  <sheetData>
    <row r="1" spans="1:15" s="153" customFormat="1" ht="24" customHeight="1" x14ac:dyDescent="0.5">
      <c r="A1" s="233" t="s">
        <v>0</v>
      </c>
      <c r="B1" s="233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</row>
    <row r="2" spans="1:15" s="153" customFormat="1" ht="24" customHeight="1" x14ac:dyDescent="0.5">
      <c r="A2" s="272" t="s">
        <v>120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</row>
    <row r="3" spans="1:15" s="153" customFormat="1" ht="17.25" customHeight="1" x14ac:dyDescent="0.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24" customHeight="1" x14ac:dyDescent="0.45">
      <c r="C4" s="259" t="s">
        <v>47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5" ht="24" customHeight="1" x14ac:dyDescent="0.45">
      <c r="A5" s="234"/>
      <c r="B5" s="23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81" t="s">
        <v>121</v>
      </c>
      <c r="N5" s="166"/>
      <c r="O5" s="166"/>
    </row>
    <row r="6" spans="1:15" ht="24" customHeight="1" x14ac:dyDescent="0.45">
      <c r="A6" s="181"/>
      <c r="B6" s="181"/>
      <c r="C6" s="91"/>
      <c r="D6" s="66"/>
      <c r="E6" s="66"/>
      <c r="F6" s="149"/>
      <c r="G6" s="271" t="s">
        <v>4</v>
      </c>
      <c r="H6" s="271"/>
      <c r="I6" s="271"/>
      <c r="J6" s="271"/>
      <c r="K6" s="271"/>
      <c r="L6" s="66"/>
      <c r="M6" s="165" t="s">
        <v>9</v>
      </c>
      <c r="N6" s="66"/>
      <c r="O6" s="91"/>
    </row>
    <row r="7" spans="1:15" ht="24" customHeight="1" x14ac:dyDescent="0.45">
      <c r="C7" s="66" t="s">
        <v>55</v>
      </c>
      <c r="D7" s="66"/>
      <c r="E7" s="66"/>
      <c r="F7" s="66"/>
      <c r="J7" s="66"/>
      <c r="K7" s="91"/>
      <c r="L7" s="66"/>
      <c r="M7" s="66"/>
      <c r="N7" s="66"/>
    </row>
    <row r="8" spans="1:15" ht="24" customHeight="1" x14ac:dyDescent="0.45">
      <c r="C8" s="66" t="s">
        <v>62</v>
      </c>
      <c r="D8" s="66"/>
      <c r="E8" s="66" t="s">
        <v>30</v>
      </c>
      <c r="F8" s="66"/>
      <c r="G8" s="66" t="s">
        <v>90</v>
      </c>
      <c r="H8" s="66"/>
      <c r="I8" s="66" t="s">
        <v>90</v>
      </c>
      <c r="J8" s="66"/>
      <c r="K8" s="91"/>
      <c r="L8" s="66"/>
      <c r="M8" s="66"/>
      <c r="N8" s="66"/>
      <c r="O8" s="66" t="s">
        <v>43</v>
      </c>
    </row>
    <row r="9" spans="1:15" ht="24" customHeight="1" x14ac:dyDescent="0.45">
      <c r="B9" s="121" t="s">
        <v>13</v>
      </c>
      <c r="C9" s="66" t="s">
        <v>58</v>
      </c>
      <c r="D9" s="66"/>
      <c r="E9" s="109" t="s">
        <v>91</v>
      </c>
      <c r="F9" s="66"/>
      <c r="G9" s="66" t="s">
        <v>92</v>
      </c>
      <c r="H9" s="66"/>
      <c r="I9" s="66" t="s">
        <v>159</v>
      </c>
      <c r="J9" s="66"/>
      <c r="K9" s="147" t="s">
        <v>22</v>
      </c>
      <c r="L9" s="66"/>
      <c r="M9" s="66" t="s">
        <v>93</v>
      </c>
      <c r="N9" s="66"/>
      <c r="O9" s="66" t="s">
        <v>44</v>
      </c>
    </row>
    <row r="10" spans="1:15" ht="24" customHeight="1" x14ac:dyDescent="0.45">
      <c r="C10" s="269" t="s">
        <v>115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</row>
    <row r="11" spans="1:15" ht="24" customHeight="1" x14ac:dyDescent="0.45">
      <c r="A11" s="90" t="s">
        <v>170</v>
      </c>
      <c r="B11" s="90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</row>
    <row r="12" spans="1:15" ht="22.5" customHeight="1" x14ac:dyDescent="0.45">
      <c r="A12" s="234" t="s">
        <v>122</v>
      </c>
      <c r="B12" s="234"/>
      <c r="C12" s="52">
        <v>220000</v>
      </c>
      <c r="D12" s="52"/>
      <c r="E12" s="52">
        <v>726100</v>
      </c>
      <c r="F12" s="52"/>
      <c r="G12" s="52">
        <v>22000</v>
      </c>
      <c r="H12" s="52"/>
      <c r="I12" s="52">
        <v>420000</v>
      </c>
      <c r="J12" s="52"/>
      <c r="K12" s="52">
        <v>4924386</v>
      </c>
      <c r="L12" s="52"/>
      <c r="M12" s="52">
        <v>4613</v>
      </c>
      <c r="N12" s="52"/>
      <c r="O12" s="52">
        <f>SUM(C12:N12)</f>
        <v>6317099</v>
      </c>
    </row>
    <row r="13" spans="1:15" ht="15" customHeight="1" x14ac:dyDescent="0.45">
      <c r="A13" s="234"/>
      <c r="B13" s="234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24" customHeight="1" x14ac:dyDescent="0.45">
      <c r="A14" s="116" t="s">
        <v>94</v>
      </c>
      <c r="B14" s="116"/>
      <c r="C14" s="140"/>
      <c r="D14" s="119"/>
      <c r="E14" s="140"/>
      <c r="F14" s="119"/>
      <c r="G14" s="141"/>
      <c r="H14" s="119"/>
      <c r="I14" s="140"/>
      <c r="J14" s="119"/>
      <c r="K14" s="119"/>
      <c r="L14" s="119"/>
      <c r="M14" s="140"/>
      <c r="N14" s="119"/>
      <c r="O14" s="142"/>
    </row>
    <row r="15" spans="1:15" ht="24" customHeight="1" x14ac:dyDescent="0.45">
      <c r="A15" s="117" t="s">
        <v>95</v>
      </c>
      <c r="B15" s="117"/>
      <c r="C15" s="148"/>
      <c r="D15" s="183"/>
      <c r="E15" s="148"/>
      <c r="F15" s="183"/>
      <c r="G15" s="148"/>
      <c r="H15" s="183"/>
      <c r="I15" s="148"/>
      <c r="J15" s="119"/>
      <c r="K15" s="119"/>
      <c r="L15" s="119"/>
      <c r="M15" s="148"/>
      <c r="N15" s="119"/>
      <c r="O15" s="139"/>
    </row>
    <row r="16" spans="1:15" ht="24" customHeight="1" x14ac:dyDescent="0.45">
      <c r="A16" s="118" t="s">
        <v>96</v>
      </c>
      <c r="B16" s="121">
        <v>12</v>
      </c>
      <c r="C16" s="148">
        <v>0</v>
      </c>
      <c r="D16" s="183"/>
      <c r="E16" s="148">
        <v>0</v>
      </c>
      <c r="F16" s="183"/>
      <c r="G16" s="148">
        <v>0</v>
      </c>
      <c r="H16" s="183"/>
      <c r="I16" s="148">
        <v>0</v>
      </c>
      <c r="J16" s="119"/>
      <c r="K16" s="119">
        <v>-667920</v>
      </c>
      <c r="L16" s="119"/>
      <c r="M16" s="148">
        <v>0</v>
      </c>
      <c r="N16" s="119"/>
      <c r="O16" s="139">
        <f>SUM(C16:N16)</f>
        <v>-667920</v>
      </c>
    </row>
    <row r="17" spans="1:15" ht="24" customHeight="1" x14ac:dyDescent="0.45">
      <c r="A17" s="117" t="s">
        <v>107</v>
      </c>
      <c r="B17" s="116"/>
      <c r="C17" s="184">
        <v>0</v>
      </c>
      <c r="D17" s="185"/>
      <c r="E17" s="184">
        <v>0</v>
      </c>
      <c r="F17" s="185"/>
      <c r="G17" s="184">
        <v>0</v>
      </c>
      <c r="H17" s="185"/>
      <c r="I17" s="184">
        <v>0</v>
      </c>
      <c r="J17" s="52"/>
      <c r="K17" s="74">
        <f>SUM(K14:K16)</f>
        <v>-667920</v>
      </c>
      <c r="L17" s="52"/>
      <c r="M17" s="184">
        <f>SUM(M14:M16)</f>
        <v>0</v>
      </c>
      <c r="N17" s="52"/>
      <c r="O17" s="74">
        <f>SUM(O14:O16)</f>
        <v>-667920</v>
      </c>
    </row>
    <row r="18" spans="1:15" s="2" customFormat="1" ht="13.5" customHeight="1" x14ac:dyDescent="0.45">
      <c r="A18" s="117"/>
      <c r="B18" s="3"/>
      <c r="C18" s="178"/>
      <c r="D18" s="52"/>
      <c r="E18" s="252"/>
      <c r="F18" s="52"/>
      <c r="G18" s="252"/>
      <c r="H18" s="52"/>
      <c r="I18" s="252"/>
      <c r="J18" s="52"/>
      <c r="K18" s="52"/>
      <c r="L18" s="52"/>
      <c r="M18" s="236"/>
      <c r="N18" s="52"/>
      <c r="O18" s="52"/>
    </row>
    <row r="19" spans="1:15" s="2" customFormat="1" ht="22.5" customHeight="1" x14ac:dyDescent="0.45">
      <c r="A19" s="116" t="s">
        <v>187</v>
      </c>
      <c r="B19" s="3"/>
      <c r="C19" s="253">
        <f>SUM(C17)</f>
        <v>0</v>
      </c>
      <c r="D19" s="52"/>
      <c r="E19" s="253">
        <f>SUM(E17)</f>
        <v>0</v>
      </c>
      <c r="F19" s="52"/>
      <c r="G19" s="253">
        <f>SUM(G17)</f>
        <v>0</v>
      </c>
      <c r="H19" s="52"/>
      <c r="I19" s="253">
        <f>SUM(I17)</f>
        <v>0</v>
      </c>
      <c r="J19" s="52"/>
      <c r="K19" s="158">
        <f>SUM(K17)</f>
        <v>-667920</v>
      </c>
      <c r="L19" s="52"/>
      <c r="M19" s="253">
        <f>SUM(M17)</f>
        <v>0</v>
      </c>
      <c r="N19" s="52"/>
      <c r="O19" s="158">
        <f>SUM(C19:M19)</f>
        <v>-667920</v>
      </c>
    </row>
    <row r="20" spans="1:15" ht="15" customHeight="1" x14ac:dyDescent="0.45">
      <c r="A20" s="234"/>
      <c r="B20" s="234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ht="24" customHeight="1" x14ac:dyDescent="0.45">
      <c r="A21" s="90" t="s">
        <v>180</v>
      </c>
      <c r="B21" s="90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ht="24" customHeight="1" x14ac:dyDescent="0.45">
      <c r="A22" s="22" t="s">
        <v>97</v>
      </c>
      <c r="C22" s="215">
        <v>0</v>
      </c>
      <c r="D22" s="143"/>
      <c r="E22" s="215">
        <v>0</v>
      </c>
      <c r="F22" s="143"/>
      <c r="G22" s="215">
        <v>0</v>
      </c>
      <c r="H22" s="143"/>
      <c r="I22" s="215">
        <v>0</v>
      </c>
      <c r="J22" s="143"/>
      <c r="K22" s="215">
        <f>'PL-5-6'!J65</f>
        <v>778236</v>
      </c>
      <c r="L22" s="143"/>
      <c r="M22" s="215">
        <v>0</v>
      </c>
      <c r="N22" s="143"/>
      <c r="O22" s="139">
        <f>SUM(C22:M22)</f>
        <v>778236</v>
      </c>
    </row>
    <row r="23" spans="1:15" ht="24" customHeight="1" x14ac:dyDescent="0.45">
      <c r="A23" s="135" t="s">
        <v>181</v>
      </c>
      <c r="C23" s="215">
        <v>0</v>
      </c>
      <c r="D23" s="143"/>
      <c r="E23" s="215">
        <v>0</v>
      </c>
      <c r="F23" s="143"/>
      <c r="G23" s="215">
        <v>0</v>
      </c>
      <c r="H23" s="143"/>
      <c r="I23" s="215">
        <v>0</v>
      </c>
      <c r="J23" s="143"/>
      <c r="K23" s="215">
        <v>0</v>
      </c>
      <c r="L23" s="143"/>
      <c r="M23" s="215">
        <f>'PL-5-6'!J72</f>
        <v>-2126.4</v>
      </c>
      <c r="N23" s="143"/>
      <c r="O23" s="139">
        <f>SUM(C23:M23)</f>
        <v>-2126.4</v>
      </c>
    </row>
    <row r="24" spans="1:15" s="90" customFormat="1" ht="24" customHeight="1" x14ac:dyDescent="0.45">
      <c r="A24" s="90" t="s">
        <v>182</v>
      </c>
      <c r="C24" s="222">
        <v>0</v>
      </c>
      <c r="D24" s="52"/>
      <c r="E24" s="222">
        <v>0</v>
      </c>
      <c r="F24" s="52"/>
      <c r="G24" s="222">
        <v>0</v>
      </c>
      <c r="H24" s="52"/>
      <c r="I24" s="222">
        <v>0</v>
      </c>
      <c r="J24" s="52"/>
      <c r="K24" s="222">
        <f>SUM(K21:K23)</f>
        <v>778236</v>
      </c>
      <c r="L24" s="52"/>
      <c r="M24" s="222">
        <f>SUM(M21:M23)</f>
        <v>-2126.4</v>
      </c>
      <c r="N24" s="52"/>
      <c r="O24" s="74">
        <f>SUM(O21:O23)</f>
        <v>776109.6</v>
      </c>
    </row>
    <row r="25" spans="1:15" s="90" customFormat="1" ht="15" customHeight="1" x14ac:dyDescent="0.45">
      <c r="A25" s="135"/>
      <c r="B25" s="135"/>
      <c r="C25" s="137"/>
      <c r="D25" s="52"/>
      <c r="E25" s="137"/>
      <c r="F25" s="52"/>
      <c r="G25" s="137"/>
      <c r="H25" s="52"/>
      <c r="I25" s="137"/>
      <c r="J25" s="52"/>
      <c r="K25" s="52"/>
      <c r="L25" s="52"/>
      <c r="M25" s="137"/>
      <c r="N25" s="52"/>
      <c r="O25" s="52"/>
    </row>
    <row r="26" spans="1:15" ht="24" customHeight="1" thickBot="1" x14ac:dyDescent="0.5">
      <c r="A26" s="235" t="s">
        <v>171</v>
      </c>
      <c r="B26" s="235"/>
      <c r="C26" s="144">
        <f>C12+C24</f>
        <v>220000</v>
      </c>
      <c r="D26" s="146"/>
      <c r="E26" s="144">
        <f>E12+E24</f>
        <v>726100</v>
      </c>
      <c r="F26" s="146"/>
      <c r="G26" s="144">
        <f>G12+G24</f>
        <v>22000</v>
      </c>
      <c r="H26" s="146"/>
      <c r="I26" s="144">
        <f>I12+I24</f>
        <v>420000</v>
      </c>
      <c r="J26" s="146"/>
      <c r="K26" s="144">
        <f>K12++K17+K24</f>
        <v>5034702</v>
      </c>
      <c r="L26" s="146"/>
      <c r="M26" s="144">
        <f>M12++M17+M24</f>
        <v>2486.6</v>
      </c>
      <c r="N26" s="146"/>
      <c r="O26" s="144">
        <f>O12++O17+O24</f>
        <v>6425288.5999999996</v>
      </c>
    </row>
    <row r="27" spans="1:15" ht="24" customHeight="1" thickTop="1" x14ac:dyDescent="0.45">
      <c r="K27" s="161"/>
      <c r="M27" s="161"/>
      <c r="O27" s="161"/>
    </row>
    <row r="29" spans="1:15" ht="24" customHeight="1" x14ac:dyDescent="0.45">
      <c r="K29" s="161"/>
      <c r="M29" s="161"/>
      <c r="O29" s="161"/>
    </row>
  </sheetData>
  <mergeCells count="5">
    <mergeCell ref="C1:O1"/>
    <mergeCell ref="C4:O4"/>
    <mergeCell ref="G6:K6"/>
    <mergeCell ref="C10:O10"/>
    <mergeCell ref="A2:O2"/>
  </mergeCells>
  <phoneticPr fontId="11" type="noConversion"/>
  <pageMargins left="0.8" right="0.8" top="0.48" bottom="0.5" header="0.5" footer="0.5"/>
  <pageSetup paperSize="9" scale="83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0"/>
  <sheetViews>
    <sheetView view="pageBreakPreview" zoomScaleNormal="100" zoomScaleSheetLayoutView="100" workbookViewId="0">
      <selection activeCell="C9" sqref="C9:I9"/>
    </sheetView>
  </sheetViews>
  <sheetFormatPr defaultRowHeight="24" customHeight="1" x14ac:dyDescent="0.45"/>
  <cols>
    <col min="1" max="1" width="54.140625" style="22" customWidth="1"/>
    <col min="2" max="2" width="8.7109375" style="22" customWidth="1"/>
    <col min="3" max="3" width="13" style="22" customWidth="1"/>
    <col min="4" max="4" width="1.42578125" style="22" customWidth="1"/>
    <col min="5" max="5" width="11.42578125" style="22" customWidth="1"/>
    <col min="6" max="6" width="1.42578125" style="22" customWidth="1"/>
    <col min="7" max="7" width="12.42578125" style="22" bestFit="1" customWidth="1"/>
    <col min="8" max="8" width="1.42578125" style="22" customWidth="1"/>
    <col min="9" max="9" width="12.28515625" style="22" customWidth="1"/>
    <col min="10" max="10" width="1.42578125" style="22" customWidth="1"/>
    <col min="11" max="11" width="12.42578125" style="22" customWidth="1"/>
    <col min="12" max="12" width="1.42578125" style="22" customWidth="1"/>
    <col min="13" max="13" width="12.7109375" style="22" customWidth="1"/>
    <col min="14" max="14" width="1.42578125" style="22" customWidth="1"/>
    <col min="15" max="15" width="15.28515625" style="22" customWidth="1"/>
    <col min="16" max="16" width="1.42578125" style="22" customWidth="1"/>
    <col min="17" max="17" width="14.5703125" style="22" customWidth="1"/>
    <col min="18" max="16384" width="9.140625" style="22"/>
  </cols>
  <sheetData>
    <row r="1" spans="1:17" ht="24" customHeight="1" x14ac:dyDescent="0.5">
      <c r="A1" s="250" t="s">
        <v>0</v>
      </c>
      <c r="B1" s="25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</row>
    <row r="2" spans="1:17" ht="24" customHeight="1" x14ac:dyDescent="0.5">
      <c r="A2" s="273" t="s">
        <v>120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</row>
    <row r="3" spans="1:17" ht="15" customHeight="1" x14ac:dyDescent="0.45">
      <c r="A3" s="234"/>
      <c r="B3" s="234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24" customHeight="1" x14ac:dyDescent="0.45">
      <c r="A4" s="234"/>
      <c r="B4" s="234"/>
      <c r="C4" s="259" t="s">
        <v>47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ht="24" customHeight="1" x14ac:dyDescent="0.45">
      <c r="A5" s="234"/>
      <c r="B5" s="234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181" t="s">
        <v>121</v>
      </c>
      <c r="P5" s="245"/>
      <c r="Q5" s="245"/>
    </row>
    <row r="6" spans="1:17" ht="24" customHeight="1" x14ac:dyDescent="0.45">
      <c r="A6" s="181"/>
      <c r="B6" s="181"/>
      <c r="C6" s="91"/>
      <c r="D6" s="66"/>
      <c r="E6" s="66"/>
      <c r="F6" s="66"/>
      <c r="G6" s="66"/>
      <c r="H6" s="149"/>
      <c r="I6" s="271" t="s">
        <v>4</v>
      </c>
      <c r="J6" s="271"/>
      <c r="K6" s="271"/>
      <c r="L6" s="271"/>
      <c r="M6" s="271"/>
      <c r="N6" s="66"/>
      <c r="O6" s="249" t="s">
        <v>9</v>
      </c>
      <c r="P6" s="66"/>
      <c r="Q6" s="91"/>
    </row>
    <row r="7" spans="1:17" ht="24" customHeight="1" x14ac:dyDescent="0.45">
      <c r="C7" s="66" t="s">
        <v>55</v>
      </c>
      <c r="D7" s="66"/>
      <c r="E7" s="66"/>
      <c r="F7" s="66"/>
      <c r="G7" s="66"/>
      <c r="H7" s="66"/>
      <c r="L7" s="66"/>
      <c r="M7" s="91"/>
      <c r="N7" s="66"/>
      <c r="O7" s="66"/>
      <c r="P7" s="66"/>
    </row>
    <row r="8" spans="1:17" ht="24" customHeight="1" x14ac:dyDescent="0.45">
      <c r="C8" s="66" t="s">
        <v>62</v>
      </c>
      <c r="D8" s="66"/>
      <c r="E8" s="241" t="s">
        <v>179</v>
      </c>
      <c r="F8" s="66"/>
      <c r="G8" s="66" t="s">
        <v>30</v>
      </c>
      <c r="H8" s="66"/>
      <c r="I8" s="66" t="s">
        <v>90</v>
      </c>
      <c r="J8" s="66"/>
      <c r="K8" s="66" t="s">
        <v>90</v>
      </c>
      <c r="L8" s="66"/>
      <c r="M8" s="91"/>
      <c r="N8" s="66"/>
      <c r="O8" s="66"/>
      <c r="P8" s="66"/>
      <c r="Q8" s="66" t="s">
        <v>43</v>
      </c>
    </row>
    <row r="9" spans="1:17" ht="24" customHeight="1" x14ac:dyDescent="0.45">
      <c r="B9" s="121" t="s">
        <v>13</v>
      </c>
      <c r="C9" s="66" t="s">
        <v>58</v>
      </c>
      <c r="D9" s="66"/>
      <c r="E9" s="109" t="s">
        <v>178</v>
      </c>
      <c r="F9" s="66"/>
      <c r="G9" s="109" t="s">
        <v>91</v>
      </c>
      <c r="H9" s="66"/>
      <c r="I9" s="66" t="s">
        <v>92</v>
      </c>
      <c r="J9" s="66"/>
      <c r="K9" s="66" t="s">
        <v>159</v>
      </c>
      <c r="L9" s="66"/>
      <c r="M9" s="147" t="s">
        <v>22</v>
      </c>
      <c r="N9" s="66"/>
      <c r="O9" s="66" t="s">
        <v>93</v>
      </c>
      <c r="P9" s="66"/>
      <c r="Q9" s="66" t="s">
        <v>44</v>
      </c>
    </row>
    <row r="10" spans="1:17" ht="24" customHeight="1" x14ac:dyDescent="0.45">
      <c r="C10" s="269" t="s">
        <v>115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17" ht="24" customHeight="1" x14ac:dyDescent="0.45">
      <c r="A11" s="90" t="s">
        <v>172</v>
      </c>
      <c r="B11" s="90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</row>
    <row r="12" spans="1:17" ht="24" customHeight="1" x14ac:dyDescent="0.45">
      <c r="A12" s="234" t="s">
        <v>147</v>
      </c>
      <c r="B12" s="234"/>
      <c r="C12" s="52">
        <v>220000</v>
      </c>
      <c r="D12" s="52"/>
      <c r="E12" s="236">
        <v>0</v>
      </c>
      <c r="F12" s="52"/>
      <c r="G12" s="52">
        <v>726100</v>
      </c>
      <c r="H12" s="52"/>
      <c r="I12" s="52">
        <v>22000</v>
      </c>
      <c r="J12" s="52"/>
      <c r="K12" s="52">
        <v>420000</v>
      </c>
      <c r="L12" s="52"/>
      <c r="M12" s="52">
        <v>4968728</v>
      </c>
      <c r="N12" s="52"/>
      <c r="O12" s="52">
        <v>1967</v>
      </c>
      <c r="P12" s="52"/>
      <c r="Q12" s="52">
        <f>SUM(C12:O12)</f>
        <v>6358795</v>
      </c>
    </row>
    <row r="13" spans="1:17" ht="15" customHeight="1" x14ac:dyDescent="0.45">
      <c r="A13" s="234"/>
      <c r="B13" s="234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ht="24" customHeight="1" x14ac:dyDescent="0.45">
      <c r="A14" s="116" t="s">
        <v>94</v>
      </c>
      <c r="B14" s="116"/>
      <c r="C14" s="140"/>
      <c r="D14" s="119"/>
      <c r="E14" s="140"/>
      <c r="F14" s="119"/>
      <c r="G14" s="140"/>
      <c r="H14" s="119"/>
      <c r="I14" s="141"/>
      <c r="J14" s="119"/>
      <c r="K14" s="140"/>
      <c r="L14" s="119"/>
      <c r="M14" s="119"/>
      <c r="N14" s="119"/>
      <c r="O14" s="140"/>
      <c r="P14" s="119"/>
      <c r="Q14" s="142"/>
    </row>
    <row r="15" spans="1:17" ht="24" customHeight="1" x14ac:dyDescent="0.45">
      <c r="A15" s="117" t="s">
        <v>190</v>
      </c>
      <c r="B15" s="117"/>
      <c r="C15" s="148"/>
      <c r="D15" s="183"/>
      <c r="E15" s="148"/>
      <c r="F15" s="183"/>
      <c r="G15" s="148"/>
      <c r="H15" s="183"/>
      <c r="I15" s="148"/>
      <c r="J15" s="183"/>
      <c r="K15" s="148"/>
      <c r="L15" s="119"/>
      <c r="M15" s="119"/>
      <c r="N15" s="119"/>
      <c r="O15" s="148"/>
      <c r="P15" s="119"/>
      <c r="Q15" s="139"/>
    </row>
    <row r="16" spans="1:17" s="135" customFormat="1" ht="24" customHeight="1" x14ac:dyDescent="0.45">
      <c r="A16" s="118" t="s">
        <v>183</v>
      </c>
      <c r="B16" s="121">
        <v>9</v>
      </c>
      <c r="C16" s="148">
        <v>0</v>
      </c>
      <c r="D16" s="183"/>
      <c r="E16" s="231">
        <v>-970420</v>
      </c>
      <c r="F16" s="183"/>
      <c r="G16" s="148">
        <v>0</v>
      </c>
      <c r="H16" s="183"/>
      <c r="I16" s="148">
        <v>0</v>
      </c>
      <c r="J16" s="183"/>
      <c r="K16" s="148">
        <v>0</v>
      </c>
      <c r="L16" s="119"/>
      <c r="M16" s="215">
        <v>0</v>
      </c>
      <c r="N16" s="119"/>
      <c r="O16" s="148">
        <v>0</v>
      </c>
      <c r="P16" s="143"/>
      <c r="Q16" s="139">
        <f>SUM(C16:O16)</f>
        <v>-970420</v>
      </c>
    </row>
    <row r="17" spans="1:17" ht="24" customHeight="1" x14ac:dyDescent="0.45">
      <c r="A17" s="118" t="s">
        <v>96</v>
      </c>
      <c r="B17" s="121">
        <v>12</v>
      </c>
      <c r="C17" s="148">
        <v>0</v>
      </c>
      <c r="D17" s="183"/>
      <c r="E17" s="148">
        <v>0</v>
      </c>
      <c r="F17" s="183"/>
      <c r="G17" s="148">
        <v>0</v>
      </c>
      <c r="H17" s="183"/>
      <c r="I17" s="148">
        <v>0</v>
      </c>
      <c r="J17" s="183"/>
      <c r="K17" s="148">
        <v>0</v>
      </c>
      <c r="L17" s="119"/>
      <c r="M17" s="119">
        <v>-359700</v>
      </c>
      <c r="N17" s="119"/>
      <c r="O17" s="148">
        <v>0</v>
      </c>
      <c r="P17" s="119"/>
      <c r="Q17" s="139">
        <f>SUM(C17:P17)</f>
        <v>-359700</v>
      </c>
    </row>
    <row r="18" spans="1:17" ht="24" customHeight="1" x14ac:dyDescent="0.45">
      <c r="A18" s="117" t="s">
        <v>191</v>
      </c>
      <c r="B18" s="116"/>
      <c r="C18" s="184">
        <v>0</v>
      </c>
      <c r="D18" s="185"/>
      <c r="E18" s="74">
        <f>SUM(E14:E17)</f>
        <v>-970420</v>
      </c>
      <c r="F18" s="185"/>
      <c r="G18" s="184">
        <v>0</v>
      </c>
      <c r="H18" s="185"/>
      <c r="I18" s="184">
        <v>0</v>
      </c>
      <c r="J18" s="185"/>
      <c r="K18" s="184">
        <v>0</v>
      </c>
      <c r="L18" s="52"/>
      <c r="M18" s="74">
        <f>SUM(M14:M17)</f>
        <v>-359700</v>
      </c>
      <c r="N18" s="52"/>
      <c r="O18" s="184">
        <f>SUM(O14:O17)</f>
        <v>0</v>
      </c>
      <c r="P18" s="52"/>
      <c r="Q18" s="74">
        <f>SUM(Q14:Q17)</f>
        <v>-1330120</v>
      </c>
    </row>
    <row r="19" spans="1:17" s="2" customFormat="1" ht="13.5" customHeight="1" x14ac:dyDescent="0.45">
      <c r="A19" s="117"/>
      <c r="B19" s="3"/>
      <c r="C19" s="178"/>
      <c r="D19" s="52"/>
      <c r="E19" s="252"/>
      <c r="F19" s="52"/>
      <c r="G19" s="252"/>
      <c r="H19" s="52"/>
      <c r="I19" s="252"/>
      <c r="J19" s="52"/>
      <c r="K19" s="52"/>
      <c r="L19" s="52"/>
      <c r="M19" s="236"/>
      <c r="N19" s="52"/>
      <c r="O19" s="52"/>
    </row>
    <row r="20" spans="1:17" s="2" customFormat="1" ht="22.5" customHeight="1" x14ac:dyDescent="0.45">
      <c r="A20" s="116" t="s">
        <v>187</v>
      </c>
      <c r="B20" s="3"/>
      <c r="C20" s="253">
        <f>SUM(C18)</f>
        <v>0</v>
      </c>
      <c r="D20" s="52"/>
      <c r="E20" s="254">
        <f>SUM(E18)</f>
        <v>-970420</v>
      </c>
      <c r="F20" s="52"/>
      <c r="G20" s="253">
        <f>SUM(G18)</f>
        <v>0</v>
      </c>
      <c r="H20" s="52"/>
      <c r="I20" s="253">
        <f>SUM(I18)</f>
        <v>0</v>
      </c>
      <c r="J20" s="52"/>
      <c r="K20" s="253">
        <f>SUM(K18)</f>
        <v>0</v>
      </c>
      <c r="L20" s="52"/>
      <c r="M20" s="254">
        <f>SUM(M18)</f>
        <v>-359700</v>
      </c>
      <c r="N20" s="52"/>
      <c r="O20" s="254">
        <f>SUM(O18)</f>
        <v>0</v>
      </c>
      <c r="Q20" s="158">
        <f>SUM(C20:M20)</f>
        <v>-1330120</v>
      </c>
    </row>
    <row r="21" spans="1:17" ht="15" customHeight="1" x14ac:dyDescent="0.45">
      <c r="A21" s="234"/>
      <c r="B21" s="234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24" customHeight="1" x14ac:dyDescent="0.45">
      <c r="A22" s="90" t="s">
        <v>180</v>
      </c>
      <c r="B22" s="90"/>
      <c r="C22" s="140"/>
      <c r="D22" s="119"/>
      <c r="E22" s="140"/>
      <c r="F22" s="119"/>
      <c r="G22" s="140"/>
      <c r="H22" s="119"/>
      <c r="I22" s="141"/>
      <c r="J22" s="119"/>
      <c r="K22" s="140"/>
      <c r="L22" s="119"/>
      <c r="M22" s="119"/>
      <c r="N22" s="119"/>
      <c r="O22" s="140"/>
      <c r="P22" s="119"/>
      <c r="Q22" s="142"/>
    </row>
    <row r="23" spans="1:17" ht="24" customHeight="1" x14ac:dyDescent="0.45">
      <c r="A23" s="22" t="s">
        <v>97</v>
      </c>
      <c r="C23" s="215">
        <v>0</v>
      </c>
      <c r="D23" s="143"/>
      <c r="E23" s="215">
        <v>0</v>
      </c>
      <c r="F23" s="143"/>
      <c r="G23" s="215">
        <v>0</v>
      </c>
      <c r="H23" s="143"/>
      <c r="I23" s="215">
        <v>0</v>
      </c>
      <c r="J23" s="143"/>
      <c r="K23" s="215">
        <v>0</v>
      </c>
      <c r="L23" s="143"/>
      <c r="M23" s="215">
        <f>'PL-5-6'!H65</f>
        <v>99881</v>
      </c>
      <c r="N23" s="143"/>
      <c r="O23" s="215">
        <v>0</v>
      </c>
      <c r="P23" s="143"/>
      <c r="Q23" s="139">
        <f>SUM(C23:P23)</f>
        <v>99881</v>
      </c>
    </row>
    <row r="24" spans="1:17" ht="24" customHeight="1" x14ac:dyDescent="0.45">
      <c r="A24" s="135" t="s">
        <v>181</v>
      </c>
      <c r="C24" s="215">
        <v>0</v>
      </c>
      <c r="D24" s="143"/>
      <c r="E24" s="215">
        <v>0</v>
      </c>
      <c r="F24" s="143"/>
      <c r="G24" s="215">
        <v>0</v>
      </c>
      <c r="H24" s="143"/>
      <c r="I24" s="215">
        <v>0</v>
      </c>
      <c r="J24" s="143"/>
      <c r="K24" s="215">
        <v>0</v>
      </c>
      <c r="L24" s="143"/>
      <c r="M24" s="215">
        <v>0</v>
      </c>
      <c r="N24" s="143"/>
      <c r="O24" s="215">
        <f>'PL-5-6'!H72</f>
        <v>-2156</v>
      </c>
      <c r="P24" s="143"/>
      <c r="Q24" s="139">
        <f>SUM(C24:P24)</f>
        <v>-2156</v>
      </c>
    </row>
    <row r="25" spans="1:17" ht="24" customHeight="1" x14ac:dyDescent="0.45">
      <c r="A25" s="90" t="s">
        <v>182</v>
      </c>
      <c r="B25" s="90"/>
      <c r="C25" s="222">
        <v>0</v>
      </c>
      <c r="D25" s="52"/>
      <c r="E25" s="222">
        <v>0</v>
      </c>
      <c r="F25" s="52"/>
      <c r="G25" s="222">
        <v>0</v>
      </c>
      <c r="H25" s="52"/>
      <c r="I25" s="222">
        <v>0</v>
      </c>
      <c r="J25" s="52"/>
      <c r="K25" s="222">
        <v>0</v>
      </c>
      <c r="L25" s="52"/>
      <c r="M25" s="222">
        <f>SUM(M22:M24)</f>
        <v>99881</v>
      </c>
      <c r="N25" s="52"/>
      <c r="O25" s="222">
        <f>SUM(O22:O24)</f>
        <v>-2156</v>
      </c>
      <c r="P25" s="52"/>
      <c r="Q25" s="74">
        <f>SUM(Q22:Q24)</f>
        <v>97725</v>
      </c>
    </row>
    <row r="26" spans="1:17" ht="15" customHeight="1" x14ac:dyDescent="0.45">
      <c r="A26" s="234"/>
      <c r="B26" s="234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24" customHeight="1" thickBot="1" x14ac:dyDescent="0.5">
      <c r="A27" s="235" t="s">
        <v>173</v>
      </c>
      <c r="B27" s="235"/>
      <c r="C27" s="144">
        <f>C12+C18+C25</f>
        <v>220000</v>
      </c>
      <c r="D27" s="146"/>
      <c r="E27" s="144">
        <f>E12+E18+E25</f>
        <v>-970420</v>
      </c>
      <c r="F27" s="146"/>
      <c r="G27" s="144">
        <f>G12+G18+G25</f>
        <v>726100</v>
      </c>
      <c r="H27" s="146"/>
      <c r="I27" s="144">
        <f>I12+I18+I25</f>
        <v>22000</v>
      </c>
      <c r="J27" s="146"/>
      <c r="K27" s="144">
        <f>K12+K18+K25</f>
        <v>420000</v>
      </c>
      <c r="L27" s="146"/>
      <c r="M27" s="144">
        <f>M12+M18+M25</f>
        <v>4708909</v>
      </c>
      <c r="N27" s="146"/>
      <c r="O27" s="144">
        <f>O12+O18+O25</f>
        <v>-189</v>
      </c>
      <c r="P27" s="146"/>
      <c r="Q27" s="144">
        <f>Q12+Q18+Q25</f>
        <v>5126400</v>
      </c>
    </row>
    <row r="28" spans="1:17" ht="24" customHeight="1" thickTop="1" x14ac:dyDescent="0.45"/>
    <row r="30" spans="1:17" ht="24" customHeight="1" x14ac:dyDescent="0.45">
      <c r="M30" s="161">
        <f>M27-'Equity-3-4'!G68</f>
        <v>0</v>
      </c>
      <c r="O30" s="161">
        <f>O27-'Equity-3-4'!G69</f>
        <v>0</v>
      </c>
      <c r="Q30" s="161">
        <f>Q27-'Equity-3-4'!G70</f>
        <v>0</v>
      </c>
    </row>
  </sheetData>
  <mergeCells count="5">
    <mergeCell ref="A2:Q2"/>
    <mergeCell ref="C4:Q4"/>
    <mergeCell ref="I6:M6"/>
    <mergeCell ref="C10:Q10"/>
    <mergeCell ref="C1:Q1"/>
  </mergeCells>
  <pageMargins left="0.8" right="0.8" top="0.48" bottom="0.5" header="0.5" footer="0.5"/>
  <pageSetup paperSize="9" scale="82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9"/>
  <sheetViews>
    <sheetView tabSelected="1" view="pageBreakPreview" zoomScale="90" zoomScaleNormal="100" zoomScaleSheetLayoutView="90" workbookViewId="0">
      <selection activeCell="C9" sqref="C9:J9"/>
    </sheetView>
  </sheetViews>
  <sheetFormatPr defaultColWidth="10.85546875" defaultRowHeight="21.75" customHeight="1" x14ac:dyDescent="0.5"/>
  <cols>
    <col min="1" max="1" width="48.42578125" style="106" customWidth="1"/>
    <col min="2" max="2" width="6.28515625" style="11" customWidth="1"/>
    <col min="3" max="3" width="3.7109375" style="7" hidden="1" customWidth="1"/>
    <col min="4" max="4" width="14.140625" style="106" customWidth="1"/>
    <col min="5" max="5" width="0.85546875" style="106" customWidth="1"/>
    <col min="6" max="6" width="14.140625" style="106" customWidth="1"/>
    <col min="7" max="7" width="0.85546875" style="119" customWidth="1"/>
    <col min="8" max="8" width="14.140625" style="119" customWidth="1"/>
    <col min="9" max="9" width="1" style="171" customWidth="1"/>
    <col min="10" max="10" width="14.140625" style="119" customWidth="1"/>
    <col min="11" max="12" width="10.85546875" style="7" customWidth="1"/>
    <col min="13" max="13" width="14.85546875" style="106" bestFit="1" customWidth="1"/>
    <col min="14" max="16384" width="10.85546875" style="7"/>
  </cols>
  <sheetData>
    <row r="1" spans="1:13" ht="21.75" customHeight="1" x14ac:dyDescent="0.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3" ht="21.75" customHeight="1" x14ac:dyDescent="0.5">
      <c r="A2" s="276" t="s">
        <v>123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3" s="2" customFormat="1" ht="21.75" customHeight="1" x14ac:dyDescent="0.5">
      <c r="A3" s="93"/>
      <c r="B3" s="93"/>
      <c r="C3" s="93"/>
      <c r="D3" s="93"/>
      <c r="E3" s="93"/>
      <c r="F3" s="93"/>
      <c r="G3" s="93"/>
      <c r="H3" s="93"/>
      <c r="I3" s="93"/>
      <c r="J3" s="93"/>
      <c r="M3" s="22"/>
    </row>
    <row r="4" spans="1:13" s="2" customFormat="1" ht="21.75" customHeight="1" x14ac:dyDescent="0.5">
      <c r="A4" s="78"/>
      <c r="B4" s="78"/>
      <c r="C4" s="78"/>
      <c r="D4" s="259" t="s">
        <v>49</v>
      </c>
      <c r="E4" s="259"/>
      <c r="F4" s="259"/>
      <c r="G4" s="79"/>
      <c r="H4" s="79"/>
      <c r="I4" s="79"/>
      <c r="J4" s="79"/>
      <c r="M4" s="22"/>
    </row>
    <row r="5" spans="1:13" s="2" customFormat="1" ht="21.75" customHeight="1" x14ac:dyDescent="0.5">
      <c r="A5" s="78"/>
      <c r="B5" s="78"/>
      <c r="C5" s="78"/>
      <c r="D5" s="260" t="s">
        <v>50</v>
      </c>
      <c r="E5" s="260"/>
      <c r="F5" s="260"/>
      <c r="G5" s="80"/>
      <c r="H5" s="260" t="s">
        <v>47</v>
      </c>
      <c r="I5" s="260"/>
      <c r="J5" s="260"/>
      <c r="M5" s="22"/>
    </row>
    <row r="6" spans="1:13" s="2" customFormat="1" ht="21.75" customHeight="1" x14ac:dyDescent="0.5">
      <c r="A6" s="78"/>
      <c r="B6" s="78"/>
      <c r="C6" s="78"/>
      <c r="D6" s="277" t="s">
        <v>169</v>
      </c>
      <c r="E6" s="277"/>
      <c r="F6" s="277"/>
      <c r="G6" s="186"/>
      <c r="H6" s="277" t="s">
        <v>169</v>
      </c>
      <c r="I6" s="277"/>
      <c r="J6" s="277"/>
      <c r="K6" s="186"/>
      <c r="L6" s="186"/>
      <c r="M6" s="22"/>
    </row>
    <row r="7" spans="1:13" s="2" customFormat="1" ht="21.75" customHeight="1" x14ac:dyDescent="0.5">
      <c r="A7" s="78"/>
      <c r="B7" s="78"/>
      <c r="C7" s="78"/>
      <c r="D7" s="274" t="s">
        <v>168</v>
      </c>
      <c r="E7" s="274"/>
      <c r="F7" s="274"/>
      <c r="G7" s="186"/>
      <c r="H7" s="274" t="s">
        <v>168</v>
      </c>
      <c r="I7" s="274"/>
      <c r="J7" s="274"/>
      <c r="K7" s="186"/>
      <c r="L7" s="186"/>
      <c r="M7" s="22"/>
    </row>
    <row r="8" spans="1:13" s="2" customFormat="1" ht="21.75" customHeight="1" x14ac:dyDescent="0.45">
      <c r="A8" s="22"/>
      <c r="B8" s="112"/>
      <c r="C8" s="66"/>
      <c r="D8" s="81">
        <v>2561</v>
      </c>
      <c r="E8" s="81"/>
      <c r="F8" s="81">
        <v>2560</v>
      </c>
      <c r="G8" s="81"/>
      <c r="H8" s="81">
        <v>2561</v>
      </c>
      <c r="I8" s="81"/>
      <c r="J8" s="81">
        <v>2560</v>
      </c>
      <c r="M8" s="22"/>
    </row>
    <row r="9" spans="1:13" s="2" customFormat="1" ht="21.75" customHeight="1" x14ac:dyDescent="0.45">
      <c r="A9" s="22"/>
      <c r="B9" s="112"/>
      <c r="C9" s="66"/>
      <c r="D9" s="275" t="s">
        <v>115</v>
      </c>
      <c r="E9" s="275"/>
      <c r="F9" s="275"/>
      <c r="G9" s="275"/>
      <c r="H9" s="275"/>
      <c r="I9" s="275"/>
      <c r="J9" s="275"/>
      <c r="M9" s="22"/>
    </row>
    <row r="10" spans="1:13" s="2" customFormat="1" ht="21.75" customHeight="1" x14ac:dyDescent="0.45">
      <c r="A10" s="132" t="s">
        <v>5</v>
      </c>
      <c r="B10" s="112"/>
      <c r="C10" s="22"/>
      <c r="D10" s="22"/>
      <c r="E10" s="22"/>
      <c r="F10" s="22"/>
      <c r="G10" s="122"/>
      <c r="H10" s="122"/>
      <c r="I10" s="122"/>
      <c r="J10" s="122"/>
      <c r="M10" s="22"/>
    </row>
    <row r="11" spans="1:13" s="2" customFormat="1" ht="21.75" customHeight="1" x14ac:dyDescent="0.45">
      <c r="A11" s="125" t="s">
        <v>117</v>
      </c>
      <c r="B11" s="39"/>
      <c r="C11" s="22"/>
      <c r="D11" s="50">
        <f>'PL-5-6'!D65</f>
        <v>98630</v>
      </c>
      <c r="E11" s="55"/>
      <c r="F11" s="50">
        <v>777609</v>
      </c>
      <c r="G11" s="55"/>
      <c r="H11" s="50">
        <f>'PL-5-6'!H65</f>
        <v>99881</v>
      </c>
      <c r="I11" s="55"/>
      <c r="J11" s="50">
        <v>778236</v>
      </c>
      <c r="M11" s="22"/>
    </row>
    <row r="12" spans="1:13" s="2" customFormat="1" ht="21.75" customHeight="1" x14ac:dyDescent="0.45">
      <c r="A12" s="201" t="s">
        <v>142</v>
      </c>
      <c r="B12" s="39"/>
      <c r="C12" s="22"/>
      <c r="D12" s="22"/>
      <c r="E12" s="55"/>
      <c r="F12" s="22"/>
      <c r="G12" s="55"/>
      <c r="H12" s="22"/>
      <c r="I12" s="55"/>
      <c r="J12" s="22"/>
      <c r="M12" s="22"/>
    </row>
    <row r="13" spans="1:13" s="2" customFormat="1" ht="21.75" customHeight="1" x14ac:dyDescent="0.45">
      <c r="A13" s="125" t="s">
        <v>186</v>
      </c>
      <c r="B13" s="39"/>
      <c r="C13" s="22"/>
      <c r="D13" s="71">
        <v>-28097</v>
      </c>
      <c r="E13" s="71"/>
      <c r="F13" s="71">
        <v>70308</v>
      </c>
      <c r="G13" s="71"/>
      <c r="H13" s="71">
        <v>-28097</v>
      </c>
      <c r="I13" s="71"/>
      <c r="J13" s="71">
        <v>70308</v>
      </c>
      <c r="M13" s="22"/>
    </row>
    <row r="14" spans="1:13" s="2" customFormat="1" ht="21.75" customHeight="1" x14ac:dyDescent="0.45">
      <c r="A14" s="118" t="s">
        <v>88</v>
      </c>
      <c r="B14" s="39"/>
      <c r="C14" s="22"/>
      <c r="D14" s="71">
        <v>257649</v>
      </c>
      <c r="E14" s="55"/>
      <c r="F14" s="71">
        <v>245671</v>
      </c>
      <c r="G14" s="55"/>
      <c r="H14" s="71">
        <v>257649</v>
      </c>
      <c r="I14" s="55"/>
      <c r="J14" s="71">
        <v>245671</v>
      </c>
      <c r="M14" s="22"/>
    </row>
    <row r="15" spans="1:13" s="2" customFormat="1" ht="21.75" customHeight="1" x14ac:dyDescent="0.45">
      <c r="A15" s="118" t="s">
        <v>87</v>
      </c>
      <c r="B15" s="39"/>
      <c r="C15" s="22"/>
      <c r="D15" s="71">
        <v>6076</v>
      </c>
      <c r="E15" s="55"/>
      <c r="F15" s="71">
        <v>5181</v>
      </c>
      <c r="G15" s="55"/>
      <c r="H15" s="71">
        <v>6076</v>
      </c>
      <c r="I15" s="55"/>
      <c r="J15" s="71">
        <v>5181</v>
      </c>
      <c r="M15" s="22"/>
    </row>
    <row r="16" spans="1:13" s="3" customFormat="1" ht="21.75" customHeight="1" x14ac:dyDescent="0.45">
      <c r="A16" s="118" t="s">
        <v>60</v>
      </c>
      <c r="B16" s="39"/>
      <c r="C16" s="187"/>
      <c r="D16" s="55">
        <v>80779</v>
      </c>
      <c r="E16" s="188"/>
      <c r="F16" s="55">
        <v>22691</v>
      </c>
      <c r="G16" s="55"/>
      <c r="H16" s="55">
        <v>80779</v>
      </c>
      <c r="I16" s="55"/>
      <c r="J16" s="55">
        <v>22691</v>
      </c>
      <c r="M16" s="90"/>
    </row>
    <row r="17" spans="1:14" s="2" customFormat="1" ht="21.75" customHeight="1" x14ac:dyDescent="0.45">
      <c r="A17" s="125" t="s">
        <v>150</v>
      </c>
      <c r="B17" s="39"/>
      <c r="C17" s="187"/>
      <c r="D17" s="188">
        <v>15209</v>
      </c>
      <c r="E17" s="188"/>
      <c r="F17" s="188">
        <v>14094</v>
      </c>
      <c r="G17" s="55"/>
      <c r="H17" s="188">
        <v>15209</v>
      </c>
      <c r="I17" s="55"/>
      <c r="J17" s="188">
        <v>14094</v>
      </c>
      <c r="M17" s="22"/>
    </row>
    <row r="18" spans="1:14" s="2" customFormat="1" ht="21.75" customHeight="1" x14ac:dyDescent="0.45">
      <c r="A18" s="125" t="s">
        <v>175</v>
      </c>
      <c r="B18" s="39"/>
      <c r="C18" s="187"/>
      <c r="D18" s="188">
        <v>519</v>
      </c>
      <c r="E18" s="188"/>
      <c r="F18" s="188">
        <v>3268</v>
      </c>
      <c r="G18" s="55"/>
      <c r="H18" s="188">
        <v>519</v>
      </c>
      <c r="I18" s="55"/>
      <c r="J18" s="188">
        <v>3268</v>
      </c>
      <c r="M18" s="22"/>
    </row>
    <row r="19" spans="1:14" s="2" customFormat="1" ht="21.75" customHeight="1" x14ac:dyDescent="0.45">
      <c r="A19" s="125" t="s">
        <v>155</v>
      </c>
      <c r="B19" s="39"/>
      <c r="C19" s="187"/>
      <c r="D19" s="188">
        <v>741</v>
      </c>
      <c r="E19" s="188"/>
      <c r="F19" s="188">
        <v>-373</v>
      </c>
      <c r="G19" s="55"/>
      <c r="H19" s="189">
        <v>0</v>
      </c>
      <c r="I19" s="55"/>
      <c r="J19" s="189">
        <v>0</v>
      </c>
      <c r="M19" s="22"/>
    </row>
    <row r="20" spans="1:14" s="2" customFormat="1" ht="21.75" customHeight="1" x14ac:dyDescent="0.45">
      <c r="A20" s="202" t="s">
        <v>163</v>
      </c>
      <c r="B20" s="39"/>
      <c r="C20" s="187"/>
      <c r="D20" s="188">
        <v>-3545</v>
      </c>
      <c r="E20" s="188"/>
      <c r="F20" s="188">
        <v>13140</v>
      </c>
      <c r="G20" s="71"/>
      <c r="H20" s="188">
        <v>-3545</v>
      </c>
      <c r="I20" s="55"/>
      <c r="J20" s="188">
        <v>13140</v>
      </c>
      <c r="M20" s="22"/>
    </row>
    <row r="21" spans="1:14" s="2" customFormat="1" ht="21.75" hidden="1" customHeight="1" x14ac:dyDescent="0.45">
      <c r="A21" s="125" t="s">
        <v>124</v>
      </c>
      <c r="B21" s="39"/>
      <c r="C21" s="187"/>
      <c r="D21" s="189"/>
      <c r="E21" s="188"/>
      <c r="F21" s="189"/>
      <c r="G21" s="71"/>
      <c r="H21" s="189"/>
      <c r="I21" s="55"/>
      <c r="J21" s="189"/>
      <c r="M21" s="22"/>
    </row>
    <row r="22" spans="1:14" s="2" customFormat="1" ht="22.5" customHeight="1" x14ac:dyDescent="0.45">
      <c r="A22" s="134" t="s">
        <v>174</v>
      </c>
      <c r="B22" s="39"/>
      <c r="C22" s="22"/>
      <c r="D22" s="71">
        <v>-719</v>
      </c>
      <c r="E22" s="71"/>
      <c r="F22" s="71">
        <v>-232</v>
      </c>
      <c r="G22" s="71"/>
      <c r="H22" s="71">
        <v>-719</v>
      </c>
      <c r="I22" s="71"/>
      <c r="J22" s="71">
        <v>-232</v>
      </c>
      <c r="M22" s="22"/>
    </row>
    <row r="23" spans="1:14" s="22" customFormat="1" ht="22.5" customHeight="1" x14ac:dyDescent="0.45">
      <c r="A23" s="134" t="s">
        <v>131</v>
      </c>
      <c r="B23" s="39"/>
      <c r="D23" s="71">
        <v>-194640</v>
      </c>
      <c r="E23" s="71"/>
      <c r="F23" s="71">
        <v>-478914</v>
      </c>
      <c r="G23" s="71"/>
      <c r="H23" s="71">
        <v>-195150</v>
      </c>
      <c r="I23" s="71"/>
      <c r="J23" s="71">
        <v>-479914</v>
      </c>
    </row>
    <row r="24" spans="1:14" s="22" customFormat="1" ht="22.5" customHeight="1" x14ac:dyDescent="0.45">
      <c r="A24" s="118" t="s">
        <v>130</v>
      </c>
      <c r="B24" s="39"/>
      <c r="C24" s="187"/>
      <c r="D24" s="71">
        <v>-39760</v>
      </c>
      <c r="E24" s="71"/>
      <c r="F24" s="71">
        <v>-46019</v>
      </c>
      <c r="G24" s="71"/>
      <c r="H24" s="71">
        <v>-39760</v>
      </c>
      <c r="I24" s="71"/>
      <c r="J24" s="71">
        <v>-46019</v>
      </c>
    </row>
    <row r="25" spans="1:14" s="22" customFormat="1" ht="21.75" customHeight="1" x14ac:dyDescent="0.45">
      <c r="A25" s="118" t="s">
        <v>132</v>
      </c>
      <c r="B25" s="39"/>
      <c r="C25" s="187"/>
      <c r="D25" s="190">
        <v>-12883</v>
      </c>
      <c r="E25" s="71"/>
      <c r="F25" s="190">
        <v>-12894</v>
      </c>
      <c r="G25" s="71"/>
      <c r="H25" s="190">
        <v>-12883</v>
      </c>
      <c r="I25" s="71"/>
      <c r="J25" s="190">
        <v>-12894</v>
      </c>
    </row>
    <row r="26" spans="1:14" s="2" customFormat="1" ht="21.75" customHeight="1" x14ac:dyDescent="0.45">
      <c r="A26" s="90"/>
      <c r="B26" s="152"/>
      <c r="C26" s="90"/>
      <c r="D26" s="55">
        <f>SUM(D11:D25)</f>
        <v>179959</v>
      </c>
      <c r="E26" s="96"/>
      <c r="F26" s="55">
        <f>SUM(F11:F25)</f>
        <v>613530</v>
      </c>
      <c r="G26" s="55"/>
      <c r="H26" s="55">
        <f>SUM(H11:H25)</f>
        <v>179959</v>
      </c>
      <c r="I26" s="55"/>
      <c r="J26" s="55">
        <f>SUM(J11:J25)</f>
        <v>613530</v>
      </c>
      <c r="M26" s="22"/>
    </row>
    <row r="27" spans="1:14" s="2" customFormat="1" ht="21.75" customHeight="1" x14ac:dyDescent="0.45">
      <c r="A27" s="133" t="s">
        <v>41</v>
      </c>
      <c r="B27" s="39"/>
      <c r="C27" s="123"/>
      <c r="D27" s="55"/>
      <c r="E27" s="55"/>
      <c r="F27" s="55"/>
      <c r="G27" s="55"/>
      <c r="H27" s="55"/>
      <c r="I27" s="55"/>
      <c r="J27" s="55"/>
      <c r="M27" s="198"/>
    </row>
    <row r="28" spans="1:14" s="2" customFormat="1" ht="21.75" customHeight="1" x14ac:dyDescent="0.45">
      <c r="A28" s="22" t="s">
        <v>34</v>
      </c>
      <c r="B28" s="39"/>
      <c r="C28" s="22"/>
      <c r="D28" s="55">
        <v>475385</v>
      </c>
      <c r="E28" s="55"/>
      <c r="F28" s="55">
        <v>502475</v>
      </c>
      <c r="G28" s="55"/>
      <c r="H28" s="55">
        <v>475385</v>
      </c>
      <c r="I28" s="55"/>
      <c r="J28" s="55">
        <v>502475</v>
      </c>
      <c r="M28" s="22"/>
    </row>
    <row r="29" spans="1:14" s="2" customFormat="1" ht="21.75" customHeight="1" x14ac:dyDescent="0.45">
      <c r="A29" s="134" t="s">
        <v>81</v>
      </c>
      <c r="B29" s="39"/>
      <c r="C29" s="22"/>
      <c r="D29" s="55">
        <f>-3556+114361</f>
        <v>110805</v>
      </c>
      <c r="E29" s="55"/>
      <c r="F29" s="55">
        <v>-39135</v>
      </c>
      <c r="G29" s="55"/>
      <c r="H29" s="55">
        <f>-3556+114361</f>
        <v>110805</v>
      </c>
      <c r="I29" s="55"/>
      <c r="J29" s="55">
        <v>-39135</v>
      </c>
      <c r="M29" s="22"/>
    </row>
    <row r="30" spans="1:14" s="2" customFormat="1" ht="21.75" customHeight="1" x14ac:dyDescent="0.45">
      <c r="A30" s="22" t="s">
        <v>35</v>
      </c>
      <c r="B30" s="39"/>
      <c r="C30" s="22"/>
      <c r="D30" s="55">
        <v>6162</v>
      </c>
      <c r="E30" s="55"/>
      <c r="F30" s="55">
        <v>-364045</v>
      </c>
      <c r="G30" s="55"/>
      <c r="H30" s="55">
        <v>6162</v>
      </c>
      <c r="I30" s="55"/>
      <c r="J30" s="55">
        <v>-364045</v>
      </c>
      <c r="M30" s="22"/>
      <c r="N30" s="171"/>
    </row>
    <row r="31" spans="1:14" s="2" customFormat="1" ht="21.75" customHeight="1" x14ac:dyDescent="0.45">
      <c r="A31" s="22" t="s">
        <v>14</v>
      </c>
      <c r="B31" s="39"/>
      <c r="C31" s="22"/>
      <c r="D31" s="55">
        <v>5779</v>
      </c>
      <c r="E31" s="55"/>
      <c r="F31" s="55">
        <v>-20868</v>
      </c>
      <c r="G31" s="55"/>
      <c r="H31" s="55">
        <v>5779</v>
      </c>
      <c r="I31" s="55"/>
      <c r="J31" s="55">
        <v>-20868</v>
      </c>
      <c r="K31" s="191"/>
      <c r="L31" s="191"/>
      <c r="M31" s="22"/>
    </row>
    <row r="32" spans="1:14" s="2" customFormat="1" ht="21.75" customHeight="1" x14ac:dyDescent="0.45">
      <c r="A32" s="22" t="s">
        <v>36</v>
      </c>
      <c r="B32" s="39"/>
      <c r="C32" s="22"/>
      <c r="D32" s="55">
        <v>635</v>
      </c>
      <c r="E32" s="55"/>
      <c r="F32" s="55">
        <v>-2270</v>
      </c>
      <c r="G32" s="71"/>
      <c r="H32" s="55">
        <v>635</v>
      </c>
      <c r="I32" s="55"/>
      <c r="J32" s="55">
        <v>-2270</v>
      </c>
      <c r="M32" s="22"/>
    </row>
    <row r="33" spans="1:14" s="2" customFormat="1" ht="21.75" customHeight="1" x14ac:dyDescent="0.45">
      <c r="A33" s="123" t="s">
        <v>20</v>
      </c>
      <c r="B33" s="39"/>
      <c r="C33" s="123"/>
      <c r="D33" s="55">
        <v>-246071</v>
      </c>
      <c r="E33" s="55"/>
      <c r="F33" s="55">
        <v>-270878</v>
      </c>
      <c r="G33" s="71"/>
      <c r="H33" s="55">
        <v>-246071</v>
      </c>
      <c r="I33" s="55"/>
      <c r="J33" s="55">
        <v>-270878</v>
      </c>
      <c r="M33" s="22"/>
    </row>
    <row r="34" spans="1:14" s="2" customFormat="1" ht="21.75" customHeight="1" x14ac:dyDescent="0.45">
      <c r="A34" s="125" t="s">
        <v>83</v>
      </c>
      <c r="B34" s="39"/>
      <c r="C34" s="123"/>
      <c r="D34" s="55">
        <v>-160525</v>
      </c>
      <c r="E34" s="55"/>
      <c r="F34" s="55">
        <v>-120851</v>
      </c>
      <c r="G34" s="71"/>
      <c r="H34" s="55">
        <v>-160525</v>
      </c>
      <c r="I34" s="55"/>
      <c r="J34" s="55">
        <v>-120851</v>
      </c>
      <c r="M34" s="22"/>
    </row>
    <row r="35" spans="1:14" s="2" customFormat="1" ht="21.75" customHeight="1" x14ac:dyDescent="0.45">
      <c r="A35" s="125" t="s">
        <v>18</v>
      </c>
      <c r="B35" s="39"/>
      <c r="C35" s="123"/>
      <c r="D35" s="55">
        <v>9291</v>
      </c>
      <c r="E35" s="55"/>
      <c r="F35" s="55">
        <v>29404</v>
      </c>
      <c r="G35" s="71"/>
      <c r="H35" s="55">
        <v>9291</v>
      </c>
      <c r="I35" s="55"/>
      <c r="J35" s="55">
        <v>29404</v>
      </c>
      <c r="M35" s="22"/>
    </row>
    <row r="36" spans="1:14" s="176" customFormat="1" ht="21.75" customHeight="1" x14ac:dyDescent="0.5">
      <c r="A36" s="203" t="s">
        <v>143</v>
      </c>
      <c r="B36" s="39"/>
      <c r="C36" s="169"/>
      <c r="D36" s="71">
        <v>-67322</v>
      </c>
      <c r="E36" s="71"/>
      <c r="F36" s="71">
        <v>-52205</v>
      </c>
      <c r="G36" s="71"/>
      <c r="H36" s="71">
        <v>-67322</v>
      </c>
      <c r="I36" s="71"/>
      <c r="J36" s="71">
        <v>-52205</v>
      </c>
      <c r="M36" s="153"/>
    </row>
    <row r="37" spans="1:14" s="2" customFormat="1" ht="21.75" customHeight="1" x14ac:dyDescent="0.45">
      <c r="A37" s="125" t="s">
        <v>144</v>
      </c>
      <c r="B37" s="39"/>
      <c r="C37" s="123"/>
      <c r="D37" s="224">
        <v>-1791</v>
      </c>
      <c r="E37" s="55"/>
      <c r="F37" s="55">
        <v>-2368</v>
      </c>
      <c r="G37" s="71"/>
      <c r="H37" s="224">
        <v>-1791</v>
      </c>
      <c r="I37" s="55"/>
      <c r="J37" s="55">
        <v>-2368</v>
      </c>
      <c r="M37" s="22"/>
    </row>
    <row r="38" spans="1:14" ht="21.75" customHeight="1" x14ac:dyDescent="0.5">
      <c r="A38" s="118" t="s">
        <v>63</v>
      </c>
      <c r="B38" s="39"/>
      <c r="C38" s="123"/>
      <c r="D38" s="190">
        <v>-92</v>
      </c>
      <c r="E38" s="55"/>
      <c r="F38" s="190">
        <v>-47</v>
      </c>
      <c r="G38" s="55"/>
      <c r="H38" s="190">
        <v>-92</v>
      </c>
      <c r="I38" s="55"/>
      <c r="J38" s="190">
        <v>-47</v>
      </c>
    </row>
    <row r="39" spans="1:14" ht="21.75" customHeight="1" x14ac:dyDescent="0.5">
      <c r="A39" s="125" t="s">
        <v>140</v>
      </c>
      <c r="B39" s="39"/>
      <c r="C39" s="123"/>
      <c r="D39" s="71">
        <f>SUM(D26:D38)</f>
        <v>312215</v>
      </c>
      <c r="E39" s="71"/>
      <c r="F39" s="71">
        <f>SUM(F26:F38)</f>
        <v>272742</v>
      </c>
      <c r="G39" s="71"/>
      <c r="H39" s="71">
        <f>SUM(H26:H38)</f>
        <v>312215</v>
      </c>
      <c r="I39" s="71"/>
      <c r="J39" s="71">
        <f>SUM(J26:J38)</f>
        <v>272742</v>
      </c>
      <c r="M39" s="124"/>
      <c r="N39" s="192"/>
    </row>
    <row r="40" spans="1:14" s="106" customFormat="1" ht="21.75" customHeight="1" x14ac:dyDescent="0.5">
      <c r="A40" s="118" t="s">
        <v>145</v>
      </c>
      <c r="B40" s="39"/>
      <c r="C40" s="123"/>
      <c r="D40" s="55">
        <v>-1051</v>
      </c>
      <c r="E40" s="55"/>
      <c r="F40" s="55">
        <v>-105267</v>
      </c>
      <c r="G40" s="71"/>
      <c r="H40" s="55">
        <v>-1051</v>
      </c>
      <c r="I40" s="55"/>
      <c r="J40" s="55">
        <v>-105267</v>
      </c>
    </row>
    <row r="41" spans="1:14" ht="21.75" customHeight="1" x14ac:dyDescent="0.5">
      <c r="A41" s="116" t="s">
        <v>139</v>
      </c>
      <c r="B41" s="39"/>
      <c r="C41" s="22"/>
      <c r="D41" s="97">
        <f>D40+D39</f>
        <v>311164</v>
      </c>
      <c r="E41" s="98">
        <f>SUM(E26:E40)</f>
        <v>0</v>
      </c>
      <c r="F41" s="97">
        <f>F40+F39</f>
        <v>167475</v>
      </c>
      <c r="G41" s="96"/>
      <c r="H41" s="97">
        <f>H40+H39</f>
        <v>311164</v>
      </c>
      <c r="I41" s="96"/>
      <c r="J41" s="97">
        <f>J40+J39</f>
        <v>167475</v>
      </c>
    </row>
    <row r="42" spans="1:14" ht="15" customHeight="1" x14ac:dyDescent="0.5">
      <c r="A42" s="116"/>
      <c r="B42" s="39"/>
      <c r="C42" s="22"/>
      <c r="D42" s="22"/>
      <c r="E42" s="22"/>
      <c r="F42" s="22"/>
      <c r="I42" s="119"/>
    </row>
    <row r="43" spans="1:14" ht="21.75" customHeight="1" x14ac:dyDescent="0.5">
      <c r="A43" s="276" t="s">
        <v>0</v>
      </c>
      <c r="B43" s="276"/>
      <c r="C43" s="276"/>
      <c r="D43" s="276"/>
      <c r="E43" s="276"/>
      <c r="F43" s="276"/>
      <c r="G43" s="276"/>
      <c r="H43" s="276"/>
      <c r="I43" s="276"/>
      <c r="J43" s="276"/>
    </row>
    <row r="44" spans="1:14" ht="21.75" customHeight="1" x14ac:dyDescent="0.5">
      <c r="A44" s="276" t="s">
        <v>123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4" s="2" customFormat="1" ht="21.75" customHeight="1" x14ac:dyDescent="0.5">
      <c r="A45" s="93"/>
      <c r="B45" s="93"/>
      <c r="C45" s="93"/>
      <c r="D45" s="93"/>
      <c r="E45" s="93"/>
      <c r="F45" s="93"/>
      <c r="G45" s="93"/>
      <c r="H45" s="93"/>
      <c r="I45" s="93"/>
      <c r="J45" s="93"/>
      <c r="M45" s="22"/>
    </row>
    <row r="46" spans="1:14" s="2" customFormat="1" ht="21.75" customHeight="1" x14ac:dyDescent="0.5">
      <c r="A46" s="78"/>
      <c r="B46" s="78"/>
      <c r="C46" s="78"/>
      <c r="D46" s="259" t="s">
        <v>49</v>
      </c>
      <c r="E46" s="259"/>
      <c r="F46" s="259"/>
      <c r="G46" s="78"/>
      <c r="H46" s="78"/>
      <c r="I46" s="78"/>
      <c r="J46" s="78"/>
      <c r="M46" s="22"/>
    </row>
    <row r="47" spans="1:14" s="2" customFormat="1" ht="21.75" customHeight="1" x14ac:dyDescent="0.5">
      <c r="A47" s="78"/>
      <c r="B47" s="78"/>
      <c r="C47" s="78"/>
      <c r="D47" s="260" t="s">
        <v>50</v>
      </c>
      <c r="E47" s="260"/>
      <c r="F47" s="260"/>
      <c r="G47" s="80"/>
      <c r="H47" s="260" t="s">
        <v>47</v>
      </c>
      <c r="I47" s="260"/>
      <c r="J47" s="260"/>
      <c r="M47" s="22"/>
    </row>
    <row r="48" spans="1:14" s="2" customFormat="1" ht="21.75" customHeight="1" x14ac:dyDescent="0.5">
      <c r="A48" s="78"/>
      <c r="B48" s="78"/>
      <c r="C48" s="78"/>
      <c r="D48" s="277" t="s">
        <v>169</v>
      </c>
      <c r="E48" s="277"/>
      <c r="F48" s="277"/>
      <c r="G48" s="186"/>
      <c r="H48" s="277" t="s">
        <v>169</v>
      </c>
      <c r="I48" s="277"/>
      <c r="J48" s="277"/>
      <c r="M48" s="22"/>
    </row>
    <row r="49" spans="1:13" s="2" customFormat="1" ht="21.75" customHeight="1" x14ac:dyDescent="0.5">
      <c r="A49" s="78"/>
      <c r="B49" s="78"/>
      <c r="C49" s="78"/>
      <c r="D49" s="274" t="s">
        <v>168</v>
      </c>
      <c r="E49" s="274"/>
      <c r="F49" s="274"/>
      <c r="G49" s="186"/>
      <c r="H49" s="274" t="s">
        <v>168</v>
      </c>
      <c r="I49" s="274"/>
      <c r="J49" s="274"/>
      <c r="M49" s="22"/>
    </row>
    <row r="50" spans="1:13" s="2" customFormat="1" ht="21.75" customHeight="1" x14ac:dyDescent="0.45">
      <c r="A50" s="22"/>
      <c r="B50" s="112"/>
      <c r="C50" s="66"/>
      <c r="D50" s="81">
        <v>2561</v>
      </c>
      <c r="E50" s="81"/>
      <c r="F50" s="81">
        <v>2560</v>
      </c>
      <c r="G50" s="81"/>
      <c r="H50" s="81">
        <v>2561</v>
      </c>
      <c r="I50" s="81"/>
      <c r="J50" s="81">
        <v>2560</v>
      </c>
      <c r="M50" s="22"/>
    </row>
    <row r="51" spans="1:13" s="2" customFormat="1" ht="21.75" customHeight="1" x14ac:dyDescent="0.45">
      <c r="A51" s="22"/>
      <c r="B51" s="112"/>
      <c r="C51" s="66"/>
      <c r="D51" s="275" t="s">
        <v>115</v>
      </c>
      <c r="E51" s="275"/>
      <c r="F51" s="275"/>
      <c r="G51" s="275"/>
      <c r="H51" s="275"/>
      <c r="I51" s="275"/>
      <c r="J51" s="275"/>
      <c r="M51" s="22"/>
    </row>
    <row r="52" spans="1:13" s="2" customFormat="1" ht="21.75" customHeight="1" x14ac:dyDescent="0.45">
      <c r="A52" s="132" t="s">
        <v>7</v>
      </c>
      <c r="B52" s="154"/>
      <c r="C52" s="22"/>
      <c r="D52" s="22"/>
      <c r="E52" s="22"/>
      <c r="F52" s="22"/>
      <c r="G52" s="119"/>
      <c r="H52" s="119"/>
      <c r="I52" s="119"/>
      <c r="J52" s="119"/>
      <c r="M52" s="22"/>
    </row>
    <row r="53" spans="1:13" s="2" customFormat="1" ht="21.75" customHeight="1" x14ac:dyDescent="0.45">
      <c r="A53" s="134" t="s">
        <v>161</v>
      </c>
      <c r="B53" s="39"/>
      <c r="C53" s="22"/>
      <c r="D53" s="50">
        <v>1200000</v>
      </c>
      <c r="E53" s="55"/>
      <c r="F53" s="224">
        <v>-430000</v>
      </c>
      <c r="G53" s="71"/>
      <c r="H53" s="50">
        <v>1200000</v>
      </c>
      <c r="I53" s="55"/>
      <c r="J53" s="224">
        <v>-430000</v>
      </c>
      <c r="M53" s="22"/>
    </row>
    <row r="54" spans="1:13" s="2" customFormat="1" ht="21.75" customHeight="1" x14ac:dyDescent="0.45">
      <c r="A54" s="134" t="s">
        <v>154</v>
      </c>
      <c r="B54" s="22"/>
      <c r="C54" s="22"/>
      <c r="D54" s="50">
        <v>1767</v>
      </c>
      <c r="E54" s="55"/>
      <c r="F54" s="50">
        <v>2010</v>
      </c>
      <c r="G54" s="71"/>
      <c r="H54" s="50">
        <v>1767</v>
      </c>
      <c r="I54" s="55"/>
      <c r="J54" s="50">
        <v>2010</v>
      </c>
      <c r="M54" s="22"/>
    </row>
    <row r="55" spans="1:13" s="2" customFormat="1" ht="21.75" customHeight="1" x14ac:dyDescent="0.45">
      <c r="A55" s="134" t="s">
        <v>133</v>
      </c>
      <c r="B55" s="22"/>
      <c r="C55" s="22"/>
      <c r="D55" s="50">
        <v>-247098</v>
      </c>
      <c r="E55" s="55"/>
      <c r="F55" s="50">
        <v>-320177</v>
      </c>
      <c r="G55" s="71"/>
      <c r="H55" s="50">
        <v>-247098</v>
      </c>
      <c r="I55" s="55"/>
      <c r="J55" s="50">
        <v>-320177</v>
      </c>
      <c r="M55" s="22"/>
    </row>
    <row r="56" spans="1:13" s="2" customFormat="1" ht="21.75" customHeight="1" x14ac:dyDescent="0.45">
      <c r="A56" s="135" t="s">
        <v>134</v>
      </c>
      <c r="B56" s="39"/>
      <c r="C56" s="22"/>
      <c r="D56" s="50">
        <v>-2590</v>
      </c>
      <c r="E56" s="55"/>
      <c r="F56" s="50">
        <v>-13261</v>
      </c>
      <c r="G56" s="71"/>
      <c r="H56" s="50">
        <v>-2590</v>
      </c>
      <c r="I56" s="55"/>
      <c r="J56" s="50">
        <v>-13261</v>
      </c>
      <c r="M56" s="22"/>
    </row>
    <row r="57" spans="1:13" s="2" customFormat="1" ht="21.75" customHeight="1" x14ac:dyDescent="0.45">
      <c r="A57" s="134" t="s">
        <v>66</v>
      </c>
      <c r="B57" s="50"/>
      <c r="C57" s="22"/>
      <c r="D57" s="99">
        <v>-283209</v>
      </c>
      <c r="E57" s="55"/>
      <c r="F57" s="99">
        <v>-437198</v>
      </c>
      <c r="G57" s="55"/>
      <c r="H57" s="99">
        <v>-283209</v>
      </c>
      <c r="I57" s="55"/>
      <c r="J57" s="99">
        <v>-437198</v>
      </c>
      <c r="M57" s="22"/>
    </row>
    <row r="58" spans="1:13" s="2" customFormat="1" ht="21.75" customHeight="1" x14ac:dyDescent="0.45">
      <c r="A58" s="134" t="s">
        <v>137</v>
      </c>
      <c r="B58" s="154"/>
      <c r="C58" s="22"/>
      <c r="D58" s="50">
        <v>289572</v>
      </c>
      <c r="E58" s="55"/>
      <c r="F58" s="50">
        <v>459424</v>
      </c>
      <c r="G58" s="55"/>
      <c r="H58" s="50">
        <v>289572</v>
      </c>
      <c r="I58" s="55"/>
      <c r="J58" s="50">
        <v>459424</v>
      </c>
      <c r="K58" s="171"/>
      <c r="L58" s="171"/>
      <c r="M58" s="22"/>
    </row>
    <row r="59" spans="1:13" s="2" customFormat="1" ht="21.75" customHeight="1" x14ac:dyDescent="0.45">
      <c r="A59" s="22" t="s">
        <v>131</v>
      </c>
      <c r="B59" s="39"/>
      <c r="C59" s="22"/>
      <c r="D59" s="50">
        <v>80789</v>
      </c>
      <c r="E59" s="55"/>
      <c r="F59" s="50">
        <v>653787</v>
      </c>
      <c r="G59" s="71"/>
      <c r="H59" s="50">
        <v>80789</v>
      </c>
      <c r="I59" s="55"/>
      <c r="J59" s="50">
        <v>653787</v>
      </c>
      <c r="M59" s="22"/>
    </row>
    <row r="60" spans="1:13" s="2" customFormat="1" ht="21.75" customHeight="1" x14ac:dyDescent="0.45">
      <c r="A60" s="22" t="s">
        <v>130</v>
      </c>
      <c r="B60" s="154"/>
      <c r="C60" s="22"/>
      <c r="D60" s="55">
        <v>41318</v>
      </c>
      <c r="E60" s="55"/>
      <c r="F60" s="55">
        <v>50194</v>
      </c>
      <c r="G60" s="55"/>
      <c r="H60" s="55">
        <v>41318</v>
      </c>
      <c r="I60" s="55"/>
      <c r="J60" s="55">
        <v>50194</v>
      </c>
      <c r="M60" s="22"/>
    </row>
    <row r="61" spans="1:13" s="2" customFormat="1" ht="21.75" customHeight="1" x14ac:dyDescent="0.45">
      <c r="A61" s="135" t="s">
        <v>132</v>
      </c>
      <c r="B61" s="39"/>
      <c r="C61" s="22"/>
      <c r="D61" s="50">
        <v>12920</v>
      </c>
      <c r="E61" s="55"/>
      <c r="F61" s="50">
        <v>12860</v>
      </c>
      <c r="G61" s="71"/>
      <c r="H61" s="50">
        <v>12920</v>
      </c>
      <c r="I61" s="55"/>
      <c r="J61" s="50">
        <v>12860</v>
      </c>
      <c r="M61" s="22"/>
    </row>
    <row r="62" spans="1:13" s="2" customFormat="1" ht="21.75" customHeight="1" x14ac:dyDescent="0.45">
      <c r="A62" s="116" t="s">
        <v>164</v>
      </c>
      <c r="B62" s="39"/>
      <c r="C62" s="187"/>
      <c r="D62" s="100">
        <f>SUM(D53:D61)</f>
        <v>1093469</v>
      </c>
      <c r="E62" s="188"/>
      <c r="F62" s="100">
        <f>SUM(F53:F61)</f>
        <v>-22361</v>
      </c>
      <c r="G62" s="188"/>
      <c r="H62" s="100">
        <f>SUM(H53:H61)</f>
        <v>1093469</v>
      </c>
      <c r="I62" s="188"/>
      <c r="J62" s="100">
        <f>SUM(J53:J61)</f>
        <v>-22361</v>
      </c>
      <c r="M62" s="22"/>
    </row>
    <row r="63" spans="1:13" s="2" customFormat="1" ht="21.75" customHeight="1" x14ac:dyDescent="0.45">
      <c r="A63" s="116"/>
      <c r="B63" s="39"/>
      <c r="C63" s="187"/>
      <c r="D63" s="188"/>
      <c r="E63" s="188"/>
      <c r="F63" s="188"/>
      <c r="G63" s="96"/>
      <c r="H63" s="188"/>
      <c r="I63" s="96"/>
      <c r="J63" s="188"/>
      <c r="M63" s="22"/>
    </row>
    <row r="64" spans="1:13" s="2" customFormat="1" ht="21.75" customHeight="1" x14ac:dyDescent="0.45">
      <c r="A64" s="117" t="s">
        <v>6</v>
      </c>
      <c r="B64" s="39"/>
      <c r="C64" s="123"/>
      <c r="D64" s="55"/>
      <c r="E64" s="55"/>
      <c r="F64" s="55"/>
      <c r="G64" s="55"/>
      <c r="H64" s="55"/>
      <c r="I64" s="55"/>
      <c r="J64" s="55"/>
      <c r="M64" s="22"/>
    </row>
    <row r="65" spans="1:13" s="2" customFormat="1" ht="21.75" customHeight="1" x14ac:dyDescent="0.45">
      <c r="A65" s="118" t="s">
        <v>192</v>
      </c>
      <c r="B65" s="39"/>
      <c r="C65" s="123"/>
      <c r="D65" s="55">
        <v>-970420</v>
      </c>
      <c r="E65" s="55"/>
      <c r="F65" s="189">
        <v>0</v>
      </c>
      <c r="G65" s="55"/>
      <c r="H65" s="55">
        <v>-970420</v>
      </c>
      <c r="I65" s="55"/>
      <c r="J65" s="189">
        <v>0</v>
      </c>
      <c r="M65" s="22"/>
    </row>
    <row r="66" spans="1:13" s="2" customFormat="1" ht="21.75" customHeight="1" x14ac:dyDescent="0.45">
      <c r="A66" s="118" t="s">
        <v>165</v>
      </c>
      <c r="B66" s="112"/>
      <c r="C66" s="22"/>
      <c r="D66" s="193">
        <v>-359700</v>
      </c>
      <c r="E66" s="194"/>
      <c r="F66" s="193">
        <v>-667920</v>
      </c>
      <c r="G66" s="195"/>
      <c r="H66" s="193">
        <v>-359700</v>
      </c>
      <c r="I66" s="195"/>
      <c r="J66" s="193">
        <v>-667920</v>
      </c>
      <c r="M66" s="22"/>
    </row>
    <row r="67" spans="1:13" s="2" customFormat="1" ht="21.75" customHeight="1" x14ac:dyDescent="0.45">
      <c r="A67" s="116" t="s">
        <v>32</v>
      </c>
      <c r="B67" s="39"/>
      <c r="C67" s="22"/>
      <c r="D67" s="100">
        <f>SUM(D65:D66)</f>
        <v>-1330120</v>
      </c>
      <c r="E67" s="194"/>
      <c r="F67" s="100">
        <f>SUM(F65:F66)</f>
        <v>-667920</v>
      </c>
      <c r="G67" s="194"/>
      <c r="H67" s="100">
        <f>SUM(H65:H66)</f>
        <v>-1330120</v>
      </c>
      <c r="I67" s="194"/>
      <c r="J67" s="100">
        <f>SUM(J65:J66)</f>
        <v>-667920</v>
      </c>
      <c r="M67" s="22"/>
    </row>
    <row r="68" spans="1:13" s="2" customFormat="1" ht="21.75" customHeight="1" x14ac:dyDescent="0.45">
      <c r="A68" s="116"/>
      <c r="B68" s="39"/>
      <c r="C68" s="22"/>
      <c r="D68" s="55"/>
      <c r="E68" s="55"/>
      <c r="F68" s="55"/>
      <c r="G68" s="96"/>
      <c r="H68" s="55"/>
      <c r="I68" s="96"/>
      <c r="J68" s="55"/>
      <c r="M68" s="155"/>
    </row>
    <row r="69" spans="1:13" s="2" customFormat="1" ht="21.75" customHeight="1" x14ac:dyDescent="0.45">
      <c r="A69" s="136" t="s">
        <v>184</v>
      </c>
      <c r="B69" s="39"/>
      <c r="C69" s="123"/>
      <c r="D69" s="96">
        <f>D62+D41+D67</f>
        <v>74513</v>
      </c>
      <c r="E69" s="96">
        <f>E62+E41</f>
        <v>0</v>
      </c>
      <c r="F69" s="96">
        <f>F62+F41+F67</f>
        <v>-522806</v>
      </c>
      <c r="G69" s="55"/>
      <c r="H69" s="96">
        <f>H62+H41+H67</f>
        <v>74513</v>
      </c>
      <c r="I69" s="96">
        <f>I62+I41</f>
        <v>0</v>
      </c>
      <c r="J69" s="96">
        <f>J62+J41+J67</f>
        <v>-522806</v>
      </c>
      <c r="M69" s="22"/>
    </row>
    <row r="70" spans="1:13" s="2" customFormat="1" ht="21.75" customHeight="1" x14ac:dyDescent="0.45">
      <c r="A70" s="123" t="s">
        <v>135</v>
      </c>
      <c r="B70" s="112"/>
      <c r="C70" s="22"/>
      <c r="D70" s="190">
        <f>'Equity-3-4'!E11</f>
        <v>609288</v>
      </c>
      <c r="E70" s="55"/>
      <c r="F70" s="190">
        <v>1531005</v>
      </c>
      <c r="G70" s="55"/>
      <c r="H70" s="190">
        <f>'Equity-3-4'!I11</f>
        <v>609288</v>
      </c>
      <c r="I70" s="55"/>
      <c r="J70" s="190">
        <v>1531005</v>
      </c>
      <c r="M70" s="22"/>
    </row>
    <row r="71" spans="1:13" ht="21.75" customHeight="1" thickBot="1" x14ac:dyDescent="0.55000000000000004">
      <c r="A71" s="116" t="s">
        <v>136</v>
      </c>
      <c r="B71" s="112"/>
      <c r="C71" s="91"/>
      <c r="D71" s="102">
        <f>+D69+D70</f>
        <v>683801</v>
      </c>
      <c r="E71" s="71"/>
      <c r="F71" s="102">
        <f>+F69+F70</f>
        <v>1008199</v>
      </c>
      <c r="G71" s="103"/>
      <c r="H71" s="102">
        <f>+H69+H70</f>
        <v>683801</v>
      </c>
      <c r="I71" s="103"/>
      <c r="J71" s="102">
        <f>+J69+J70</f>
        <v>1008199</v>
      </c>
      <c r="M71" s="105"/>
    </row>
    <row r="72" spans="1:13" ht="21.75" customHeight="1" thickTop="1" x14ac:dyDescent="0.5">
      <c r="A72" s="22" t="s">
        <v>11</v>
      </c>
      <c r="B72" s="39"/>
      <c r="C72" s="123"/>
      <c r="D72" s="119"/>
      <c r="E72" s="123"/>
      <c r="F72" s="119"/>
      <c r="I72" s="119"/>
    </row>
    <row r="73" spans="1:13" ht="21.75" customHeight="1" x14ac:dyDescent="0.5">
      <c r="A73" s="196" t="s">
        <v>52</v>
      </c>
      <c r="B73" s="112"/>
      <c r="C73" s="22"/>
      <c r="D73" s="155"/>
      <c r="E73" s="22"/>
      <c r="F73" s="155"/>
      <c r="I73" s="119"/>
    </row>
    <row r="74" spans="1:13" ht="21.75" customHeight="1" x14ac:dyDescent="0.5">
      <c r="A74" s="125" t="s">
        <v>188</v>
      </c>
      <c r="B74" s="256"/>
      <c r="C74" s="22"/>
      <c r="D74" s="55">
        <v>-114361</v>
      </c>
      <c r="E74" s="55"/>
      <c r="F74" s="189">
        <v>0</v>
      </c>
      <c r="G74" s="55"/>
      <c r="H74" s="55">
        <v>-114361</v>
      </c>
      <c r="I74" s="55"/>
      <c r="J74" s="189">
        <v>0</v>
      </c>
    </row>
    <row r="75" spans="1:13" ht="23.25" customHeight="1" x14ac:dyDescent="0.5">
      <c r="A75" s="125" t="s">
        <v>125</v>
      </c>
      <c r="B75" s="112"/>
      <c r="C75" s="22"/>
      <c r="D75" s="71"/>
      <c r="E75" s="71"/>
      <c r="F75" s="71"/>
      <c r="G75" s="71"/>
      <c r="H75" s="71"/>
      <c r="I75" s="71"/>
      <c r="J75" s="71"/>
    </row>
    <row r="76" spans="1:13" ht="23.25" customHeight="1" x14ac:dyDescent="0.5">
      <c r="A76" s="125" t="s">
        <v>126</v>
      </c>
      <c r="B76" s="156"/>
      <c r="C76" s="106"/>
      <c r="D76" s="71">
        <v>-245576</v>
      </c>
      <c r="E76" s="71"/>
      <c r="F76" s="71">
        <v>-334098</v>
      </c>
      <c r="G76" s="71"/>
      <c r="H76" s="71">
        <v>-245576</v>
      </c>
      <c r="I76" s="71"/>
      <c r="J76" s="71">
        <v>-334098</v>
      </c>
    </row>
    <row r="77" spans="1:13" ht="23.25" customHeight="1" x14ac:dyDescent="0.5">
      <c r="A77" s="118" t="s">
        <v>162</v>
      </c>
      <c r="B77" s="156"/>
      <c r="C77" s="106"/>
      <c r="D77" s="190">
        <v>-1522</v>
      </c>
      <c r="E77" s="71"/>
      <c r="F77" s="190">
        <v>13921</v>
      </c>
      <c r="G77" s="71"/>
      <c r="H77" s="240">
        <v>-1522</v>
      </c>
      <c r="I77" s="71"/>
      <c r="J77" s="190">
        <v>13921</v>
      </c>
    </row>
    <row r="78" spans="1:13" ht="24.75" customHeight="1" thickBot="1" x14ac:dyDescent="0.55000000000000004">
      <c r="A78" s="116" t="s">
        <v>109</v>
      </c>
      <c r="B78" s="156"/>
      <c r="C78" s="106"/>
      <c r="D78" s="102">
        <f>SUM(D76:D77)</f>
        <v>-247098</v>
      </c>
      <c r="E78" s="71"/>
      <c r="F78" s="102">
        <f>SUM(F76:F77)</f>
        <v>-320177</v>
      </c>
      <c r="G78" s="103"/>
      <c r="H78" s="102">
        <f>SUM(H76:H77)</f>
        <v>-247098</v>
      </c>
      <c r="I78" s="103"/>
      <c r="J78" s="102">
        <f>SUM(J76:J77)</f>
        <v>-320177</v>
      </c>
      <c r="M78" s="150"/>
    </row>
    <row r="79" spans="1:13" ht="21.75" customHeight="1" thickTop="1" x14ac:dyDescent="0.5">
      <c r="B79" s="156"/>
      <c r="C79" s="106"/>
      <c r="D79" s="274"/>
      <c r="E79" s="274"/>
      <c r="F79" s="274"/>
      <c r="H79" s="274"/>
      <c r="I79" s="274"/>
      <c r="J79" s="274"/>
    </row>
  </sheetData>
  <mergeCells count="22">
    <mergeCell ref="D6:F6"/>
    <mergeCell ref="H6:J6"/>
    <mergeCell ref="A1:J1"/>
    <mergeCell ref="A2:J2"/>
    <mergeCell ref="D4:F4"/>
    <mergeCell ref="D5:F5"/>
    <mergeCell ref="H5:J5"/>
    <mergeCell ref="D51:J51"/>
    <mergeCell ref="D79:F79"/>
    <mergeCell ref="H79:J79"/>
    <mergeCell ref="A43:J43"/>
    <mergeCell ref="A44:J44"/>
    <mergeCell ref="D46:F46"/>
    <mergeCell ref="D47:F47"/>
    <mergeCell ref="H47:J47"/>
    <mergeCell ref="D48:F48"/>
    <mergeCell ref="H48:J48"/>
    <mergeCell ref="D7:F7"/>
    <mergeCell ref="D49:F49"/>
    <mergeCell ref="H49:J49"/>
    <mergeCell ref="H7:J7"/>
    <mergeCell ref="D9:J9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5546875" defaultRowHeight="21.75" customHeight="1" x14ac:dyDescent="0.5"/>
  <cols>
    <col min="1" max="1" width="45.28515625" style="7" customWidth="1"/>
    <col min="2" max="2" width="8.5703125" style="11" customWidth="1"/>
    <col min="3" max="3" width="1.28515625" style="7" hidden="1" customWidth="1"/>
    <col min="4" max="4" width="14.140625" style="106" customWidth="1"/>
    <col min="5" max="5" width="0.85546875" style="106" customWidth="1"/>
    <col min="6" max="6" width="14.140625" style="106" customWidth="1"/>
    <col min="7" max="7" width="0.85546875" style="92" customWidth="1"/>
    <col min="8" max="8" width="14.140625" style="92" customWidth="1"/>
    <col min="9" max="9" width="1" style="8" customWidth="1"/>
    <col min="10" max="10" width="14.140625" style="92" customWidth="1"/>
    <col min="11" max="11" width="10.85546875" style="7" customWidth="1"/>
    <col min="12" max="12" width="14.85546875" style="7" bestFit="1" customWidth="1"/>
    <col min="13" max="16384" width="10.85546875" style="7"/>
  </cols>
  <sheetData>
    <row r="1" spans="1:10" ht="21.75" customHeight="1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1.75" customHeight="1" x14ac:dyDescent="0.5">
      <c r="A2" s="257" t="s">
        <v>8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s="25" customFormat="1" ht="21.75" customHeight="1" x14ac:dyDescent="0.5">
      <c r="A3" s="64" t="s">
        <v>80</v>
      </c>
      <c r="B3" s="64"/>
      <c r="C3" s="64"/>
      <c r="D3" s="93"/>
      <c r="E3" s="93"/>
      <c r="F3" s="93"/>
      <c r="G3" s="93"/>
      <c r="H3" s="93"/>
      <c r="I3" s="64"/>
      <c r="J3" s="93"/>
    </row>
    <row r="4" spans="1:10" s="25" customFormat="1" ht="21.75" customHeight="1" x14ac:dyDescent="0.5">
      <c r="A4" s="64"/>
      <c r="B4" s="64"/>
      <c r="C4" s="64"/>
      <c r="D4" s="93"/>
      <c r="E4" s="93"/>
      <c r="F4" s="93"/>
      <c r="G4" s="93"/>
      <c r="H4" s="93"/>
      <c r="I4" s="64"/>
      <c r="J4" s="93"/>
    </row>
    <row r="5" spans="1:10" s="25" customFormat="1" ht="21.75" customHeight="1" x14ac:dyDescent="0.5">
      <c r="A5" s="1"/>
      <c r="B5" s="1"/>
      <c r="C5" s="1"/>
      <c r="D5" s="259" t="s">
        <v>49</v>
      </c>
      <c r="E5" s="259"/>
      <c r="F5" s="259"/>
      <c r="G5" s="79"/>
      <c r="H5" s="79"/>
      <c r="I5" s="23"/>
      <c r="J5" s="79"/>
    </row>
    <row r="6" spans="1:10" s="25" customFormat="1" ht="21.75" customHeight="1" x14ac:dyDescent="0.5">
      <c r="A6" s="1"/>
      <c r="B6" s="1"/>
      <c r="C6" s="1"/>
      <c r="D6" s="260" t="s">
        <v>50</v>
      </c>
      <c r="E6" s="260"/>
      <c r="F6" s="260"/>
      <c r="G6" s="80"/>
      <c r="H6" s="263" t="s">
        <v>47</v>
      </c>
      <c r="I6" s="263"/>
      <c r="J6" s="263"/>
    </row>
    <row r="7" spans="1:10" s="25" customFormat="1" ht="21.75" customHeight="1" x14ac:dyDescent="0.45">
      <c r="A7" s="2"/>
      <c r="B7" s="13"/>
      <c r="C7" s="24"/>
      <c r="D7" s="81">
        <v>2555</v>
      </c>
      <c r="E7" s="81"/>
      <c r="F7" s="81">
        <v>2554</v>
      </c>
      <c r="G7" s="81"/>
      <c r="H7" s="81">
        <v>2555</v>
      </c>
      <c r="I7" s="41"/>
      <c r="J7" s="81">
        <v>2554</v>
      </c>
    </row>
    <row r="8" spans="1:10" s="25" customFormat="1" ht="21.75" customHeight="1" x14ac:dyDescent="0.45">
      <c r="A8" s="2"/>
      <c r="B8" s="13"/>
      <c r="C8" s="24"/>
      <c r="D8" s="81"/>
      <c r="E8" s="81"/>
      <c r="F8" s="109" t="s">
        <v>85</v>
      </c>
      <c r="G8" s="81"/>
      <c r="H8" s="81"/>
      <c r="I8" s="41"/>
      <c r="J8" s="109" t="s">
        <v>85</v>
      </c>
    </row>
    <row r="9" spans="1:10" s="25" customFormat="1" ht="21.75" customHeight="1" x14ac:dyDescent="0.45">
      <c r="B9" s="13"/>
      <c r="C9" s="24"/>
      <c r="D9" s="261" t="s">
        <v>59</v>
      </c>
      <c r="E9" s="261"/>
      <c r="F9" s="261"/>
      <c r="G9" s="261"/>
      <c r="H9" s="261"/>
      <c r="I9" s="261"/>
      <c r="J9" s="261"/>
    </row>
    <row r="10" spans="1:10" s="25" customFormat="1" ht="21.75" customHeight="1" x14ac:dyDescent="0.45">
      <c r="A10" s="17" t="s">
        <v>5</v>
      </c>
      <c r="B10" s="13"/>
      <c r="D10" s="35"/>
      <c r="E10" s="35"/>
      <c r="F10" s="35"/>
      <c r="G10" s="94"/>
      <c r="H10" s="94"/>
      <c r="I10" s="29"/>
      <c r="J10" s="94"/>
    </row>
    <row r="11" spans="1:10" s="25" customFormat="1" ht="21.75" customHeight="1" x14ac:dyDescent="0.45">
      <c r="A11" s="27" t="s">
        <v>61</v>
      </c>
      <c r="B11" s="14"/>
      <c r="D11" s="50"/>
      <c r="E11" s="54"/>
      <c r="F11" s="50">
        <v>623065888</v>
      </c>
      <c r="G11" s="54"/>
      <c r="H11" s="50"/>
      <c r="I11" s="53"/>
      <c r="J11" s="50">
        <v>619119938</v>
      </c>
    </row>
    <row r="12" spans="1:10" s="25" customFormat="1" ht="21.75" customHeight="1" x14ac:dyDescent="0.45">
      <c r="A12" s="36" t="s">
        <v>42</v>
      </c>
      <c r="B12" s="14"/>
      <c r="D12" s="54"/>
      <c r="E12" s="54"/>
      <c r="F12" s="54"/>
      <c r="G12" s="54"/>
      <c r="H12" s="54"/>
      <c r="I12" s="53"/>
      <c r="J12" s="54"/>
    </row>
    <row r="13" spans="1:10" s="25" customFormat="1" ht="21.75" customHeight="1" x14ac:dyDescent="0.45">
      <c r="A13" s="107" t="s">
        <v>88</v>
      </c>
      <c r="B13" s="14"/>
      <c r="C13" s="32"/>
      <c r="D13" s="57"/>
      <c r="E13" s="57"/>
      <c r="F13" s="114">
        <v>210741703</v>
      </c>
      <c r="G13" s="54"/>
      <c r="H13" s="57"/>
      <c r="I13" s="53"/>
      <c r="J13" s="114">
        <v>210741703</v>
      </c>
    </row>
    <row r="14" spans="1:10" s="25" customFormat="1" ht="21.75" customHeight="1" x14ac:dyDescent="0.45">
      <c r="A14" s="107" t="s">
        <v>87</v>
      </c>
      <c r="B14" s="14"/>
      <c r="C14" s="32"/>
      <c r="D14" s="57"/>
      <c r="E14" s="57"/>
      <c r="F14" s="114"/>
      <c r="G14" s="54"/>
      <c r="H14" s="57"/>
      <c r="I14" s="53"/>
      <c r="J14" s="114"/>
    </row>
    <row r="15" spans="1:10" s="25" customFormat="1" ht="21.75" customHeight="1" x14ac:dyDescent="0.45">
      <c r="A15" s="27" t="s">
        <v>98</v>
      </c>
      <c r="B15" s="14"/>
      <c r="C15" s="32"/>
      <c r="D15" s="57"/>
      <c r="E15" s="57"/>
      <c r="F15" s="57">
        <v>-255153224</v>
      </c>
      <c r="G15" s="54"/>
      <c r="H15" s="57"/>
      <c r="I15" s="53"/>
      <c r="J15" s="57">
        <v>-255153224</v>
      </c>
    </row>
    <row r="16" spans="1:10" s="25" customFormat="1" ht="21.75" customHeight="1" x14ac:dyDescent="0.45">
      <c r="A16" s="107" t="s">
        <v>99</v>
      </c>
      <c r="B16" s="14"/>
      <c r="C16" s="32"/>
      <c r="D16" s="57"/>
      <c r="E16" s="57"/>
      <c r="F16" s="57"/>
      <c r="G16" s="54"/>
      <c r="H16" s="57"/>
      <c r="I16" s="53"/>
      <c r="J16" s="57"/>
    </row>
    <row r="17" spans="1:12" s="25" customFormat="1" ht="21.75" customHeight="1" x14ac:dyDescent="0.45">
      <c r="A17" s="27" t="s">
        <v>100</v>
      </c>
      <c r="B17" s="14"/>
      <c r="C17" s="32"/>
      <c r="D17" s="57"/>
      <c r="E17" s="57"/>
      <c r="F17" s="57">
        <v>998444</v>
      </c>
      <c r="G17" s="54"/>
      <c r="H17" s="57"/>
      <c r="I17" s="55"/>
      <c r="J17" s="57">
        <v>998444</v>
      </c>
    </row>
    <row r="18" spans="1:12" s="25" customFormat="1" ht="21.75" customHeight="1" x14ac:dyDescent="0.45">
      <c r="A18" s="25" t="s">
        <v>65</v>
      </c>
      <c r="B18" s="14"/>
      <c r="C18" s="32"/>
      <c r="D18" s="57"/>
      <c r="E18" s="57"/>
      <c r="F18" s="57">
        <v>-88919</v>
      </c>
      <c r="G18" s="48"/>
      <c r="H18" s="57"/>
      <c r="I18" s="53"/>
      <c r="J18" s="57">
        <v>-88919</v>
      </c>
    </row>
    <row r="19" spans="1:12" s="25" customFormat="1" ht="21.75" customHeight="1" x14ac:dyDescent="0.45">
      <c r="A19" s="110" t="s">
        <v>101</v>
      </c>
      <c r="B19" s="14"/>
      <c r="C19" s="32"/>
      <c r="D19" s="57"/>
      <c r="E19" s="57"/>
      <c r="F19" s="57">
        <v>2441782</v>
      </c>
      <c r="G19" s="48"/>
      <c r="H19" s="57"/>
      <c r="I19" s="53"/>
      <c r="J19" s="57">
        <v>2441782</v>
      </c>
    </row>
    <row r="20" spans="1:12" s="3" customFormat="1" ht="21.75" customHeight="1" x14ac:dyDescent="0.45">
      <c r="A20" s="38" t="s">
        <v>60</v>
      </c>
      <c r="B20" s="39"/>
      <c r="C20" s="40"/>
      <c r="D20" s="54"/>
      <c r="E20" s="57"/>
      <c r="F20" s="54">
        <v>43502404</v>
      </c>
      <c r="G20" s="55"/>
      <c r="H20" s="54"/>
      <c r="I20" s="55"/>
      <c r="J20" s="54">
        <v>43502404</v>
      </c>
    </row>
    <row r="21" spans="1:12" s="25" customFormat="1" ht="21.75" customHeight="1" x14ac:dyDescent="0.45">
      <c r="A21" s="107" t="s">
        <v>78</v>
      </c>
      <c r="B21" s="14"/>
      <c r="C21" s="32"/>
      <c r="D21" s="57"/>
      <c r="E21" s="57"/>
      <c r="F21" s="57">
        <v>-3945950</v>
      </c>
      <c r="G21" s="54"/>
      <c r="H21" s="62"/>
      <c r="I21" s="63"/>
      <c r="J21" s="62">
        <v>0</v>
      </c>
    </row>
    <row r="22" spans="1:12" s="25" customFormat="1" ht="21.75" customHeight="1" x14ac:dyDescent="0.45">
      <c r="A22" s="25" t="s">
        <v>64</v>
      </c>
      <c r="B22" s="14"/>
      <c r="D22" s="48"/>
      <c r="E22" s="48"/>
      <c r="F22" s="48">
        <v>4529308</v>
      </c>
      <c r="G22" s="48"/>
      <c r="H22" s="48"/>
      <c r="I22" s="71"/>
      <c r="J22" s="48">
        <v>4529308</v>
      </c>
    </row>
    <row r="23" spans="1:12" s="35" customFormat="1" ht="21.75" customHeight="1" x14ac:dyDescent="0.45">
      <c r="A23" s="27" t="s">
        <v>73</v>
      </c>
      <c r="B23" s="14"/>
      <c r="C23" s="25"/>
      <c r="D23" s="54"/>
      <c r="E23" s="54"/>
      <c r="F23" s="54"/>
      <c r="G23" s="54"/>
      <c r="H23" s="54"/>
      <c r="I23" s="53"/>
      <c r="J23" s="54"/>
    </row>
    <row r="24" spans="1:12" s="25" customFormat="1" ht="21.75" customHeight="1" x14ac:dyDescent="0.45">
      <c r="A24" s="107" t="s">
        <v>89</v>
      </c>
      <c r="B24" s="14"/>
      <c r="D24" s="95"/>
      <c r="E24" s="48"/>
      <c r="F24" s="95">
        <v>157509218</v>
      </c>
      <c r="G24" s="48"/>
      <c r="H24" s="95"/>
      <c r="I24" s="71"/>
      <c r="J24" s="95">
        <v>157509218</v>
      </c>
    </row>
    <row r="25" spans="1:12" s="25" customFormat="1" ht="21.75" customHeight="1" x14ac:dyDescent="0.45">
      <c r="A25" s="3"/>
      <c r="B25" s="21"/>
      <c r="C25" s="3"/>
      <c r="D25" s="55">
        <f>SUM(D11:D24)</f>
        <v>0</v>
      </c>
      <c r="E25" s="96"/>
      <c r="F25" s="55">
        <f>SUM(F11:F24)</f>
        <v>783600654</v>
      </c>
      <c r="G25" s="55"/>
      <c r="H25" s="55">
        <f>SUM(H11:H24)</f>
        <v>0</v>
      </c>
      <c r="I25" s="58"/>
      <c r="J25" s="55">
        <f>SUM(J11:J24)</f>
        <v>783600654</v>
      </c>
    </row>
    <row r="26" spans="1:12" s="25" customFormat="1" ht="21.75" customHeight="1" x14ac:dyDescent="0.45">
      <c r="A26" s="37" t="s">
        <v>41</v>
      </c>
      <c r="B26" s="14"/>
      <c r="C26" s="27"/>
      <c r="D26" s="54"/>
      <c r="E26" s="54"/>
      <c r="F26" s="54"/>
      <c r="G26" s="54"/>
      <c r="H26" s="54"/>
      <c r="I26" s="53"/>
      <c r="J26" s="54"/>
      <c r="L26" s="33"/>
    </row>
    <row r="27" spans="1:12" s="25" customFormat="1" ht="21.75" customHeight="1" x14ac:dyDescent="0.45">
      <c r="A27" s="25" t="s">
        <v>34</v>
      </c>
      <c r="B27" s="14"/>
      <c r="D27" s="54"/>
      <c r="E27" s="54"/>
      <c r="F27" s="54">
        <v>-183218957</v>
      </c>
      <c r="G27" s="54"/>
      <c r="H27" s="54"/>
      <c r="I27" s="53"/>
      <c r="J27" s="54">
        <v>-183218957</v>
      </c>
    </row>
    <row r="28" spans="1:12" s="25" customFormat="1" ht="21.75" customHeight="1" x14ac:dyDescent="0.45">
      <c r="A28" t="s">
        <v>81</v>
      </c>
      <c r="B28" s="14"/>
      <c r="D28" s="54"/>
      <c r="E28" s="54"/>
      <c r="F28" s="54">
        <v>4774106</v>
      </c>
      <c r="G28" s="54"/>
      <c r="H28" s="54"/>
      <c r="I28" s="53"/>
      <c r="J28" s="54">
        <v>4774106</v>
      </c>
    </row>
    <row r="29" spans="1:12" s="25" customFormat="1" ht="21.75" customHeight="1" x14ac:dyDescent="0.45">
      <c r="A29" s="25" t="s">
        <v>35</v>
      </c>
      <c r="B29" s="14"/>
      <c r="D29" s="54"/>
      <c r="E29" s="54"/>
      <c r="F29" s="54">
        <v>-304715626</v>
      </c>
      <c r="G29" s="54"/>
      <c r="H29" s="54"/>
      <c r="I29" s="53"/>
      <c r="J29" s="54">
        <v>-304715626</v>
      </c>
    </row>
    <row r="30" spans="1:12" s="25" customFormat="1" ht="21.75" customHeight="1" x14ac:dyDescent="0.45">
      <c r="A30" s="25" t="s">
        <v>14</v>
      </c>
      <c r="B30" s="14"/>
      <c r="D30" s="54"/>
      <c r="E30" s="54"/>
      <c r="F30" s="54">
        <v>8408815</v>
      </c>
      <c r="G30" s="54"/>
      <c r="H30" s="54"/>
      <c r="I30" s="53"/>
      <c r="J30" s="54">
        <v>8408815</v>
      </c>
      <c r="K30" s="33"/>
    </row>
    <row r="31" spans="1:12" s="25" customFormat="1" ht="21.75" customHeight="1" x14ac:dyDescent="0.45">
      <c r="A31" s="25" t="s">
        <v>36</v>
      </c>
      <c r="B31" s="14"/>
      <c r="D31" s="54"/>
      <c r="E31" s="54"/>
      <c r="F31" s="54">
        <v>1210092</v>
      </c>
      <c r="G31" s="48"/>
      <c r="H31" s="54"/>
      <c r="I31" s="53"/>
      <c r="J31" s="54">
        <v>1210092</v>
      </c>
    </row>
    <row r="32" spans="1:12" s="25" customFormat="1" ht="21.75" customHeight="1" x14ac:dyDescent="0.45">
      <c r="A32" s="27" t="s">
        <v>20</v>
      </c>
      <c r="B32" s="14"/>
      <c r="C32" s="27"/>
      <c r="D32" s="54"/>
      <c r="E32" s="54"/>
      <c r="F32" s="54">
        <v>144566610</v>
      </c>
      <c r="G32" s="48"/>
      <c r="H32" s="54"/>
      <c r="I32" s="53"/>
      <c r="J32" s="54">
        <v>144566610</v>
      </c>
    </row>
    <row r="33" spans="1:10" s="28" customFormat="1" ht="21.75" customHeight="1" x14ac:dyDescent="0.45">
      <c r="A33" s="107" t="s">
        <v>83</v>
      </c>
      <c r="B33" s="14"/>
      <c r="C33" s="27"/>
      <c r="D33" s="54"/>
      <c r="E33" s="54"/>
      <c r="F33" s="54">
        <v>51240196</v>
      </c>
      <c r="G33" s="48"/>
      <c r="H33" s="54"/>
      <c r="I33" s="53"/>
      <c r="J33" s="54">
        <v>51240196</v>
      </c>
    </row>
    <row r="34" spans="1:10" s="25" customFormat="1" ht="21.75" customHeight="1" x14ac:dyDescent="0.45">
      <c r="A34" s="107" t="s">
        <v>18</v>
      </c>
      <c r="B34" s="14"/>
      <c r="C34" s="27"/>
      <c r="D34" s="54"/>
      <c r="E34" s="54"/>
      <c r="F34" s="54">
        <v>3313246</v>
      </c>
      <c r="G34" s="48"/>
      <c r="H34" s="54"/>
      <c r="I34" s="53"/>
      <c r="J34" s="54">
        <v>3313246</v>
      </c>
    </row>
    <row r="35" spans="1:10" ht="21.75" customHeight="1" x14ac:dyDescent="0.5">
      <c r="A35" s="27" t="s">
        <v>63</v>
      </c>
      <c r="B35" s="14"/>
      <c r="C35" s="27"/>
      <c r="D35" s="48"/>
      <c r="E35" s="48"/>
      <c r="F35" s="48">
        <v>-1700499</v>
      </c>
      <c r="G35" s="48"/>
      <c r="H35" s="48"/>
      <c r="I35" s="120"/>
      <c r="J35" s="48">
        <v>-1700499</v>
      </c>
    </row>
    <row r="36" spans="1:10" ht="21.75" customHeight="1" x14ac:dyDescent="0.5">
      <c r="A36" s="27" t="s">
        <v>102</v>
      </c>
      <c r="B36" s="14"/>
      <c r="C36" s="27"/>
      <c r="D36" s="48"/>
      <c r="E36" s="48"/>
      <c r="F36" s="48">
        <v>510440345</v>
      </c>
      <c r="G36" s="48"/>
      <c r="H36" s="48"/>
      <c r="I36" s="120"/>
      <c r="J36" s="48">
        <v>510440345</v>
      </c>
    </row>
    <row r="37" spans="1:10" ht="21.75" customHeight="1" x14ac:dyDescent="0.5">
      <c r="A37" s="27" t="s">
        <v>70</v>
      </c>
      <c r="B37" s="14"/>
      <c r="C37" s="27"/>
      <c r="D37" s="54"/>
      <c r="E37" s="54"/>
      <c r="F37" s="54">
        <v>-227943297</v>
      </c>
      <c r="G37" s="48"/>
      <c r="H37" s="54"/>
      <c r="I37" s="53"/>
      <c r="J37" s="54">
        <v>-227943297</v>
      </c>
    </row>
    <row r="38" spans="1:10" ht="21.75" customHeight="1" x14ac:dyDescent="0.5">
      <c r="A38" s="4" t="s">
        <v>31</v>
      </c>
      <c r="B38" s="14"/>
      <c r="C38" s="25"/>
      <c r="D38" s="97">
        <f>SUM(D25:D37)</f>
        <v>0</v>
      </c>
      <c r="E38" s="98">
        <f>SUM(E25:E37)</f>
        <v>0</v>
      </c>
      <c r="F38" s="97">
        <f>SUM(F25:F37)</f>
        <v>789975685</v>
      </c>
      <c r="G38" s="96"/>
      <c r="H38" s="97">
        <f>SUM(H25:H37)</f>
        <v>0</v>
      </c>
      <c r="I38" s="59"/>
      <c r="J38" s="97">
        <f>SUM(J25:J37)</f>
        <v>789975685</v>
      </c>
    </row>
    <row r="39" spans="1:10" ht="21.75" customHeight="1" x14ac:dyDescent="0.5">
      <c r="A39" s="4"/>
      <c r="B39" s="14"/>
      <c r="C39" s="25"/>
      <c r="D39" s="35"/>
      <c r="E39" s="35"/>
      <c r="F39" s="35"/>
      <c r="G39" s="44"/>
      <c r="H39" s="44"/>
      <c r="I39" s="26"/>
      <c r="J39" s="44"/>
    </row>
    <row r="40" spans="1:10" ht="21.75" customHeight="1" x14ac:dyDescent="0.5">
      <c r="A40" s="257" t="s">
        <v>0</v>
      </c>
      <c r="B40" s="257"/>
      <c r="C40" s="257"/>
      <c r="D40" s="257"/>
      <c r="E40" s="257"/>
      <c r="F40" s="257"/>
      <c r="G40" s="257"/>
      <c r="H40" s="257"/>
      <c r="I40" s="257"/>
      <c r="J40" s="257"/>
    </row>
    <row r="41" spans="1:10" ht="21.75" customHeight="1" x14ac:dyDescent="0.5">
      <c r="A41" s="257" t="s">
        <v>8</v>
      </c>
      <c r="B41" s="257"/>
      <c r="C41" s="257"/>
      <c r="D41" s="257"/>
      <c r="E41" s="257"/>
      <c r="F41" s="257"/>
      <c r="G41" s="257"/>
      <c r="H41" s="257"/>
      <c r="I41" s="257"/>
      <c r="J41" s="257"/>
    </row>
    <row r="42" spans="1:10" s="25" customFormat="1" ht="21.75" customHeight="1" x14ac:dyDescent="0.5">
      <c r="A42" s="64" t="s">
        <v>80</v>
      </c>
      <c r="B42" s="64"/>
      <c r="C42" s="64"/>
      <c r="D42" s="93"/>
      <c r="E42" s="93"/>
      <c r="F42" s="93"/>
      <c r="G42" s="93"/>
      <c r="H42" s="93"/>
      <c r="I42" s="64"/>
      <c r="J42" s="93"/>
    </row>
    <row r="43" spans="1:10" s="25" customFormat="1" ht="21.75" customHeight="1" x14ac:dyDescent="0.5">
      <c r="A43" s="64"/>
      <c r="B43" s="64"/>
      <c r="C43" s="64"/>
      <c r="D43" s="93"/>
      <c r="E43" s="93"/>
      <c r="F43" s="93"/>
      <c r="G43" s="93"/>
      <c r="H43" s="93"/>
      <c r="I43" s="64"/>
      <c r="J43" s="93"/>
    </row>
    <row r="44" spans="1:10" s="25" customFormat="1" ht="21.75" customHeight="1" x14ac:dyDescent="0.5">
      <c r="A44" s="1"/>
      <c r="B44" s="1"/>
      <c r="C44" s="1"/>
      <c r="D44" s="259" t="s">
        <v>49</v>
      </c>
      <c r="E44" s="259"/>
      <c r="F44" s="259"/>
      <c r="G44" s="78"/>
      <c r="H44" s="78"/>
      <c r="I44" s="1"/>
      <c r="J44" s="78"/>
    </row>
    <row r="45" spans="1:10" s="25" customFormat="1" ht="21.75" customHeight="1" x14ac:dyDescent="0.5">
      <c r="A45" s="1"/>
      <c r="B45" s="1"/>
      <c r="C45" s="1"/>
      <c r="D45" s="260" t="s">
        <v>50</v>
      </c>
      <c r="E45" s="260"/>
      <c r="F45" s="260"/>
      <c r="G45" s="80"/>
      <c r="H45" s="263" t="s">
        <v>47</v>
      </c>
      <c r="I45" s="263"/>
      <c r="J45" s="263"/>
    </row>
    <row r="46" spans="1:10" s="25" customFormat="1" ht="21.75" customHeight="1" x14ac:dyDescent="0.45">
      <c r="A46" s="2"/>
      <c r="B46" s="13"/>
      <c r="C46" s="24"/>
      <c r="D46" s="81">
        <v>2555</v>
      </c>
      <c r="E46" s="81"/>
      <c r="F46" s="81">
        <v>2554</v>
      </c>
      <c r="G46" s="81"/>
      <c r="H46" s="81">
        <v>2555</v>
      </c>
      <c r="I46" s="41"/>
      <c r="J46" s="81">
        <v>2554</v>
      </c>
    </row>
    <row r="47" spans="1:10" s="25" customFormat="1" ht="21.75" customHeight="1" x14ac:dyDescent="0.45">
      <c r="A47" s="2"/>
      <c r="B47" s="13"/>
      <c r="C47" s="24"/>
      <c r="D47" s="81"/>
      <c r="E47" s="81"/>
      <c r="F47" s="109" t="s">
        <v>85</v>
      </c>
      <c r="G47" s="81"/>
      <c r="H47" s="81"/>
      <c r="I47" s="41"/>
      <c r="J47" s="109" t="s">
        <v>85</v>
      </c>
    </row>
    <row r="48" spans="1:10" s="25" customFormat="1" ht="21.75" customHeight="1" x14ac:dyDescent="0.45">
      <c r="B48" s="13"/>
      <c r="C48" s="24"/>
      <c r="D48" s="261" t="s">
        <v>59</v>
      </c>
      <c r="E48" s="261"/>
      <c r="F48" s="261"/>
      <c r="G48" s="261"/>
      <c r="H48" s="261"/>
      <c r="I48" s="261"/>
      <c r="J48" s="261"/>
    </row>
    <row r="49" spans="1:12" s="25" customFormat="1" ht="21.75" customHeight="1" x14ac:dyDescent="0.45">
      <c r="A49" s="17" t="s">
        <v>7</v>
      </c>
      <c r="B49" s="15"/>
      <c r="D49" s="35"/>
      <c r="E49" s="35"/>
      <c r="F49" s="35"/>
      <c r="G49" s="44"/>
      <c r="H49" s="44"/>
      <c r="I49" s="26"/>
      <c r="J49" s="44"/>
    </row>
    <row r="50" spans="1:12" s="25" customFormat="1" ht="21.75" customHeight="1" x14ac:dyDescent="0.45">
      <c r="A50" s="2" t="s">
        <v>54</v>
      </c>
      <c r="B50" s="15"/>
      <c r="D50" s="54"/>
      <c r="E50" s="54"/>
      <c r="F50" s="54">
        <v>36846393</v>
      </c>
      <c r="G50" s="54"/>
      <c r="H50" s="54"/>
      <c r="I50" s="54"/>
      <c r="J50" s="54">
        <v>36846393</v>
      </c>
    </row>
    <row r="51" spans="1:12" s="25" customFormat="1" ht="21.75" customHeight="1" x14ac:dyDescent="0.45">
      <c r="A51" s="25" t="s">
        <v>51</v>
      </c>
      <c r="B51" s="14"/>
      <c r="D51" s="50"/>
      <c r="E51" s="54"/>
      <c r="F51" s="50">
        <v>213487151</v>
      </c>
      <c r="G51" s="48"/>
      <c r="H51" s="50"/>
      <c r="I51" s="54"/>
      <c r="J51" s="50">
        <v>213487151</v>
      </c>
    </row>
    <row r="52" spans="1:12" s="28" customFormat="1" ht="21.75" customHeight="1" x14ac:dyDescent="0.45">
      <c r="A52" s="25" t="s">
        <v>66</v>
      </c>
      <c r="B52" s="47"/>
      <c r="C52" s="25"/>
      <c r="D52" s="99"/>
      <c r="E52" s="54"/>
      <c r="F52" s="99">
        <v>-472873665</v>
      </c>
      <c r="G52" s="54"/>
      <c r="H52" s="99"/>
      <c r="I52" s="53"/>
      <c r="J52" s="99">
        <v>-472873665</v>
      </c>
    </row>
    <row r="53" spans="1:12" s="28" customFormat="1" ht="21.75" customHeight="1" x14ac:dyDescent="0.45">
      <c r="A53" s="25" t="s">
        <v>69</v>
      </c>
      <c r="B53" s="15"/>
      <c r="C53" s="25"/>
      <c r="D53" s="50"/>
      <c r="E53" s="54"/>
      <c r="F53" s="50">
        <v>514472461</v>
      </c>
      <c r="G53" s="54"/>
      <c r="H53" s="50"/>
      <c r="I53" s="53"/>
      <c r="J53" s="50">
        <v>514472461</v>
      </c>
    </row>
    <row r="54" spans="1:12" s="25" customFormat="1" ht="21.75" customHeight="1" x14ac:dyDescent="0.45">
      <c r="A54" s="25" t="s">
        <v>68</v>
      </c>
      <c r="B54" s="14"/>
      <c r="D54" s="50"/>
      <c r="E54" s="54"/>
      <c r="F54" s="50">
        <v>-330361078</v>
      </c>
      <c r="G54" s="48"/>
      <c r="H54" s="50"/>
      <c r="I54" s="54"/>
      <c r="J54" s="50">
        <v>-330361078</v>
      </c>
    </row>
    <row r="55" spans="1:12" s="25" customFormat="1" ht="21.75" customHeight="1" x14ac:dyDescent="0.45">
      <c r="A55" s="25" t="s">
        <v>67</v>
      </c>
      <c r="B55" s="14"/>
      <c r="D55" s="50"/>
      <c r="E55" s="54"/>
      <c r="F55" s="50">
        <v>2658156</v>
      </c>
      <c r="G55" s="48"/>
      <c r="H55" s="50"/>
      <c r="I55" s="54"/>
      <c r="J55" s="50">
        <v>2658156</v>
      </c>
    </row>
    <row r="56" spans="1:12" s="25" customFormat="1" ht="21.75" customHeight="1" x14ac:dyDescent="0.45">
      <c r="A56" s="4" t="s">
        <v>76</v>
      </c>
      <c r="B56" s="14"/>
      <c r="C56" s="32"/>
      <c r="D56" s="100">
        <f>SUM(D50:D55)</f>
        <v>0</v>
      </c>
      <c r="E56" s="57"/>
      <c r="F56" s="100">
        <f>SUM(F50:F55)</f>
        <v>-35770582</v>
      </c>
      <c r="G56" s="57"/>
      <c r="H56" s="100">
        <f>SUM(H50:H55)</f>
        <v>0</v>
      </c>
      <c r="I56" s="56"/>
      <c r="J56" s="100">
        <f>SUM(J50:J55)</f>
        <v>-35770582</v>
      </c>
    </row>
    <row r="57" spans="1:12" s="28" customFormat="1" ht="21.75" customHeight="1" x14ac:dyDescent="0.45">
      <c r="A57" s="4"/>
      <c r="B57" s="14"/>
      <c r="C57" s="32"/>
      <c r="D57" s="57"/>
      <c r="E57" s="57"/>
      <c r="F57" s="57"/>
      <c r="G57" s="96"/>
      <c r="H57" s="57"/>
      <c r="I57" s="59"/>
      <c r="J57" s="57"/>
    </row>
    <row r="58" spans="1:12" s="28" customFormat="1" ht="21.75" customHeight="1" x14ac:dyDescent="0.45">
      <c r="A58" s="18" t="s">
        <v>6</v>
      </c>
      <c r="B58" s="14"/>
      <c r="C58" s="27"/>
      <c r="D58" s="54"/>
      <c r="E58" s="54"/>
      <c r="F58" s="54"/>
      <c r="G58" s="54"/>
      <c r="H58" s="54"/>
      <c r="I58" s="53"/>
      <c r="J58" s="54"/>
    </row>
    <row r="59" spans="1:12" s="28" customFormat="1" ht="21.75" customHeight="1" x14ac:dyDescent="0.45">
      <c r="A59" s="27" t="s">
        <v>75</v>
      </c>
      <c r="B59" s="14"/>
      <c r="C59" s="27"/>
      <c r="D59" s="54"/>
      <c r="E59" s="54"/>
      <c r="F59" s="54">
        <v>-29</v>
      </c>
      <c r="G59" s="54"/>
      <c r="H59" s="54"/>
      <c r="I59" s="54"/>
      <c r="J59" s="54">
        <v>-29</v>
      </c>
    </row>
    <row r="60" spans="1:12" s="25" customFormat="1" ht="21.75" customHeight="1" x14ac:dyDescent="0.45">
      <c r="A60" s="27" t="s">
        <v>53</v>
      </c>
      <c r="B60" s="13"/>
      <c r="D60" s="54"/>
      <c r="E60" s="54"/>
      <c r="F60" s="54">
        <v>-467497875</v>
      </c>
      <c r="G60" s="48"/>
      <c r="H60" s="54"/>
      <c r="I60" s="48"/>
      <c r="J60" s="54">
        <v>-467497875</v>
      </c>
    </row>
    <row r="61" spans="1:12" s="28" customFormat="1" ht="21.75" customHeight="1" x14ac:dyDescent="0.45">
      <c r="A61" s="4" t="s">
        <v>32</v>
      </c>
      <c r="B61" s="14"/>
      <c r="C61" s="25"/>
      <c r="D61" s="100">
        <f>SUM(D59:D60)</f>
        <v>0</v>
      </c>
      <c r="E61" s="54"/>
      <c r="F61" s="100">
        <f>SUM(F59:F60)</f>
        <v>-467497904</v>
      </c>
      <c r="G61" s="96"/>
      <c r="H61" s="100">
        <f>SUM(H59:H60)</f>
        <v>0</v>
      </c>
      <c r="I61" s="59"/>
      <c r="J61" s="100">
        <f>SUM(J59:J60)</f>
        <v>-467497904</v>
      </c>
    </row>
    <row r="62" spans="1:12" s="25" customFormat="1" ht="21.75" customHeight="1" x14ac:dyDescent="0.45">
      <c r="A62" s="4"/>
      <c r="B62" s="14"/>
      <c r="D62" s="54"/>
      <c r="E62" s="54"/>
      <c r="F62" s="54"/>
      <c r="G62" s="96"/>
      <c r="H62" s="54"/>
      <c r="I62" s="59"/>
      <c r="J62" s="54"/>
      <c r="L62" s="42"/>
    </row>
    <row r="63" spans="1:12" s="25" customFormat="1" ht="21.75" customHeight="1" x14ac:dyDescent="0.45">
      <c r="A63" s="6" t="s">
        <v>77</v>
      </c>
      <c r="B63" s="14"/>
      <c r="C63" s="27"/>
      <c r="D63" s="96">
        <f>+D38+D56+D61</f>
        <v>0</v>
      </c>
      <c r="E63" s="54"/>
      <c r="F63" s="96">
        <f>+F38+F56+F61</f>
        <v>286707199</v>
      </c>
      <c r="G63" s="101"/>
      <c r="H63" s="96">
        <f>+H38+H56+H61</f>
        <v>0</v>
      </c>
      <c r="I63" s="61"/>
      <c r="J63" s="96">
        <f>+J38+J56+J61</f>
        <v>286707199</v>
      </c>
    </row>
    <row r="64" spans="1:12" s="25" customFormat="1" ht="21.75" customHeight="1" x14ac:dyDescent="0.45">
      <c r="A64" s="34" t="s">
        <v>103</v>
      </c>
      <c r="B64" s="13"/>
      <c r="D64" s="95"/>
      <c r="E64" s="54"/>
      <c r="F64" s="95">
        <v>2439745206</v>
      </c>
      <c r="G64" s="54"/>
      <c r="H64" s="95"/>
      <c r="I64" s="53"/>
      <c r="J64" s="95">
        <v>2439745206</v>
      </c>
    </row>
    <row r="65" spans="1:10" ht="21.75" customHeight="1" thickBot="1" x14ac:dyDescent="0.55000000000000004">
      <c r="A65" s="4" t="s">
        <v>104</v>
      </c>
      <c r="B65" s="13"/>
      <c r="C65" s="30"/>
      <c r="D65" s="102">
        <f>+D63+D64</f>
        <v>0</v>
      </c>
      <c r="E65" s="48"/>
      <c r="F65" s="102">
        <f>+F63+F64</f>
        <v>2726452405</v>
      </c>
      <c r="G65" s="103"/>
      <c r="H65" s="102">
        <f>+H63+H64</f>
        <v>0</v>
      </c>
      <c r="I65" s="60"/>
      <c r="J65" s="102">
        <f>+J63+J64</f>
        <v>2726452405</v>
      </c>
    </row>
    <row r="66" spans="1:10" ht="21.75" customHeight="1" thickTop="1" x14ac:dyDescent="0.5">
      <c r="A66" s="28" t="s">
        <v>11</v>
      </c>
      <c r="B66" s="14"/>
      <c r="C66" s="27"/>
      <c r="D66" s="104"/>
      <c r="E66" s="38"/>
      <c r="F66" s="104"/>
      <c r="G66" s="44"/>
      <c r="H66" s="44"/>
      <c r="I66" s="26"/>
      <c r="J66" s="44"/>
    </row>
    <row r="67" spans="1:10" ht="21.75" customHeight="1" x14ac:dyDescent="0.5">
      <c r="A67" s="46" t="s">
        <v>52</v>
      </c>
      <c r="B67" s="13"/>
      <c r="C67" s="25"/>
      <c r="D67" s="105"/>
      <c r="E67" s="35"/>
      <c r="F67" s="105"/>
      <c r="G67" s="44"/>
      <c r="H67" s="44"/>
      <c r="I67" s="26"/>
      <c r="J67" s="44"/>
    </row>
    <row r="68" spans="1:10" ht="67.5" customHeight="1" x14ac:dyDescent="0.5">
      <c r="A68" s="278" t="s">
        <v>79</v>
      </c>
      <c r="B68" s="279"/>
      <c r="C68" s="279"/>
      <c r="D68" s="279"/>
      <c r="E68" s="279"/>
      <c r="F68" s="279"/>
      <c r="G68" s="279"/>
      <c r="H68" s="279"/>
      <c r="I68" s="279"/>
      <c r="J68" s="279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Equity-3-4</vt:lpstr>
      <vt:lpstr>PL-5-6</vt:lpstr>
      <vt:lpstr>Shareholder_Equity-7</vt:lpstr>
      <vt:lpstr>Shareholder_Equity-8</vt:lpstr>
      <vt:lpstr>shareholder_separate-9</vt:lpstr>
      <vt:lpstr>shareholder_separate-10</vt:lpstr>
      <vt:lpstr>CF-11-12</vt:lpstr>
      <vt:lpstr>CF 10-11</vt:lpstr>
      <vt:lpstr>'CF 10-11'!Print_Area</vt:lpstr>
      <vt:lpstr>'Equity-3-4'!Print_Area</vt:lpstr>
      <vt:lpstr>'PL-5-6'!Print_Area</vt:lpstr>
      <vt:lpstr>'Shareholder_Equity-7'!Print_Area</vt:lpstr>
      <vt:lpstr>'Shareholder_Equity-8'!Print_Area</vt:lpstr>
      <vt:lpstr>'shareholder_separate-10'!Print_Area</vt:lpstr>
      <vt:lpstr>'shareholder_separate-9'!Print_Area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2019-02-11T10:21:29Z</cp:lastPrinted>
  <dcterms:created xsi:type="dcterms:W3CDTF">1998-12-02T07:08:54Z</dcterms:created>
  <dcterms:modified xsi:type="dcterms:W3CDTF">2019-02-11T10:21:33Z</dcterms:modified>
</cp:coreProperties>
</file>