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-15" yWindow="-15" windowWidth="10320" windowHeight="9675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BS!$A$1:$J$80</definedName>
    <definedName name="_xlnm.Print_Area" localSheetId="4">CF!$A$1:$I$83</definedName>
    <definedName name="_xlnm.Print_Area" localSheetId="1">PL!$A$1:$J$134</definedName>
    <definedName name="_xlnm.Print_Area" localSheetId="2">'SH Equity'!$A$1:$S$48</definedName>
    <definedName name="_xlnm.Print_Area" localSheetId="3">'SH Seperate'!$A$1:$Q$47</definedName>
  </definedNames>
  <calcPr calcId="152511"/>
</workbook>
</file>

<file path=xl/calcChain.xml><?xml version="1.0" encoding="utf-8"?>
<calcChain xmlns="http://schemas.openxmlformats.org/spreadsheetml/2006/main">
  <c r="K43" i="4"/>
  <c r="M43"/>
  <c r="J121" i="5"/>
  <c r="H121"/>
  <c r="F121"/>
  <c r="D121"/>
  <c r="G57" i="6" l="1"/>
  <c r="I54"/>
  <c r="E54"/>
  <c r="G27"/>
  <c r="G28"/>
  <c r="G29"/>
  <c r="G30"/>
  <c r="G31"/>
  <c r="G26"/>
  <c r="I16"/>
  <c r="Q42" i="7"/>
  <c r="Q41"/>
  <c r="Q37"/>
  <c r="S42" i="4"/>
  <c r="Q42"/>
  <c r="S41"/>
  <c r="S37"/>
  <c r="H87" i="5"/>
  <c r="H88"/>
  <c r="H89"/>
  <c r="H86"/>
  <c r="H69" i="1"/>
  <c r="I79" i="6" l="1"/>
  <c r="I63"/>
  <c r="I23"/>
  <c r="I19"/>
  <c r="I18"/>
  <c r="I17"/>
  <c r="I15"/>
  <c r="I14"/>
  <c r="E79"/>
  <c r="E63"/>
  <c r="E24"/>
  <c r="E32" s="1"/>
  <c r="E35" s="1"/>
  <c r="G79"/>
  <c r="C79"/>
  <c r="G63"/>
  <c r="C63"/>
  <c r="G54"/>
  <c r="C54"/>
  <c r="C24"/>
  <c r="C32" s="1"/>
  <c r="C35" s="1"/>
  <c r="I22" i="7"/>
  <c r="G22"/>
  <c r="E22"/>
  <c r="C22"/>
  <c r="O20"/>
  <c r="Q19"/>
  <c r="Q20" s="1"/>
  <c r="M20"/>
  <c r="M22" s="1"/>
  <c r="K20"/>
  <c r="K22" s="1"/>
  <c r="Q15"/>
  <c r="K15"/>
  <c r="Q11"/>
  <c r="O11"/>
  <c r="O22" s="1"/>
  <c r="I45"/>
  <c r="G45"/>
  <c r="E45"/>
  <c r="C45"/>
  <c r="O43"/>
  <c r="K43"/>
  <c r="Q43"/>
  <c r="M43"/>
  <c r="M45" s="1"/>
  <c r="K38"/>
  <c r="Q38" s="1"/>
  <c r="O45"/>
  <c r="M22" i="4"/>
  <c r="I22"/>
  <c r="G22"/>
  <c r="E22"/>
  <c r="C22"/>
  <c r="S19"/>
  <c r="K20"/>
  <c r="K15"/>
  <c r="S14"/>
  <c r="S15" s="1"/>
  <c r="S11"/>
  <c r="Q11"/>
  <c r="M45"/>
  <c r="I45"/>
  <c r="G45"/>
  <c r="E45"/>
  <c r="C45"/>
  <c r="K38"/>
  <c r="K45" s="1"/>
  <c r="S38"/>
  <c r="H16" i="5"/>
  <c r="J118"/>
  <c r="J89"/>
  <c r="J88"/>
  <c r="J87"/>
  <c r="J86"/>
  <c r="J80"/>
  <c r="J81"/>
  <c r="J77"/>
  <c r="J58"/>
  <c r="J29"/>
  <c r="J22"/>
  <c r="J21"/>
  <c r="J20"/>
  <c r="J19"/>
  <c r="J14"/>
  <c r="J15"/>
  <c r="J12"/>
  <c r="F129"/>
  <c r="F90"/>
  <c r="F83"/>
  <c r="F60"/>
  <c r="F62" s="1"/>
  <c r="F23"/>
  <c r="F16"/>
  <c r="D129"/>
  <c r="H129"/>
  <c r="I112"/>
  <c r="D90"/>
  <c r="H90"/>
  <c r="D83"/>
  <c r="H83"/>
  <c r="D60"/>
  <c r="D62" s="1"/>
  <c r="H60"/>
  <c r="H62" s="1"/>
  <c r="D23"/>
  <c r="D16"/>
  <c r="E66" i="6" l="1"/>
  <c r="E69" s="1"/>
  <c r="E71" s="1"/>
  <c r="K22" i="4"/>
  <c r="F28" i="5"/>
  <c r="F31" s="1"/>
  <c r="F33" s="1"/>
  <c r="J60"/>
  <c r="J62" s="1"/>
  <c r="I24" i="6"/>
  <c r="I32" s="1"/>
  <c r="I35" s="1"/>
  <c r="I66" s="1"/>
  <c r="I69" s="1"/>
  <c r="I71" s="1"/>
  <c r="C69"/>
  <c r="C71" s="1"/>
  <c r="G24"/>
  <c r="G32" s="1"/>
  <c r="G35" s="1"/>
  <c r="G66" s="1"/>
  <c r="G69" s="1"/>
  <c r="G71" s="1"/>
  <c r="K45" i="7"/>
  <c r="Q22"/>
  <c r="Q45"/>
  <c r="Q19" i="4"/>
  <c r="Q20" s="1"/>
  <c r="Q22" s="1"/>
  <c r="O20"/>
  <c r="O22" s="1"/>
  <c r="S18"/>
  <c r="S20" s="1"/>
  <c r="S22" s="1"/>
  <c r="Q43"/>
  <c r="Q45" s="1"/>
  <c r="O43"/>
  <c r="O45" s="1"/>
  <c r="S43"/>
  <c r="S45" s="1"/>
  <c r="J16" i="5"/>
  <c r="D28"/>
  <c r="D31" s="1"/>
  <c r="D33" s="1"/>
  <c r="F95"/>
  <c r="F98" s="1"/>
  <c r="F112" s="1"/>
  <c r="F131" s="1"/>
  <c r="J83"/>
  <c r="J129"/>
  <c r="J90"/>
  <c r="J23"/>
  <c r="H95"/>
  <c r="H98" s="1"/>
  <c r="H100" s="1"/>
  <c r="D95"/>
  <c r="D98" s="1"/>
  <c r="D112" s="1"/>
  <c r="D131" s="1"/>
  <c r="H23"/>
  <c r="H28" s="1"/>
  <c r="H31" s="1"/>
  <c r="F45"/>
  <c r="F64" s="1"/>
  <c r="F100"/>
  <c r="J28" l="1"/>
  <c r="J31" s="1"/>
  <c r="H112"/>
  <c r="H131" s="1"/>
  <c r="J95"/>
  <c r="J98" s="1"/>
  <c r="J100" s="1"/>
  <c r="D45"/>
  <c r="D64" s="1"/>
  <c r="D100"/>
  <c r="H33"/>
  <c r="H45"/>
  <c r="H64" s="1"/>
  <c r="J33"/>
  <c r="J45"/>
  <c r="J64" s="1"/>
  <c r="J112" l="1"/>
  <c r="J131" s="1"/>
  <c r="H54" i="1"/>
  <c r="J47" l="1"/>
  <c r="J15"/>
  <c r="J78" l="1"/>
  <c r="F15"/>
  <c r="D54"/>
  <c r="H47"/>
  <c r="D47"/>
  <c r="D56" l="1"/>
  <c r="H56"/>
  <c r="F78"/>
  <c r="J54"/>
  <c r="F54"/>
  <c r="F47"/>
  <c r="J25"/>
  <c r="F25"/>
  <c r="F27" s="1"/>
  <c r="H25"/>
  <c r="D25"/>
  <c r="F56" l="1"/>
  <c r="J56"/>
  <c r="J80" s="1"/>
  <c r="F80"/>
  <c r="J27"/>
  <c r="H78" l="1"/>
  <c r="E80"/>
  <c r="G80"/>
  <c r="I80"/>
  <c r="D78"/>
  <c r="D80" l="1"/>
  <c r="H80"/>
  <c r="J82"/>
  <c r="F82"/>
  <c r="D15" l="1"/>
  <c r="D27" s="1"/>
  <c r="D82" s="1"/>
  <c r="H15" l="1"/>
  <c r="H27" s="1"/>
  <c r="H82" s="1"/>
</calcChain>
</file>

<file path=xl/sharedStrings.xml><?xml version="1.0" encoding="utf-8"?>
<sst xmlns="http://schemas.openxmlformats.org/spreadsheetml/2006/main" count="576" uniqueCount="191">
  <si>
    <t>บริษัท ลัคกี้เท็คซ์ (ไทย) จำกัด (มหาชน)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</si>
  <si>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</si>
  <si>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</si>
  <si>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</si>
  <si>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</si>
  <si>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</si>
  <si>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</si>
  <si>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</si>
  <si>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</si>
  <si>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</si>
  <si>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</si>
  <si>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</si>
  <si>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</si>
  <si>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</si>
  <si>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</si>
  <si>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</si>
  <si>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</si>
  <si>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</si>
  <si>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</si>
  <si>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</si>
  <si>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</si>
  <si>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</si>
  <si>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</si>
  <si>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</si>
  <si>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</si>
  <si>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การแปลงค่า</t>
  </si>
  <si>
    <t>ที่ออก</t>
  </si>
  <si>
    <t>ส่วนเกิน</t>
  </si>
  <si>
    <t>งบการเงิน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</si>
  <si>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</si>
  <si>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</si>
  <si>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</si>
  <si>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</si>
  <si>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</si>
  <si>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บริษัท ลัคกี้เท็คซ์ (ไทย) จำกัด (มหาชน)                                                                 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</si>
  <si>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</si>
  <si>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</si>
  <si>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</si>
  <si>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</si>
  <si>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</si>
  <si>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</si>
  <si>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</si>
  <si>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</si>
  <si>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</si>
  <si>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</si>
  <si>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</si>
  <si>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</si>
  <si>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</si>
  <si>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</si>
  <si>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</si>
  <si>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</si>
  <si>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</si>
  <si>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</si>
  <si>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</si>
  <si>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</si>
  <si>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เงินกู้ยืมระยะสั้นจากสถาบันการเงิน</t>
  </si>
  <si>
    <t>สินทรัพย์ไม่มีตัวตน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</si>
  <si>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</si>
  <si>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</si>
  <si>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</si>
  <si>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</si>
  <si>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</si>
  <si>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</si>
  <si>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</si>
  <si>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</si>
  <si>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</si>
  <si>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</si>
  <si>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</si>
  <si>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</si>
  <si>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</si>
  <si>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</si>
  <si>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ลูกหนี้อื่น</t>
  </si>
  <si>
    <t>รวมหนี้สินไม่หมุนเวียน</t>
  </si>
  <si>
    <t>เงินลงทุนเผื่อขาย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</si>
  <si>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</si>
  <si>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</si>
  <si>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</si>
  <si>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</si>
  <si>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</si>
  <si>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หนี้สินตามสัญญาเช่าการเงิน</t>
  </si>
  <si>
    <t xml:space="preserve">   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</si>
  <si>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</si>
  <si>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เมษายน 2560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</si>
  <si>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</si>
  <si>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</si>
  <si>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ต้นทุนในการจัดจำหน่าย</t>
  </si>
  <si>
    <t>ปรับรายการที่กระทบกำไรเป็นเงินสดรับ (จ่าย)</t>
  </si>
  <si>
    <t>ส่วนแบ่งกำไรจากเงินลงทุนในบริษัทร่วม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</si>
  <si>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</si>
  <si>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</si>
  <si>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</si>
  <si>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</si>
  <si>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</si>
  <si>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จากสัญญาเช่าการเงิน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</si>
  <si>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</si>
  <si>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</si>
  <si>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</si>
  <si>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ค่าใช้จ่ายภาษีเงินได้</t>
  </si>
  <si>
    <t>เงินปันผลรับ</t>
  </si>
  <si>
    <t>เงินสดที่ผู้เช่าจ่ายเพื่อลดจำนวนหนี้สินซึ่งเกิดขึ้น</t>
  </si>
  <si>
    <t>เจ้าหนี้อื่น</t>
  </si>
  <si>
    <t>รายได้จากเงินปันผล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</si>
  <si>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</si>
  <si>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</si>
  <si>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   ที่ถึงกำหนดชำระภายในหนึ่งปี 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</si>
  <si>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</si>
  <si>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</si>
  <si>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</si>
  <si>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กำไรสำหรับงวด</t>
  </si>
  <si>
    <t>งบกำไรขาดทุนเบ็ดเสร็จ (ไม่ได้ตรวจสอบ)</t>
  </si>
  <si>
    <t>ผลขาดทุนจากการวัดมูลค่าใหม่ของผลประโยชน์พนักงานที่กำหนดไว้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</si>
  <si>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</si>
  <si>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</si>
  <si>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>รวมองค์ประกอบอื่น</t>
  </si>
  <si>
    <t>ของส่วนของผู้ถือหุ้น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</si>
  <si>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</si>
  <si>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</si>
  <si>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</si>
  <si>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</si>
  <si>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</si>
  <si>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ยอดคงเหลือ ณ วันที่ 1 เมษายน 2561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</si>
  <si>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</si>
  <si>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กำไรก่อนภาษีเงินได้สำหรับงวด</t>
  </si>
  <si>
    <t>กลับรายการประมาณการค่าชดเชยความเสียหาย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</si>
  <si>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</si>
  <si>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</si>
  <si>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</si>
  <si>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</si>
  <si>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</si>
  <si>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t>รายได้เงินปันผล</t>
  </si>
  <si>
    <t>3, 4</t>
  </si>
  <si>
    <t>(ไม่ได้ตรวจสอบ)</t>
  </si>
  <si>
    <t>กระแสเงินสดสุทธิได้มาจากกิจกรรมดำเนินงาน</t>
  </si>
  <si>
    <t>กำไรขาดทุนเบ็ดเสร็จรวมสำหรับงวด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</si>
  <si>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</si>
  <si>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</si>
  <si>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</si>
  <si>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</si>
  <si>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</si>
  <si>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ส่วนแบ่งกำไรจากเงินลงทุนตามวิธีส่วนได้เสีย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</si>
  <si>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</si>
  <si>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</si>
  <si>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</si>
  <si>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</si>
  <si>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</si>
  <si>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31 ธันวาคม</t>
  </si>
  <si>
    <t xml:space="preserve">   กำไรหรือขาดทุนในภายหลัง</t>
  </si>
  <si>
    <t xml:space="preserve">สำหรับงวดเก้าเดือนสิ้นสุดวันที่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</si>
  <si>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</si>
  <si>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</si>
  <si>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</si>
  <si>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ทุนสำรอง</t>
  </si>
  <si>
    <t>กฎหมาย</t>
  </si>
  <si>
    <t>ทั่วไป</t>
  </si>
  <si>
    <t>สำหรับงวดเก้าเดือนสิ้นสุดวันที่ 31 ธันวาคม 2560</t>
  </si>
  <si>
    <t>ยอดคงเหลือ ณ วันที่ 31 ธันวาคม 2560</t>
  </si>
  <si>
    <t>สำหรับงวดเก้าเดือนสิ้นสุดวันที่ 31 ธันวาคม 2561</t>
  </si>
  <si>
    <t>ยอดคงเหลือ ณ วันที่ 31 ธันวาคม 2561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</si>
  <si>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 - ดอกเบี้ยจ่ายที่บันทึกเป็นต้นทุน</t>
    </r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</si>
  <si>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</si>
  <si>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</si>
  <si>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</si>
  <si>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</si>
  <si>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</si>
  <si>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</si>
  <si>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 xml:space="preserve">         -</t>
  </si>
  <si>
    <t>ภาษีเงินได้ของรายการที่อาจถูกจัดประเภทใหม่</t>
  </si>
  <si>
    <t xml:space="preserve">     หรือขาดทุนในภายหลัง</t>
  </si>
  <si>
    <t>รวมรายการที่อาจถูกจัดประเภทใหม่ไว้ในกำไร</t>
  </si>
  <si>
    <t>กำไรขาดทุนเบ็ดเสร็จอื่นสำหรับงวด - สุทธิจากภาษี</t>
  </si>
  <si>
    <t xml:space="preserve">      หรือขาดทุนในภายหลัง</t>
  </si>
  <si>
    <t>ผลกำไรจากการวัดมูลค่าเงินลงทุนเผื่อขาย</t>
  </si>
  <si>
    <t>10</t>
  </si>
  <si>
    <t xml:space="preserve">    เงินปันผล</t>
  </si>
  <si>
    <t>(กำไร) ขาดทุนจากอัตราแลกเปลี่ยนที่ยังไม่เกิดขึ้น</t>
  </si>
  <si>
    <t>กลับรายการขาดทุนจากการปรับมูลค่าสินค้า</t>
  </si>
  <si>
    <t>กำไรจากการจำหน่ายอุปกรณ์และสินทรัพย์ไม่มีตัวตน</t>
  </si>
  <si>
    <t>รับรู้รายได้รอตัดบัญชี</t>
  </si>
  <si>
    <t>เงินสดรับจากรายได้รอตัดบัญชี</t>
  </si>
  <si>
    <t>เงินสดจ่ายเพื่อชำระเงินกู้ยืมระยะยาวจากสถาบันการเงิน</t>
  </si>
  <si>
    <t>6</t>
  </si>
  <si>
    <t>รายการที่ไม่ใช่เงินสด</t>
  </si>
  <si>
    <t xml:space="preserve">           -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</si>
  <si>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</si>
  <si>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</si>
  <si>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</si>
  <si>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</si>
  <si>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</si>
  <si>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เงินสดรับจากการจำหน่ายอุปกรณ์และสินทรัพย์ไม่มีตัวตน</t>
  </si>
  <si>
    <t>เงินปันผลค้างจ่าย (บันทึกไว้ในบัญชี "เจ้าหนี้อื่น")</t>
  </si>
  <si>
    <t>เงินสดจ่ายเพื่อซื้อเงินลงทุนระยะยาวอื่น</t>
  </si>
</sst>
</file>

<file path=xl/styles.xml><?xml version="1.0" encoding="utf-8"?>
<styleSheet xmlns="http://schemas.openxmlformats.org/spreadsheetml/2006/main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i/>
      <sz val="17"/>
      <name val="Angsana New"/>
      <family val="1"/>
    </font>
    <font>
      <sz val="19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55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6" fillId="0" borderId="4" xfId="0" applyNumberFormat="1" applyFont="1" applyFill="1" applyBorder="1" applyAlignment="1">
      <alignment horizontal="right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89" fontId="0" fillId="0" borderId="0" xfId="2" applyNumberFormat="1" applyFont="1" applyFill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49" fontId="6" fillId="0" borderId="0" xfId="0" applyNumberFormat="1" applyFont="1" applyFill="1" applyBorder="1" applyAlignment="1">
      <alignment horizontal="justify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9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0" fontId="0" fillId="0" borderId="0" xfId="0" applyFont="1" applyAlignment="1"/>
    <xf numFmtId="189" fontId="0" fillId="0" borderId="0" xfId="1" applyNumberFormat="1" applyFont="1" applyFill="1" applyBorder="1" applyAlignment="1"/>
    <xf numFmtId="0" fontId="20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justify"/>
    </xf>
    <xf numFmtId="0" fontId="0" fillId="0" borderId="0" xfId="0" quotePrefix="1" applyFill="1" applyBorder="1" applyAlignment="1"/>
    <xf numFmtId="189" fontId="8" fillId="0" borderId="0" xfId="1" applyNumberFormat="1" applyFont="1" applyFill="1" applyAlignment="1">
      <alignment horizontal="right"/>
    </xf>
    <xf numFmtId="190" fontId="8" fillId="0" borderId="0" xfId="0" applyNumberFormat="1" applyFont="1" applyFill="1" applyBorder="1" applyAlignment="1"/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center"/>
    </xf>
    <xf numFmtId="187" fontId="0" fillId="0" borderId="1" xfId="1" applyFont="1" applyFill="1" applyBorder="1" applyAlignment="1">
      <alignment horizontal="center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90" fontId="0" fillId="0" borderId="0" xfId="0" applyNumberFormat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187" fontId="0" fillId="0" borderId="0" xfId="1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190" fontId="18" fillId="0" borderId="0" xfId="0" applyNumberFormat="1" applyFont="1" applyBorder="1" applyAlignment="1">
      <alignment horizontal="right"/>
    </xf>
    <xf numFmtId="187" fontId="0" fillId="0" borderId="1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center"/>
    </xf>
    <xf numFmtId="187" fontId="6" fillId="0" borderId="3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89" fontId="8" fillId="0" borderId="0" xfId="1" applyNumberFormat="1" applyFont="1" applyFill="1" applyBorder="1"/>
    <xf numFmtId="189" fontId="6" fillId="0" borderId="2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90" fontId="0" fillId="0" borderId="0" xfId="1" quotePrefix="1" applyNumberFormat="1" applyFont="1" applyAlignment="1">
      <alignment horizontal="right"/>
    </xf>
    <xf numFmtId="37" fontId="8" fillId="0" borderId="1" xfId="1" applyNumberFormat="1" applyFont="1" applyFill="1" applyBorder="1" applyAlignment="1">
      <alignment horizontal="right"/>
    </xf>
    <xf numFmtId="190" fontId="0" fillId="0" borderId="0" xfId="2" applyNumberFormat="1" applyFont="1" applyFill="1" applyAlignment="1"/>
    <xf numFmtId="190" fontId="0" fillId="0" borderId="1" xfId="2" applyNumberFormat="1" applyFont="1" applyFill="1" applyBorder="1" applyAlignment="1"/>
    <xf numFmtId="37" fontId="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187" fontId="6" fillId="0" borderId="1" xfId="1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right"/>
    </xf>
    <xf numFmtId="190" fontId="0" fillId="0" borderId="0" xfId="1" applyNumberFormat="1" applyFont="1" applyAlignment="1"/>
    <xf numFmtId="190" fontId="8" fillId="0" borderId="0" xfId="1" applyNumberFormat="1" applyFont="1" applyAlignment="1">
      <alignment horizontal="right"/>
    </xf>
    <xf numFmtId="190" fontId="8" fillId="0" borderId="0" xfId="1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37" fontId="8" fillId="0" borderId="0" xfId="1" quotePrefix="1" applyNumberFormat="1" applyFont="1" applyFill="1" applyBorder="1" applyAlignment="1">
      <alignment horizontal="right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22" fillId="0" borderId="0" xfId="0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</cellXfs>
  <cellStyles count="6">
    <cellStyle name="Comma" xfId="1" builtinId="3"/>
    <cellStyle name="Comma 2" xfId="2"/>
    <cellStyle name="Hyperlink" xfId="5" builtinId="8"/>
    <cellStyle name="Normal" xfId="0" builtinId="0"/>
    <cellStyle name="Normal 3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3.45" customHeight="1"/>
  <cols>
    <col min="1" max="1" width="41.140625" style="133" customWidth="1"/>
    <col min="2" max="2" width="8" style="128" customWidth="1"/>
    <col min="3" max="3" width="0.28515625" style="54" customWidth="1"/>
    <col min="4" max="4" width="14.7109375" style="54" customWidth="1"/>
    <col min="5" max="5" width="0.85546875" style="54" customWidth="1"/>
    <col min="6" max="6" width="14.7109375" style="54" customWidth="1"/>
    <col min="7" max="7" width="0.85546875" style="54" customWidth="1"/>
    <col min="8" max="8" width="14.7109375" style="54" customWidth="1"/>
    <col min="9" max="9" width="0.85546875" style="54" customWidth="1"/>
    <col min="10" max="10" width="14.7109375" style="54" customWidth="1"/>
    <col min="11" max="11" width="15" style="54" bestFit="1" customWidth="1"/>
    <col min="12" max="12" width="9.140625" style="54"/>
    <col min="13" max="13" width="11.5703125" style="54" bestFit="1" customWidth="1"/>
    <col min="14" max="16384" width="9.140625" style="54"/>
  </cols>
  <sheetData>
    <row r="1" spans="1:12" ht="23.45" customHeight="1">
      <c r="A1" s="10" t="s">
        <v>0</v>
      </c>
    </row>
    <row r="2" spans="1:12" ht="23.45" customHeight="1">
      <c r="A2" s="29" t="s">
        <v>63</v>
      </c>
    </row>
    <row r="3" spans="1:12" ht="23.45" customHeight="1">
      <c r="A3" s="11"/>
    </row>
    <row r="4" spans="1:12" ht="23.45" customHeight="1">
      <c r="A4" s="11"/>
      <c r="D4" s="240" t="s">
        <v>52</v>
      </c>
      <c r="E4" s="240"/>
      <c r="F4" s="240"/>
      <c r="G4" s="129"/>
      <c r="H4" s="129"/>
      <c r="I4" s="129"/>
      <c r="J4" s="129"/>
    </row>
    <row r="5" spans="1:12" ht="23.45" customHeight="1">
      <c r="A5" s="141"/>
      <c r="B5" s="54"/>
      <c r="D5" s="240" t="s">
        <v>51</v>
      </c>
      <c r="E5" s="240"/>
      <c r="F5" s="240"/>
      <c r="G5" s="1"/>
      <c r="H5" s="240" t="s">
        <v>53</v>
      </c>
      <c r="I5" s="240"/>
      <c r="J5" s="240"/>
    </row>
    <row r="6" spans="1:12" ht="23.45" customHeight="1">
      <c r="A6" s="141"/>
      <c r="D6" s="211" t="s">
        <v>145</v>
      </c>
      <c r="E6" s="53"/>
      <c r="F6" s="53" t="s">
        <v>78</v>
      </c>
      <c r="H6" s="211" t="s">
        <v>145</v>
      </c>
      <c r="I6" s="53"/>
      <c r="J6" s="53" t="s">
        <v>78</v>
      </c>
    </row>
    <row r="7" spans="1:12" ht="23.45" customHeight="1">
      <c r="A7" s="12" t="s">
        <v>23</v>
      </c>
      <c r="B7" s="128" t="s">
        <v>11</v>
      </c>
      <c r="D7" s="53">
        <v>2561</v>
      </c>
      <c r="E7" s="53"/>
      <c r="F7" s="53">
        <v>2561</v>
      </c>
      <c r="G7" s="53"/>
      <c r="H7" s="53">
        <v>2561</v>
      </c>
      <c r="I7" s="53"/>
      <c r="J7" s="53">
        <v>2561</v>
      </c>
    </row>
    <row r="8" spans="1:12" ht="23.45" customHeight="1">
      <c r="A8" s="141"/>
      <c r="D8" s="53" t="s">
        <v>131</v>
      </c>
      <c r="E8" s="53"/>
      <c r="F8" s="53"/>
      <c r="G8" s="53"/>
      <c r="H8" s="53" t="s">
        <v>131</v>
      </c>
      <c r="I8" s="53"/>
      <c r="J8" s="53"/>
    </row>
    <row r="9" spans="1:12" ht="23.45" customHeight="1">
      <c r="A9" s="131"/>
      <c r="C9" s="53"/>
      <c r="D9" s="239" t="s">
        <v>107</v>
      </c>
      <c r="E9" s="239"/>
      <c r="F9" s="239"/>
      <c r="G9" s="239"/>
      <c r="H9" s="239"/>
      <c r="I9" s="239"/>
      <c r="J9" s="239"/>
    </row>
    <row r="10" spans="1:12" ht="23.45" customHeight="1">
      <c r="A10" s="13" t="s">
        <v>1</v>
      </c>
      <c r="C10" s="75"/>
      <c r="D10" s="75"/>
      <c r="E10" s="75"/>
      <c r="F10" s="75"/>
      <c r="G10" s="75"/>
      <c r="H10" s="75"/>
      <c r="I10" s="132"/>
      <c r="J10" s="75"/>
    </row>
    <row r="11" spans="1:12" ht="23.45" customHeight="1">
      <c r="A11" s="54" t="s">
        <v>2</v>
      </c>
      <c r="C11" s="75"/>
      <c r="D11" s="73">
        <v>399886</v>
      </c>
      <c r="E11" s="73"/>
      <c r="F11" s="73">
        <v>153762</v>
      </c>
      <c r="G11" s="73"/>
      <c r="H11" s="73">
        <v>399886</v>
      </c>
      <c r="I11" s="73"/>
      <c r="J11" s="73">
        <v>153762</v>
      </c>
      <c r="K11" s="59"/>
      <c r="L11" s="117"/>
    </row>
    <row r="12" spans="1:12" s="28" customFormat="1" ht="23.45" customHeight="1">
      <c r="A12" s="28" t="s">
        <v>3</v>
      </c>
      <c r="B12" s="130" t="s">
        <v>130</v>
      </c>
      <c r="C12" s="97"/>
      <c r="D12" s="39">
        <v>1387560</v>
      </c>
      <c r="E12" s="39"/>
      <c r="F12" s="39">
        <v>1365878</v>
      </c>
      <c r="G12" s="39"/>
      <c r="H12" s="73">
        <v>1387560</v>
      </c>
      <c r="I12" s="39"/>
      <c r="J12" s="39">
        <v>1365878</v>
      </c>
      <c r="K12" s="59"/>
      <c r="L12" s="46"/>
    </row>
    <row r="13" spans="1:12" s="28" customFormat="1" ht="23.45" customHeight="1">
      <c r="A13" s="28" t="s">
        <v>71</v>
      </c>
      <c r="B13" s="130">
        <v>3</v>
      </c>
      <c r="C13" s="97"/>
      <c r="D13" s="39">
        <v>61278</v>
      </c>
      <c r="E13" s="39"/>
      <c r="F13" s="39">
        <v>32032</v>
      </c>
      <c r="G13" s="39"/>
      <c r="H13" s="73">
        <v>61278</v>
      </c>
      <c r="I13" s="39"/>
      <c r="J13" s="39">
        <v>32032</v>
      </c>
      <c r="K13" s="59"/>
      <c r="L13" s="46"/>
    </row>
    <row r="14" spans="1:12" s="28" customFormat="1" ht="23.45" customHeight="1">
      <c r="A14" s="28" t="s">
        <v>4</v>
      </c>
      <c r="C14" s="97"/>
      <c r="D14" s="39">
        <v>1229438</v>
      </c>
      <c r="E14" s="39"/>
      <c r="F14" s="39">
        <v>1213489</v>
      </c>
      <c r="G14" s="39"/>
      <c r="H14" s="73">
        <v>1229438</v>
      </c>
      <c r="I14" s="39"/>
      <c r="J14" s="39">
        <v>1213489</v>
      </c>
      <c r="K14" s="59"/>
      <c r="L14" s="46"/>
    </row>
    <row r="15" spans="1:12" s="28" customFormat="1" ht="23.45" customHeight="1">
      <c r="A15" s="48" t="s">
        <v>5</v>
      </c>
      <c r="B15" s="130"/>
      <c r="D15" s="55">
        <f>SUM(D11:D14)</f>
        <v>3078162</v>
      </c>
      <c r="E15" s="22"/>
      <c r="F15" s="55">
        <f>SUM(F11:F14)</f>
        <v>2765161</v>
      </c>
      <c r="G15" s="22"/>
      <c r="H15" s="55">
        <f>SUM(H11:H14)</f>
        <v>3078162</v>
      </c>
      <c r="I15" s="22"/>
      <c r="J15" s="55">
        <f>SUM(J11:J14)</f>
        <v>2765161</v>
      </c>
      <c r="K15" s="59"/>
      <c r="L15" s="36"/>
    </row>
    <row r="16" spans="1:12" ht="23.45" customHeight="1">
      <c r="I16" s="132"/>
      <c r="K16" s="59"/>
    </row>
    <row r="17" spans="1:12" ht="23.45" customHeight="1">
      <c r="A17" s="13" t="s">
        <v>6</v>
      </c>
      <c r="I17" s="132"/>
      <c r="K17" s="59"/>
    </row>
    <row r="18" spans="1:12" ht="23.45" customHeight="1">
      <c r="A18" s="54" t="s">
        <v>73</v>
      </c>
      <c r="D18" s="39">
        <v>143939</v>
      </c>
      <c r="E18" s="85"/>
      <c r="F18" s="88">
        <v>120140</v>
      </c>
      <c r="G18" s="85"/>
      <c r="H18" s="89">
        <v>143939</v>
      </c>
      <c r="I18" s="85"/>
      <c r="J18" s="89">
        <v>120140</v>
      </c>
      <c r="K18" s="59"/>
    </row>
    <row r="19" spans="1:12" ht="23.45" customHeight="1">
      <c r="A19" s="54" t="s">
        <v>54</v>
      </c>
      <c r="B19" s="128">
        <v>5</v>
      </c>
      <c r="D19" s="39">
        <v>1401203</v>
      </c>
      <c r="E19" s="85"/>
      <c r="F19" s="88">
        <v>1361707</v>
      </c>
      <c r="G19" s="85"/>
      <c r="H19" s="89">
        <v>494434</v>
      </c>
      <c r="I19" s="85"/>
      <c r="J19" s="89">
        <v>494434</v>
      </c>
      <c r="K19" s="59"/>
      <c r="L19" s="117"/>
    </row>
    <row r="20" spans="1:12" ht="23.45" customHeight="1">
      <c r="A20" s="54" t="s">
        <v>7</v>
      </c>
      <c r="D20" s="39">
        <v>86607</v>
      </c>
      <c r="E20" s="85"/>
      <c r="F20" s="88">
        <v>86607</v>
      </c>
      <c r="G20" s="85"/>
      <c r="H20" s="89">
        <v>86607</v>
      </c>
      <c r="I20" s="85"/>
      <c r="J20" s="88">
        <v>86607</v>
      </c>
      <c r="K20" s="59"/>
      <c r="L20" s="117"/>
    </row>
    <row r="21" spans="1:12" ht="23.45" customHeight="1">
      <c r="A21" s="54" t="s">
        <v>41</v>
      </c>
      <c r="B21" s="128">
        <v>6</v>
      </c>
      <c r="D21" s="39">
        <v>3934145</v>
      </c>
      <c r="E21" s="85"/>
      <c r="F21" s="88">
        <v>4340378</v>
      </c>
      <c r="G21" s="85"/>
      <c r="H21" s="89">
        <v>3934145</v>
      </c>
      <c r="I21" s="85"/>
      <c r="J21" s="89">
        <v>4340378</v>
      </c>
      <c r="K21" s="59"/>
      <c r="L21" s="117"/>
    </row>
    <row r="22" spans="1:12" ht="23.45" customHeight="1">
      <c r="A22" s="28" t="s">
        <v>56</v>
      </c>
      <c r="D22" s="39">
        <v>22616</v>
      </c>
      <c r="E22" s="85"/>
      <c r="F22" s="88">
        <v>25726</v>
      </c>
      <c r="G22" s="85"/>
      <c r="H22" s="89">
        <v>22616</v>
      </c>
      <c r="I22" s="85"/>
      <c r="J22" s="89">
        <v>25726</v>
      </c>
      <c r="K22" s="59"/>
      <c r="L22" s="117"/>
    </row>
    <row r="23" spans="1:12" ht="23.45" customHeight="1">
      <c r="A23" s="134" t="s">
        <v>77</v>
      </c>
      <c r="D23" s="39">
        <v>43248</v>
      </c>
      <c r="E23" s="85"/>
      <c r="F23" s="88">
        <v>48859</v>
      </c>
      <c r="G23" s="84">
        <v>0</v>
      </c>
      <c r="H23" s="89">
        <v>43248</v>
      </c>
      <c r="I23" s="84">
        <v>0</v>
      </c>
      <c r="J23" s="84">
        <v>48859</v>
      </c>
      <c r="K23" s="59"/>
      <c r="L23" s="117"/>
    </row>
    <row r="24" spans="1:12" ht="23.45" customHeight="1">
      <c r="A24" s="54" t="s">
        <v>8</v>
      </c>
      <c r="D24" s="39">
        <v>10524</v>
      </c>
      <c r="E24" s="85"/>
      <c r="F24" s="88">
        <v>12587</v>
      </c>
      <c r="G24" s="85"/>
      <c r="H24" s="89">
        <v>10524</v>
      </c>
      <c r="I24" s="85"/>
      <c r="J24" s="89">
        <v>12587</v>
      </c>
      <c r="K24" s="59"/>
      <c r="L24" s="117"/>
    </row>
    <row r="25" spans="1:12" ht="23.45" customHeight="1">
      <c r="A25" s="11" t="s">
        <v>9</v>
      </c>
      <c r="D25" s="16">
        <f>SUM(D18:D24)</f>
        <v>5642282</v>
      </c>
      <c r="E25" s="8"/>
      <c r="F25" s="16">
        <f>SUM(F18:F24)</f>
        <v>5996004</v>
      </c>
      <c r="G25" s="8"/>
      <c r="H25" s="16">
        <f>SUM(H18:H24)</f>
        <v>4735513</v>
      </c>
      <c r="I25" s="8"/>
      <c r="J25" s="16">
        <f>SUM(J18:J24)</f>
        <v>5128731</v>
      </c>
      <c r="K25" s="59"/>
      <c r="L25" s="17"/>
    </row>
    <row r="26" spans="1:12" ht="23.45" customHeight="1">
      <c r="A26" s="11"/>
      <c r="C26" s="75"/>
      <c r="D26" s="75"/>
      <c r="E26" s="75"/>
      <c r="F26" s="75"/>
      <c r="G26" s="75"/>
      <c r="H26" s="75"/>
      <c r="I26" s="3"/>
      <c r="J26" s="75"/>
      <c r="L26" s="75"/>
    </row>
    <row r="27" spans="1:12" ht="23.45" customHeight="1" thickBot="1">
      <c r="A27" s="11" t="s">
        <v>10</v>
      </c>
      <c r="C27" s="75"/>
      <c r="D27" s="5">
        <f>SUM(D15+D25)</f>
        <v>8720444</v>
      </c>
      <c r="E27" s="3"/>
      <c r="F27" s="5">
        <f>SUM(F15+F25)</f>
        <v>8761165</v>
      </c>
      <c r="G27" s="3"/>
      <c r="H27" s="5">
        <f>SUM(H15+H25)</f>
        <v>7813675</v>
      </c>
      <c r="I27" s="3"/>
      <c r="J27" s="5">
        <f>SUM(J15+J25)</f>
        <v>7893892</v>
      </c>
      <c r="K27" s="59"/>
      <c r="L27" s="4"/>
    </row>
    <row r="28" spans="1:12" ht="23.45" customHeight="1" thickTop="1">
      <c r="K28" s="135"/>
    </row>
    <row r="29" spans="1:12" ht="23.45" customHeight="1">
      <c r="A29" s="10" t="s">
        <v>0</v>
      </c>
      <c r="K29" s="59"/>
    </row>
    <row r="30" spans="1:12" ht="23.45" customHeight="1">
      <c r="A30" s="29" t="s">
        <v>63</v>
      </c>
    </row>
    <row r="31" spans="1:12" ht="23.45" customHeight="1">
      <c r="A31" s="1"/>
    </row>
    <row r="32" spans="1:12" ht="23.45" customHeight="1">
      <c r="A32" s="11"/>
      <c r="D32" s="240" t="s">
        <v>52</v>
      </c>
      <c r="E32" s="240"/>
      <c r="F32" s="240"/>
      <c r="G32" s="129"/>
      <c r="H32" s="129"/>
      <c r="I32" s="129"/>
      <c r="J32" s="129"/>
    </row>
    <row r="33" spans="1:10" ht="23.45" customHeight="1">
      <c r="A33" s="48"/>
      <c r="B33" s="54"/>
      <c r="D33" s="240" t="s">
        <v>51</v>
      </c>
      <c r="E33" s="240"/>
      <c r="F33" s="240"/>
      <c r="G33" s="1"/>
      <c r="H33" s="240" t="s">
        <v>53</v>
      </c>
      <c r="I33" s="240"/>
      <c r="J33" s="240"/>
    </row>
    <row r="34" spans="1:10" ht="23.45" customHeight="1">
      <c r="A34" s="136"/>
      <c r="C34" s="53"/>
      <c r="D34" s="211" t="s">
        <v>145</v>
      </c>
      <c r="E34" s="53"/>
      <c r="F34" s="53" t="s">
        <v>78</v>
      </c>
      <c r="H34" s="211" t="s">
        <v>145</v>
      </c>
      <c r="I34" s="53"/>
      <c r="J34" s="53" t="s">
        <v>78</v>
      </c>
    </row>
    <row r="35" spans="1:10" ht="23.45" customHeight="1">
      <c r="A35" s="29" t="s">
        <v>67</v>
      </c>
      <c r="B35" s="128" t="s">
        <v>11</v>
      </c>
      <c r="D35" s="53">
        <v>2561</v>
      </c>
      <c r="E35" s="53"/>
      <c r="F35" s="53">
        <v>2561</v>
      </c>
      <c r="G35" s="53"/>
      <c r="H35" s="53">
        <v>2561</v>
      </c>
      <c r="I35" s="53"/>
      <c r="J35" s="53">
        <v>2561</v>
      </c>
    </row>
    <row r="36" spans="1:10" ht="23.45" customHeight="1">
      <c r="A36" s="48"/>
      <c r="D36" s="53" t="s">
        <v>131</v>
      </c>
      <c r="E36" s="53"/>
      <c r="F36" s="53"/>
      <c r="G36" s="53"/>
      <c r="H36" s="53" t="s">
        <v>131</v>
      </c>
      <c r="I36" s="53"/>
      <c r="J36" s="53"/>
    </row>
    <row r="37" spans="1:10" ht="23.45" customHeight="1">
      <c r="A37" s="131"/>
      <c r="C37" s="53"/>
      <c r="D37" s="239" t="s">
        <v>107</v>
      </c>
      <c r="E37" s="239"/>
      <c r="F37" s="239"/>
      <c r="G37" s="239"/>
      <c r="H37" s="239"/>
      <c r="I37" s="239"/>
      <c r="J37" s="239"/>
    </row>
    <row r="38" spans="1:10" ht="23.45" customHeight="1">
      <c r="A38" s="14" t="s">
        <v>12</v>
      </c>
      <c r="C38" s="76"/>
      <c r="D38" s="76"/>
      <c r="E38" s="76"/>
      <c r="F38" s="76"/>
      <c r="G38" s="76"/>
      <c r="H38" s="76"/>
      <c r="I38" s="59"/>
      <c r="J38" s="76"/>
    </row>
    <row r="39" spans="1:10" ht="23.45" customHeight="1">
      <c r="A39" s="54" t="s">
        <v>55</v>
      </c>
      <c r="C39" s="76"/>
      <c r="D39" s="80" t="s">
        <v>182</v>
      </c>
      <c r="E39" s="73"/>
      <c r="F39" s="74">
        <v>314063</v>
      </c>
      <c r="G39" s="73"/>
      <c r="H39" s="80" t="s">
        <v>182</v>
      </c>
      <c r="I39" s="73"/>
      <c r="J39" s="74">
        <v>314063</v>
      </c>
    </row>
    <row r="40" spans="1:10" ht="23.45" customHeight="1">
      <c r="A40" s="76" t="s">
        <v>13</v>
      </c>
      <c r="B40" s="128">
        <v>3</v>
      </c>
      <c r="C40" s="76"/>
      <c r="D40" s="74">
        <v>629076</v>
      </c>
      <c r="E40" s="73"/>
      <c r="F40" s="74">
        <v>610979</v>
      </c>
      <c r="G40" s="73"/>
      <c r="H40" s="121">
        <v>629076</v>
      </c>
      <c r="I40" s="73"/>
      <c r="J40" s="74">
        <v>610979</v>
      </c>
    </row>
    <row r="41" spans="1:10" s="28" customFormat="1" ht="23.45" customHeight="1">
      <c r="A41" s="68" t="s">
        <v>100</v>
      </c>
      <c r="B41" s="130">
        <v>3</v>
      </c>
      <c r="C41" s="68"/>
      <c r="D41" s="74">
        <v>378847</v>
      </c>
      <c r="E41" s="39"/>
      <c r="F41" s="74">
        <v>304891</v>
      </c>
      <c r="G41" s="39"/>
      <c r="H41" s="121">
        <v>378847</v>
      </c>
      <c r="I41" s="39"/>
      <c r="J41" s="74">
        <v>304891</v>
      </c>
    </row>
    <row r="42" spans="1:10" s="28" customFormat="1" ht="23.45" hidden="1" customHeight="1">
      <c r="A42" s="68" t="s">
        <v>83</v>
      </c>
      <c r="B42" s="130"/>
      <c r="C42" s="68"/>
      <c r="D42" s="39"/>
      <c r="E42" s="39"/>
      <c r="F42" s="39"/>
      <c r="G42" s="39"/>
      <c r="H42" s="121"/>
      <c r="I42" s="39"/>
      <c r="J42" s="39"/>
    </row>
    <row r="43" spans="1:10" s="28" customFormat="1" ht="23.45" hidden="1" customHeight="1">
      <c r="A43" s="68" t="s">
        <v>104</v>
      </c>
      <c r="C43" s="68"/>
      <c r="D43" s="74"/>
      <c r="E43" s="39"/>
      <c r="F43" s="74" t="s">
        <v>76</v>
      </c>
      <c r="G43" s="39"/>
      <c r="H43" s="121"/>
      <c r="I43" s="39"/>
      <c r="J43" s="74" t="s">
        <v>76</v>
      </c>
    </row>
    <row r="44" spans="1:10" s="28" customFormat="1" ht="23.45" customHeight="1">
      <c r="A44" s="68" t="s">
        <v>79</v>
      </c>
      <c r="C44" s="68"/>
      <c r="E44" s="39"/>
      <c r="G44" s="39"/>
      <c r="I44" s="39"/>
    </row>
    <row r="45" spans="1:10" s="28" customFormat="1" ht="23.45" customHeight="1">
      <c r="A45" s="68" t="s">
        <v>80</v>
      </c>
      <c r="B45" s="130"/>
      <c r="C45" s="68"/>
      <c r="D45" s="200">
        <v>19564</v>
      </c>
      <c r="E45" s="39"/>
      <c r="F45" s="74">
        <v>18727</v>
      </c>
      <c r="G45" s="39"/>
      <c r="H45" s="121">
        <v>19564</v>
      </c>
      <c r="I45" s="39"/>
      <c r="J45" s="74">
        <v>18727</v>
      </c>
    </row>
    <row r="46" spans="1:10" s="28" customFormat="1" ht="23.45" customHeight="1">
      <c r="A46" s="68" t="s">
        <v>14</v>
      </c>
      <c r="B46" s="130"/>
      <c r="C46" s="68"/>
      <c r="D46" s="200">
        <v>14376</v>
      </c>
      <c r="E46" s="39"/>
      <c r="F46" s="74">
        <v>70896</v>
      </c>
      <c r="G46" s="39"/>
      <c r="H46" s="121">
        <v>14376</v>
      </c>
      <c r="I46" s="39"/>
      <c r="J46" s="74">
        <v>70896</v>
      </c>
    </row>
    <row r="47" spans="1:10" ht="23.45" customHeight="1">
      <c r="A47" s="15" t="s">
        <v>15</v>
      </c>
      <c r="C47" s="76"/>
      <c r="D47" s="9">
        <f>SUM(D39:D46)</f>
        <v>1041863</v>
      </c>
      <c r="E47" s="4"/>
      <c r="F47" s="9">
        <f>SUM(F39:F46)</f>
        <v>1319556</v>
      </c>
      <c r="G47" s="4"/>
      <c r="H47" s="9">
        <f>SUM(H39:H46)</f>
        <v>1041863</v>
      </c>
      <c r="I47" s="4"/>
      <c r="J47" s="9">
        <f>SUM(J39:J46)</f>
        <v>1319556</v>
      </c>
    </row>
    <row r="48" spans="1:10" ht="23.45" customHeight="1">
      <c r="A48" s="136"/>
      <c r="C48" s="76"/>
      <c r="D48" s="78"/>
      <c r="E48" s="78"/>
      <c r="F48" s="78"/>
      <c r="G48" s="78"/>
      <c r="H48" s="78"/>
      <c r="I48" s="78"/>
      <c r="J48" s="78"/>
    </row>
    <row r="49" spans="1:10" ht="23.45" customHeight="1">
      <c r="A49" s="14" t="s">
        <v>16</v>
      </c>
      <c r="B49" s="6"/>
      <c r="C49" s="76"/>
      <c r="D49" s="79"/>
      <c r="E49" s="78"/>
      <c r="F49" s="79"/>
      <c r="G49" s="78"/>
      <c r="H49" s="79"/>
      <c r="I49" s="78"/>
      <c r="J49" s="79"/>
    </row>
    <row r="50" spans="1:10" ht="23.45" customHeight="1">
      <c r="A50" s="134" t="s">
        <v>84</v>
      </c>
      <c r="B50" s="52"/>
      <c r="C50" s="76"/>
      <c r="D50" s="74">
        <v>978444</v>
      </c>
      <c r="E50" s="74"/>
      <c r="F50" s="74">
        <v>942189</v>
      </c>
      <c r="G50" s="74"/>
      <c r="H50" s="74">
        <v>978444</v>
      </c>
      <c r="I50" s="74"/>
      <c r="J50" s="74">
        <v>942189</v>
      </c>
    </row>
    <row r="51" spans="1:10" ht="23.45" customHeight="1">
      <c r="A51" s="134" t="s">
        <v>102</v>
      </c>
      <c r="B51" s="52">
        <v>3</v>
      </c>
      <c r="C51" s="76"/>
      <c r="D51" s="74">
        <v>38124</v>
      </c>
      <c r="E51" s="74"/>
      <c r="F51" s="74">
        <v>18835</v>
      </c>
      <c r="G51" s="74"/>
      <c r="H51" s="74">
        <v>38124</v>
      </c>
      <c r="I51" s="74"/>
      <c r="J51" s="74">
        <v>18835</v>
      </c>
    </row>
    <row r="52" spans="1:10" ht="23.45" customHeight="1">
      <c r="A52" s="134" t="s">
        <v>79</v>
      </c>
      <c r="B52" s="52"/>
      <c r="C52" s="76"/>
      <c r="D52" s="74">
        <v>349836</v>
      </c>
      <c r="E52" s="74"/>
      <c r="F52" s="74">
        <v>364615</v>
      </c>
      <c r="G52" s="74"/>
      <c r="H52" s="74">
        <v>349836</v>
      </c>
      <c r="I52" s="74"/>
      <c r="J52" s="74">
        <v>364615</v>
      </c>
    </row>
    <row r="53" spans="1:10" ht="23.45" customHeight="1">
      <c r="A53" s="137" t="s">
        <v>88</v>
      </c>
      <c r="C53" s="76"/>
      <c r="D53" s="74">
        <v>287097</v>
      </c>
      <c r="E53" s="74"/>
      <c r="F53" s="74">
        <v>290414</v>
      </c>
      <c r="G53" s="74"/>
      <c r="H53" s="74">
        <v>287097</v>
      </c>
      <c r="I53" s="74"/>
      <c r="J53" s="74">
        <v>290414</v>
      </c>
    </row>
    <row r="54" spans="1:10" ht="23.45" customHeight="1">
      <c r="A54" s="15" t="s">
        <v>72</v>
      </c>
      <c r="C54" s="76"/>
      <c r="D54" s="16">
        <f>SUM(D50:D53)</f>
        <v>1653501</v>
      </c>
      <c r="E54" s="73"/>
      <c r="F54" s="16">
        <f>SUM(F50:F53)</f>
        <v>1616053</v>
      </c>
      <c r="G54" s="73"/>
      <c r="H54" s="16">
        <f>SUM(H50:H53)</f>
        <v>1653501</v>
      </c>
      <c r="I54" s="73"/>
      <c r="J54" s="16">
        <f>SUM(J50:J53)</f>
        <v>1616053</v>
      </c>
    </row>
    <row r="55" spans="1:10" ht="23.45" customHeight="1">
      <c r="A55" s="136"/>
      <c r="C55" s="76"/>
      <c r="D55" s="78"/>
      <c r="E55" s="78"/>
      <c r="F55" s="78"/>
      <c r="G55" s="78"/>
      <c r="H55" s="78"/>
      <c r="I55" s="78"/>
      <c r="J55" s="78"/>
    </row>
    <row r="56" spans="1:10" ht="23.45" customHeight="1">
      <c r="A56" s="15" t="s">
        <v>17</v>
      </c>
      <c r="C56" s="76"/>
      <c r="D56" s="2">
        <f>D47+D54</f>
        <v>2695364</v>
      </c>
      <c r="E56" s="4"/>
      <c r="F56" s="2">
        <f>F47+F54</f>
        <v>2935609</v>
      </c>
      <c r="G56" s="4"/>
      <c r="H56" s="2">
        <f>H47+H54</f>
        <v>2695364</v>
      </c>
      <c r="I56" s="4"/>
      <c r="J56" s="2">
        <f>J47+J54</f>
        <v>2935609</v>
      </c>
    </row>
    <row r="57" spans="1:10" ht="23.45" customHeight="1">
      <c r="A57" s="15"/>
      <c r="C57" s="76"/>
      <c r="D57" s="76"/>
      <c r="E57" s="76"/>
      <c r="F57" s="76"/>
      <c r="G57" s="76"/>
      <c r="H57" s="76"/>
      <c r="I57" s="78"/>
      <c r="J57" s="76"/>
    </row>
    <row r="58" spans="1:10" ht="23.45" customHeight="1">
      <c r="A58" s="10" t="s">
        <v>0</v>
      </c>
    </row>
    <row r="59" spans="1:10" ht="23.45" customHeight="1">
      <c r="A59" s="29" t="s">
        <v>63</v>
      </c>
    </row>
    <row r="60" spans="1:10" ht="23.45" customHeight="1">
      <c r="A60" s="11"/>
    </row>
    <row r="61" spans="1:10" ht="23.45" customHeight="1">
      <c r="A61" s="11"/>
      <c r="D61" s="240" t="s">
        <v>52</v>
      </c>
      <c r="E61" s="240"/>
      <c r="F61" s="240"/>
      <c r="G61" s="129"/>
      <c r="H61" s="129"/>
      <c r="I61" s="129"/>
      <c r="J61" s="129"/>
    </row>
    <row r="62" spans="1:10" ht="23.45" customHeight="1">
      <c r="A62" s="48"/>
      <c r="B62" s="54"/>
      <c r="D62" s="240" t="s">
        <v>51</v>
      </c>
      <c r="E62" s="240"/>
      <c r="F62" s="240"/>
      <c r="G62" s="1"/>
      <c r="H62" s="240" t="s">
        <v>53</v>
      </c>
      <c r="I62" s="240"/>
      <c r="J62" s="240"/>
    </row>
    <row r="63" spans="1:10" ht="23.45" customHeight="1">
      <c r="A63" s="48"/>
      <c r="D63" s="211" t="s">
        <v>145</v>
      </c>
      <c r="E63" s="53"/>
      <c r="F63" s="53" t="s">
        <v>78</v>
      </c>
      <c r="H63" s="211" t="s">
        <v>145</v>
      </c>
      <c r="I63" s="53"/>
      <c r="J63" s="53" t="s">
        <v>78</v>
      </c>
    </row>
    <row r="64" spans="1:10" ht="23.45" customHeight="1">
      <c r="A64" s="29" t="s">
        <v>67</v>
      </c>
      <c r="D64" s="53">
        <v>2561</v>
      </c>
      <c r="E64" s="53"/>
      <c r="F64" s="53">
        <v>2561</v>
      </c>
      <c r="G64" s="53"/>
      <c r="H64" s="53">
        <v>2561</v>
      </c>
      <c r="I64" s="53"/>
      <c r="J64" s="53">
        <v>2561</v>
      </c>
    </row>
    <row r="65" spans="1:13" ht="23.45" customHeight="1">
      <c r="A65" s="48"/>
      <c r="D65" s="53" t="s">
        <v>131</v>
      </c>
      <c r="E65" s="53"/>
      <c r="F65" s="53"/>
      <c r="G65" s="53"/>
      <c r="H65" s="53" t="s">
        <v>131</v>
      </c>
      <c r="I65" s="53"/>
      <c r="J65" s="53"/>
    </row>
    <row r="66" spans="1:13" ht="23.45" customHeight="1">
      <c r="C66" s="53"/>
      <c r="D66" s="239" t="s">
        <v>107</v>
      </c>
      <c r="E66" s="239"/>
      <c r="F66" s="239"/>
      <c r="G66" s="239"/>
      <c r="H66" s="239"/>
      <c r="I66" s="239"/>
      <c r="J66" s="239"/>
    </row>
    <row r="67" spans="1:13" ht="23.45" customHeight="1">
      <c r="A67" s="30" t="s">
        <v>68</v>
      </c>
      <c r="C67" s="53"/>
      <c r="D67" s="128"/>
      <c r="E67" s="128"/>
      <c r="F67" s="128"/>
      <c r="G67" s="128"/>
      <c r="H67" s="128"/>
      <c r="I67" s="128"/>
      <c r="J67" s="128"/>
    </row>
    <row r="68" spans="1:13" ht="23.45" customHeight="1">
      <c r="A68" s="76" t="s">
        <v>47</v>
      </c>
      <c r="C68" s="76"/>
      <c r="D68" s="76"/>
      <c r="E68" s="76"/>
      <c r="F68" s="76"/>
      <c r="G68" s="76"/>
      <c r="H68" s="76"/>
      <c r="I68" s="78"/>
      <c r="J68" s="76"/>
    </row>
    <row r="69" spans="1:13" ht="23.45" customHeight="1" thickBot="1">
      <c r="A69" s="76" t="s">
        <v>48</v>
      </c>
      <c r="C69" s="76"/>
      <c r="D69" s="83">
        <v>518400</v>
      </c>
      <c r="E69" s="77"/>
      <c r="F69" s="83">
        <v>518400</v>
      </c>
      <c r="G69" s="74"/>
      <c r="H69" s="83">
        <f>D69</f>
        <v>518400</v>
      </c>
      <c r="I69" s="74"/>
      <c r="J69" s="83">
        <v>518400</v>
      </c>
    </row>
    <row r="70" spans="1:13" ht="23.45" customHeight="1" thickTop="1">
      <c r="A70" s="76" t="s">
        <v>49</v>
      </c>
      <c r="C70" s="76"/>
      <c r="D70" s="74">
        <v>518400</v>
      </c>
      <c r="E70" s="138"/>
      <c r="F70" s="74">
        <v>518400</v>
      </c>
      <c r="G70" s="138"/>
      <c r="H70" s="74">
        <v>518400</v>
      </c>
      <c r="I70" s="138"/>
      <c r="J70" s="74">
        <v>518400</v>
      </c>
    </row>
    <row r="71" spans="1:13" ht="23.45" customHeight="1">
      <c r="A71" s="76" t="s">
        <v>62</v>
      </c>
      <c r="C71" s="76"/>
      <c r="D71" s="74">
        <v>333489</v>
      </c>
      <c r="E71" s="73"/>
      <c r="F71" s="74">
        <v>333489</v>
      </c>
      <c r="G71" s="73"/>
      <c r="H71" s="74">
        <v>333489</v>
      </c>
      <c r="I71" s="73"/>
      <c r="J71" s="74">
        <v>333489</v>
      </c>
    </row>
    <row r="72" spans="1:13" ht="23.45" customHeight="1">
      <c r="A72" s="76" t="s">
        <v>18</v>
      </c>
      <c r="C72" s="76"/>
      <c r="D72" s="78"/>
      <c r="E72" s="78"/>
      <c r="F72" s="78"/>
      <c r="G72" s="78"/>
      <c r="H72" s="78"/>
      <c r="I72" s="78"/>
      <c r="J72" s="78"/>
    </row>
    <row r="73" spans="1:13" ht="23.45" customHeight="1">
      <c r="A73" s="76" t="s">
        <v>44</v>
      </c>
      <c r="C73" s="76"/>
      <c r="D73" s="78"/>
      <c r="E73" s="78"/>
      <c r="F73" s="78"/>
      <c r="G73" s="78"/>
      <c r="H73" s="78"/>
      <c r="I73" s="78"/>
      <c r="J73" s="78"/>
    </row>
    <row r="74" spans="1:13" ht="23.45" customHeight="1">
      <c r="A74" s="76" t="s">
        <v>103</v>
      </c>
      <c r="C74" s="76"/>
      <c r="D74" s="90">
        <v>51840</v>
      </c>
      <c r="E74" s="73"/>
      <c r="F74" s="90">
        <v>51840</v>
      </c>
      <c r="G74" s="73"/>
      <c r="H74" s="90">
        <v>51840</v>
      </c>
      <c r="I74" s="73"/>
      <c r="J74" s="90">
        <v>51840</v>
      </c>
    </row>
    <row r="75" spans="1:13" ht="23.45" customHeight="1">
      <c r="A75" s="76" t="s">
        <v>42</v>
      </c>
      <c r="C75" s="76"/>
      <c r="D75" s="90">
        <v>211000</v>
      </c>
      <c r="E75" s="73"/>
      <c r="F75" s="90">
        <v>211000</v>
      </c>
      <c r="G75" s="73"/>
      <c r="H75" s="90">
        <v>211000</v>
      </c>
      <c r="I75" s="73"/>
      <c r="J75" s="90">
        <v>211000</v>
      </c>
      <c r="K75" s="28"/>
      <c r="L75" s="28"/>
      <c r="M75" s="28"/>
    </row>
    <row r="76" spans="1:13" ht="23.45" customHeight="1">
      <c r="A76" s="76" t="s">
        <v>43</v>
      </c>
      <c r="C76" s="76"/>
      <c r="D76" s="92">
        <v>4813631</v>
      </c>
      <c r="E76" s="73"/>
      <c r="F76" s="92">
        <v>4634387</v>
      </c>
      <c r="G76" s="39"/>
      <c r="H76" s="90">
        <v>3907036</v>
      </c>
      <c r="I76" s="39"/>
      <c r="J76" s="90">
        <v>3766048</v>
      </c>
      <c r="K76" s="126"/>
      <c r="L76" s="28"/>
      <c r="M76" s="46"/>
    </row>
    <row r="77" spans="1:13" ht="23.45" customHeight="1">
      <c r="A77" s="137" t="s">
        <v>65</v>
      </c>
      <c r="C77" s="76"/>
      <c r="D77" s="93">
        <v>96720</v>
      </c>
      <c r="E77" s="73"/>
      <c r="F77" s="93">
        <v>76440</v>
      </c>
      <c r="G77" s="39"/>
      <c r="H77" s="91">
        <v>96546</v>
      </c>
      <c r="I77" s="39"/>
      <c r="J77" s="91">
        <v>77506</v>
      </c>
      <c r="K77" s="139"/>
      <c r="L77" s="28"/>
      <c r="M77" s="46"/>
    </row>
    <row r="78" spans="1:13" ht="23.45" customHeight="1">
      <c r="A78" s="31" t="s">
        <v>69</v>
      </c>
      <c r="C78" s="76"/>
      <c r="D78" s="2">
        <f>SUM(D70:D77)</f>
        <v>6025080</v>
      </c>
      <c r="E78" s="4"/>
      <c r="F78" s="2">
        <f>SUM(F70:F77)</f>
        <v>5825556</v>
      </c>
      <c r="G78" s="4"/>
      <c r="H78" s="2">
        <f>SUM(H70:H77)</f>
        <v>5118311</v>
      </c>
      <c r="I78" s="4"/>
      <c r="J78" s="2">
        <f>SUM(J70:J77)</f>
        <v>4958283</v>
      </c>
      <c r="K78" s="28"/>
      <c r="L78" s="28"/>
      <c r="M78" s="28"/>
    </row>
    <row r="79" spans="1:13" ht="22.5" customHeight="1">
      <c r="A79" s="76"/>
      <c r="C79" s="76"/>
      <c r="D79" s="4"/>
      <c r="E79" s="4"/>
      <c r="F79" s="4"/>
      <c r="G79" s="4"/>
      <c r="H79" s="4"/>
      <c r="I79" s="4"/>
      <c r="J79" s="4"/>
      <c r="K79" s="28"/>
      <c r="L79" s="28"/>
      <c r="M79" s="28"/>
    </row>
    <row r="80" spans="1:13" ht="24.95" customHeight="1" thickBot="1">
      <c r="A80" s="31" t="s">
        <v>70</v>
      </c>
      <c r="C80" s="76"/>
      <c r="D80" s="5">
        <f>SUM(D56+D78)</f>
        <v>8720444</v>
      </c>
      <c r="E80" s="4">
        <f>SUM(E56+E78)</f>
        <v>0</v>
      </c>
      <c r="F80" s="5">
        <f t="shared" ref="F80" si="0">SUM(F56+F78)</f>
        <v>8761165</v>
      </c>
      <c r="G80" s="4">
        <f>SUM(G56+G78)</f>
        <v>0</v>
      </c>
      <c r="H80" s="5">
        <f>SUM(H56+H78)</f>
        <v>7813675</v>
      </c>
      <c r="I80" s="4">
        <f>SUM(I56+I78)</f>
        <v>0</v>
      </c>
      <c r="J80" s="5">
        <f t="shared" ref="J80" si="1">SUM(J56+J78)</f>
        <v>7893892</v>
      </c>
      <c r="K80" s="28"/>
      <c r="L80" s="28"/>
      <c r="M80" s="28"/>
    </row>
    <row r="81" spans="1:12" ht="23.45" customHeight="1" thickTop="1">
      <c r="C81" s="76"/>
    </row>
    <row r="82" spans="1:12" ht="21" customHeight="1">
      <c r="A82" s="68"/>
      <c r="C82" s="75"/>
      <c r="D82" s="81">
        <f>D80-D27</f>
        <v>0</v>
      </c>
      <c r="E82" s="82"/>
      <c r="F82" s="81">
        <f>F80-F27</f>
        <v>0</v>
      </c>
      <c r="G82" s="82"/>
      <c r="H82" s="81">
        <f>H80-H27</f>
        <v>0</v>
      </c>
      <c r="I82" s="82"/>
      <c r="J82" s="81">
        <f>J80-J27</f>
        <v>0</v>
      </c>
    </row>
    <row r="83" spans="1:12" ht="23.45" customHeight="1">
      <c r="A83" s="20"/>
      <c r="C83" s="75"/>
      <c r="D83" s="36"/>
      <c r="E83" s="36"/>
      <c r="F83" s="36"/>
      <c r="G83" s="36"/>
      <c r="H83" s="36"/>
      <c r="I83" s="17"/>
      <c r="J83" s="36"/>
    </row>
    <row r="84" spans="1:12" ht="23.45" customHeight="1">
      <c r="A84" s="76"/>
      <c r="C84" s="75"/>
      <c r="D84" s="117"/>
      <c r="E84" s="117"/>
      <c r="F84" s="117"/>
      <c r="G84" s="117"/>
      <c r="H84" s="117"/>
      <c r="I84" s="117"/>
      <c r="J84" s="117"/>
      <c r="L84" s="140"/>
    </row>
    <row r="85" spans="1:12" ht="21" customHeight="1">
      <c r="A85" s="76"/>
      <c r="C85" s="75"/>
      <c r="D85" s="75"/>
      <c r="E85" s="75"/>
      <c r="F85" s="75"/>
      <c r="G85" s="75"/>
      <c r="H85" s="75"/>
      <c r="I85" s="4"/>
      <c r="J85" s="75"/>
    </row>
    <row r="86" spans="1:12" ht="23.45" customHeight="1">
      <c r="A86" s="20"/>
      <c r="C86" s="75"/>
      <c r="D86" s="36"/>
      <c r="E86" s="17"/>
      <c r="F86" s="36"/>
      <c r="G86" s="17"/>
      <c r="H86" s="36"/>
      <c r="I86" s="17"/>
      <c r="J86" s="36"/>
    </row>
    <row r="87" spans="1:12" ht="21" customHeight="1">
      <c r="A87" s="76"/>
      <c r="C87" s="75"/>
      <c r="D87" s="28"/>
      <c r="F87" s="28"/>
      <c r="H87" s="28"/>
      <c r="J87" s="28"/>
    </row>
    <row r="88" spans="1:12" ht="23.45" customHeight="1">
      <c r="A88" s="15"/>
      <c r="C88" s="75"/>
      <c r="D88" s="33"/>
      <c r="E88" s="7"/>
      <c r="F88" s="33"/>
      <c r="G88" s="7"/>
      <c r="H88" s="33"/>
      <c r="I88" s="7"/>
      <c r="J88" s="33"/>
    </row>
    <row r="89" spans="1:12" ht="23.45" customHeight="1">
      <c r="A89" s="54"/>
      <c r="B89" s="53"/>
    </row>
    <row r="90" spans="1:12" ht="23.45" customHeight="1">
      <c r="A90" s="54"/>
      <c r="B90" s="53"/>
    </row>
    <row r="91" spans="1:12" ht="23.45" customHeight="1">
      <c r="A91" s="54"/>
      <c r="B91" s="53"/>
    </row>
    <row r="92" spans="1:12" ht="23.45" customHeight="1">
      <c r="A92" s="54"/>
      <c r="B92" s="53"/>
    </row>
    <row r="93" spans="1:12" ht="23.45" customHeight="1">
      <c r="A93" s="54"/>
      <c r="B93" s="53"/>
    </row>
    <row r="94" spans="1:12" ht="23.45" customHeight="1">
      <c r="A94" s="54"/>
      <c r="B94" s="53"/>
    </row>
    <row r="95" spans="1:12" ht="23.45" customHeight="1">
      <c r="A95" s="54"/>
      <c r="B95" s="53"/>
    </row>
  </sheetData>
  <mergeCells count="12">
    <mergeCell ref="D66:J66"/>
    <mergeCell ref="D61:F61"/>
    <mergeCell ref="D62:F62"/>
    <mergeCell ref="H62:J62"/>
    <mergeCell ref="D37:J37"/>
    <mergeCell ref="D9:J9"/>
    <mergeCell ref="D32:F32"/>
    <mergeCell ref="H33:J33"/>
    <mergeCell ref="H5:J5"/>
    <mergeCell ref="D4:F4"/>
    <mergeCell ref="D5:F5"/>
    <mergeCell ref="D33:F33"/>
  </mergeCells>
  <phoneticPr fontId="3" type="noConversion"/>
  <pageMargins left="0.7" right="0.7" top="0.48" bottom="0.5" header="0.5" footer="0.5"/>
  <pageSetup paperSize="9" scale="90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8" max="16383" man="1"/>
    <brk id="57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T228"/>
  <sheetViews>
    <sheetView view="pageBreakPreview" zoomScaleNormal="100" zoomScaleSheetLayoutView="100" workbookViewId="0">
      <selection activeCell="A6" sqref="A6"/>
    </sheetView>
  </sheetViews>
  <sheetFormatPr defaultRowHeight="23.45" customHeight="1"/>
  <cols>
    <col min="1" max="1" width="46.7109375" style="61" customWidth="1"/>
    <col min="2" max="2" width="8.140625" style="203" customWidth="1"/>
    <col min="3" max="3" width="1.7109375" style="203" customWidth="1"/>
    <col min="4" max="4" width="12.7109375" style="28" customWidth="1"/>
    <col min="5" max="5" width="1.7109375" style="28" customWidth="1"/>
    <col min="6" max="6" width="12.7109375" style="28" customWidth="1"/>
    <col min="7" max="7" width="1.7109375" style="28" customWidth="1"/>
    <col min="8" max="8" width="12.7109375" style="28" customWidth="1"/>
    <col min="9" max="9" width="1.7109375" style="28" customWidth="1"/>
    <col min="10" max="10" width="12.7109375" style="28" customWidth="1"/>
    <col min="11" max="11" width="13.140625" style="25" bestFit="1" customWidth="1"/>
    <col min="12" max="12" width="0" style="25" hidden="1" customWidth="1"/>
    <col min="13" max="13" width="30.5703125" style="25" hidden="1" customWidth="1"/>
    <col min="14" max="14" width="6.85546875" style="25" hidden="1" customWidth="1"/>
    <col min="15" max="15" width="0" style="25" hidden="1" customWidth="1"/>
    <col min="16" max="16" width="6.85546875" style="25" hidden="1" customWidth="1"/>
    <col min="17" max="17" width="0" style="25" hidden="1" customWidth="1"/>
    <col min="18" max="18" width="6.85546875" style="25" hidden="1" customWidth="1"/>
    <col min="19" max="19" width="0" style="25" hidden="1" customWidth="1"/>
    <col min="20" max="20" width="9.42578125" style="25" hidden="1" customWidth="1"/>
    <col min="21" max="21" width="9.140625" style="25"/>
    <col min="22" max="22" width="14" style="25" customWidth="1"/>
    <col min="23" max="256" width="9.140625" style="25"/>
    <col min="257" max="257" width="49.42578125" style="25" customWidth="1"/>
    <col min="258" max="258" width="8.140625" style="25" customWidth="1"/>
    <col min="259" max="259" width="1.7109375" style="25" customWidth="1"/>
    <col min="260" max="260" width="12.7109375" style="25" customWidth="1"/>
    <col min="261" max="261" width="1.7109375" style="25" customWidth="1"/>
    <col min="262" max="262" width="12.7109375" style="25" customWidth="1"/>
    <col min="263" max="263" width="1.7109375" style="25" customWidth="1"/>
    <col min="264" max="264" width="12.7109375" style="25" customWidth="1"/>
    <col min="265" max="265" width="1.7109375" style="25" customWidth="1"/>
    <col min="266" max="266" width="12.7109375" style="25" customWidth="1"/>
    <col min="267" max="267" width="13.140625" style="25" bestFit="1" customWidth="1"/>
    <col min="268" max="276" width="0" style="25" hidden="1" customWidth="1"/>
    <col min="277" max="277" width="9.140625" style="25"/>
    <col min="278" max="278" width="14" style="25" customWidth="1"/>
    <col min="279" max="512" width="9.140625" style="25"/>
    <col min="513" max="513" width="49.42578125" style="25" customWidth="1"/>
    <col min="514" max="514" width="8.140625" style="25" customWidth="1"/>
    <col min="515" max="515" width="1.7109375" style="25" customWidth="1"/>
    <col min="516" max="516" width="12.7109375" style="25" customWidth="1"/>
    <col min="517" max="517" width="1.7109375" style="25" customWidth="1"/>
    <col min="518" max="518" width="12.7109375" style="25" customWidth="1"/>
    <col min="519" max="519" width="1.7109375" style="25" customWidth="1"/>
    <col min="520" max="520" width="12.7109375" style="25" customWidth="1"/>
    <col min="521" max="521" width="1.7109375" style="25" customWidth="1"/>
    <col min="522" max="522" width="12.7109375" style="25" customWidth="1"/>
    <col min="523" max="523" width="13.140625" style="25" bestFit="1" customWidth="1"/>
    <col min="524" max="532" width="0" style="25" hidden="1" customWidth="1"/>
    <col min="533" max="533" width="9.140625" style="25"/>
    <col min="534" max="534" width="14" style="25" customWidth="1"/>
    <col min="535" max="768" width="9.140625" style="25"/>
    <col min="769" max="769" width="49.42578125" style="25" customWidth="1"/>
    <col min="770" max="770" width="8.140625" style="25" customWidth="1"/>
    <col min="771" max="771" width="1.7109375" style="25" customWidth="1"/>
    <col min="772" max="772" width="12.7109375" style="25" customWidth="1"/>
    <col min="773" max="773" width="1.7109375" style="25" customWidth="1"/>
    <col min="774" max="774" width="12.7109375" style="25" customWidth="1"/>
    <col min="775" max="775" width="1.7109375" style="25" customWidth="1"/>
    <col min="776" max="776" width="12.7109375" style="25" customWidth="1"/>
    <col min="777" max="777" width="1.7109375" style="25" customWidth="1"/>
    <col min="778" max="778" width="12.7109375" style="25" customWidth="1"/>
    <col min="779" max="779" width="13.140625" style="25" bestFit="1" customWidth="1"/>
    <col min="780" max="788" width="0" style="25" hidden="1" customWidth="1"/>
    <col min="789" max="789" width="9.140625" style="25"/>
    <col min="790" max="790" width="14" style="25" customWidth="1"/>
    <col min="791" max="1024" width="9.140625" style="25"/>
    <col min="1025" max="1025" width="49.42578125" style="25" customWidth="1"/>
    <col min="1026" max="1026" width="8.140625" style="25" customWidth="1"/>
    <col min="1027" max="1027" width="1.7109375" style="25" customWidth="1"/>
    <col min="1028" max="1028" width="12.7109375" style="25" customWidth="1"/>
    <col min="1029" max="1029" width="1.7109375" style="25" customWidth="1"/>
    <col min="1030" max="1030" width="12.7109375" style="25" customWidth="1"/>
    <col min="1031" max="1031" width="1.7109375" style="25" customWidth="1"/>
    <col min="1032" max="1032" width="12.7109375" style="25" customWidth="1"/>
    <col min="1033" max="1033" width="1.7109375" style="25" customWidth="1"/>
    <col min="1034" max="1034" width="12.7109375" style="25" customWidth="1"/>
    <col min="1035" max="1035" width="13.140625" style="25" bestFit="1" customWidth="1"/>
    <col min="1036" max="1044" width="0" style="25" hidden="1" customWidth="1"/>
    <col min="1045" max="1045" width="9.140625" style="25"/>
    <col min="1046" max="1046" width="14" style="25" customWidth="1"/>
    <col min="1047" max="1280" width="9.140625" style="25"/>
    <col min="1281" max="1281" width="49.42578125" style="25" customWidth="1"/>
    <col min="1282" max="1282" width="8.140625" style="25" customWidth="1"/>
    <col min="1283" max="1283" width="1.7109375" style="25" customWidth="1"/>
    <col min="1284" max="1284" width="12.7109375" style="25" customWidth="1"/>
    <col min="1285" max="1285" width="1.7109375" style="25" customWidth="1"/>
    <col min="1286" max="1286" width="12.7109375" style="25" customWidth="1"/>
    <col min="1287" max="1287" width="1.7109375" style="25" customWidth="1"/>
    <col min="1288" max="1288" width="12.7109375" style="25" customWidth="1"/>
    <col min="1289" max="1289" width="1.7109375" style="25" customWidth="1"/>
    <col min="1290" max="1290" width="12.7109375" style="25" customWidth="1"/>
    <col min="1291" max="1291" width="13.140625" style="25" bestFit="1" customWidth="1"/>
    <col min="1292" max="1300" width="0" style="25" hidden="1" customWidth="1"/>
    <col min="1301" max="1301" width="9.140625" style="25"/>
    <col min="1302" max="1302" width="14" style="25" customWidth="1"/>
    <col min="1303" max="1536" width="9.140625" style="25"/>
    <col min="1537" max="1537" width="49.42578125" style="25" customWidth="1"/>
    <col min="1538" max="1538" width="8.140625" style="25" customWidth="1"/>
    <col min="1539" max="1539" width="1.7109375" style="25" customWidth="1"/>
    <col min="1540" max="1540" width="12.7109375" style="25" customWidth="1"/>
    <col min="1541" max="1541" width="1.7109375" style="25" customWidth="1"/>
    <col min="1542" max="1542" width="12.7109375" style="25" customWidth="1"/>
    <col min="1543" max="1543" width="1.7109375" style="25" customWidth="1"/>
    <col min="1544" max="1544" width="12.7109375" style="25" customWidth="1"/>
    <col min="1545" max="1545" width="1.7109375" style="25" customWidth="1"/>
    <col min="1546" max="1546" width="12.7109375" style="25" customWidth="1"/>
    <col min="1547" max="1547" width="13.140625" style="25" bestFit="1" customWidth="1"/>
    <col min="1548" max="1556" width="0" style="25" hidden="1" customWidth="1"/>
    <col min="1557" max="1557" width="9.140625" style="25"/>
    <col min="1558" max="1558" width="14" style="25" customWidth="1"/>
    <col min="1559" max="1792" width="9.140625" style="25"/>
    <col min="1793" max="1793" width="49.42578125" style="25" customWidth="1"/>
    <col min="1794" max="1794" width="8.140625" style="25" customWidth="1"/>
    <col min="1795" max="1795" width="1.7109375" style="25" customWidth="1"/>
    <col min="1796" max="1796" width="12.7109375" style="25" customWidth="1"/>
    <col min="1797" max="1797" width="1.7109375" style="25" customWidth="1"/>
    <col min="1798" max="1798" width="12.7109375" style="25" customWidth="1"/>
    <col min="1799" max="1799" width="1.7109375" style="25" customWidth="1"/>
    <col min="1800" max="1800" width="12.7109375" style="25" customWidth="1"/>
    <col min="1801" max="1801" width="1.7109375" style="25" customWidth="1"/>
    <col min="1802" max="1802" width="12.7109375" style="25" customWidth="1"/>
    <col min="1803" max="1803" width="13.140625" style="25" bestFit="1" customWidth="1"/>
    <col min="1804" max="1812" width="0" style="25" hidden="1" customWidth="1"/>
    <col min="1813" max="1813" width="9.140625" style="25"/>
    <col min="1814" max="1814" width="14" style="25" customWidth="1"/>
    <col min="1815" max="2048" width="9.140625" style="25"/>
    <col min="2049" max="2049" width="49.42578125" style="25" customWidth="1"/>
    <col min="2050" max="2050" width="8.140625" style="25" customWidth="1"/>
    <col min="2051" max="2051" width="1.7109375" style="25" customWidth="1"/>
    <col min="2052" max="2052" width="12.7109375" style="25" customWidth="1"/>
    <col min="2053" max="2053" width="1.7109375" style="25" customWidth="1"/>
    <col min="2054" max="2054" width="12.7109375" style="25" customWidth="1"/>
    <col min="2055" max="2055" width="1.7109375" style="25" customWidth="1"/>
    <col min="2056" max="2056" width="12.7109375" style="25" customWidth="1"/>
    <col min="2057" max="2057" width="1.7109375" style="25" customWidth="1"/>
    <col min="2058" max="2058" width="12.7109375" style="25" customWidth="1"/>
    <col min="2059" max="2059" width="13.140625" style="25" bestFit="1" customWidth="1"/>
    <col min="2060" max="2068" width="0" style="25" hidden="1" customWidth="1"/>
    <col min="2069" max="2069" width="9.140625" style="25"/>
    <col min="2070" max="2070" width="14" style="25" customWidth="1"/>
    <col min="2071" max="2304" width="9.140625" style="25"/>
    <col min="2305" max="2305" width="49.42578125" style="25" customWidth="1"/>
    <col min="2306" max="2306" width="8.140625" style="25" customWidth="1"/>
    <col min="2307" max="2307" width="1.7109375" style="25" customWidth="1"/>
    <col min="2308" max="2308" width="12.7109375" style="25" customWidth="1"/>
    <col min="2309" max="2309" width="1.7109375" style="25" customWidth="1"/>
    <col min="2310" max="2310" width="12.7109375" style="25" customWidth="1"/>
    <col min="2311" max="2311" width="1.7109375" style="25" customWidth="1"/>
    <col min="2312" max="2312" width="12.7109375" style="25" customWidth="1"/>
    <col min="2313" max="2313" width="1.7109375" style="25" customWidth="1"/>
    <col min="2314" max="2314" width="12.7109375" style="25" customWidth="1"/>
    <col min="2315" max="2315" width="13.140625" style="25" bestFit="1" customWidth="1"/>
    <col min="2316" max="2324" width="0" style="25" hidden="1" customWidth="1"/>
    <col min="2325" max="2325" width="9.140625" style="25"/>
    <col min="2326" max="2326" width="14" style="25" customWidth="1"/>
    <col min="2327" max="2560" width="9.140625" style="25"/>
    <col min="2561" max="2561" width="49.42578125" style="25" customWidth="1"/>
    <col min="2562" max="2562" width="8.140625" style="25" customWidth="1"/>
    <col min="2563" max="2563" width="1.7109375" style="25" customWidth="1"/>
    <col min="2564" max="2564" width="12.7109375" style="25" customWidth="1"/>
    <col min="2565" max="2565" width="1.7109375" style="25" customWidth="1"/>
    <col min="2566" max="2566" width="12.7109375" style="25" customWidth="1"/>
    <col min="2567" max="2567" width="1.7109375" style="25" customWidth="1"/>
    <col min="2568" max="2568" width="12.7109375" style="25" customWidth="1"/>
    <col min="2569" max="2569" width="1.7109375" style="25" customWidth="1"/>
    <col min="2570" max="2570" width="12.7109375" style="25" customWidth="1"/>
    <col min="2571" max="2571" width="13.140625" style="25" bestFit="1" customWidth="1"/>
    <col min="2572" max="2580" width="0" style="25" hidden="1" customWidth="1"/>
    <col min="2581" max="2581" width="9.140625" style="25"/>
    <col min="2582" max="2582" width="14" style="25" customWidth="1"/>
    <col min="2583" max="2816" width="9.140625" style="25"/>
    <col min="2817" max="2817" width="49.42578125" style="25" customWidth="1"/>
    <col min="2818" max="2818" width="8.140625" style="25" customWidth="1"/>
    <col min="2819" max="2819" width="1.7109375" style="25" customWidth="1"/>
    <col min="2820" max="2820" width="12.7109375" style="25" customWidth="1"/>
    <col min="2821" max="2821" width="1.7109375" style="25" customWidth="1"/>
    <col min="2822" max="2822" width="12.7109375" style="25" customWidth="1"/>
    <col min="2823" max="2823" width="1.7109375" style="25" customWidth="1"/>
    <col min="2824" max="2824" width="12.7109375" style="25" customWidth="1"/>
    <col min="2825" max="2825" width="1.7109375" style="25" customWidth="1"/>
    <col min="2826" max="2826" width="12.7109375" style="25" customWidth="1"/>
    <col min="2827" max="2827" width="13.140625" style="25" bestFit="1" customWidth="1"/>
    <col min="2828" max="2836" width="0" style="25" hidden="1" customWidth="1"/>
    <col min="2837" max="2837" width="9.140625" style="25"/>
    <col min="2838" max="2838" width="14" style="25" customWidth="1"/>
    <col min="2839" max="3072" width="9.140625" style="25"/>
    <col min="3073" max="3073" width="49.42578125" style="25" customWidth="1"/>
    <col min="3074" max="3074" width="8.140625" style="25" customWidth="1"/>
    <col min="3075" max="3075" width="1.7109375" style="25" customWidth="1"/>
    <col min="3076" max="3076" width="12.7109375" style="25" customWidth="1"/>
    <col min="3077" max="3077" width="1.7109375" style="25" customWidth="1"/>
    <col min="3078" max="3078" width="12.7109375" style="25" customWidth="1"/>
    <col min="3079" max="3079" width="1.7109375" style="25" customWidth="1"/>
    <col min="3080" max="3080" width="12.7109375" style="25" customWidth="1"/>
    <col min="3081" max="3081" width="1.7109375" style="25" customWidth="1"/>
    <col min="3082" max="3082" width="12.7109375" style="25" customWidth="1"/>
    <col min="3083" max="3083" width="13.140625" style="25" bestFit="1" customWidth="1"/>
    <col min="3084" max="3092" width="0" style="25" hidden="1" customWidth="1"/>
    <col min="3093" max="3093" width="9.140625" style="25"/>
    <col min="3094" max="3094" width="14" style="25" customWidth="1"/>
    <col min="3095" max="3328" width="9.140625" style="25"/>
    <col min="3329" max="3329" width="49.42578125" style="25" customWidth="1"/>
    <col min="3330" max="3330" width="8.140625" style="25" customWidth="1"/>
    <col min="3331" max="3331" width="1.7109375" style="25" customWidth="1"/>
    <col min="3332" max="3332" width="12.7109375" style="25" customWidth="1"/>
    <col min="3333" max="3333" width="1.7109375" style="25" customWidth="1"/>
    <col min="3334" max="3334" width="12.7109375" style="25" customWidth="1"/>
    <col min="3335" max="3335" width="1.7109375" style="25" customWidth="1"/>
    <col min="3336" max="3336" width="12.7109375" style="25" customWidth="1"/>
    <col min="3337" max="3337" width="1.7109375" style="25" customWidth="1"/>
    <col min="3338" max="3338" width="12.7109375" style="25" customWidth="1"/>
    <col min="3339" max="3339" width="13.140625" style="25" bestFit="1" customWidth="1"/>
    <col min="3340" max="3348" width="0" style="25" hidden="1" customWidth="1"/>
    <col min="3349" max="3349" width="9.140625" style="25"/>
    <col min="3350" max="3350" width="14" style="25" customWidth="1"/>
    <col min="3351" max="3584" width="9.140625" style="25"/>
    <col min="3585" max="3585" width="49.42578125" style="25" customWidth="1"/>
    <col min="3586" max="3586" width="8.140625" style="25" customWidth="1"/>
    <col min="3587" max="3587" width="1.7109375" style="25" customWidth="1"/>
    <col min="3588" max="3588" width="12.7109375" style="25" customWidth="1"/>
    <col min="3589" max="3589" width="1.7109375" style="25" customWidth="1"/>
    <col min="3590" max="3590" width="12.7109375" style="25" customWidth="1"/>
    <col min="3591" max="3591" width="1.7109375" style="25" customWidth="1"/>
    <col min="3592" max="3592" width="12.7109375" style="25" customWidth="1"/>
    <col min="3593" max="3593" width="1.7109375" style="25" customWidth="1"/>
    <col min="3594" max="3594" width="12.7109375" style="25" customWidth="1"/>
    <col min="3595" max="3595" width="13.140625" style="25" bestFit="1" customWidth="1"/>
    <col min="3596" max="3604" width="0" style="25" hidden="1" customWidth="1"/>
    <col min="3605" max="3605" width="9.140625" style="25"/>
    <col min="3606" max="3606" width="14" style="25" customWidth="1"/>
    <col min="3607" max="3840" width="9.140625" style="25"/>
    <col min="3841" max="3841" width="49.42578125" style="25" customWidth="1"/>
    <col min="3842" max="3842" width="8.140625" style="25" customWidth="1"/>
    <col min="3843" max="3843" width="1.7109375" style="25" customWidth="1"/>
    <col min="3844" max="3844" width="12.7109375" style="25" customWidth="1"/>
    <col min="3845" max="3845" width="1.7109375" style="25" customWidth="1"/>
    <col min="3846" max="3846" width="12.7109375" style="25" customWidth="1"/>
    <col min="3847" max="3847" width="1.7109375" style="25" customWidth="1"/>
    <col min="3848" max="3848" width="12.7109375" style="25" customWidth="1"/>
    <col min="3849" max="3849" width="1.7109375" style="25" customWidth="1"/>
    <col min="3850" max="3850" width="12.7109375" style="25" customWidth="1"/>
    <col min="3851" max="3851" width="13.140625" style="25" bestFit="1" customWidth="1"/>
    <col min="3852" max="3860" width="0" style="25" hidden="1" customWidth="1"/>
    <col min="3861" max="3861" width="9.140625" style="25"/>
    <col min="3862" max="3862" width="14" style="25" customWidth="1"/>
    <col min="3863" max="4096" width="9.140625" style="25"/>
    <col min="4097" max="4097" width="49.42578125" style="25" customWidth="1"/>
    <col min="4098" max="4098" width="8.140625" style="25" customWidth="1"/>
    <col min="4099" max="4099" width="1.7109375" style="25" customWidth="1"/>
    <col min="4100" max="4100" width="12.7109375" style="25" customWidth="1"/>
    <col min="4101" max="4101" width="1.7109375" style="25" customWidth="1"/>
    <col min="4102" max="4102" width="12.7109375" style="25" customWidth="1"/>
    <col min="4103" max="4103" width="1.7109375" style="25" customWidth="1"/>
    <col min="4104" max="4104" width="12.7109375" style="25" customWidth="1"/>
    <col min="4105" max="4105" width="1.7109375" style="25" customWidth="1"/>
    <col min="4106" max="4106" width="12.7109375" style="25" customWidth="1"/>
    <col min="4107" max="4107" width="13.140625" style="25" bestFit="1" customWidth="1"/>
    <col min="4108" max="4116" width="0" style="25" hidden="1" customWidth="1"/>
    <col min="4117" max="4117" width="9.140625" style="25"/>
    <col min="4118" max="4118" width="14" style="25" customWidth="1"/>
    <col min="4119" max="4352" width="9.140625" style="25"/>
    <col min="4353" max="4353" width="49.42578125" style="25" customWidth="1"/>
    <col min="4354" max="4354" width="8.140625" style="25" customWidth="1"/>
    <col min="4355" max="4355" width="1.7109375" style="25" customWidth="1"/>
    <col min="4356" max="4356" width="12.7109375" style="25" customWidth="1"/>
    <col min="4357" max="4357" width="1.7109375" style="25" customWidth="1"/>
    <col min="4358" max="4358" width="12.7109375" style="25" customWidth="1"/>
    <col min="4359" max="4359" width="1.7109375" style="25" customWidth="1"/>
    <col min="4360" max="4360" width="12.7109375" style="25" customWidth="1"/>
    <col min="4361" max="4361" width="1.7109375" style="25" customWidth="1"/>
    <col min="4362" max="4362" width="12.7109375" style="25" customWidth="1"/>
    <col min="4363" max="4363" width="13.140625" style="25" bestFit="1" customWidth="1"/>
    <col min="4364" max="4372" width="0" style="25" hidden="1" customWidth="1"/>
    <col min="4373" max="4373" width="9.140625" style="25"/>
    <col min="4374" max="4374" width="14" style="25" customWidth="1"/>
    <col min="4375" max="4608" width="9.140625" style="25"/>
    <col min="4609" max="4609" width="49.42578125" style="25" customWidth="1"/>
    <col min="4610" max="4610" width="8.140625" style="25" customWidth="1"/>
    <col min="4611" max="4611" width="1.7109375" style="25" customWidth="1"/>
    <col min="4612" max="4612" width="12.7109375" style="25" customWidth="1"/>
    <col min="4613" max="4613" width="1.7109375" style="25" customWidth="1"/>
    <col min="4614" max="4614" width="12.7109375" style="25" customWidth="1"/>
    <col min="4615" max="4615" width="1.7109375" style="25" customWidth="1"/>
    <col min="4616" max="4616" width="12.7109375" style="25" customWidth="1"/>
    <col min="4617" max="4617" width="1.7109375" style="25" customWidth="1"/>
    <col min="4618" max="4618" width="12.7109375" style="25" customWidth="1"/>
    <col min="4619" max="4619" width="13.140625" style="25" bestFit="1" customWidth="1"/>
    <col min="4620" max="4628" width="0" style="25" hidden="1" customWidth="1"/>
    <col min="4629" max="4629" width="9.140625" style="25"/>
    <col min="4630" max="4630" width="14" style="25" customWidth="1"/>
    <col min="4631" max="4864" width="9.140625" style="25"/>
    <col min="4865" max="4865" width="49.42578125" style="25" customWidth="1"/>
    <col min="4866" max="4866" width="8.140625" style="25" customWidth="1"/>
    <col min="4867" max="4867" width="1.7109375" style="25" customWidth="1"/>
    <col min="4868" max="4868" width="12.7109375" style="25" customWidth="1"/>
    <col min="4869" max="4869" width="1.7109375" style="25" customWidth="1"/>
    <col min="4870" max="4870" width="12.7109375" style="25" customWidth="1"/>
    <col min="4871" max="4871" width="1.7109375" style="25" customWidth="1"/>
    <col min="4872" max="4872" width="12.7109375" style="25" customWidth="1"/>
    <col min="4873" max="4873" width="1.7109375" style="25" customWidth="1"/>
    <col min="4874" max="4874" width="12.7109375" style="25" customWidth="1"/>
    <col min="4875" max="4875" width="13.140625" style="25" bestFit="1" customWidth="1"/>
    <col min="4876" max="4884" width="0" style="25" hidden="1" customWidth="1"/>
    <col min="4885" max="4885" width="9.140625" style="25"/>
    <col min="4886" max="4886" width="14" style="25" customWidth="1"/>
    <col min="4887" max="5120" width="9.140625" style="25"/>
    <col min="5121" max="5121" width="49.42578125" style="25" customWidth="1"/>
    <col min="5122" max="5122" width="8.140625" style="25" customWidth="1"/>
    <col min="5123" max="5123" width="1.7109375" style="25" customWidth="1"/>
    <col min="5124" max="5124" width="12.7109375" style="25" customWidth="1"/>
    <col min="5125" max="5125" width="1.7109375" style="25" customWidth="1"/>
    <col min="5126" max="5126" width="12.7109375" style="25" customWidth="1"/>
    <col min="5127" max="5127" width="1.7109375" style="25" customWidth="1"/>
    <col min="5128" max="5128" width="12.7109375" style="25" customWidth="1"/>
    <col min="5129" max="5129" width="1.7109375" style="25" customWidth="1"/>
    <col min="5130" max="5130" width="12.7109375" style="25" customWidth="1"/>
    <col min="5131" max="5131" width="13.140625" style="25" bestFit="1" customWidth="1"/>
    <col min="5132" max="5140" width="0" style="25" hidden="1" customWidth="1"/>
    <col min="5141" max="5141" width="9.140625" style="25"/>
    <col min="5142" max="5142" width="14" style="25" customWidth="1"/>
    <col min="5143" max="5376" width="9.140625" style="25"/>
    <col min="5377" max="5377" width="49.42578125" style="25" customWidth="1"/>
    <col min="5378" max="5378" width="8.140625" style="25" customWidth="1"/>
    <col min="5379" max="5379" width="1.7109375" style="25" customWidth="1"/>
    <col min="5380" max="5380" width="12.7109375" style="25" customWidth="1"/>
    <col min="5381" max="5381" width="1.7109375" style="25" customWidth="1"/>
    <col min="5382" max="5382" width="12.7109375" style="25" customWidth="1"/>
    <col min="5383" max="5383" width="1.7109375" style="25" customWidth="1"/>
    <col min="5384" max="5384" width="12.7109375" style="25" customWidth="1"/>
    <col min="5385" max="5385" width="1.7109375" style="25" customWidth="1"/>
    <col min="5386" max="5386" width="12.7109375" style="25" customWidth="1"/>
    <col min="5387" max="5387" width="13.140625" style="25" bestFit="1" customWidth="1"/>
    <col min="5388" max="5396" width="0" style="25" hidden="1" customWidth="1"/>
    <col min="5397" max="5397" width="9.140625" style="25"/>
    <col min="5398" max="5398" width="14" style="25" customWidth="1"/>
    <col min="5399" max="5632" width="9.140625" style="25"/>
    <col min="5633" max="5633" width="49.42578125" style="25" customWidth="1"/>
    <col min="5634" max="5634" width="8.140625" style="25" customWidth="1"/>
    <col min="5635" max="5635" width="1.7109375" style="25" customWidth="1"/>
    <col min="5636" max="5636" width="12.7109375" style="25" customWidth="1"/>
    <col min="5637" max="5637" width="1.7109375" style="25" customWidth="1"/>
    <col min="5638" max="5638" width="12.7109375" style="25" customWidth="1"/>
    <col min="5639" max="5639" width="1.7109375" style="25" customWidth="1"/>
    <col min="5640" max="5640" width="12.7109375" style="25" customWidth="1"/>
    <col min="5641" max="5641" width="1.7109375" style="25" customWidth="1"/>
    <col min="5642" max="5642" width="12.7109375" style="25" customWidth="1"/>
    <col min="5643" max="5643" width="13.140625" style="25" bestFit="1" customWidth="1"/>
    <col min="5644" max="5652" width="0" style="25" hidden="1" customWidth="1"/>
    <col min="5653" max="5653" width="9.140625" style="25"/>
    <col min="5654" max="5654" width="14" style="25" customWidth="1"/>
    <col min="5655" max="5888" width="9.140625" style="25"/>
    <col min="5889" max="5889" width="49.42578125" style="25" customWidth="1"/>
    <col min="5890" max="5890" width="8.140625" style="25" customWidth="1"/>
    <col min="5891" max="5891" width="1.7109375" style="25" customWidth="1"/>
    <col min="5892" max="5892" width="12.7109375" style="25" customWidth="1"/>
    <col min="5893" max="5893" width="1.7109375" style="25" customWidth="1"/>
    <col min="5894" max="5894" width="12.7109375" style="25" customWidth="1"/>
    <col min="5895" max="5895" width="1.7109375" style="25" customWidth="1"/>
    <col min="5896" max="5896" width="12.7109375" style="25" customWidth="1"/>
    <col min="5897" max="5897" width="1.7109375" style="25" customWidth="1"/>
    <col min="5898" max="5898" width="12.7109375" style="25" customWidth="1"/>
    <col min="5899" max="5899" width="13.140625" style="25" bestFit="1" customWidth="1"/>
    <col min="5900" max="5908" width="0" style="25" hidden="1" customWidth="1"/>
    <col min="5909" max="5909" width="9.140625" style="25"/>
    <col min="5910" max="5910" width="14" style="25" customWidth="1"/>
    <col min="5911" max="6144" width="9.140625" style="25"/>
    <col min="6145" max="6145" width="49.42578125" style="25" customWidth="1"/>
    <col min="6146" max="6146" width="8.140625" style="25" customWidth="1"/>
    <col min="6147" max="6147" width="1.7109375" style="25" customWidth="1"/>
    <col min="6148" max="6148" width="12.7109375" style="25" customWidth="1"/>
    <col min="6149" max="6149" width="1.7109375" style="25" customWidth="1"/>
    <col min="6150" max="6150" width="12.7109375" style="25" customWidth="1"/>
    <col min="6151" max="6151" width="1.7109375" style="25" customWidth="1"/>
    <col min="6152" max="6152" width="12.7109375" style="25" customWidth="1"/>
    <col min="6153" max="6153" width="1.7109375" style="25" customWidth="1"/>
    <col min="6154" max="6154" width="12.7109375" style="25" customWidth="1"/>
    <col min="6155" max="6155" width="13.140625" style="25" bestFit="1" customWidth="1"/>
    <col min="6156" max="6164" width="0" style="25" hidden="1" customWidth="1"/>
    <col min="6165" max="6165" width="9.140625" style="25"/>
    <col min="6166" max="6166" width="14" style="25" customWidth="1"/>
    <col min="6167" max="6400" width="9.140625" style="25"/>
    <col min="6401" max="6401" width="49.42578125" style="25" customWidth="1"/>
    <col min="6402" max="6402" width="8.140625" style="25" customWidth="1"/>
    <col min="6403" max="6403" width="1.7109375" style="25" customWidth="1"/>
    <col min="6404" max="6404" width="12.7109375" style="25" customWidth="1"/>
    <col min="6405" max="6405" width="1.7109375" style="25" customWidth="1"/>
    <col min="6406" max="6406" width="12.7109375" style="25" customWidth="1"/>
    <col min="6407" max="6407" width="1.7109375" style="25" customWidth="1"/>
    <col min="6408" max="6408" width="12.7109375" style="25" customWidth="1"/>
    <col min="6409" max="6409" width="1.7109375" style="25" customWidth="1"/>
    <col min="6410" max="6410" width="12.7109375" style="25" customWidth="1"/>
    <col min="6411" max="6411" width="13.140625" style="25" bestFit="1" customWidth="1"/>
    <col min="6412" max="6420" width="0" style="25" hidden="1" customWidth="1"/>
    <col min="6421" max="6421" width="9.140625" style="25"/>
    <col min="6422" max="6422" width="14" style="25" customWidth="1"/>
    <col min="6423" max="6656" width="9.140625" style="25"/>
    <col min="6657" max="6657" width="49.42578125" style="25" customWidth="1"/>
    <col min="6658" max="6658" width="8.140625" style="25" customWidth="1"/>
    <col min="6659" max="6659" width="1.7109375" style="25" customWidth="1"/>
    <col min="6660" max="6660" width="12.7109375" style="25" customWidth="1"/>
    <col min="6661" max="6661" width="1.7109375" style="25" customWidth="1"/>
    <col min="6662" max="6662" width="12.7109375" style="25" customWidth="1"/>
    <col min="6663" max="6663" width="1.7109375" style="25" customWidth="1"/>
    <col min="6664" max="6664" width="12.7109375" style="25" customWidth="1"/>
    <col min="6665" max="6665" width="1.7109375" style="25" customWidth="1"/>
    <col min="6666" max="6666" width="12.7109375" style="25" customWidth="1"/>
    <col min="6667" max="6667" width="13.140625" style="25" bestFit="1" customWidth="1"/>
    <col min="6668" max="6676" width="0" style="25" hidden="1" customWidth="1"/>
    <col min="6677" max="6677" width="9.140625" style="25"/>
    <col min="6678" max="6678" width="14" style="25" customWidth="1"/>
    <col min="6679" max="6912" width="9.140625" style="25"/>
    <col min="6913" max="6913" width="49.42578125" style="25" customWidth="1"/>
    <col min="6914" max="6914" width="8.140625" style="25" customWidth="1"/>
    <col min="6915" max="6915" width="1.7109375" style="25" customWidth="1"/>
    <col min="6916" max="6916" width="12.7109375" style="25" customWidth="1"/>
    <col min="6917" max="6917" width="1.7109375" style="25" customWidth="1"/>
    <col min="6918" max="6918" width="12.7109375" style="25" customWidth="1"/>
    <col min="6919" max="6919" width="1.7109375" style="25" customWidth="1"/>
    <col min="6920" max="6920" width="12.7109375" style="25" customWidth="1"/>
    <col min="6921" max="6921" width="1.7109375" style="25" customWidth="1"/>
    <col min="6922" max="6922" width="12.7109375" style="25" customWidth="1"/>
    <col min="6923" max="6923" width="13.140625" style="25" bestFit="1" customWidth="1"/>
    <col min="6924" max="6932" width="0" style="25" hidden="1" customWidth="1"/>
    <col min="6933" max="6933" width="9.140625" style="25"/>
    <col min="6934" max="6934" width="14" style="25" customWidth="1"/>
    <col min="6935" max="7168" width="9.140625" style="25"/>
    <col min="7169" max="7169" width="49.42578125" style="25" customWidth="1"/>
    <col min="7170" max="7170" width="8.140625" style="25" customWidth="1"/>
    <col min="7171" max="7171" width="1.7109375" style="25" customWidth="1"/>
    <col min="7172" max="7172" width="12.7109375" style="25" customWidth="1"/>
    <col min="7173" max="7173" width="1.7109375" style="25" customWidth="1"/>
    <col min="7174" max="7174" width="12.7109375" style="25" customWidth="1"/>
    <col min="7175" max="7175" width="1.7109375" style="25" customWidth="1"/>
    <col min="7176" max="7176" width="12.7109375" style="25" customWidth="1"/>
    <col min="7177" max="7177" width="1.7109375" style="25" customWidth="1"/>
    <col min="7178" max="7178" width="12.7109375" style="25" customWidth="1"/>
    <col min="7179" max="7179" width="13.140625" style="25" bestFit="1" customWidth="1"/>
    <col min="7180" max="7188" width="0" style="25" hidden="1" customWidth="1"/>
    <col min="7189" max="7189" width="9.140625" style="25"/>
    <col min="7190" max="7190" width="14" style="25" customWidth="1"/>
    <col min="7191" max="7424" width="9.140625" style="25"/>
    <col min="7425" max="7425" width="49.42578125" style="25" customWidth="1"/>
    <col min="7426" max="7426" width="8.140625" style="25" customWidth="1"/>
    <col min="7427" max="7427" width="1.7109375" style="25" customWidth="1"/>
    <col min="7428" max="7428" width="12.7109375" style="25" customWidth="1"/>
    <col min="7429" max="7429" width="1.7109375" style="25" customWidth="1"/>
    <col min="7430" max="7430" width="12.7109375" style="25" customWidth="1"/>
    <col min="7431" max="7431" width="1.7109375" style="25" customWidth="1"/>
    <col min="7432" max="7432" width="12.7109375" style="25" customWidth="1"/>
    <col min="7433" max="7433" width="1.7109375" style="25" customWidth="1"/>
    <col min="7434" max="7434" width="12.7109375" style="25" customWidth="1"/>
    <col min="7435" max="7435" width="13.140625" style="25" bestFit="1" customWidth="1"/>
    <col min="7436" max="7444" width="0" style="25" hidden="1" customWidth="1"/>
    <col min="7445" max="7445" width="9.140625" style="25"/>
    <col min="7446" max="7446" width="14" style="25" customWidth="1"/>
    <col min="7447" max="7680" width="9.140625" style="25"/>
    <col min="7681" max="7681" width="49.42578125" style="25" customWidth="1"/>
    <col min="7682" max="7682" width="8.140625" style="25" customWidth="1"/>
    <col min="7683" max="7683" width="1.7109375" style="25" customWidth="1"/>
    <col min="7684" max="7684" width="12.7109375" style="25" customWidth="1"/>
    <col min="7685" max="7685" width="1.7109375" style="25" customWidth="1"/>
    <col min="7686" max="7686" width="12.7109375" style="25" customWidth="1"/>
    <col min="7687" max="7687" width="1.7109375" style="25" customWidth="1"/>
    <col min="7688" max="7688" width="12.7109375" style="25" customWidth="1"/>
    <col min="7689" max="7689" width="1.7109375" style="25" customWidth="1"/>
    <col min="7690" max="7690" width="12.7109375" style="25" customWidth="1"/>
    <col min="7691" max="7691" width="13.140625" style="25" bestFit="1" customWidth="1"/>
    <col min="7692" max="7700" width="0" style="25" hidden="1" customWidth="1"/>
    <col min="7701" max="7701" width="9.140625" style="25"/>
    <col min="7702" max="7702" width="14" style="25" customWidth="1"/>
    <col min="7703" max="7936" width="9.140625" style="25"/>
    <col min="7937" max="7937" width="49.42578125" style="25" customWidth="1"/>
    <col min="7938" max="7938" width="8.140625" style="25" customWidth="1"/>
    <col min="7939" max="7939" width="1.7109375" style="25" customWidth="1"/>
    <col min="7940" max="7940" width="12.7109375" style="25" customWidth="1"/>
    <col min="7941" max="7941" width="1.7109375" style="25" customWidth="1"/>
    <col min="7942" max="7942" width="12.7109375" style="25" customWidth="1"/>
    <col min="7943" max="7943" width="1.7109375" style="25" customWidth="1"/>
    <col min="7944" max="7944" width="12.7109375" style="25" customWidth="1"/>
    <col min="7945" max="7945" width="1.7109375" style="25" customWidth="1"/>
    <col min="7946" max="7946" width="12.7109375" style="25" customWidth="1"/>
    <col min="7947" max="7947" width="13.140625" style="25" bestFit="1" customWidth="1"/>
    <col min="7948" max="7956" width="0" style="25" hidden="1" customWidth="1"/>
    <col min="7957" max="7957" width="9.140625" style="25"/>
    <col min="7958" max="7958" width="14" style="25" customWidth="1"/>
    <col min="7959" max="8192" width="9.140625" style="25"/>
    <col min="8193" max="8193" width="49.42578125" style="25" customWidth="1"/>
    <col min="8194" max="8194" width="8.140625" style="25" customWidth="1"/>
    <col min="8195" max="8195" width="1.7109375" style="25" customWidth="1"/>
    <col min="8196" max="8196" width="12.7109375" style="25" customWidth="1"/>
    <col min="8197" max="8197" width="1.7109375" style="25" customWidth="1"/>
    <col min="8198" max="8198" width="12.7109375" style="25" customWidth="1"/>
    <col min="8199" max="8199" width="1.7109375" style="25" customWidth="1"/>
    <col min="8200" max="8200" width="12.7109375" style="25" customWidth="1"/>
    <col min="8201" max="8201" width="1.7109375" style="25" customWidth="1"/>
    <col min="8202" max="8202" width="12.7109375" style="25" customWidth="1"/>
    <col min="8203" max="8203" width="13.140625" style="25" bestFit="1" customWidth="1"/>
    <col min="8204" max="8212" width="0" style="25" hidden="1" customWidth="1"/>
    <col min="8213" max="8213" width="9.140625" style="25"/>
    <col min="8214" max="8214" width="14" style="25" customWidth="1"/>
    <col min="8215" max="8448" width="9.140625" style="25"/>
    <col min="8449" max="8449" width="49.42578125" style="25" customWidth="1"/>
    <col min="8450" max="8450" width="8.140625" style="25" customWidth="1"/>
    <col min="8451" max="8451" width="1.7109375" style="25" customWidth="1"/>
    <col min="8452" max="8452" width="12.7109375" style="25" customWidth="1"/>
    <col min="8453" max="8453" width="1.7109375" style="25" customWidth="1"/>
    <col min="8454" max="8454" width="12.7109375" style="25" customWidth="1"/>
    <col min="8455" max="8455" width="1.7109375" style="25" customWidth="1"/>
    <col min="8456" max="8456" width="12.7109375" style="25" customWidth="1"/>
    <col min="8457" max="8457" width="1.7109375" style="25" customWidth="1"/>
    <col min="8458" max="8458" width="12.7109375" style="25" customWidth="1"/>
    <col min="8459" max="8459" width="13.140625" style="25" bestFit="1" customWidth="1"/>
    <col min="8460" max="8468" width="0" style="25" hidden="1" customWidth="1"/>
    <col min="8469" max="8469" width="9.140625" style="25"/>
    <col min="8470" max="8470" width="14" style="25" customWidth="1"/>
    <col min="8471" max="8704" width="9.140625" style="25"/>
    <col min="8705" max="8705" width="49.42578125" style="25" customWidth="1"/>
    <col min="8706" max="8706" width="8.140625" style="25" customWidth="1"/>
    <col min="8707" max="8707" width="1.7109375" style="25" customWidth="1"/>
    <col min="8708" max="8708" width="12.7109375" style="25" customWidth="1"/>
    <col min="8709" max="8709" width="1.7109375" style="25" customWidth="1"/>
    <col min="8710" max="8710" width="12.7109375" style="25" customWidth="1"/>
    <col min="8711" max="8711" width="1.7109375" style="25" customWidth="1"/>
    <col min="8712" max="8712" width="12.7109375" style="25" customWidth="1"/>
    <col min="8713" max="8713" width="1.7109375" style="25" customWidth="1"/>
    <col min="8714" max="8714" width="12.7109375" style="25" customWidth="1"/>
    <col min="8715" max="8715" width="13.140625" style="25" bestFit="1" customWidth="1"/>
    <col min="8716" max="8724" width="0" style="25" hidden="1" customWidth="1"/>
    <col min="8725" max="8725" width="9.140625" style="25"/>
    <col min="8726" max="8726" width="14" style="25" customWidth="1"/>
    <col min="8727" max="8960" width="9.140625" style="25"/>
    <col min="8961" max="8961" width="49.42578125" style="25" customWidth="1"/>
    <col min="8962" max="8962" width="8.140625" style="25" customWidth="1"/>
    <col min="8963" max="8963" width="1.7109375" style="25" customWidth="1"/>
    <col min="8964" max="8964" width="12.7109375" style="25" customWidth="1"/>
    <col min="8965" max="8965" width="1.7109375" style="25" customWidth="1"/>
    <col min="8966" max="8966" width="12.7109375" style="25" customWidth="1"/>
    <col min="8967" max="8967" width="1.7109375" style="25" customWidth="1"/>
    <col min="8968" max="8968" width="12.7109375" style="25" customWidth="1"/>
    <col min="8969" max="8969" width="1.7109375" style="25" customWidth="1"/>
    <col min="8970" max="8970" width="12.7109375" style="25" customWidth="1"/>
    <col min="8971" max="8971" width="13.140625" style="25" bestFit="1" customWidth="1"/>
    <col min="8972" max="8980" width="0" style="25" hidden="1" customWidth="1"/>
    <col min="8981" max="8981" width="9.140625" style="25"/>
    <col min="8982" max="8982" width="14" style="25" customWidth="1"/>
    <col min="8983" max="9216" width="9.140625" style="25"/>
    <col min="9217" max="9217" width="49.42578125" style="25" customWidth="1"/>
    <col min="9218" max="9218" width="8.140625" style="25" customWidth="1"/>
    <col min="9219" max="9219" width="1.7109375" style="25" customWidth="1"/>
    <col min="9220" max="9220" width="12.7109375" style="25" customWidth="1"/>
    <col min="9221" max="9221" width="1.7109375" style="25" customWidth="1"/>
    <col min="9222" max="9222" width="12.7109375" style="25" customWidth="1"/>
    <col min="9223" max="9223" width="1.7109375" style="25" customWidth="1"/>
    <col min="9224" max="9224" width="12.7109375" style="25" customWidth="1"/>
    <col min="9225" max="9225" width="1.7109375" style="25" customWidth="1"/>
    <col min="9226" max="9226" width="12.7109375" style="25" customWidth="1"/>
    <col min="9227" max="9227" width="13.140625" style="25" bestFit="1" customWidth="1"/>
    <col min="9228" max="9236" width="0" style="25" hidden="1" customWidth="1"/>
    <col min="9237" max="9237" width="9.140625" style="25"/>
    <col min="9238" max="9238" width="14" style="25" customWidth="1"/>
    <col min="9239" max="9472" width="9.140625" style="25"/>
    <col min="9473" max="9473" width="49.42578125" style="25" customWidth="1"/>
    <col min="9474" max="9474" width="8.140625" style="25" customWidth="1"/>
    <col min="9475" max="9475" width="1.7109375" style="25" customWidth="1"/>
    <col min="9476" max="9476" width="12.7109375" style="25" customWidth="1"/>
    <col min="9477" max="9477" width="1.7109375" style="25" customWidth="1"/>
    <col min="9478" max="9478" width="12.7109375" style="25" customWidth="1"/>
    <col min="9479" max="9479" width="1.7109375" style="25" customWidth="1"/>
    <col min="9480" max="9480" width="12.7109375" style="25" customWidth="1"/>
    <col min="9481" max="9481" width="1.7109375" style="25" customWidth="1"/>
    <col min="9482" max="9482" width="12.7109375" style="25" customWidth="1"/>
    <col min="9483" max="9483" width="13.140625" style="25" bestFit="1" customWidth="1"/>
    <col min="9484" max="9492" width="0" style="25" hidden="1" customWidth="1"/>
    <col min="9493" max="9493" width="9.140625" style="25"/>
    <col min="9494" max="9494" width="14" style="25" customWidth="1"/>
    <col min="9495" max="9728" width="9.140625" style="25"/>
    <col min="9729" max="9729" width="49.42578125" style="25" customWidth="1"/>
    <col min="9730" max="9730" width="8.140625" style="25" customWidth="1"/>
    <col min="9731" max="9731" width="1.7109375" style="25" customWidth="1"/>
    <col min="9732" max="9732" width="12.7109375" style="25" customWidth="1"/>
    <col min="9733" max="9733" width="1.7109375" style="25" customWidth="1"/>
    <col min="9734" max="9734" width="12.7109375" style="25" customWidth="1"/>
    <col min="9735" max="9735" width="1.7109375" style="25" customWidth="1"/>
    <col min="9736" max="9736" width="12.7109375" style="25" customWidth="1"/>
    <col min="9737" max="9737" width="1.7109375" style="25" customWidth="1"/>
    <col min="9738" max="9738" width="12.7109375" style="25" customWidth="1"/>
    <col min="9739" max="9739" width="13.140625" style="25" bestFit="1" customWidth="1"/>
    <col min="9740" max="9748" width="0" style="25" hidden="1" customWidth="1"/>
    <col min="9749" max="9749" width="9.140625" style="25"/>
    <col min="9750" max="9750" width="14" style="25" customWidth="1"/>
    <col min="9751" max="9984" width="9.140625" style="25"/>
    <col min="9985" max="9985" width="49.42578125" style="25" customWidth="1"/>
    <col min="9986" max="9986" width="8.140625" style="25" customWidth="1"/>
    <col min="9987" max="9987" width="1.7109375" style="25" customWidth="1"/>
    <col min="9988" max="9988" width="12.7109375" style="25" customWidth="1"/>
    <col min="9989" max="9989" width="1.7109375" style="25" customWidth="1"/>
    <col min="9990" max="9990" width="12.7109375" style="25" customWidth="1"/>
    <col min="9991" max="9991" width="1.7109375" style="25" customWidth="1"/>
    <col min="9992" max="9992" width="12.7109375" style="25" customWidth="1"/>
    <col min="9993" max="9993" width="1.7109375" style="25" customWidth="1"/>
    <col min="9994" max="9994" width="12.7109375" style="25" customWidth="1"/>
    <col min="9995" max="9995" width="13.140625" style="25" bestFit="1" customWidth="1"/>
    <col min="9996" max="10004" width="0" style="25" hidden="1" customWidth="1"/>
    <col min="10005" max="10005" width="9.140625" style="25"/>
    <col min="10006" max="10006" width="14" style="25" customWidth="1"/>
    <col min="10007" max="10240" width="9.140625" style="25"/>
    <col min="10241" max="10241" width="49.42578125" style="25" customWidth="1"/>
    <col min="10242" max="10242" width="8.140625" style="25" customWidth="1"/>
    <col min="10243" max="10243" width="1.7109375" style="25" customWidth="1"/>
    <col min="10244" max="10244" width="12.7109375" style="25" customWidth="1"/>
    <col min="10245" max="10245" width="1.7109375" style="25" customWidth="1"/>
    <col min="10246" max="10246" width="12.7109375" style="25" customWidth="1"/>
    <col min="10247" max="10247" width="1.7109375" style="25" customWidth="1"/>
    <col min="10248" max="10248" width="12.7109375" style="25" customWidth="1"/>
    <col min="10249" max="10249" width="1.7109375" style="25" customWidth="1"/>
    <col min="10250" max="10250" width="12.7109375" style="25" customWidth="1"/>
    <col min="10251" max="10251" width="13.140625" style="25" bestFit="1" customWidth="1"/>
    <col min="10252" max="10260" width="0" style="25" hidden="1" customWidth="1"/>
    <col min="10261" max="10261" width="9.140625" style="25"/>
    <col min="10262" max="10262" width="14" style="25" customWidth="1"/>
    <col min="10263" max="10496" width="9.140625" style="25"/>
    <col min="10497" max="10497" width="49.42578125" style="25" customWidth="1"/>
    <col min="10498" max="10498" width="8.140625" style="25" customWidth="1"/>
    <col min="10499" max="10499" width="1.7109375" style="25" customWidth="1"/>
    <col min="10500" max="10500" width="12.7109375" style="25" customWidth="1"/>
    <col min="10501" max="10501" width="1.7109375" style="25" customWidth="1"/>
    <col min="10502" max="10502" width="12.7109375" style="25" customWidth="1"/>
    <col min="10503" max="10503" width="1.7109375" style="25" customWidth="1"/>
    <col min="10504" max="10504" width="12.7109375" style="25" customWidth="1"/>
    <col min="10505" max="10505" width="1.7109375" style="25" customWidth="1"/>
    <col min="10506" max="10506" width="12.7109375" style="25" customWidth="1"/>
    <col min="10507" max="10507" width="13.140625" style="25" bestFit="1" customWidth="1"/>
    <col min="10508" max="10516" width="0" style="25" hidden="1" customWidth="1"/>
    <col min="10517" max="10517" width="9.140625" style="25"/>
    <col min="10518" max="10518" width="14" style="25" customWidth="1"/>
    <col min="10519" max="10752" width="9.140625" style="25"/>
    <col min="10753" max="10753" width="49.42578125" style="25" customWidth="1"/>
    <col min="10754" max="10754" width="8.140625" style="25" customWidth="1"/>
    <col min="10755" max="10755" width="1.7109375" style="25" customWidth="1"/>
    <col min="10756" max="10756" width="12.7109375" style="25" customWidth="1"/>
    <col min="10757" max="10757" width="1.7109375" style="25" customWidth="1"/>
    <col min="10758" max="10758" width="12.7109375" style="25" customWidth="1"/>
    <col min="10759" max="10759" width="1.7109375" style="25" customWidth="1"/>
    <col min="10760" max="10760" width="12.7109375" style="25" customWidth="1"/>
    <col min="10761" max="10761" width="1.7109375" style="25" customWidth="1"/>
    <col min="10762" max="10762" width="12.7109375" style="25" customWidth="1"/>
    <col min="10763" max="10763" width="13.140625" style="25" bestFit="1" customWidth="1"/>
    <col min="10764" max="10772" width="0" style="25" hidden="1" customWidth="1"/>
    <col min="10773" max="10773" width="9.140625" style="25"/>
    <col min="10774" max="10774" width="14" style="25" customWidth="1"/>
    <col min="10775" max="11008" width="9.140625" style="25"/>
    <col min="11009" max="11009" width="49.42578125" style="25" customWidth="1"/>
    <col min="11010" max="11010" width="8.140625" style="25" customWidth="1"/>
    <col min="11011" max="11011" width="1.7109375" style="25" customWidth="1"/>
    <col min="11012" max="11012" width="12.7109375" style="25" customWidth="1"/>
    <col min="11013" max="11013" width="1.7109375" style="25" customWidth="1"/>
    <col min="11014" max="11014" width="12.7109375" style="25" customWidth="1"/>
    <col min="11015" max="11015" width="1.7109375" style="25" customWidth="1"/>
    <col min="11016" max="11016" width="12.7109375" style="25" customWidth="1"/>
    <col min="11017" max="11017" width="1.7109375" style="25" customWidth="1"/>
    <col min="11018" max="11018" width="12.7109375" style="25" customWidth="1"/>
    <col min="11019" max="11019" width="13.140625" style="25" bestFit="1" customWidth="1"/>
    <col min="11020" max="11028" width="0" style="25" hidden="1" customWidth="1"/>
    <col min="11029" max="11029" width="9.140625" style="25"/>
    <col min="11030" max="11030" width="14" style="25" customWidth="1"/>
    <col min="11031" max="11264" width="9.140625" style="25"/>
    <col min="11265" max="11265" width="49.42578125" style="25" customWidth="1"/>
    <col min="11266" max="11266" width="8.140625" style="25" customWidth="1"/>
    <col min="11267" max="11267" width="1.7109375" style="25" customWidth="1"/>
    <col min="11268" max="11268" width="12.7109375" style="25" customWidth="1"/>
    <col min="11269" max="11269" width="1.7109375" style="25" customWidth="1"/>
    <col min="11270" max="11270" width="12.7109375" style="25" customWidth="1"/>
    <col min="11271" max="11271" width="1.7109375" style="25" customWidth="1"/>
    <col min="11272" max="11272" width="12.7109375" style="25" customWidth="1"/>
    <col min="11273" max="11273" width="1.7109375" style="25" customWidth="1"/>
    <col min="11274" max="11274" width="12.7109375" style="25" customWidth="1"/>
    <col min="11275" max="11275" width="13.140625" style="25" bestFit="1" customWidth="1"/>
    <col min="11276" max="11284" width="0" style="25" hidden="1" customWidth="1"/>
    <col min="11285" max="11285" width="9.140625" style="25"/>
    <col min="11286" max="11286" width="14" style="25" customWidth="1"/>
    <col min="11287" max="11520" width="9.140625" style="25"/>
    <col min="11521" max="11521" width="49.42578125" style="25" customWidth="1"/>
    <col min="11522" max="11522" width="8.140625" style="25" customWidth="1"/>
    <col min="11523" max="11523" width="1.7109375" style="25" customWidth="1"/>
    <col min="11524" max="11524" width="12.7109375" style="25" customWidth="1"/>
    <col min="11525" max="11525" width="1.7109375" style="25" customWidth="1"/>
    <col min="11526" max="11526" width="12.7109375" style="25" customWidth="1"/>
    <col min="11527" max="11527" width="1.7109375" style="25" customWidth="1"/>
    <col min="11528" max="11528" width="12.7109375" style="25" customWidth="1"/>
    <col min="11529" max="11529" width="1.7109375" style="25" customWidth="1"/>
    <col min="11530" max="11530" width="12.7109375" style="25" customWidth="1"/>
    <col min="11531" max="11531" width="13.140625" style="25" bestFit="1" customWidth="1"/>
    <col min="11532" max="11540" width="0" style="25" hidden="1" customWidth="1"/>
    <col min="11541" max="11541" width="9.140625" style="25"/>
    <col min="11542" max="11542" width="14" style="25" customWidth="1"/>
    <col min="11543" max="11776" width="9.140625" style="25"/>
    <col min="11777" max="11777" width="49.42578125" style="25" customWidth="1"/>
    <col min="11778" max="11778" width="8.140625" style="25" customWidth="1"/>
    <col min="11779" max="11779" width="1.7109375" style="25" customWidth="1"/>
    <col min="11780" max="11780" width="12.7109375" style="25" customWidth="1"/>
    <col min="11781" max="11781" width="1.7109375" style="25" customWidth="1"/>
    <col min="11782" max="11782" width="12.7109375" style="25" customWidth="1"/>
    <col min="11783" max="11783" width="1.7109375" style="25" customWidth="1"/>
    <col min="11784" max="11784" width="12.7109375" style="25" customWidth="1"/>
    <col min="11785" max="11785" width="1.7109375" style="25" customWidth="1"/>
    <col min="11786" max="11786" width="12.7109375" style="25" customWidth="1"/>
    <col min="11787" max="11787" width="13.140625" style="25" bestFit="1" customWidth="1"/>
    <col min="11788" max="11796" width="0" style="25" hidden="1" customWidth="1"/>
    <col min="11797" max="11797" width="9.140625" style="25"/>
    <col min="11798" max="11798" width="14" style="25" customWidth="1"/>
    <col min="11799" max="12032" width="9.140625" style="25"/>
    <col min="12033" max="12033" width="49.42578125" style="25" customWidth="1"/>
    <col min="12034" max="12034" width="8.140625" style="25" customWidth="1"/>
    <col min="12035" max="12035" width="1.7109375" style="25" customWidth="1"/>
    <col min="12036" max="12036" width="12.7109375" style="25" customWidth="1"/>
    <col min="12037" max="12037" width="1.7109375" style="25" customWidth="1"/>
    <col min="12038" max="12038" width="12.7109375" style="25" customWidth="1"/>
    <col min="12039" max="12039" width="1.7109375" style="25" customWidth="1"/>
    <col min="12040" max="12040" width="12.7109375" style="25" customWidth="1"/>
    <col min="12041" max="12041" width="1.7109375" style="25" customWidth="1"/>
    <col min="12042" max="12042" width="12.7109375" style="25" customWidth="1"/>
    <col min="12043" max="12043" width="13.140625" style="25" bestFit="1" customWidth="1"/>
    <col min="12044" max="12052" width="0" style="25" hidden="1" customWidth="1"/>
    <col min="12053" max="12053" width="9.140625" style="25"/>
    <col min="12054" max="12054" width="14" style="25" customWidth="1"/>
    <col min="12055" max="12288" width="9.140625" style="25"/>
    <col min="12289" max="12289" width="49.42578125" style="25" customWidth="1"/>
    <col min="12290" max="12290" width="8.140625" style="25" customWidth="1"/>
    <col min="12291" max="12291" width="1.7109375" style="25" customWidth="1"/>
    <col min="12292" max="12292" width="12.7109375" style="25" customWidth="1"/>
    <col min="12293" max="12293" width="1.7109375" style="25" customWidth="1"/>
    <col min="12294" max="12294" width="12.7109375" style="25" customWidth="1"/>
    <col min="12295" max="12295" width="1.7109375" style="25" customWidth="1"/>
    <col min="12296" max="12296" width="12.7109375" style="25" customWidth="1"/>
    <col min="12297" max="12297" width="1.7109375" style="25" customWidth="1"/>
    <col min="12298" max="12298" width="12.7109375" style="25" customWidth="1"/>
    <col min="12299" max="12299" width="13.140625" style="25" bestFit="1" customWidth="1"/>
    <col min="12300" max="12308" width="0" style="25" hidden="1" customWidth="1"/>
    <col min="12309" max="12309" width="9.140625" style="25"/>
    <col min="12310" max="12310" width="14" style="25" customWidth="1"/>
    <col min="12311" max="12544" width="9.140625" style="25"/>
    <col min="12545" max="12545" width="49.42578125" style="25" customWidth="1"/>
    <col min="12546" max="12546" width="8.140625" style="25" customWidth="1"/>
    <col min="12547" max="12547" width="1.7109375" style="25" customWidth="1"/>
    <col min="12548" max="12548" width="12.7109375" style="25" customWidth="1"/>
    <col min="12549" max="12549" width="1.7109375" style="25" customWidth="1"/>
    <col min="12550" max="12550" width="12.7109375" style="25" customWidth="1"/>
    <col min="12551" max="12551" width="1.7109375" style="25" customWidth="1"/>
    <col min="12552" max="12552" width="12.7109375" style="25" customWidth="1"/>
    <col min="12553" max="12553" width="1.7109375" style="25" customWidth="1"/>
    <col min="12554" max="12554" width="12.7109375" style="25" customWidth="1"/>
    <col min="12555" max="12555" width="13.140625" style="25" bestFit="1" customWidth="1"/>
    <col min="12556" max="12564" width="0" style="25" hidden="1" customWidth="1"/>
    <col min="12565" max="12565" width="9.140625" style="25"/>
    <col min="12566" max="12566" width="14" style="25" customWidth="1"/>
    <col min="12567" max="12800" width="9.140625" style="25"/>
    <col min="12801" max="12801" width="49.42578125" style="25" customWidth="1"/>
    <col min="12802" max="12802" width="8.140625" style="25" customWidth="1"/>
    <col min="12803" max="12803" width="1.7109375" style="25" customWidth="1"/>
    <col min="12804" max="12804" width="12.7109375" style="25" customWidth="1"/>
    <col min="12805" max="12805" width="1.7109375" style="25" customWidth="1"/>
    <col min="12806" max="12806" width="12.7109375" style="25" customWidth="1"/>
    <col min="12807" max="12807" width="1.7109375" style="25" customWidth="1"/>
    <col min="12808" max="12808" width="12.7109375" style="25" customWidth="1"/>
    <col min="12809" max="12809" width="1.7109375" style="25" customWidth="1"/>
    <col min="12810" max="12810" width="12.7109375" style="25" customWidth="1"/>
    <col min="12811" max="12811" width="13.140625" style="25" bestFit="1" customWidth="1"/>
    <col min="12812" max="12820" width="0" style="25" hidden="1" customWidth="1"/>
    <col min="12821" max="12821" width="9.140625" style="25"/>
    <col min="12822" max="12822" width="14" style="25" customWidth="1"/>
    <col min="12823" max="13056" width="9.140625" style="25"/>
    <col min="13057" max="13057" width="49.42578125" style="25" customWidth="1"/>
    <col min="13058" max="13058" width="8.140625" style="25" customWidth="1"/>
    <col min="13059" max="13059" width="1.7109375" style="25" customWidth="1"/>
    <col min="13060" max="13060" width="12.7109375" style="25" customWidth="1"/>
    <col min="13061" max="13061" width="1.7109375" style="25" customWidth="1"/>
    <col min="13062" max="13062" width="12.7109375" style="25" customWidth="1"/>
    <col min="13063" max="13063" width="1.7109375" style="25" customWidth="1"/>
    <col min="13064" max="13064" width="12.7109375" style="25" customWidth="1"/>
    <col min="13065" max="13065" width="1.7109375" style="25" customWidth="1"/>
    <col min="13066" max="13066" width="12.7109375" style="25" customWidth="1"/>
    <col min="13067" max="13067" width="13.140625" style="25" bestFit="1" customWidth="1"/>
    <col min="13068" max="13076" width="0" style="25" hidden="1" customWidth="1"/>
    <col min="13077" max="13077" width="9.140625" style="25"/>
    <col min="13078" max="13078" width="14" style="25" customWidth="1"/>
    <col min="13079" max="13312" width="9.140625" style="25"/>
    <col min="13313" max="13313" width="49.42578125" style="25" customWidth="1"/>
    <col min="13314" max="13314" width="8.140625" style="25" customWidth="1"/>
    <col min="13315" max="13315" width="1.7109375" style="25" customWidth="1"/>
    <col min="13316" max="13316" width="12.7109375" style="25" customWidth="1"/>
    <col min="13317" max="13317" width="1.7109375" style="25" customWidth="1"/>
    <col min="13318" max="13318" width="12.7109375" style="25" customWidth="1"/>
    <col min="13319" max="13319" width="1.7109375" style="25" customWidth="1"/>
    <col min="13320" max="13320" width="12.7109375" style="25" customWidth="1"/>
    <col min="13321" max="13321" width="1.7109375" style="25" customWidth="1"/>
    <col min="13322" max="13322" width="12.7109375" style="25" customWidth="1"/>
    <col min="13323" max="13323" width="13.140625" style="25" bestFit="1" customWidth="1"/>
    <col min="13324" max="13332" width="0" style="25" hidden="1" customWidth="1"/>
    <col min="13333" max="13333" width="9.140625" style="25"/>
    <col min="13334" max="13334" width="14" style="25" customWidth="1"/>
    <col min="13335" max="13568" width="9.140625" style="25"/>
    <col min="13569" max="13569" width="49.42578125" style="25" customWidth="1"/>
    <col min="13570" max="13570" width="8.140625" style="25" customWidth="1"/>
    <col min="13571" max="13571" width="1.7109375" style="25" customWidth="1"/>
    <col min="13572" max="13572" width="12.7109375" style="25" customWidth="1"/>
    <col min="13573" max="13573" width="1.7109375" style="25" customWidth="1"/>
    <col min="13574" max="13574" width="12.7109375" style="25" customWidth="1"/>
    <col min="13575" max="13575" width="1.7109375" style="25" customWidth="1"/>
    <col min="13576" max="13576" width="12.7109375" style="25" customWidth="1"/>
    <col min="13577" max="13577" width="1.7109375" style="25" customWidth="1"/>
    <col min="13578" max="13578" width="12.7109375" style="25" customWidth="1"/>
    <col min="13579" max="13579" width="13.140625" style="25" bestFit="1" customWidth="1"/>
    <col min="13580" max="13588" width="0" style="25" hidden="1" customWidth="1"/>
    <col min="13589" max="13589" width="9.140625" style="25"/>
    <col min="13590" max="13590" width="14" style="25" customWidth="1"/>
    <col min="13591" max="13824" width="9.140625" style="25"/>
    <col min="13825" max="13825" width="49.42578125" style="25" customWidth="1"/>
    <col min="13826" max="13826" width="8.140625" style="25" customWidth="1"/>
    <col min="13827" max="13827" width="1.7109375" style="25" customWidth="1"/>
    <col min="13828" max="13828" width="12.7109375" style="25" customWidth="1"/>
    <col min="13829" max="13829" width="1.7109375" style="25" customWidth="1"/>
    <col min="13830" max="13830" width="12.7109375" style="25" customWidth="1"/>
    <col min="13831" max="13831" width="1.7109375" style="25" customWidth="1"/>
    <col min="13832" max="13832" width="12.7109375" style="25" customWidth="1"/>
    <col min="13833" max="13833" width="1.7109375" style="25" customWidth="1"/>
    <col min="13834" max="13834" width="12.7109375" style="25" customWidth="1"/>
    <col min="13835" max="13835" width="13.140625" style="25" bestFit="1" customWidth="1"/>
    <col min="13836" max="13844" width="0" style="25" hidden="1" customWidth="1"/>
    <col min="13845" max="13845" width="9.140625" style="25"/>
    <col min="13846" max="13846" width="14" style="25" customWidth="1"/>
    <col min="13847" max="14080" width="9.140625" style="25"/>
    <col min="14081" max="14081" width="49.42578125" style="25" customWidth="1"/>
    <col min="14082" max="14082" width="8.140625" style="25" customWidth="1"/>
    <col min="14083" max="14083" width="1.7109375" style="25" customWidth="1"/>
    <col min="14084" max="14084" width="12.7109375" style="25" customWidth="1"/>
    <col min="14085" max="14085" width="1.7109375" style="25" customWidth="1"/>
    <col min="14086" max="14086" width="12.7109375" style="25" customWidth="1"/>
    <col min="14087" max="14087" width="1.7109375" style="25" customWidth="1"/>
    <col min="14088" max="14088" width="12.7109375" style="25" customWidth="1"/>
    <col min="14089" max="14089" width="1.7109375" style="25" customWidth="1"/>
    <col min="14090" max="14090" width="12.7109375" style="25" customWidth="1"/>
    <col min="14091" max="14091" width="13.140625" style="25" bestFit="1" customWidth="1"/>
    <col min="14092" max="14100" width="0" style="25" hidden="1" customWidth="1"/>
    <col min="14101" max="14101" width="9.140625" style="25"/>
    <col min="14102" max="14102" width="14" style="25" customWidth="1"/>
    <col min="14103" max="14336" width="9.140625" style="25"/>
    <col min="14337" max="14337" width="49.42578125" style="25" customWidth="1"/>
    <col min="14338" max="14338" width="8.140625" style="25" customWidth="1"/>
    <col min="14339" max="14339" width="1.7109375" style="25" customWidth="1"/>
    <col min="14340" max="14340" width="12.7109375" style="25" customWidth="1"/>
    <col min="14341" max="14341" width="1.7109375" style="25" customWidth="1"/>
    <col min="14342" max="14342" width="12.7109375" style="25" customWidth="1"/>
    <col min="14343" max="14343" width="1.7109375" style="25" customWidth="1"/>
    <col min="14344" max="14344" width="12.7109375" style="25" customWidth="1"/>
    <col min="14345" max="14345" width="1.7109375" style="25" customWidth="1"/>
    <col min="14346" max="14346" width="12.7109375" style="25" customWidth="1"/>
    <col min="14347" max="14347" width="13.140625" style="25" bestFit="1" customWidth="1"/>
    <col min="14348" max="14356" width="0" style="25" hidden="1" customWidth="1"/>
    <col min="14357" max="14357" width="9.140625" style="25"/>
    <col min="14358" max="14358" width="14" style="25" customWidth="1"/>
    <col min="14359" max="14592" width="9.140625" style="25"/>
    <col min="14593" max="14593" width="49.42578125" style="25" customWidth="1"/>
    <col min="14594" max="14594" width="8.140625" style="25" customWidth="1"/>
    <col min="14595" max="14595" width="1.7109375" style="25" customWidth="1"/>
    <col min="14596" max="14596" width="12.7109375" style="25" customWidth="1"/>
    <col min="14597" max="14597" width="1.7109375" style="25" customWidth="1"/>
    <col min="14598" max="14598" width="12.7109375" style="25" customWidth="1"/>
    <col min="14599" max="14599" width="1.7109375" style="25" customWidth="1"/>
    <col min="14600" max="14600" width="12.7109375" style="25" customWidth="1"/>
    <col min="14601" max="14601" width="1.7109375" style="25" customWidth="1"/>
    <col min="14602" max="14602" width="12.7109375" style="25" customWidth="1"/>
    <col min="14603" max="14603" width="13.140625" style="25" bestFit="1" customWidth="1"/>
    <col min="14604" max="14612" width="0" style="25" hidden="1" customWidth="1"/>
    <col min="14613" max="14613" width="9.140625" style="25"/>
    <col min="14614" max="14614" width="14" style="25" customWidth="1"/>
    <col min="14615" max="14848" width="9.140625" style="25"/>
    <col min="14849" max="14849" width="49.42578125" style="25" customWidth="1"/>
    <col min="14850" max="14850" width="8.140625" style="25" customWidth="1"/>
    <col min="14851" max="14851" width="1.7109375" style="25" customWidth="1"/>
    <col min="14852" max="14852" width="12.7109375" style="25" customWidth="1"/>
    <col min="14853" max="14853" width="1.7109375" style="25" customWidth="1"/>
    <col min="14854" max="14854" width="12.7109375" style="25" customWidth="1"/>
    <col min="14855" max="14855" width="1.7109375" style="25" customWidth="1"/>
    <col min="14856" max="14856" width="12.7109375" style="25" customWidth="1"/>
    <col min="14857" max="14857" width="1.7109375" style="25" customWidth="1"/>
    <col min="14858" max="14858" width="12.7109375" style="25" customWidth="1"/>
    <col min="14859" max="14859" width="13.140625" style="25" bestFit="1" customWidth="1"/>
    <col min="14860" max="14868" width="0" style="25" hidden="1" customWidth="1"/>
    <col min="14869" max="14869" width="9.140625" style="25"/>
    <col min="14870" max="14870" width="14" style="25" customWidth="1"/>
    <col min="14871" max="15104" width="9.140625" style="25"/>
    <col min="15105" max="15105" width="49.42578125" style="25" customWidth="1"/>
    <col min="15106" max="15106" width="8.140625" style="25" customWidth="1"/>
    <col min="15107" max="15107" width="1.7109375" style="25" customWidth="1"/>
    <col min="15108" max="15108" width="12.7109375" style="25" customWidth="1"/>
    <col min="15109" max="15109" width="1.7109375" style="25" customWidth="1"/>
    <col min="15110" max="15110" width="12.7109375" style="25" customWidth="1"/>
    <col min="15111" max="15111" width="1.7109375" style="25" customWidth="1"/>
    <col min="15112" max="15112" width="12.7109375" style="25" customWidth="1"/>
    <col min="15113" max="15113" width="1.7109375" style="25" customWidth="1"/>
    <col min="15114" max="15114" width="12.7109375" style="25" customWidth="1"/>
    <col min="15115" max="15115" width="13.140625" style="25" bestFit="1" customWidth="1"/>
    <col min="15116" max="15124" width="0" style="25" hidden="1" customWidth="1"/>
    <col min="15125" max="15125" width="9.140625" style="25"/>
    <col min="15126" max="15126" width="14" style="25" customWidth="1"/>
    <col min="15127" max="15360" width="9.140625" style="25"/>
    <col min="15361" max="15361" width="49.42578125" style="25" customWidth="1"/>
    <col min="15362" max="15362" width="8.140625" style="25" customWidth="1"/>
    <col min="15363" max="15363" width="1.7109375" style="25" customWidth="1"/>
    <col min="15364" max="15364" width="12.7109375" style="25" customWidth="1"/>
    <col min="15365" max="15365" width="1.7109375" style="25" customWidth="1"/>
    <col min="15366" max="15366" width="12.7109375" style="25" customWidth="1"/>
    <col min="15367" max="15367" width="1.7109375" style="25" customWidth="1"/>
    <col min="15368" max="15368" width="12.7109375" style="25" customWidth="1"/>
    <col min="15369" max="15369" width="1.7109375" style="25" customWidth="1"/>
    <col min="15370" max="15370" width="12.7109375" style="25" customWidth="1"/>
    <col min="15371" max="15371" width="13.140625" style="25" bestFit="1" customWidth="1"/>
    <col min="15372" max="15380" width="0" style="25" hidden="1" customWidth="1"/>
    <col min="15381" max="15381" width="9.140625" style="25"/>
    <col min="15382" max="15382" width="14" style="25" customWidth="1"/>
    <col min="15383" max="15616" width="9.140625" style="25"/>
    <col min="15617" max="15617" width="49.42578125" style="25" customWidth="1"/>
    <col min="15618" max="15618" width="8.140625" style="25" customWidth="1"/>
    <col min="15619" max="15619" width="1.7109375" style="25" customWidth="1"/>
    <col min="15620" max="15620" width="12.7109375" style="25" customWidth="1"/>
    <col min="15621" max="15621" width="1.7109375" style="25" customWidth="1"/>
    <col min="15622" max="15622" width="12.7109375" style="25" customWidth="1"/>
    <col min="15623" max="15623" width="1.7109375" style="25" customWidth="1"/>
    <col min="15624" max="15624" width="12.7109375" style="25" customWidth="1"/>
    <col min="15625" max="15625" width="1.7109375" style="25" customWidth="1"/>
    <col min="15626" max="15626" width="12.7109375" style="25" customWidth="1"/>
    <col min="15627" max="15627" width="13.140625" style="25" bestFit="1" customWidth="1"/>
    <col min="15628" max="15636" width="0" style="25" hidden="1" customWidth="1"/>
    <col min="15637" max="15637" width="9.140625" style="25"/>
    <col min="15638" max="15638" width="14" style="25" customWidth="1"/>
    <col min="15639" max="15872" width="9.140625" style="25"/>
    <col min="15873" max="15873" width="49.42578125" style="25" customWidth="1"/>
    <col min="15874" max="15874" width="8.140625" style="25" customWidth="1"/>
    <col min="15875" max="15875" width="1.7109375" style="25" customWidth="1"/>
    <col min="15876" max="15876" width="12.7109375" style="25" customWidth="1"/>
    <col min="15877" max="15877" width="1.7109375" style="25" customWidth="1"/>
    <col min="15878" max="15878" width="12.7109375" style="25" customWidth="1"/>
    <col min="15879" max="15879" width="1.7109375" style="25" customWidth="1"/>
    <col min="15880" max="15880" width="12.7109375" style="25" customWidth="1"/>
    <col min="15881" max="15881" width="1.7109375" style="25" customWidth="1"/>
    <col min="15882" max="15882" width="12.7109375" style="25" customWidth="1"/>
    <col min="15883" max="15883" width="13.140625" style="25" bestFit="1" customWidth="1"/>
    <col min="15884" max="15892" width="0" style="25" hidden="1" customWidth="1"/>
    <col min="15893" max="15893" width="9.140625" style="25"/>
    <col min="15894" max="15894" width="14" style="25" customWidth="1"/>
    <col min="15895" max="16128" width="9.140625" style="25"/>
    <col min="16129" max="16129" width="49.42578125" style="25" customWidth="1"/>
    <col min="16130" max="16130" width="8.140625" style="25" customWidth="1"/>
    <col min="16131" max="16131" width="1.7109375" style="25" customWidth="1"/>
    <col min="16132" max="16132" width="12.7109375" style="25" customWidth="1"/>
    <col min="16133" max="16133" width="1.7109375" style="25" customWidth="1"/>
    <col min="16134" max="16134" width="12.7109375" style="25" customWidth="1"/>
    <col min="16135" max="16135" width="1.7109375" style="25" customWidth="1"/>
    <col min="16136" max="16136" width="12.7109375" style="25" customWidth="1"/>
    <col min="16137" max="16137" width="1.7109375" style="25" customWidth="1"/>
    <col min="16138" max="16138" width="12.7109375" style="25" customWidth="1"/>
    <col min="16139" max="16139" width="13.140625" style="25" bestFit="1" customWidth="1"/>
    <col min="16140" max="16148" width="0" style="25" hidden="1" customWidth="1"/>
    <col min="16149" max="16149" width="9.140625" style="25"/>
    <col min="16150" max="16150" width="14" style="25" customWidth="1"/>
    <col min="16151" max="16384" width="9.140625" style="25"/>
  </cols>
  <sheetData>
    <row r="1" spans="1:10" ht="22.7" customHeight="1">
      <c r="A1" s="29" t="s">
        <v>34</v>
      </c>
    </row>
    <row r="2" spans="1:10" ht="22.7" customHeight="1">
      <c r="A2" s="29" t="s">
        <v>105</v>
      </c>
    </row>
    <row r="3" spans="1:10" ht="22.7" customHeight="1">
      <c r="A3" s="34"/>
    </row>
    <row r="4" spans="1:10" ht="22.7" customHeight="1">
      <c r="A4" s="29"/>
      <c r="D4" s="244" t="s">
        <v>52</v>
      </c>
      <c r="E4" s="244"/>
      <c r="F4" s="244"/>
      <c r="G4" s="35"/>
      <c r="H4" s="244"/>
      <c r="I4" s="244"/>
      <c r="J4" s="244"/>
    </row>
    <row r="5" spans="1:10" ht="22.7" customHeight="1">
      <c r="A5" s="144"/>
      <c r="D5" s="244" t="s">
        <v>51</v>
      </c>
      <c r="E5" s="244"/>
      <c r="F5" s="244"/>
      <c r="G5" s="35"/>
      <c r="H5" s="244" t="s">
        <v>53</v>
      </c>
      <c r="I5" s="244"/>
      <c r="J5" s="244"/>
    </row>
    <row r="6" spans="1:10" ht="22.7" customHeight="1">
      <c r="A6" s="144"/>
      <c r="D6" s="245" t="s">
        <v>106</v>
      </c>
      <c r="E6" s="245"/>
      <c r="F6" s="245"/>
      <c r="G6" s="35"/>
      <c r="H6" s="245" t="s">
        <v>106</v>
      </c>
      <c r="I6" s="245"/>
      <c r="J6" s="245"/>
    </row>
    <row r="7" spans="1:10" ht="22.7" customHeight="1">
      <c r="A7" s="144"/>
      <c r="D7" s="245" t="s">
        <v>145</v>
      </c>
      <c r="E7" s="245"/>
      <c r="F7" s="245"/>
      <c r="G7" s="35"/>
      <c r="H7" s="245" t="s">
        <v>145</v>
      </c>
      <c r="I7" s="245"/>
      <c r="J7" s="245"/>
    </row>
    <row r="8" spans="1:10" ht="22.7" customHeight="1">
      <c r="A8" s="145"/>
      <c r="B8" s="203" t="s">
        <v>11</v>
      </c>
      <c r="D8" s="204">
        <v>2561</v>
      </c>
      <c r="F8" s="204">
        <v>2560</v>
      </c>
      <c r="H8" s="204">
        <v>2561</v>
      </c>
      <c r="J8" s="204">
        <v>2560</v>
      </c>
    </row>
    <row r="9" spans="1:10" ht="22.7" hidden="1" customHeight="1">
      <c r="A9" s="145"/>
      <c r="D9" s="204"/>
      <c r="F9" s="204"/>
      <c r="H9" s="205"/>
      <c r="J9" s="205"/>
    </row>
    <row r="10" spans="1:10" ht="22.7" customHeight="1">
      <c r="A10" s="145"/>
      <c r="D10" s="243" t="s">
        <v>107</v>
      </c>
      <c r="E10" s="243"/>
      <c r="F10" s="243"/>
      <c r="G10" s="243"/>
      <c r="H10" s="243"/>
      <c r="I10" s="243"/>
      <c r="J10" s="243"/>
    </row>
    <row r="11" spans="1:10" ht="22.7" customHeight="1">
      <c r="A11" s="38" t="s">
        <v>19</v>
      </c>
      <c r="D11" s="97"/>
      <c r="E11" s="97"/>
      <c r="F11" s="97"/>
      <c r="G11" s="97"/>
      <c r="H11" s="96"/>
      <c r="I11" s="96"/>
      <c r="J11" s="96"/>
    </row>
    <row r="12" spans="1:10" ht="22.7" customHeight="1">
      <c r="A12" s="21" t="s">
        <v>40</v>
      </c>
      <c r="B12" s="203">
        <v>3</v>
      </c>
      <c r="D12" s="88">
        <v>2088806</v>
      </c>
      <c r="E12" s="39"/>
      <c r="F12" s="88">
        <v>2329399</v>
      </c>
      <c r="G12" s="98"/>
      <c r="H12" s="88">
        <v>2088806</v>
      </c>
      <c r="I12" s="39"/>
      <c r="J12" s="88">
        <f>F12</f>
        <v>2329399</v>
      </c>
    </row>
    <row r="13" spans="1:10" ht="22.7" customHeight="1">
      <c r="A13" s="68" t="s">
        <v>160</v>
      </c>
      <c r="B13" s="208"/>
      <c r="C13" s="208"/>
      <c r="D13" s="88">
        <v>441</v>
      </c>
      <c r="E13" s="39"/>
      <c r="F13" s="88">
        <v>242</v>
      </c>
      <c r="G13" s="98"/>
      <c r="H13" s="88">
        <v>441</v>
      </c>
      <c r="I13" s="39"/>
      <c r="J13" s="88">
        <v>242</v>
      </c>
    </row>
    <row r="14" spans="1:10" ht="22.7" customHeight="1">
      <c r="A14" s="21" t="s">
        <v>20</v>
      </c>
      <c r="B14" s="203">
        <v>3</v>
      </c>
      <c r="D14" s="89">
        <v>3756</v>
      </c>
      <c r="E14" s="39"/>
      <c r="F14" s="89">
        <v>6034</v>
      </c>
      <c r="G14" s="98"/>
      <c r="H14" s="89">
        <v>3756</v>
      </c>
      <c r="I14" s="39"/>
      <c r="J14" s="89">
        <f>F14</f>
        <v>6034</v>
      </c>
    </row>
    <row r="15" spans="1:10" ht="22.7" customHeight="1">
      <c r="A15" s="146" t="s">
        <v>161</v>
      </c>
      <c r="D15" s="212">
        <v>2862</v>
      </c>
      <c r="E15" s="39"/>
      <c r="F15" s="212">
        <v>12222</v>
      </c>
      <c r="G15" s="98"/>
      <c r="H15" s="212">
        <v>2862</v>
      </c>
      <c r="I15" s="39"/>
      <c r="J15" s="212">
        <f>F15</f>
        <v>12222</v>
      </c>
    </row>
    <row r="16" spans="1:10" ht="22.7" customHeight="1">
      <c r="A16" s="31" t="s">
        <v>21</v>
      </c>
      <c r="D16" s="64">
        <f>SUM(D12:D15)</f>
        <v>2095865</v>
      </c>
      <c r="E16" s="37"/>
      <c r="F16" s="64">
        <f>SUM(F12:F15)</f>
        <v>2347897</v>
      </c>
      <c r="G16" s="97"/>
      <c r="H16" s="64">
        <f>SUM(H12:H15)</f>
        <v>2095865</v>
      </c>
      <c r="I16" s="37"/>
      <c r="J16" s="64">
        <f>SUM(J12:J15)</f>
        <v>2347897</v>
      </c>
    </row>
    <row r="17" spans="1:13" ht="13.5" customHeight="1">
      <c r="A17" s="21"/>
      <c r="D17" s="97"/>
      <c r="E17" s="97"/>
      <c r="F17" s="97"/>
      <c r="G17" s="97"/>
      <c r="H17" s="99"/>
      <c r="I17" s="96"/>
      <c r="J17" s="99"/>
    </row>
    <row r="18" spans="1:13" ht="22.7" customHeight="1">
      <c r="A18" s="38" t="s">
        <v>37</v>
      </c>
      <c r="D18" s="97"/>
      <c r="E18" s="97"/>
      <c r="F18" s="97"/>
      <c r="G18" s="97"/>
      <c r="H18" s="99"/>
      <c r="I18" s="96"/>
      <c r="J18" s="99"/>
    </row>
    <row r="19" spans="1:13" ht="22.7" customHeight="1">
      <c r="A19" s="21" t="s">
        <v>22</v>
      </c>
      <c r="B19" s="203">
        <v>3</v>
      </c>
      <c r="D19" s="73">
        <v>1878483</v>
      </c>
      <c r="E19" s="39"/>
      <c r="F19" s="73">
        <v>2072948</v>
      </c>
      <c r="G19" s="98"/>
      <c r="H19" s="73">
        <v>1878483</v>
      </c>
      <c r="I19" s="39"/>
      <c r="J19" s="73">
        <f>F19</f>
        <v>2072948</v>
      </c>
    </row>
    <row r="20" spans="1:13" ht="22.7" customHeight="1">
      <c r="A20" s="68" t="s">
        <v>85</v>
      </c>
      <c r="B20" s="203">
        <v>3</v>
      </c>
      <c r="D20" s="73">
        <v>56519</v>
      </c>
      <c r="E20" s="39"/>
      <c r="F20" s="73">
        <v>36328</v>
      </c>
      <c r="G20" s="98"/>
      <c r="H20" s="73">
        <v>56519</v>
      </c>
      <c r="I20" s="39"/>
      <c r="J20" s="73">
        <f>F20</f>
        <v>36328</v>
      </c>
      <c r="L20" s="148"/>
      <c r="M20" s="149"/>
    </row>
    <row r="21" spans="1:13" ht="22.7" customHeight="1">
      <c r="A21" s="21" t="s">
        <v>57</v>
      </c>
      <c r="B21" s="203">
        <v>3</v>
      </c>
      <c r="D21" s="39">
        <v>80426</v>
      </c>
      <c r="E21" s="39"/>
      <c r="F21" s="39">
        <v>40633</v>
      </c>
      <c r="G21" s="98"/>
      <c r="H21" s="39">
        <v>80426</v>
      </c>
      <c r="I21" s="39"/>
      <c r="J21" s="39">
        <f>F21</f>
        <v>40633</v>
      </c>
    </row>
    <row r="22" spans="1:13" ht="22.7" customHeight="1">
      <c r="A22" s="56" t="s">
        <v>58</v>
      </c>
      <c r="D22" s="152">
        <v>10557</v>
      </c>
      <c r="E22" s="39"/>
      <c r="F22" s="152">
        <v>13512</v>
      </c>
      <c r="G22" s="98"/>
      <c r="H22" s="152">
        <v>10557</v>
      </c>
      <c r="I22" s="39"/>
      <c r="J22" s="152">
        <f>F22</f>
        <v>13512</v>
      </c>
    </row>
    <row r="23" spans="1:13" ht="22.7" customHeight="1">
      <c r="A23" s="31" t="s">
        <v>39</v>
      </c>
      <c r="D23" s="55">
        <f>SUM(D19:D22)</f>
        <v>2025985</v>
      </c>
      <c r="E23" s="22"/>
      <c r="F23" s="55">
        <f>SUM(F19:F22)</f>
        <v>2163421</v>
      </c>
      <c r="G23" s="98"/>
      <c r="H23" s="55">
        <f>SUM(H19:H22)</f>
        <v>2025985</v>
      </c>
      <c r="I23" s="22"/>
      <c r="J23" s="55">
        <f>SUM(J19:J22)</f>
        <v>2163421</v>
      </c>
    </row>
    <row r="24" spans="1:13" ht="12.75" customHeight="1">
      <c r="A24" s="21"/>
      <c r="D24" s="97"/>
      <c r="E24" s="97"/>
      <c r="F24" s="97"/>
      <c r="G24" s="97"/>
      <c r="H24" s="99"/>
      <c r="I24" s="96"/>
      <c r="J24" s="99"/>
    </row>
    <row r="25" spans="1:13" ht="22.7" hidden="1" customHeight="1">
      <c r="A25" s="50"/>
      <c r="D25" s="153"/>
      <c r="E25" s="39"/>
      <c r="F25" s="153"/>
      <c r="G25" s="98"/>
      <c r="H25" s="154"/>
      <c r="I25" s="155"/>
      <c r="J25" s="154"/>
    </row>
    <row r="26" spans="1:13" ht="22.7" customHeight="1">
      <c r="A26" s="50" t="s">
        <v>87</v>
      </c>
      <c r="D26" s="213">
        <v>33561</v>
      </c>
      <c r="E26" s="46"/>
      <c r="F26" s="213">
        <v>35879</v>
      </c>
      <c r="H26" s="156" t="s">
        <v>76</v>
      </c>
      <c r="I26" s="100"/>
      <c r="J26" s="156" t="s">
        <v>76</v>
      </c>
    </row>
    <row r="27" spans="1:13" ht="11.25" customHeight="1">
      <c r="A27" s="157"/>
      <c r="D27" s="153"/>
      <c r="E27" s="46"/>
      <c r="F27" s="153"/>
      <c r="H27" s="154"/>
      <c r="I27" s="100"/>
      <c r="J27" s="154"/>
    </row>
    <row r="28" spans="1:13" s="35" customFormat="1" ht="22.7" customHeight="1">
      <c r="A28" s="20" t="s">
        <v>59</v>
      </c>
      <c r="B28" s="71"/>
      <c r="C28" s="71"/>
      <c r="D28" s="22">
        <f>D16-D23+D26</f>
        <v>103441</v>
      </c>
      <c r="E28" s="22"/>
      <c r="F28" s="22">
        <f>F16-F23+F26</f>
        <v>220355</v>
      </c>
      <c r="G28" s="101"/>
      <c r="H28" s="22">
        <f>H16-H23</f>
        <v>69880</v>
      </c>
      <c r="I28" s="22"/>
      <c r="J28" s="22">
        <f>J16-J23</f>
        <v>184476</v>
      </c>
    </row>
    <row r="29" spans="1:13" ht="22.7" customHeight="1">
      <c r="A29" s="68" t="s">
        <v>97</v>
      </c>
      <c r="D29" s="152">
        <v>13040</v>
      </c>
      <c r="E29" s="39"/>
      <c r="F29" s="152">
        <v>40187</v>
      </c>
      <c r="G29" s="98"/>
      <c r="H29" s="152">
        <v>13040</v>
      </c>
      <c r="I29" s="39"/>
      <c r="J29" s="152">
        <f>F29</f>
        <v>40187</v>
      </c>
    </row>
    <row r="30" spans="1:13" ht="12.75" customHeight="1">
      <c r="A30" s="21"/>
      <c r="D30" s="97"/>
      <c r="E30" s="97"/>
      <c r="F30" s="97"/>
      <c r="G30" s="97"/>
      <c r="H30" s="19"/>
      <c r="I30" s="37"/>
      <c r="J30" s="19"/>
    </row>
    <row r="31" spans="1:13" ht="22.7" customHeight="1" thickBot="1">
      <c r="A31" s="31" t="s">
        <v>108</v>
      </c>
      <c r="D31" s="24">
        <f>D28-D29</f>
        <v>90401</v>
      </c>
      <c r="E31" s="22"/>
      <c r="F31" s="24">
        <f>F28-F29</f>
        <v>180168</v>
      </c>
      <c r="G31" s="98"/>
      <c r="H31" s="24">
        <f>H28-H29</f>
        <v>56840</v>
      </c>
      <c r="I31" s="22"/>
      <c r="J31" s="24">
        <f>J28-J29</f>
        <v>144289</v>
      </c>
    </row>
    <row r="32" spans="1:13" ht="15" customHeight="1" thickTop="1">
      <c r="A32" s="21"/>
    </row>
    <row r="33" spans="1:10" ht="23.45" customHeight="1" thickBot="1">
      <c r="A33" s="102" t="s">
        <v>81</v>
      </c>
      <c r="B33" s="203">
        <v>9</v>
      </c>
      <c r="D33" s="26">
        <f>D31/51840</f>
        <v>1.7438464506172839</v>
      </c>
      <c r="E33" s="33"/>
      <c r="F33" s="26">
        <f>F31/51840</f>
        <v>3.475462962962963</v>
      </c>
      <c r="G33" s="33"/>
      <c r="H33" s="26">
        <f>H31/51840</f>
        <v>1.0964506172839505</v>
      </c>
      <c r="I33" s="33"/>
      <c r="J33" s="26">
        <f>J31/51840</f>
        <v>2.78335262345679</v>
      </c>
    </row>
    <row r="34" spans="1:10" ht="22.7" customHeight="1" thickTop="1">
      <c r="A34" s="25"/>
      <c r="B34" s="41"/>
      <c r="C34" s="41"/>
    </row>
    <row r="35" spans="1:10" ht="22.7" customHeight="1">
      <c r="A35" s="29" t="s">
        <v>34</v>
      </c>
    </row>
    <row r="36" spans="1:10" ht="22.7" customHeight="1">
      <c r="A36" s="32" t="s">
        <v>109</v>
      </c>
    </row>
    <row r="37" spans="1:10" ht="22.7" customHeight="1">
      <c r="A37" s="29"/>
    </row>
    <row r="38" spans="1:10" ht="22.7" customHeight="1">
      <c r="A38" s="29"/>
      <c r="D38" s="244" t="s">
        <v>52</v>
      </c>
      <c r="E38" s="244"/>
      <c r="F38" s="244"/>
      <c r="G38" s="35"/>
      <c r="H38" s="244"/>
      <c r="I38" s="244"/>
      <c r="J38" s="244"/>
    </row>
    <row r="39" spans="1:10" ht="22.7" customHeight="1">
      <c r="A39" s="144"/>
      <c r="D39" s="244" t="s">
        <v>51</v>
      </c>
      <c r="E39" s="244"/>
      <c r="F39" s="244"/>
      <c r="G39" s="35"/>
      <c r="H39" s="244" t="s">
        <v>53</v>
      </c>
      <c r="I39" s="244"/>
      <c r="J39" s="244"/>
    </row>
    <row r="40" spans="1:10" ht="22.7" customHeight="1">
      <c r="A40" s="144"/>
      <c r="D40" s="245" t="s">
        <v>106</v>
      </c>
      <c r="E40" s="245"/>
      <c r="F40" s="245"/>
      <c r="G40" s="35"/>
      <c r="H40" s="245" t="s">
        <v>106</v>
      </c>
      <c r="I40" s="246"/>
      <c r="J40" s="246"/>
    </row>
    <row r="41" spans="1:10" ht="22.7" customHeight="1">
      <c r="A41" s="144"/>
      <c r="D41" s="245" t="s">
        <v>145</v>
      </c>
      <c r="E41" s="246"/>
      <c r="F41" s="246"/>
      <c r="G41" s="35"/>
      <c r="H41" s="245" t="s">
        <v>145</v>
      </c>
      <c r="I41" s="246"/>
      <c r="J41" s="246"/>
    </row>
    <row r="42" spans="1:10" ht="22.7" customHeight="1">
      <c r="A42" s="145"/>
      <c r="D42" s="204">
        <v>2561</v>
      </c>
      <c r="F42" s="204">
        <v>2560</v>
      </c>
      <c r="H42" s="204">
        <v>2561</v>
      </c>
      <c r="J42" s="204">
        <v>2560</v>
      </c>
    </row>
    <row r="43" spans="1:10" ht="22.7" hidden="1" customHeight="1">
      <c r="A43" s="145"/>
      <c r="D43" s="205"/>
      <c r="F43" s="205"/>
      <c r="H43" s="205"/>
      <c r="J43" s="205"/>
    </row>
    <row r="44" spans="1:10" ht="22.7" customHeight="1">
      <c r="A44" s="145"/>
      <c r="D44" s="243" t="s">
        <v>107</v>
      </c>
      <c r="E44" s="243"/>
      <c r="F44" s="243"/>
      <c r="G44" s="243"/>
      <c r="H44" s="243"/>
      <c r="I44" s="243"/>
      <c r="J44" s="243"/>
    </row>
    <row r="45" spans="1:10" ht="22.7" customHeight="1">
      <c r="A45" s="31" t="s">
        <v>108</v>
      </c>
      <c r="D45" s="36">
        <f>D31</f>
        <v>90401</v>
      </c>
      <c r="E45" s="103"/>
      <c r="F45" s="36">
        <f>F31</f>
        <v>180168</v>
      </c>
      <c r="G45" s="103"/>
      <c r="H45" s="37">
        <f>H31</f>
        <v>56840</v>
      </c>
      <c r="I45" s="37"/>
      <c r="J45" s="37">
        <f>J31</f>
        <v>144289</v>
      </c>
    </row>
    <row r="46" spans="1:10" ht="22.7" customHeight="1">
      <c r="A46" s="38"/>
      <c r="D46" s="97"/>
      <c r="E46" s="97"/>
      <c r="F46" s="97"/>
      <c r="G46" s="97"/>
      <c r="H46" s="96"/>
      <c r="I46" s="96"/>
      <c r="J46" s="96"/>
    </row>
    <row r="47" spans="1:10" ht="22.7" customHeight="1">
      <c r="A47" s="31" t="s">
        <v>64</v>
      </c>
      <c r="D47" s="97"/>
      <c r="E47" s="97"/>
      <c r="F47" s="97"/>
      <c r="G47" s="97"/>
      <c r="H47" s="96"/>
      <c r="I47" s="96"/>
      <c r="J47" s="96"/>
    </row>
    <row r="48" spans="1:10" ht="22.7" customHeight="1">
      <c r="A48" s="86" t="s">
        <v>162</v>
      </c>
      <c r="D48" s="97"/>
      <c r="E48" s="97"/>
      <c r="F48" s="97"/>
      <c r="G48" s="97"/>
      <c r="H48" s="96"/>
      <c r="I48" s="96"/>
      <c r="J48" s="96"/>
    </row>
    <row r="49" spans="1:10" ht="22.7" customHeight="1">
      <c r="A49" s="38" t="s">
        <v>163</v>
      </c>
      <c r="D49" s="97"/>
      <c r="E49" s="97"/>
      <c r="F49" s="97"/>
      <c r="G49" s="97"/>
      <c r="H49" s="96"/>
      <c r="I49" s="96"/>
      <c r="J49" s="96"/>
    </row>
    <row r="50" spans="1:10" ht="22.7" hidden="1" customHeight="1">
      <c r="A50" s="50" t="s">
        <v>134</v>
      </c>
      <c r="D50" s="25"/>
      <c r="E50" s="25"/>
      <c r="F50" s="25"/>
      <c r="G50" s="25"/>
      <c r="H50" s="25"/>
      <c r="I50" s="25"/>
      <c r="J50" s="25"/>
    </row>
    <row r="51" spans="1:10" ht="22.7" hidden="1" customHeight="1">
      <c r="A51" s="50" t="s">
        <v>135</v>
      </c>
      <c r="D51" s="39"/>
      <c r="E51" s="39"/>
      <c r="F51" s="39"/>
      <c r="G51" s="158"/>
      <c r="H51" s="39"/>
      <c r="I51" s="158"/>
      <c r="J51" s="39"/>
    </row>
    <row r="52" spans="1:10" ht="22.7" hidden="1" customHeight="1">
      <c r="A52" s="50" t="s">
        <v>136</v>
      </c>
      <c r="D52" s="39"/>
      <c r="E52" s="39"/>
      <c r="F52" s="39"/>
      <c r="G52" s="158"/>
      <c r="H52" s="158"/>
      <c r="I52" s="158"/>
      <c r="J52" s="158"/>
    </row>
    <row r="53" spans="1:10" ht="22.7" hidden="1" customHeight="1">
      <c r="A53" s="50" t="s">
        <v>137</v>
      </c>
      <c r="D53" s="39"/>
      <c r="E53" s="39"/>
      <c r="F53" s="39"/>
      <c r="G53" s="151"/>
      <c r="H53" s="84"/>
      <c r="I53" s="84"/>
      <c r="J53" s="84"/>
    </row>
    <row r="54" spans="1:10" ht="22.7" hidden="1" customHeight="1">
      <c r="A54" s="31"/>
      <c r="D54" s="159"/>
      <c r="E54" s="160"/>
      <c r="F54" s="159"/>
      <c r="G54" s="161"/>
      <c r="H54" s="159"/>
      <c r="I54" s="160"/>
      <c r="J54" s="159"/>
    </row>
    <row r="55" spans="1:10" ht="12.75" hidden="1" customHeight="1">
      <c r="A55" s="86" t="s">
        <v>138</v>
      </c>
      <c r="D55" s="162"/>
      <c r="E55" s="22"/>
      <c r="F55" s="162"/>
      <c r="G55" s="101"/>
      <c r="H55" s="163"/>
      <c r="I55" s="22"/>
      <c r="J55" s="163"/>
    </row>
    <row r="56" spans="1:10" ht="22.7" customHeight="1">
      <c r="A56" s="50" t="s">
        <v>164</v>
      </c>
      <c r="D56" s="214">
        <v>40</v>
      </c>
      <c r="E56" s="164"/>
      <c r="F56" s="175" t="s">
        <v>165</v>
      </c>
      <c r="G56" s="165"/>
      <c r="H56" s="175" t="s">
        <v>165</v>
      </c>
      <c r="I56" s="164"/>
      <c r="J56" s="175" t="s">
        <v>165</v>
      </c>
    </row>
    <row r="57" spans="1:10" ht="22.7" customHeight="1">
      <c r="A57" s="50" t="s">
        <v>171</v>
      </c>
      <c r="D57" s="214">
        <v>3419</v>
      </c>
      <c r="E57" s="164"/>
      <c r="F57" s="214">
        <v>8257</v>
      </c>
      <c r="G57" s="165"/>
      <c r="H57" s="214">
        <v>3419</v>
      </c>
      <c r="I57" s="164"/>
      <c r="J57" s="214">
        <v>8257</v>
      </c>
    </row>
    <row r="58" spans="1:10" ht="22.7" customHeight="1">
      <c r="A58" s="136" t="s">
        <v>166</v>
      </c>
      <c r="D58" s="215">
        <v>-683</v>
      </c>
      <c r="E58" s="164"/>
      <c r="F58" s="215">
        <v>-1651</v>
      </c>
      <c r="G58" s="165"/>
      <c r="H58" s="215">
        <v>-683</v>
      </c>
      <c r="I58" s="164"/>
      <c r="J58" s="215">
        <f>F58</f>
        <v>-1651</v>
      </c>
    </row>
    <row r="59" spans="1:10" ht="22.5" customHeight="1">
      <c r="A59" s="35" t="s">
        <v>168</v>
      </c>
      <c r="D59" s="25"/>
      <c r="E59" s="25"/>
      <c r="F59" s="25"/>
      <c r="G59" s="25"/>
      <c r="H59" s="25"/>
      <c r="I59" s="25"/>
      <c r="J59" s="25"/>
    </row>
    <row r="60" spans="1:10" ht="22.5" customHeight="1">
      <c r="A60" s="31" t="s">
        <v>167</v>
      </c>
      <c r="D60" s="228">
        <f>SUM(D56:D58)</f>
        <v>2776</v>
      </c>
      <c r="E60" s="160"/>
      <c r="F60" s="228">
        <f>SUM(F56:F58)</f>
        <v>6606</v>
      </c>
      <c r="G60" s="161"/>
      <c r="H60" s="228">
        <f>SUM(H56:H58)</f>
        <v>2736</v>
      </c>
      <c r="I60" s="160"/>
      <c r="J60" s="228">
        <f>SUM(J56:J58)</f>
        <v>6606</v>
      </c>
    </row>
    <row r="61" spans="1:10" ht="22.5" customHeight="1">
      <c r="A61" s="31"/>
      <c r="B61" s="208"/>
      <c r="C61" s="208"/>
      <c r="D61" s="166"/>
      <c r="E61" s="166"/>
      <c r="F61" s="166"/>
      <c r="G61" s="167"/>
      <c r="H61" s="166"/>
      <c r="I61" s="166"/>
      <c r="J61" s="166"/>
    </row>
    <row r="62" spans="1:10" ht="22.7" customHeight="1">
      <c r="A62" s="31" t="s">
        <v>169</v>
      </c>
      <c r="D62" s="168">
        <f>SUM(D54,D60)</f>
        <v>2776</v>
      </c>
      <c r="E62" s="22"/>
      <c r="F62" s="168">
        <f>SUM(F54,F60)</f>
        <v>6606</v>
      </c>
      <c r="G62" s="101"/>
      <c r="H62" s="168">
        <f>SUM(H54,H60)</f>
        <v>2736</v>
      </c>
      <c r="I62" s="22"/>
      <c r="J62" s="168">
        <f>SUM(J54,J60)</f>
        <v>6606</v>
      </c>
    </row>
    <row r="63" spans="1:10" ht="22.7" customHeight="1">
      <c r="A63" s="31"/>
      <c r="D63" s="169"/>
      <c r="E63" s="36"/>
      <c r="F63" s="169"/>
      <c r="G63" s="35"/>
      <c r="H63" s="170"/>
      <c r="I63" s="36"/>
      <c r="J63" s="170"/>
    </row>
    <row r="64" spans="1:10" ht="22.7" customHeight="1" thickBot="1">
      <c r="A64" s="31" t="s">
        <v>133</v>
      </c>
      <c r="D64" s="171">
        <f>D45+D62</f>
        <v>93177</v>
      </c>
      <c r="E64" s="166"/>
      <c r="F64" s="171">
        <f>F45+F62</f>
        <v>186774</v>
      </c>
      <c r="G64" s="118"/>
      <c r="H64" s="171">
        <f>H45+H62</f>
        <v>59576</v>
      </c>
      <c r="I64" s="166"/>
      <c r="J64" s="171">
        <f>J45+J62</f>
        <v>150895</v>
      </c>
    </row>
    <row r="65" spans="1:10" ht="22.7" customHeight="1" thickTop="1"/>
    <row r="66" spans="1:10" ht="23.25">
      <c r="A66" s="29" t="s">
        <v>34</v>
      </c>
    </row>
    <row r="67" spans="1:10" ht="22.7" customHeight="1">
      <c r="A67" s="29" t="s">
        <v>105</v>
      </c>
    </row>
    <row r="68" spans="1:10" ht="22.7" customHeight="1">
      <c r="A68" s="34"/>
    </row>
    <row r="69" spans="1:10" ht="22.7" customHeight="1">
      <c r="A69" s="29"/>
      <c r="D69" s="244" t="s">
        <v>52</v>
      </c>
      <c r="E69" s="244"/>
      <c r="F69" s="244"/>
      <c r="G69" s="35"/>
      <c r="H69" s="244"/>
      <c r="I69" s="244"/>
      <c r="J69" s="244"/>
    </row>
    <row r="70" spans="1:10" ht="22.7" customHeight="1">
      <c r="A70" s="144"/>
      <c r="D70" s="244" t="s">
        <v>51</v>
      </c>
      <c r="E70" s="244"/>
      <c r="F70" s="244"/>
      <c r="G70" s="35"/>
      <c r="H70" s="244" t="s">
        <v>53</v>
      </c>
      <c r="I70" s="244"/>
      <c r="J70" s="244"/>
    </row>
    <row r="71" spans="1:10" ht="22.7" customHeight="1">
      <c r="A71" s="144"/>
      <c r="D71" s="241" t="s">
        <v>147</v>
      </c>
      <c r="E71" s="242"/>
      <c r="F71" s="242"/>
      <c r="G71" s="35"/>
      <c r="H71" s="241" t="s">
        <v>147</v>
      </c>
      <c r="I71" s="242"/>
      <c r="J71" s="242"/>
    </row>
    <row r="72" spans="1:10" ht="22.7" customHeight="1">
      <c r="A72" s="144"/>
      <c r="D72" s="241" t="s">
        <v>145</v>
      </c>
      <c r="E72" s="242"/>
      <c r="F72" s="242"/>
      <c r="G72" s="35"/>
      <c r="H72" s="241" t="s">
        <v>145</v>
      </c>
      <c r="I72" s="242"/>
      <c r="J72" s="242"/>
    </row>
    <row r="73" spans="1:10" ht="22.7" customHeight="1">
      <c r="A73" s="145"/>
      <c r="B73" s="203" t="s">
        <v>11</v>
      </c>
      <c r="D73" s="204">
        <v>2561</v>
      </c>
      <c r="F73" s="204">
        <v>2560</v>
      </c>
      <c r="H73" s="204">
        <v>2561</v>
      </c>
      <c r="J73" s="204">
        <v>2560</v>
      </c>
    </row>
    <row r="74" spans="1:10" ht="22.7" hidden="1" customHeight="1">
      <c r="A74" s="145"/>
      <c r="D74" s="205"/>
      <c r="F74" s="205"/>
      <c r="H74" s="205"/>
      <c r="J74" s="205"/>
    </row>
    <row r="75" spans="1:10" ht="22.7" customHeight="1">
      <c r="A75" s="145"/>
      <c r="D75" s="243" t="s">
        <v>107</v>
      </c>
      <c r="E75" s="243"/>
      <c r="F75" s="243"/>
      <c r="G75" s="243"/>
      <c r="H75" s="243"/>
      <c r="I75" s="243"/>
      <c r="J75" s="243"/>
    </row>
    <row r="76" spans="1:10" ht="22.7" customHeight="1">
      <c r="A76" s="38" t="s">
        <v>19</v>
      </c>
      <c r="D76" s="97"/>
      <c r="E76" s="97"/>
      <c r="F76" s="97"/>
      <c r="G76" s="97"/>
      <c r="H76" s="96"/>
      <c r="I76" s="96"/>
      <c r="J76" s="96"/>
    </row>
    <row r="77" spans="1:10" ht="22.7" customHeight="1">
      <c r="A77" s="21" t="s">
        <v>40</v>
      </c>
      <c r="B77" s="203">
        <v>3</v>
      </c>
      <c r="D77" s="39">
        <v>6251375</v>
      </c>
      <c r="E77" s="39"/>
      <c r="F77" s="39">
        <v>6641576</v>
      </c>
      <c r="G77" s="98"/>
      <c r="H77" s="39">
        <v>6251375</v>
      </c>
      <c r="I77" s="39"/>
      <c r="J77" s="39">
        <f>F77</f>
        <v>6641576</v>
      </c>
    </row>
    <row r="78" spans="1:10" ht="22.7" customHeight="1">
      <c r="A78" s="68" t="s">
        <v>129</v>
      </c>
      <c r="B78" s="203">
        <v>3</v>
      </c>
      <c r="D78" s="39">
        <v>2732</v>
      </c>
      <c r="E78" s="39"/>
      <c r="F78" s="39">
        <v>2728</v>
      </c>
      <c r="G78" s="98"/>
      <c r="H78" s="39">
        <v>55544</v>
      </c>
      <c r="I78" s="39"/>
      <c r="J78" s="39">
        <v>58195</v>
      </c>
    </row>
    <row r="79" spans="1:10" ht="22.7" customHeight="1">
      <c r="A79" s="68" t="s">
        <v>160</v>
      </c>
      <c r="B79" s="208"/>
      <c r="C79" s="208"/>
      <c r="D79" s="39">
        <v>1014</v>
      </c>
      <c r="E79" s="39"/>
      <c r="F79" s="39">
        <v>1418</v>
      </c>
      <c r="G79" s="98"/>
      <c r="H79" s="39">
        <v>1014</v>
      </c>
      <c r="I79" s="39"/>
      <c r="J79" s="39">
        <v>1418</v>
      </c>
    </row>
    <row r="80" spans="1:10" ht="22.7" customHeight="1">
      <c r="A80" s="21" t="s">
        <v>20</v>
      </c>
      <c r="B80" s="203">
        <v>3</v>
      </c>
      <c r="D80" s="216">
        <v>30823</v>
      </c>
      <c r="E80" s="39"/>
      <c r="F80" s="216">
        <v>21877</v>
      </c>
      <c r="G80" s="98"/>
      <c r="H80" s="217">
        <v>30823</v>
      </c>
      <c r="I80" s="39"/>
      <c r="J80" s="217">
        <f>F80</f>
        <v>21877</v>
      </c>
    </row>
    <row r="81" spans="1:10" ht="22.7" customHeight="1">
      <c r="A81" s="146" t="s">
        <v>161</v>
      </c>
      <c r="D81" s="39">
        <v>34233</v>
      </c>
      <c r="E81" s="39"/>
      <c r="F81" s="39">
        <v>36027</v>
      </c>
      <c r="G81" s="98"/>
      <c r="H81" s="39">
        <v>34233</v>
      </c>
      <c r="I81" s="39"/>
      <c r="J81" s="39">
        <f>F81</f>
        <v>36027</v>
      </c>
    </row>
    <row r="82" spans="1:10" ht="23.45" hidden="1" customHeight="1"/>
    <row r="83" spans="1:10" ht="22.7" customHeight="1">
      <c r="A83" s="31" t="s">
        <v>21</v>
      </c>
      <c r="D83" s="64">
        <f>SUM(D77:D81)</f>
        <v>6320177</v>
      </c>
      <c r="E83" s="37"/>
      <c r="F83" s="64">
        <f>SUM(F77:F81)</f>
        <v>6703626</v>
      </c>
      <c r="G83" s="97"/>
      <c r="H83" s="64">
        <f>SUM(H77:H81)</f>
        <v>6372989</v>
      </c>
      <c r="I83" s="37"/>
      <c r="J83" s="64">
        <f>SUM(J77:J81)</f>
        <v>6759093</v>
      </c>
    </row>
    <row r="84" spans="1:10" ht="13.5" customHeight="1">
      <c r="A84" s="21"/>
      <c r="D84" s="97"/>
      <c r="E84" s="97"/>
      <c r="F84" s="97"/>
      <c r="G84" s="97"/>
      <c r="H84" s="99"/>
      <c r="I84" s="96"/>
      <c r="J84" s="99"/>
    </row>
    <row r="85" spans="1:10" ht="22.7" customHeight="1">
      <c r="A85" s="38" t="s">
        <v>37</v>
      </c>
      <c r="D85" s="97"/>
      <c r="E85" s="97"/>
      <c r="F85" s="97"/>
      <c r="G85" s="97"/>
      <c r="H85" s="99"/>
      <c r="I85" s="96"/>
      <c r="J85" s="99"/>
    </row>
    <row r="86" spans="1:10" ht="22.7" customHeight="1">
      <c r="A86" s="21" t="s">
        <v>22</v>
      </c>
      <c r="B86" s="203">
        <v>3</v>
      </c>
      <c r="D86" s="73">
        <v>5651909</v>
      </c>
      <c r="E86" s="73"/>
      <c r="F86" s="73">
        <v>5921047</v>
      </c>
      <c r="G86" s="138"/>
      <c r="H86" s="172">
        <f>D86</f>
        <v>5651909</v>
      </c>
      <c r="I86" s="73"/>
      <c r="J86" s="172">
        <f>F86</f>
        <v>5921047</v>
      </c>
    </row>
    <row r="87" spans="1:10" ht="22.7" customHeight="1">
      <c r="A87" s="21" t="s">
        <v>85</v>
      </c>
      <c r="B87" s="203">
        <v>3</v>
      </c>
      <c r="D87" s="73">
        <v>166297</v>
      </c>
      <c r="E87" s="73"/>
      <c r="F87" s="73">
        <v>152426</v>
      </c>
      <c r="G87" s="138"/>
      <c r="H87" s="172">
        <f t="shared" ref="H87:H89" si="0">D87</f>
        <v>166297</v>
      </c>
      <c r="I87" s="73"/>
      <c r="J87" s="73">
        <f>F87</f>
        <v>152426</v>
      </c>
    </row>
    <row r="88" spans="1:10" ht="22.7" customHeight="1">
      <c r="A88" s="21" t="s">
        <v>57</v>
      </c>
      <c r="B88" s="203">
        <v>3</v>
      </c>
      <c r="D88" s="39">
        <v>167469</v>
      </c>
      <c r="E88" s="39"/>
      <c r="F88" s="39">
        <v>148972</v>
      </c>
      <c r="G88" s="98"/>
      <c r="H88" s="172">
        <f t="shared" si="0"/>
        <v>167469</v>
      </c>
      <c r="I88" s="39"/>
      <c r="J88" s="39">
        <f>F88</f>
        <v>148972</v>
      </c>
    </row>
    <row r="89" spans="1:10" ht="22.7" customHeight="1">
      <c r="A89" s="21" t="s">
        <v>58</v>
      </c>
      <c r="D89" s="152">
        <v>33073</v>
      </c>
      <c r="E89" s="73"/>
      <c r="F89" s="152">
        <v>44034</v>
      </c>
      <c r="G89" s="138"/>
      <c r="H89" s="172">
        <f t="shared" si="0"/>
        <v>33073</v>
      </c>
      <c r="I89" s="73"/>
      <c r="J89" s="152">
        <f>F89</f>
        <v>44034</v>
      </c>
    </row>
    <row r="90" spans="1:10" ht="22.7" customHeight="1">
      <c r="A90" s="31" t="s">
        <v>39</v>
      </c>
      <c r="D90" s="55">
        <f>SUM(D86:D89)</f>
        <v>6018748</v>
      </c>
      <c r="E90" s="22"/>
      <c r="F90" s="55">
        <f>SUM(F86:F89)</f>
        <v>6266479</v>
      </c>
      <c r="G90" s="98"/>
      <c r="H90" s="55">
        <f>SUM(H86:H89)</f>
        <v>6018748</v>
      </c>
      <c r="I90" s="22"/>
      <c r="J90" s="55">
        <f>SUM(J86:J89)</f>
        <v>6266479</v>
      </c>
    </row>
    <row r="91" spans="1:10" ht="13.5" customHeight="1">
      <c r="A91" s="21"/>
      <c r="D91" s="97"/>
      <c r="E91" s="97"/>
      <c r="F91" s="97"/>
      <c r="G91" s="97"/>
      <c r="H91" s="99"/>
      <c r="I91" s="96"/>
      <c r="J91" s="99"/>
    </row>
    <row r="92" spans="1:10" ht="22.7" hidden="1" customHeight="1">
      <c r="A92" s="50" t="s">
        <v>139</v>
      </c>
      <c r="D92" s="97"/>
      <c r="E92" s="97"/>
      <c r="F92" s="97"/>
      <c r="G92" s="97"/>
      <c r="H92" s="99"/>
      <c r="I92" s="96"/>
      <c r="J92" s="99"/>
    </row>
    <row r="93" spans="1:10" ht="22.7" customHeight="1">
      <c r="A93" s="157" t="s">
        <v>87</v>
      </c>
      <c r="B93" s="203">
        <v>5</v>
      </c>
      <c r="D93" s="195">
        <v>91068</v>
      </c>
      <c r="E93" s="39"/>
      <c r="F93" s="195">
        <v>87185</v>
      </c>
      <c r="G93" s="98"/>
      <c r="H93" s="156" t="s">
        <v>76</v>
      </c>
      <c r="I93" s="174"/>
      <c r="J93" s="156" t="s">
        <v>76</v>
      </c>
    </row>
    <row r="94" spans="1:10" ht="13.5" customHeight="1">
      <c r="A94" s="157"/>
      <c r="D94" s="46"/>
      <c r="E94" s="39"/>
      <c r="F94" s="46"/>
      <c r="G94" s="98"/>
      <c r="H94" s="175"/>
      <c r="I94" s="174"/>
      <c r="J94" s="175"/>
    </row>
    <row r="95" spans="1:10" ht="22.7" customHeight="1">
      <c r="A95" s="20" t="s">
        <v>59</v>
      </c>
      <c r="B95" s="71"/>
      <c r="C95" s="71"/>
      <c r="D95" s="22">
        <f>D83-D90+D93</f>
        <v>392497</v>
      </c>
      <c r="E95" s="22"/>
      <c r="F95" s="22">
        <f>F83-F90+F93</f>
        <v>524332</v>
      </c>
      <c r="G95" s="101"/>
      <c r="H95" s="22">
        <f>H83-H90</f>
        <v>354241</v>
      </c>
      <c r="I95" s="22"/>
      <c r="J95" s="22">
        <f>J83-J90</f>
        <v>492614</v>
      </c>
    </row>
    <row r="96" spans="1:10" ht="22.7" customHeight="1">
      <c r="A96" s="21" t="s">
        <v>97</v>
      </c>
      <c r="B96" s="203">
        <v>8</v>
      </c>
      <c r="D96" s="152">
        <v>57733</v>
      </c>
      <c r="E96" s="73"/>
      <c r="F96" s="152">
        <v>96592</v>
      </c>
      <c r="G96" s="138"/>
      <c r="H96" s="152">
        <v>57733</v>
      </c>
      <c r="I96" s="73"/>
      <c r="J96" s="152">
        <v>96592</v>
      </c>
    </row>
    <row r="97" spans="1:10" ht="13.5" customHeight="1">
      <c r="A97" s="21"/>
      <c r="D97" s="97"/>
      <c r="E97" s="97"/>
      <c r="F97" s="97"/>
      <c r="G97" s="97"/>
      <c r="H97" s="19"/>
      <c r="I97" s="37"/>
      <c r="J97" s="19"/>
    </row>
    <row r="98" spans="1:10" ht="22.7" customHeight="1" thickBot="1">
      <c r="A98" s="31" t="s">
        <v>108</v>
      </c>
      <c r="D98" s="24">
        <f>D95-D96</f>
        <v>334764</v>
      </c>
      <c r="E98" s="22"/>
      <c r="F98" s="24">
        <f>F95-F96</f>
        <v>427740</v>
      </c>
      <c r="G98" s="98"/>
      <c r="H98" s="24">
        <f>H95-H96</f>
        <v>296508</v>
      </c>
      <c r="I98" s="22"/>
      <c r="J98" s="24">
        <f>J95-J96</f>
        <v>396022</v>
      </c>
    </row>
    <row r="99" spans="1:10" ht="13.5" customHeight="1" thickTop="1">
      <c r="A99" s="21"/>
    </row>
    <row r="100" spans="1:10" ht="25.5" customHeight="1" thickBot="1">
      <c r="A100" s="102" t="s">
        <v>81</v>
      </c>
      <c r="B100" s="203">
        <v>9</v>
      </c>
      <c r="D100" s="26">
        <f>D98/51840</f>
        <v>6.4576388888888889</v>
      </c>
      <c r="E100" s="33"/>
      <c r="F100" s="26">
        <f>F98/51840</f>
        <v>8.2511574074074066</v>
      </c>
      <c r="G100" s="33"/>
      <c r="H100" s="26">
        <f>H98/51840</f>
        <v>5.7196759259259258</v>
      </c>
      <c r="I100" s="33"/>
      <c r="J100" s="26">
        <f>J98/51840</f>
        <v>7.6393132716049381</v>
      </c>
    </row>
    <row r="101" spans="1:10" ht="22.7" customHeight="1" thickTop="1">
      <c r="A101" s="102"/>
      <c r="D101" s="33"/>
      <c r="E101" s="33"/>
      <c r="F101" s="33"/>
      <c r="G101" s="33"/>
      <c r="H101" s="33"/>
      <c r="I101" s="33"/>
      <c r="J101" s="33"/>
    </row>
    <row r="102" spans="1:10" ht="22.7" customHeight="1">
      <c r="A102" s="29" t="s">
        <v>34</v>
      </c>
    </row>
    <row r="103" spans="1:10" ht="22.7" customHeight="1">
      <c r="A103" s="32" t="s">
        <v>109</v>
      </c>
    </row>
    <row r="104" spans="1:10" ht="22.7" customHeight="1">
      <c r="A104" s="34"/>
    </row>
    <row r="105" spans="1:10" ht="22.7" customHeight="1">
      <c r="A105" s="29"/>
      <c r="D105" s="244" t="s">
        <v>52</v>
      </c>
      <c r="E105" s="244"/>
      <c r="F105" s="244"/>
      <c r="G105" s="35"/>
      <c r="H105" s="244"/>
      <c r="I105" s="244"/>
      <c r="J105" s="244"/>
    </row>
    <row r="106" spans="1:10" ht="22.7" customHeight="1">
      <c r="A106" s="144"/>
      <c r="D106" s="244" t="s">
        <v>51</v>
      </c>
      <c r="E106" s="244"/>
      <c r="F106" s="244"/>
      <c r="G106" s="35"/>
      <c r="H106" s="244" t="s">
        <v>53</v>
      </c>
      <c r="I106" s="244"/>
      <c r="J106" s="244"/>
    </row>
    <row r="107" spans="1:10" ht="22.7" customHeight="1">
      <c r="A107" s="144"/>
      <c r="D107" s="241" t="s">
        <v>147</v>
      </c>
      <c r="E107" s="242"/>
      <c r="F107" s="242"/>
      <c r="G107" s="35"/>
      <c r="H107" s="241" t="s">
        <v>147</v>
      </c>
      <c r="I107" s="242"/>
      <c r="J107" s="242"/>
    </row>
    <row r="108" spans="1:10" ht="22.7" customHeight="1">
      <c r="A108" s="144"/>
      <c r="D108" s="241" t="s">
        <v>145</v>
      </c>
      <c r="E108" s="242"/>
      <c r="F108" s="242"/>
      <c r="G108" s="35"/>
      <c r="H108" s="241" t="s">
        <v>145</v>
      </c>
      <c r="I108" s="242"/>
      <c r="J108" s="242"/>
    </row>
    <row r="109" spans="1:10" ht="22.7" customHeight="1">
      <c r="A109" s="145"/>
      <c r="B109" s="203" t="s">
        <v>11</v>
      </c>
      <c r="D109" s="204">
        <v>2561</v>
      </c>
      <c r="F109" s="204">
        <v>2560</v>
      </c>
      <c r="H109" s="204">
        <v>2561</v>
      </c>
      <c r="J109" s="204">
        <v>2560</v>
      </c>
    </row>
    <row r="110" spans="1:10" ht="22.7" hidden="1" customHeight="1">
      <c r="A110" s="145"/>
      <c r="D110" s="205"/>
      <c r="F110" s="205"/>
      <c r="H110" s="205"/>
      <c r="J110" s="205"/>
    </row>
    <row r="111" spans="1:10" ht="22.7" customHeight="1">
      <c r="A111" s="145"/>
      <c r="D111" s="243" t="s">
        <v>107</v>
      </c>
      <c r="E111" s="243"/>
      <c r="F111" s="243"/>
      <c r="G111" s="243"/>
      <c r="H111" s="243"/>
      <c r="I111" s="243"/>
      <c r="J111" s="243"/>
    </row>
    <row r="112" spans="1:10" ht="22.7" customHeight="1">
      <c r="A112" s="31" t="s">
        <v>108</v>
      </c>
      <c r="D112" s="22">
        <f>D98</f>
        <v>334764</v>
      </c>
      <c r="E112" s="176"/>
      <c r="F112" s="22">
        <f>F98</f>
        <v>427740</v>
      </c>
      <c r="G112" s="177"/>
      <c r="H112" s="22">
        <f>H98</f>
        <v>296508</v>
      </c>
      <c r="I112" s="177">
        <f>I98</f>
        <v>0</v>
      </c>
      <c r="J112" s="22">
        <f>J98</f>
        <v>396022</v>
      </c>
    </row>
    <row r="113" spans="1:10" ht="22.7" customHeight="1">
      <c r="A113" s="38"/>
      <c r="D113" s="97"/>
      <c r="E113" s="97"/>
      <c r="F113" s="97"/>
      <c r="G113" s="97"/>
      <c r="H113" s="96"/>
      <c r="I113" s="96"/>
      <c r="J113" s="96"/>
    </row>
    <row r="114" spans="1:10" ht="22.7" customHeight="1">
      <c r="A114" s="31" t="s">
        <v>64</v>
      </c>
      <c r="D114" s="97"/>
      <c r="E114" s="97"/>
      <c r="F114" s="97"/>
      <c r="G114" s="97"/>
      <c r="H114" s="96"/>
      <c r="I114" s="96"/>
      <c r="J114" s="96"/>
    </row>
    <row r="115" spans="1:10" ht="22.7" customHeight="1">
      <c r="A115" s="86" t="s">
        <v>162</v>
      </c>
      <c r="D115" s="169"/>
      <c r="E115" s="22"/>
      <c r="F115" s="169"/>
      <c r="G115" s="101"/>
      <c r="H115" s="170"/>
      <c r="I115" s="22"/>
      <c r="J115" s="170"/>
    </row>
    <row r="116" spans="1:10" ht="22.7" customHeight="1">
      <c r="A116" s="86" t="s">
        <v>170</v>
      </c>
      <c r="B116" s="208"/>
      <c r="C116" s="208"/>
      <c r="D116" s="169"/>
      <c r="E116" s="22"/>
      <c r="F116" s="169"/>
      <c r="G116" s="101"/>
      <c r="H116" s="170"/>
      <c r="I116" s="22"/>
      <c r="J116" s="170"/>
    </row>
    <row r="117" spans="1:10" ht="22.7" customHeight="1">
      <c r="A117" s="137" t="s">
        <v>164</v>
      </c>
      <c r="B117" s="208">
        <v>5</v>
      </c>
      <c r="C117" s="208"/>
      <c r="D117" s="233">
        <v>1240</v>
      </c>
      <c r="E117" s="22"/>
      <c r="F117" s="175" t="s">
        <v>76</v>
      </c>
      <c r="G117" s="101"/>
      <c r="H117" s="175" t="s">
        <v>76</v>
      </c>
      <c r="I117" s="22"/>
      <c r="J117" s="175" t="s">
        <v>76</v>
      </c>
    </row>
    <row r="118" spans="1:10" ht="22.7" customHeight="1">
      <c r="A118" s="50" t="s">
        <v>171</v>
      </c>
      <c r="D118" s="214">
        <v>23799</v>
      </c>
      <c r="E118" s="164"/>
      <c r="F118" s="214">
        <v>11051</v>
      </c>
      <c r="G118" s="165"/>
      <c r="H118" s="214">
        <v>23799</v>
      </c>
      <c r="I118" s="164"/>
      <c r="J118" s="214">
        <f>F118</f>
        <v>11051</v>
      </c>
    </row>
    <row r="119" spans="1:10" ht="22.7" customHeight="1">
      <c r="A119" s="50" t="s">
        <v>166</v>
      </c>
      <c r="D119" s="215">
        <v>-4759</v>
      </c>
      <c r="E119" s="164"/>
      <c r="F119" s="215">
        <v>-2210</v>
      </c>
      <c r="G119" s="165"/>
      <c r="H119" s="215">
        <v>-4759</v>
      </c>
      <c r="I119" s="164"/>
      <c r="J119" s="215">
        <v>-2210</v>
      </c>
    </row>
    <row r="120" spans="1:10" ht="22.7" customHeight="1">
      <c r="A120" s="201" t="s">
        <v>168</v>
      </c>
      <c r="D120" s="25"/>
      <c r="E120" s="25"/>
      <c r="F120" s="25"/>
      <c r="G120" s="25"/>
      <c r="H120" s="25"/>
      <c r="I120" s="25"/>
      <c r="J120" s="25"/>
    </row>
    <row r="121" spans="1:10" ht="22.7" customHeight="1">
      <c r="A121" s="201" t="s">
        <v>167</v>
      </c>
      <c r="B121" s="208"/>
      <c r="C121" s="208"/>
      <c r="D121" s="228">
        <f>SUM(D117:D119)</f>
        <v>20280</v>
      </c>
      <c r="E121" s="160"/>
      <c r="F121" s="228">
        <f>SUM(F117:F119)</f>
        <v>8841</v>
      </c>
      <c r="G121" s="161"/>
      <c r="H121" s="228">
        <f>SUM(H117:H119)</f>
        <v>19040</v>
      </c>
      <c r="I121" s="160"/>
      <c r="J121" s="228">
        <f>SUM(J117:J119)</f>
        <v>8841</v>
      </c>
    </row>
    <row r="122" spans="1:10" ht="22.7" customHeight="1">
      <c r="A122" s="31"/>
      <c r="D122" s="166"/>
      <c r="E122" s="160"/>
      <c r="F122" s="166"/>
      <c r="G122" s="161"/>
      <c r="H122" s="166"/>
      <c r="I122" s="160"/>
      <c r="J122" s="166"/>
    </row>
    <row r="123" spans="1:10" ht="22.7" hidden="1" customHeight="1">
      <c r="A123" s="86" t="s">
        <v>148</v>
      </c>
      <c r="D123" s="97"/>
      <c r="E123" s="97"/>
      <c r="F123" s="97"/>
      <c r="G123" s="97"/>
      <c r="H123" s="96"/>
      <c r="I123" s="96"/>
      <c r="J123" s="96"/>
    </row>
    <row r="124" spans="1:10" ht="22.7" hidden="1" customHeight="1">
      <c r="A124" s="50" t="s">
        <v>110</v>
      </c>
      <c r="D124" s="175"/>
      <c r="E124" s="39"/>
      <c r="F124" s="175" t="s">
        <v>76</v>
      </c>
      <c r="G124" s="98"/>
      <c r="H124" s="175"/>
      <c r="I124" s="39"/>
      <c r="J124" s="175" t="s">
        <v>76</v>
      </c>
    </row>
    <row r="125" spans="1:10" ht="22.7" hidden="1" customHeight="1">
      <c r="A125" s="50" t="s">
        <v>149</v>
      </c>
      <c r="D125" s="175"/>
      <c r="E125" s="39"/>
      <c r="F125" s="175"/>
      <c r="G125" s="98"/>
      <c r="H125" s="175"/>
      <c r="I125" s="39"/>
      <c r="J125" s="175"/>
    </row>
    <row r="126" spans="1:10" ht="22.7" hidden="1" customHeight="1">
      <c r="A126" s="136" t="s">
        <v>146</v>
      </c>
      <c r="D126" s="156"/>
      <c r="E126" s="46"/>
      <c r="F126" s="156" t="s">
        <v>76</v>
      </c>
      <c r="H126" s="156"/>
      <c r="I126" s="46"/>
      <c r="J126" s="156" t="s">
        <v>76</v>
      </c>
    </row>
    <row r="127" spans="1:10" ht="22.7" hidden="1" customHeight="1">
      <c r="A127" s="201" t="s">
        <v>150</v>
      </c>
      <c r="D127" s="218" t="s">
        <v>76</v>
      </c>
      <c r="E127" s="22"/>
      <c r="F127" s="218" t="s">
        <v>76</v>
      </c>
      <c r="G127" s="101"/>
      <c r="H127" s="218" t="s">
        <v>76</v>
      </c>
      <c r="I127" s="22"/>
      <c r="J127" s="218" t="s">
        <v>76</v>
      </c>
    </row>
    <row r="128" spans="1:10" ht="22.5" hidden="1" customHeight="1">
      <c r="A128" s="31"/>
      <c r="D128" s="169"/>
      <c r="E128" s="36"/>
      <c r="F128" s="169"/>
      <c r="G128" s="35"/>
      <c r="H128" s="170"/>
      <c r="I128" s="36"/>
      <c r="J128" s="170"/>
    </row>
    <row r="129" spans="1:10" ht="22.7" customHeight="1">
      <c r="A129" s="31" t="s">
        <v>169</v>
      </c>
      <c r="D129" s="168">
        <f>SUM(D127,D121)</f>
        <v>20280</v>
      </c>
      <c r="E129" s="22"/>
      <c r="F129" s="168">
        <f>SUM(F127,F121)</f>
        <v>8841</v>
      </c>
      <c r="G129" s="101"/>
      <c r="H129" s="168">
        <f>SUM(H127,H121)</f>
        <v>19040</v>
      </c>
      <c r="I129" s="22"/>
      <c r="J129" s="168">
        <f>SUM(J127,J121)</f>
        <v>8841</v>
      </c>
    </row>
    <row r="130" spans="1:10" ht="22.7" customHeight="1">
      <c r="A130" s="31"/>
      <c r="D130" s="169"/>
      <c r="E130" s="36"/>
      <c r="F130" s="169"/>
      <c r="G130" s="35"/>
      <c r="H130" s="170"/>
      <c r="I130" s="36"/>
      <c r="J130" s="170"/>
    </row>
    <row r="131" spans="1:10" ht="22.7" customHeight="1" thickBot="1">
      <c r="A131" s="31" t="s">
        <v>133</v>
      </c>
      <c r="D131" s="171">
        <f>D112+D129</f>
        <v>355044</v>
      </c>
      <c r="E131" s="166"/>
      <c r="F131" s="171">
        <f>F112+F129</f>
        <v>436581</v>
      </c>
      <c r="G131" s="118"/>
      <c r="H131" s="171">
        <f>H112+H129</f>
        <v>315548</v>
      </c>
      <c r="I131" s="166"/>
      <c r="J131" s="171">
        <f>J112+J129</f>
        <v>404863</v>
      </c>
    </row>
    <row r="132" spans="1:10" ht="22.7" customHeight="1" thickTop="1"/>
    <row r="133" spans="1:10" ht="22.7" customHeight="1"/>
    <row r="134" spans="1:10" ht="22.7" customHeight="1"/>
    <row r="135" spans="1:10" ht="22.7" customHeight="1"/>
    <row r="136" spans="1:10" ht="22.7" customHeight="1"/>
    <row r="137" spans="1:10" ht="22.7" customHeight="1"/>
    <row r="138" spans="1:10" ht="22.7" customHeight="1"/>
    <row r="139" spans="1:10" ht="22.7" customHeight="1"/>
    <row r="140" spans="1:10" ht="22.7" customHeight="1"/>
    <row r="141" spans="1:10" ht="22.7" customHeight="1"/>
    <row r="142" spans="1:10" ht="22.7" customHeight="1"/>
    <row r="143" spans="1:10" ht="22.7" customHeight="1"/>
    <row r="144" spans="1:10" ht="22.7" customHeight="1"/>
    <row r="145" ht="22.7" customHeight="1"/>
    <row r="146" ht="22.7" customHeight="1"/>
    <row r="147" ht="22.7" customHeight="1"/>
    <row r="148" ht="22.7" customHeight="1"/>
    <row r="149" ht="22.7" customHeight="1"/>
    <row r="150" ht="22.7" customHeight="1"/>
    <row r="151" ht="22.7" customHeight="1"/>
    <row r="152" ht="22.7" customHeight="1"/>
    <row r="153" ht="22.7" customHeight="1"/>
    <row r="154" ht="22.7" customHeight="1"/>
    <row r="155" ht="22.7" customHeight="1"/>
    <row r="156" ht="22.7" customHeight="1"/>
    <row r="157" ht="22.7" customHeight="1"/>
    <row r="158" ht="22.7" customHeight="1"/>
    <row r="159" ht="22.7" customHeight="1"/>
    <row r="160" ht="22.7" customHeight="1"/>
    <row r="161" ht="22.7" customHeight="1"/>
    <row r="162" ht="22.7" customHeight="1"/>
    <row r="163" ht="22.7" customHeight="1"/>
    <row r="164" ht="22.7" customHeight="1"/>
    <row r="165" ht="22.7" customHeight="1"/>
    <row r="166" ht="22.7" customHeight="1"/>
    <row r="167" ht="22.7" customHeight="1"/>
    <row r="168" ht="22.7" customHeight="1"/>
    <row r="169" ht="22.7" customHeight="1"/>
    <row r="170" ht="22.7" customHeight="1"/>
    <row r="171" ht="22.7" customHeight="1"/>
    <row r="172" ht="22.7" customHeight="1"/>
    <row r="173" ht="22.7" customHeight="1"/>
    <row r="174" ht="22.7" customHeight="1"/>
    <row r="175" ht="22.7" customHeight="1"/>
    <row r="176" ht="22.7" customHeight="1"/>
    <row r="177" ht="22.7" customHeight="1"/>
    <row r="178" ht="22.7" customHeight="1"/>
    <row r="179" ht="22.7" customHeight="1"/>
    <row r="180" ht="22.7" customHeight="1"/>
    <row r="181" ht="22.7" customHeight="1"/>
    <row r="182" ht="22.7" customHeight="1"/>
    <row r="183" ht="22.7" customHeight="1"/>
    <row r="184" ht="22.7" customHeight="1"/>
    <row r="185" ht="22.7" customHeight="1"/>
    <row r="186" ht="22.7" customHeight="1"/>
    <row r="187" ht="22.7" customHeight="1"/>
    <row r="188" ht="22.7" customHeight="1"/>
    <row r="189" ht="22.7" customHeight="1"/>
    <row r="190" ht="22.7" customHeight="1"/>
    <row r="191" ht="22.7" customHeight="1"/>
    <row r="192" ht="22.7" customHeight="1"/>
    <row r="193" ht="22.7" customHeight="1"/>
    <row r="194" ht="22.7" customHeight="1"/>
    <row r="195" ht="22.7" customHeight="1"/>
    <row r="196" ht="22.7" customHeight="1"/>
    <row r="197" ht="22.7" customHeight="1"/>
    <row r="198" ht="22.7" customHeight="1"/>
    <row r="199" ht="22.7" customHeight="1"/>
    <row r="200" ht="22.7" customHeight="1"/>
    <row r="201" ht="22.7" customHeight="1"/>
    <row r="202" ht="22.7" customHeight="1"/>
    <row r="203" ht="22.7" customHeight="1"/>
    <row r="204" ht="22.7" customHeight="1"/>
    <row r="205" ht="22.7" customHeight="1"/>
    <row r="206" ht="22.7" customHeight="1"/>
    <row r="207" ht="22.7" customHeight="1"/>
    <row r="208" ht="22.7" customHeight="1"/>
    <row r="209" ht="22.7" customHeight="1"/>
    <row r="210" ht="22.7" customHeight="1"/>
    <row r="211" ht="22.7" customHeight="1"/>
    <row r="212" ht="22.7" customHeight="1"/>
    <row r="213" ht="22.7" customHeight="1"/>
    <row r="214" ht="22.7" customHeight="1"/>
    <row r="215" ht="22.7" customHeight="1"/>
    <row r="216" ht="22.7" customHeight="1"/>
    <row r="217" ht="22.7" customHeight="1"/>
    <row r="218" ht="22.7" customHeight="1"/>
    <row r="219" ht="22.7" customHeight="1"/>
    <row r="220" ht="22.7" customHeight="1"/>
    <row r="221" ht="22.7" customHeight="1"/>
    <row r="222" ht="22.7" customHeight="1"/>
    <row r="223" ht="22.7" customHeight="1"/>
    <row r="224" ht="22.7" customHeight="1"/>
    <row r="225" ht="22.7" customHeight="1"/>
    <row r="226" ht="22.7" customHeight="1"/>
    <row r="227" ht="22.7" customHeight="1"/>
    <row r="228" ht="22.7" customHeight="1"/>
  </sheetData>
  <mergeCells count="36">
    <mergeCell ref="D39:F39"/>
    <mergeCell ref="H39:J39"/>
    <mergeCell ref="D40:F40"/>
    <mergeCell ref="H40:J40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38:F38"/>
    <mergeCell ref="H38:J38"/>
    <mergeCell ref="D75:J75"/>
    <mergeCell ref="D41:F41"/>
    <mergeCell ref="H41:J41"/>
    <mergeCell ref="D44:J44"/>
    <mergeCell ref="D69:F69"/>
    <mergeCell ref="H69:J69"/>
    <mergeCell ref="D70:F70"/>
    <mergeCell ref="H70:J70"/>
    <mergeCell ref="D71:F71"/>
    <mergeCell ref="H71:J71"/>
    <mergeCell ref="D72:F72"/>
    <mergeCell ref="H72:J72"/>
    <mergeCell ref="D108:F108"/>
    <mergeCell ref="H108:J108"/>
    <mergeCell ref="D111:J111"/>
    <mergeCell ref="D105:F105"/>
    <mergeCell ref="H105:J105"/>
    <mergeCell ref="D106:F106"/>
    <mergeCell ref="H106:J106"/>
    <mergeCell ref="D107:F107"/>
    <mergeCell ref="H107:J107"/>
  </mergeCells>
  <pageMargins left="0.7" right="0.7" top="0.48" bottom="0.5" header="0.5" footer="0.5"/>
  <pageSetup paperSize="9" scale="88" firstPageNumber="6" fitToHeight="2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4" max="16383" man="1"/>
    <brk id="6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59"/>
  <sheetViews>
    <sheetView view="pageBreakPreview" zoomScaleNormal="85" zoomScaleSheetLayoutView="100" workbookViewId="0">
      <selection activeCell="A6" sqref="A6"/>
    </sheetView>
  </sheetViews>
  <sheetFormatPr defaultRowHeight="22.5" customHeight="1"/>
  <cols>
    <col min="1" max="1" width="48.28515625" style="28" customWidth="1"/>
    <col min="2" max="2" width="11.42578125" style="47" customWidth="1"/>
    <col min="3" max="3" width="11" style="40" customWidth="1"/>
    <col min="4" max="4" width="1.140625" style="40" customWidth="1"/>
    <col min="5" max="5" width="10.28515625" style="40" customWidth="1"/>
    <col min="6" max="6" width="1.140625" style="40" customWidth="1"/>
    <col min="7" max="7" width="10.28515625" style="40" customWidth="1"/>
    <col min="8" max="8" width="1.140625" style="40" customWidth="1"/>
    <col min="9" max="9" width="10.28515625" style="40" customWidth="1"/>
    <col min="10" max="10" width="1.140625" style="40" customWidth="1"/>
    <col min="11" max="11" width="10.5703125" style="40" bestFit="1" customWidth="1"/>
    <col min="12" max="12" width="1.140625" style="40" customWidth="1"/>
    <col min="13" max="13" width="10.5703125" style="40" bestFit="1" customWidth="1"/>
    <col min="14" max="14" width="1.28515625" style="40" customWidth="1"/>
    <col min="15" max="15" width="14.42578125" style="40" customWidth="1"/>
    <col min="16" max="16" width="1.140625" style="40" customWidth="1"/>
    <col min="17" max="17" width="17" style="40" customWidth="1"/>
    <col min="18" max="18" width="1.140625" style="40" customWidth="1"/>
    <col min="19" max="19" width="12.42578125" style="40" bestFit="1" customWidth="1"/>
    <col min="20" max="20" width="11.28515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28515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28515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28515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28515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28515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28515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28515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28515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28515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28515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28515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28515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28515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28515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28515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28515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28515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28515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28515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28515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28515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28515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28515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28515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28515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28515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28515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28515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28515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28515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28515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28515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28515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28515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28515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28515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28515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28515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28515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28515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28515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28515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28515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28515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28515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28515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28515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28515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28515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28515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28515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28515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28515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28515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28515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28515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28515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28515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28515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28515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28515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28515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28515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28515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28515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28515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28515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28515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28515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28515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28515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28515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28515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28515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28515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28515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28515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28515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28515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28515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28515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28515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28515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28515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28515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28515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28515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28515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28515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28515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28515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28515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28515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28515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28515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28515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28515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28515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28515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28515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28515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28515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28515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28515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28515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28515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28515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28515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28515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28515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28515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28515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28515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28515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28515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28515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28515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28515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28515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28515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28515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28515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28515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28515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28515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28515625" style="40" bestFit="1" customWidth="1"/>
    <col min="16149" max="16384" width="9.140625" style="40"/>
  </cols>
  <sheetData>
    <row r="1" spans="1:19" ht="22.5" customHeight="1">
      <c r="A1" s="34" t="s">
        <v>0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104"/>
    </row>
    <row r="2" spans="1:19" ht="22.5" customHeight="1">
      <c r="A2" s="34" t="s">
        <v>111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104"/>
    </row>
    <row r="3" spans="1:19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34"/>
      <c r="R3" s="34"/>
      <c r="S3" s="104"/>
    </row>
    <row r="4" spans="1:19" s="25" customFormat="1" ht="22.5" customHeight="1">
      <c r="A4" s="35"/>
      <c r="B4" s="203"/>
      <c r="C4" s="244" t="s">
        <v>112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19" s="25" customFormat="1" ht="22.5" customHeight="1">
      <c r="A5" s="35"/>
      <c r="B5" s="203"/>
      <c r="G5" s="247" t="s">
        <v>35</v>
      </c>
      <c r="H5" s="247"/>
      <c r="I5" s="247"/>
      <c r="J5" s="247"/>
      <c r="K5" s="247"/>
      <c r="M5" s="248" t="s">
        <v>65</v>
      </c>
      <c r="N5" s="248"/>
      <c r="O5" s="248"/>
      <c r="P5" s="248"/>
      <c r="Q5" s="248"/>
    </row>
    <row r="6" spans="1:19" s="25" customFormat="1" ht="22.5" customHeight="1">
      <c r="A6" s="202"/>
      <c r="B6" s="203"/>
      <c r="C6" s="41" t="s">
        <v>24</v>
      </c>
      <c r="D6" s="41"/>
      <c r="F6" s="41"/>
      <c r="G6" s="249" t="s">
        <v>45</v>
      </c>
      <c r="H6" s="249"/>
      <c r="I6" s="249"/>
      <c r="J6" s="41"/>
      <c r="K6" s="41"/>
      <c r="L6" s="41"/>
      <c r="M6" s="204"/>
      <c r="O6" s="41"/>
      <c r="P6" s="41"/>
      <c r="R6" s="41"/>
      <c r="S6" s="41"/>
    </row>
    <row r="7" spans="1:19" s="25" customFormat="1" ht="22.5" customHeight="1">
      <c r="A7" s="202"/>
      <c r="B7" s="203"/>
      <c r="C7" s="41" t="s">
        <v>26</v>
      </c>
      <c r="D7" s="41"/>
      <c r="E7" s="41" t="s">
        <v>27</v>
      </c>
      <c r="F7" s="41"/>
      <c r="G7" s="209" t="s">
        <v>183</v>
      </c>
      <c r="H7" s="41"/>
      <c r="I7" s="205" t="s">
        <v>151</v>
      </c>
      <c r="J7" s="41"/>
      <c r="K7" s="41" t="s">
        <v>46</v>
      </c>
      <c r="L7" s="41"/>
      <c r="M7" s="204" t="s">
        <v>25</v>
      </c>
      <c r="N7" s="41"/>
      <c r="O7" s="41"/>
      <c r="P7" s="41"/>
      <c r="Q7" s="42" t="s">
        <v>113</v>
      </c>
      <c r="R7" s="41"/>
      <c r="S7" s="41" t="s">
        <v>38</v>
      </c>
    </row>
    <row r="8" spans="1:19" s="25" customFormat="1" ht="22.5" customHeight="1">
      <c r="A8" s="202"/>
      <c r="B8" s="105" t="s">
        <v>11</v>
      </c>
      <c r="C8" s="41" t="s">
        <v>29</v>
      </c>
      <c r="D8" s="41"/>
      <c r="E8" s="41" t="s">
        <v>33</v>
      </c>
      <c r="F8" s="41"/>
      <c r="G8" s="41" t="s">
        <v>152</v>
      </c>
      <c r="H8" s="41"/>
      <c r="I8" s="205" t="s">
        <v>153</v>
      </c>
      <c r="J8" s="41"/>
      <c r="K8" s="41" t="s">
        <v>36</v>
      </c>
      <c r="L8" s="41"/>
      <c r="M8" s="204" t="s">
        <v>28</v>
      </c>
      <c r="N8" s="41"/>
      <c r="O8" s="205" t="s">
        <v>73</v>
      </c>
      <c r="P8" s="41"/>
      <c r="Q8" s="51" t="s">
        <v>114</v>
      </c>
      <c r="R8" s="41"/>
      <c r="S8" s="204" t="s">
        <v>66</v>
      </c>
    </row>
    <row r="9" spans="1:19" s="25" customFormat="1" ht="22.5" customHeight="1">
      <c r="A9" s="58"/>
      <c r="B9" s="203"/>
      <c r="C9" s="250" t="s">
        <v>107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</row>
    <row r="10" spans="1:19" s="25" customFormat="1" ht="22.5" customHeight="1">
      <c r="A10" s="106" t="s">
        <v>154</v>
      </c>
      <c r="B10" s="44"/>
      <c r="C10" s="36"/>
      <c r="D10" s="22"/>
      <c r="E10" s="36"/>
      <c r="F10" s="22"/>
      <c r="G10" s="36"/>
      <c r="H10" s="22"/>
      <c r="I10" s="36"/>
      <c r="J10" s="22"/>
      <c r="K10" s="36"/>
      <c r="L10" s="22"/>
      <c r="M10" s="36"/>
      <c r="N10" s="22"/>
      <c r="O10" s="36"/>
      <c r="P10" s="22"/>
      <c r="Q10" s="22"/>
      <c r="R10" s="22"/>
      <c r="S10" s="36"/>
    </row>
    <row r="11" spans="1:19" s="35" customFormat="1" ht="22.5" customHeight="1">
      <c r="A11" s="43" t="s">
        <v>82</v>
      </c>
      <c r="B11" s="44"/>
      <c r="C11" s="36">
        <v>518400</v>
      </c>
      <c r="D11" s="36"/>
      <c r="E11" s="36">
        <v>333489</v>
      </c>
      <c r="F11" s="36"/>
      <c r="G11" s="36">
        <v>51840</v>
      </c>
      <c r="H11" s="36"/>
      <c r="I11" s="36">
        <v>211000</v>
      </c>
      <c r="J11" s="36"/>
      <c r="K11" s="36">
        <v>4221562</v>
      </c>
      <c r="L11" s="36"/>
      <c r="M11" s="36">
        <v>-1066</v>
      </c>
      <c r="N11" s="36"/>
      <c r="O11" s="36">
        <v>71405</v>
      </c>
      <c r="P11" s="36"/>
      <c r="Q11" s="36">
        <f>SUM(M11:O11)</f>
        <v>70339</v>
      </c>
      <c r="R11" s="219"/>
      <c r="S11" s="36">
        <f>SUM(C11:K11)+Q11</f>
        <v>5406630</v>
      </c>
    </row>
    <row r="12" spans="1:19" s="35" customFormat="1" ht="22.5" customHeight="1">
      <c r="A12" s="43"/>
      <c r="B12" s="4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219"/>
      <c r="S12" s="36"/>
    </row>
    <row r="13" spans="1:19" s="35" customFormat="1" ht="22.5" customHeight="1">
      <c r="A13" s="43" t="s">
        <v>140</v>
      </c>
      <c r="B13" s="44"/>
      <c r="C13" s="36"/>
      <c r="D13" s="36"/>
      <c r="E13" s="36"/>
      <c r="F13" s="36"/>
      <c r="G13" s="36"/>
      <c r="H13" s="36"/>
      <c r="I13" s="36"/>
      <c r="J13" s="36"/>
      <c r="K13" s="36"/>
      <c r="L13" s="107"/>
      <c r="M13" s="36"/>
      <c r="N13" s="36"/>
      <c r="O13" s="36"/>
      <c r="P13" s="36"/>
      <c r="Q13" s="36"/>
      <c r="R13" s="36"/>
      <c r="S13" s="36"/>
    </row>
    <row r="14" spans="1:19" s="35" customFormat="1" ht="22.5" customHeight="1">
      <c r="A14" s="115" t="s">
        <v>173</v>
      </c>
      <c r="B14" s="44" t="s">
        <v>172</v>
      </c>
      <c r="C14" s="178" t="s">
        <v>76</v>
      </c>
      <c r="D14" s="179"/>
      <c r="E14" s="178" t="s">
        <v>76</v>
      </c>
      <c r="F14" s="179"/>
      <c r="G14" s="178" t="s">
        <v>76</v>
      </c>
      <c r="H14" s="179"/>
      <c r="I14" s="178" t="s">
        <v>76</v>
      </c>
      <c r="J14" s="180"/>
      <c r="K14" s="93">
        <v>-129600</v>
      </c>
      <c r="L14" s="181"/>
      <c r="M14" s="178" t="s">
        <v>76</v>
      </c>
      <c r="N14" s="179"/>
      <c r="O14" s="178" t="s">
        <v>76</v>
      </c>
      <c r="P14" s="179"/>
      <c r="Q14" s="182" t="s">
        <v>76</v>
      </c>
      <c r="R14" s="46"/>
      <c r="S14" s="188">
        <f>SUM(C14:O14)</f>
        <v>-129600</v>
      </c>
    </row>
    <row r="15" spans="1:19" s="35" customFormat="1" ht="22.5" customHeight="1">
      <c r="A15" s="43" t="s">
        <v>141</v>
      </c>
      <c r="B15" s="44"/>
      <c r="C15" s="183" t="s">
        <v>76</v>
      </c>
      <c r="D15" s="184"/>
      <c r="E15" s="183" t="s">
        <v>76</v>
      </c>
      <c r="F15" s="184"/>
      <c r="G15" s="183" t="s">
        <v>76</v>
      </c>
      <c r="H15" s="184"/>
      <c r="I15" s="183" t="s">
        <v>76</v>
      </c>
      <c r="J15" s="108"/>
      <c r="K15" s="142">
        <f>SUM(K14)</f>
        <v>-129600</v>
      </c>
      <c r="L15" s="110"/>
      <c r="M15" s="183" t="s">
        <v>76</v>
      </c>
      <c r="N15" s="184"/>
      <c r="O15" s="183" t="s">
        <v>76</v>
      </c>
      <c r="P15" s="184"/>
      <c r="Q15" s="183" t="s">
        <v>76</v>
      </c>
      <c r="R15" s="36"/>
      <c r="S15" s="159">
        <f>SUM(S14)</f>
        <v>-129600</v>
      </c>
    </row>
    <row r="16" spans="1:19" s="35" customFormat="1" ht="22.5" customHeight="1">
      <c r="A16" s="43"/>
      <c r="B16" s="44"/>
      <c r="C16" s="108"/>
      <c r="D16" s="108"/>
      <c r="E16" s="108"/>
      <c r="F16" s="108"/>
      <c r="G16" s="108"/>
      <c r="H16" s="108"/>
      <c r="I16" s="108"/>
      <c r="J16" s="108"/>
      <c r="K16" s="109"/>
      <c r="L16" s="110"/>
      <c r="M16" s="108"/>
      <c r="N16" s="108"/>
      <c r="O16" s="108"/>
      <c r="P16" s="108"/>
      <c r="Q16" s="108"/>
      <c r="R16" s="36"/>
      <c r="S16" s="36"/>
    </row>
    <row r="17" spans="1:21" s="25" customFormat="1" ht="22.5" customHeight="1">
      <c r="A17" s="43" t="s">
        <v>115</v>
      </c>
      <c r="B17" s="44"/>
      <c r="C17" s="143"/>
      <c r="D17" s="18"/>
      <c r="E17" s="143"/>
      <c r="F17" s="18"/>
      <c r="G17" s="143"/>
      <c r="H17" s="18"/>
      <c r="I17" s="143"/>
      <c r="J17" s="18"/>
      <c r="K17" s="143"/>
      <c r="L17" s="18"/>
      <c r="M17" s="18"/>
      <c r="N17" s="18"/>
      <c r="O17" s="143"/>
      <c r="P17" s="18"/>
      <c r="Q17" s="18"/>
      <c r="R17" s="18"/>
      <c r="S17" s="18"/>
    </row>
    <row r="18" spans="1:21" s="25" customFormat="1" ht="22.5" customHeight="1">
      <c r="A18" s="45" t="s">
        <v>116</v>
      </c>
      <c r="B18" s="44"/>
      <c r="C18" s="150" t="s">
        <v>76</v>
      </c>
      <c r="D18" s="185"/>
      <c r="E18" s="150" t="s">
        <v>76</v>
      </c>
      <c r="F18" s="185"/>
      <c r="G18" s="150" t="s">
        <v>76</v>
      </c>
      <c r="H18" s="185"/>
      <c r="I18" s="150" t="s">
        <v>76</v>
      </c>
      <c r="J18" s="27"/>
      <c r="K18" s="188">
        <v>427740</v>
      </c>
      <c r="L18" s="27"/>
      <c r="M18" s="150" t="s">
        <v>76</v>
      </c>
      <c r="N18" s="27"/>
      <c r="O18" s="150" t="s">
        <v>76</v>
      </c>
      <c r="P18" s="27"/>
      <c r="Q18" s="150" t="s">
        <v>76</v>
      </c>
      <c r="R18" s="27"/>
      <c r="S18" s="188">
        <f>SUM(C18:O18)</f>
        <v>427740</v>
      </c>
    </row>
    <row r="19" spans="1:21" s="25" customFormat="1" ht="22.5" customHeight="1">
      <c r="A19" s="28" t="s">
        <v>117</v>
      </c>
      <c r="B19" s="44"/>
      <c r="C19" s="150" t="s">
        <v>76</v>
      </c>
      <c r="D19" s="185"/>
      <c r="E19" s="150" t="s">
        <v>76</v>
      </c>
      <c r="F19" s="185"/>
      <c r="G19" s="150" t="s">
        <v>76</v>
      </c>
      <c r="H19" s="185"/>
      <c r="I19" s="150" t="s">
        <v>76</v>
      </c>
      <c r="J19" s="27"/>
      <c r="K19" s="150" t="s">
        <v>76</v>
      </c>
      <c r="L19" s="27"/>
      <c r="M19" s="220" t="s">
        <v>76</v>
      </c>
      <c r="N19" s="27"/>
      <c r="O19" s="84">
        <v>8841</v>
      </c>
      <c r="P19" s="27"/>
      <c r="Q19" s="188">
        <f>SUM(M19:O19)</f>
        <v>8841</v>
      </c>
      <c r="R19" s="27"/>
      <c r="S19" s="118">
        <f>SUM(C19:O19)</f>
        <v>8841</v>
      </c>
    </row>
    <row r="20" spans="1:21" s="35" customFormat="1" ht="22.5" customHeight="1">
      <c r="A20" s="43" t="s">
        <v>118</v>
      </c>
      <c r="B20" s="111"/>
      <c r="C20" s="186" t="s">
        <v>76</v>
      </c>
      <c r="D20" s="22"/>
      <c r="E20" s="186" t="s">
        <v>76</v>
      </c>
      <c r="F20" s="22"/>
      <c r="G20" s="186" t="s">
        <v>76</v>
      </c>
      <c r="H20" s="22"/>
      <c r="I20" s="186" t="s">
        <v>76</v>
      </c>
      <c r="J20" s="22"/>
      <c r="K20" s="186">
        <f>SUM(K18:K19)</f>
        <v>427740</v>
      </c>
      <c r="L20" s="22"/>
      <c r="M20" s="183" t="s">
        <v>76</v>
      </c>
      <c r="N20" s="22"/>
      <c r="O20" s="186">
        <f>SUM(O18:O19)</f>
        <v>8841</v>
      </c>
      <c r="P20" s="22"/>
      <c r="Q20" s="186">
        <f>SUM(Q18:Q19)</f>
        <v>8841</v>
      </c>
      <c r="R20" s="22"/>
      <c r="S20" s="186">
        <f>SUM(S18:S19)</f>
        <v>436581</v>
      </c>
    </row>
    <row r="21" spans="1:21" s="35" customFormat="1" ht="22.5" customHeight="1">
      <c r="A21" s="43"/>
      <c r="B21" s="111"/>
      <c r="C21" s="187"/>
      <c r="D21" s="36"/>
      <c r="E21" s="187"/>
      <c r="F21" s="36"/>
      <c r="G21" s="187"/>
      <c r="H21" s="36"/>
      <c r="I21" s="187"/>
      <c r="J21" s="36"/>
      <c r="K21" s="187"/>
      <c r="L21" s="36"/>
      <c r="M21" s="187"/>
      <c r="N21" s="36"/>
      <c r="O21" s="187"/>
      <c r="P21" s="36"/>
      <c r="Q21" s="187"/>
      <c r="R21" s="36"/>
      <c r="S21" s="187"/>
    </row>
    <row r="22" spans="1:21" s="25" customFormat="1" ht="22.5" customHeight="1" thickBot="1">
      <c r="A22" s="43" t="s">
        <v>155</v>
      </c>
      <c r="B22" s="44"/>
      <c r="C22" s="112">
        <f>SUM(C11,C15,C20)</f>
        <v>518400</v>
      </c>
      <c r="D22" s="36"/>
      <c r="E22" s="112">
        <f>SUM(E11,E15,E20)</f>
        <v>333489</v>
      </c>
      <c r="F22" s="36"/>
      <c r="G22" s="112">
        <f>SUM(G11,G15,G20)</f>
        <v>51840</v>
      </c>
      <c r="H22" s="36"/>
      <c r="I22" s="112">
        <f>SUM(I11,I15,I20)</f>
        <v>211000</v>
      </c>
      <c r="J22" s="36"/>
      <c r="K22" s="112">
        <f>SUM(K11,K15,K20)</f>
        <v>4519702</v>
      </c>
      <c r="L22" s="36"/>
      <c r="M22" s="112">
        <f>SUM(M11,M15,M20)</f>
        <v>-1066</v>
      </c>
      <c r="N22" s="36"/>
      <c r="O22" s="112">
        <f>SUM(O11,O15,O20)</f>
        <v>80246</v>
      </c>
      <c r="P22" s="36"/>
      <c r="Q22" s="112">
        <f>SUM(Q11,Q15,Q20)</f>
        <v>79180</v>
      </c>
      <c r="R22" s="36"/>
      <c r="S22" s="112">
        <f>SUM(S11,S15,S20)</f>
        <v>5713611</v>
      </c>
      <c r="T22" s="114"/>
      <c r="U22" s="114"/>
    </row>
    <row r="23" spans="1:21" ht="22.5" customHeight="1" thickTop="1"/>
    <row r="24" spans="1:21" ht="22.5" customHeight="1">
      <c r="C24" s="34"/>
      <c r="D24" s="34"/>
      <c r="E24" s="34"/>
      <c r="F24" s="34"/>
      <c r="G24" s="34"/>
      <c r="H24" s="34"/>
      <c r="I24" s="34"/>
      <c r="J24" s="34"/>
      <c r="M24" s="34"/>
      <c r="N24" s="34"/>
      <c r="O24" s="34"/>
      <c r="P24" s="34"/>
      <c r="Q24" s="34"/>
      <c r="R24" s="34"/>
      <c r="S24" s="104"/>
    </row>
    <row r="25" spans="1:21" ht="22.5" customHeight="1">
      <c r="A25" s="34" t="s">
        <v>0</v>
      </c>
      <c r="C25" s="34"/>
      <c r="D25" s="34"/>
      <c r="E25" s="34"/>
      <c r="F25" s="34"/>
      <c r="G25" s="34"/>
      <c r="H25" s="34"/>
      <c r="I25" s="34"/>
      <c r="J25" s="34"/>
      <c r="M25" s="34"/>
      <c r="N25" s="34"/>
      <c r="O25" s="34"/>
      <c r="P25" s="34"/>
      <c r="Q25" s="34"/>
      <c r="R25" s="34"/>
      <c r="S25" s="104"/>
    </row>
    <row r="26" spans="1:21" ht="22.5" customHeight="1">
      <c r="A26" s="34" t="s">
        <v>111</v>
      </c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34"/>
      <c r="R26" s="34"/>
      <c r="S26" s="104"/>
    </row>
    <row r="27" spans="1:21" s="25" customFormat="1" ht="22.5" customHeight="1">
      <c r="A27" s="35"/>
      <c r="B27" s="203"/>
      <c r="C27" s="244" t="s">
        <v>112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</row>
    <row r="28" spans="1:21" s="25" customFormat="1" ht="22.5" customHeight="1">
      <c r="A28" s="35"/>
      <c r="B28" s="203"/>
      <c r="G28" s="247" t="s">
        <v>35</v>
      </c>
      <c r="H28" s="247"/>
      <c r="I28" s="247"/>
      <c r="J28" s="247"/>
      <c r="K28" s="247"/>
      <c r="M28" s="248" t="s">
        <v>65</v>
      </c>
      <c r="N28" s="248"/>
      <c r="O28" s="248"/>
      <c r="P28" s="248"/>
      <c r="Q28" s="248"/>
    </row>
    <row r="29" spans="1:21" s="25" customFormat="1" ht="22.5" customHeight="1">
      <c r="A29" s="202"/>
      <c r="B29" s="203"/>
      <c r="C29" s="41" t="s">
        <v>24</v>
      </c>
      <c r="D29" s="41"/>
      <c r="F29" s="41"/>
      <c r="G29" s="249" t="s">
        <v>45</v>
      </c>
      <c r="H29" s="249"/>
      <c r="I29" s="249"/>
      <c r="J29" s="41"/>
      <c r="K29" s="41"/>
      <c r="L29" s="41"/>
      <c r="M29" s="204"/>
      <c r="O29" s="41"/>
      <c r="P29" s="41"/>
      <c r="R29" s="41"/>
      <c r="S29" s="41"/>
    </row>
    <row r="30" spans="1:21" s="25" customFormat="1" ht="22.5" customHeight="1">
      <c r="A30" s="202"/>
      <c r="B30" s="203"/>
      <c r="C30" s="41" t="s">
        <v>26</v>
      </c>
      <c r="D30" s="41"/>
      <c r="E30" s="41" t="s">
        <v>27</v>
      </c>
      <c r="F30" s="41"/>
      <c r="G30" s="209" t="s">
        <v>183</v>
      </c>
      <c r="H30" s="41"/>
      <c r="I30" s="41" t="s">
        <v>151</v>
      </c>
      <c r="J30" s="41"/>
      <c r="K30" s="41" t="s">
        <v>46</v>
      </c>
      <c r="L30" s="41"/>
      <c r="M30" s="204" t="s">
        <v>25</v>
      </c>
      <c r="N30" s="41"/>
      <c r="O30" s="41"/>
      <c r="P30" s="41"/>
      <c r="Q30" s="42" t="s">
        <v>113</v>
      </c>
      <c r="R30" s="41"/>
      <c r="S30" s="41" t="s">
        <v>38</v>
      </c>
    </row>
    <row r="31" spans="1:21" s="25" customFormat="1" ht="22.5" customHeight="1">
      <c r="A31" s="202"/>
      <c r="B31" s="105" t="s">
        <v>11</v>
      </c>
      <c r="C31" s="41" t="s">
        <v>29</v>
      </c>
      <c r="D31" s="41"/>
      <c r="E31" s="41" t="s">
        <v>33</v>
      </c>
      <c r="F31" s="41"/>
      <c r="G31" s="41" t="s">
        <v>152</v>
      </c>
      <c r="H31" s="41"/>
      <c r="I31" s="41" t="s">
        <v>153</v>
      </c>
      <c r="J31" s="41"/>
      <c r="K31" s="41" t="s">
        <v>36</v>
      </c>
      <c r="L31" s="41"/>
      <c r="M31" s="204" t="s">
        <v>28</v>
      </c>
      <c r="N31" s="41"/>
      <c r="O31" s="41" t="s">
        <v>73</v>
      </c>
      <c r="P31" s="41"/>
      <c r="Q31" s="51" t="s">
        <v>114</v>
      </c>
      <c r="R31" s="41"/>
      <c r="S31" s="204" t="s">
        <v>66</v>
      </c>
    </row>
    <row r="32" spans="1:21" s="25" customFormat="1" ht="22.5" customHeight="1">
      <c r="A32" s="58"/>
      <c r="B32" s="203"/>
      <c r="C32" s="250" t="s">
        <v>107</v>
      </c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</row>
    <row r="33" spans="1:21" s="25" customFormat="1" ht="22.5" customHeight="1">
      <c r="A33" s="106" t="s">
        <v>156</v>
      </c>
      <c r="B33" s="44"/>
      <c r="C33" s="36"/>
      <c r="D33" s="22"/>
      <c r="E33" s="36"/>
      <c r="F33" s="22"/>
      <c r="G33" s="36"/>
      <c r="H33" s="22"/>
      <c r="I33" s="36"/>
      <c r="J33" s="22"/>
      <c r="K33" s="36"/>
      <c r="L33" s="22"/>
      <c r="M33" s="36"/>
      <c r="N33" s="22"/>
      <c r="O33" s="36"/>
      <c r="P33" s="22"/>
      <c r="Q33" s="22"/>
      <c r="R33" s="22"/>
      <c r="S33" s="36"/>
    </row>
    <row r="34" spans="1:21" s="35" customFormat="1" ht="22.5" customHeight="1">
      <c r="A34" s="43" t="s">
        <v>120</v>
      </c>
      <c r="B34" s="44"/>
      <c r="C34" s="36">
        <v>518400</v>
      </c>
      <c r="D34" s="36"/>
      <c r="E34" s="36">
        <v>333489</v>
      </c>
      <c r="F34" s="36"/>
      <c r="G34" s="36">
        <v>51840</v>
      </c>
      <c r="H34" s="36"/>
      <c r="I34" s="36">
        <v>211000</v>
      </c>
      <c r="J34" s="36"/>
      <c r="K34" s="36">
        <v>4634387</v>
      </c>
      <c r="L34" s="36"/>
      <c r="M34" s="36">
        <v>-1066</v>
      </c>
      <c r="N34" s="36"/>
      <c r="O34" s="36">
        <v>77506</v>
      </c>
      <c r="P34" s="36"/>
      <c r="Q34" s="36">
        <v>76440</v>
      </c>
      <c r="R34" s="219"/>
      <c r="S34" s="36">
        <v>5825556</v>
      </c>
    </row>
    <row r="35" spans="1:21" s="35" customFormat="1" ht="22.5" customHeight="1">
      <c r="A35" s="43"/>
      <c r="B35" s="44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219"/>
      <c r="S35" s="36"/>
    </row>
    <row r="36" spans="1:21" s="35" customFormat="1" ht="22.5" customHeight="1">
      <c r="A36" s="43" t="s">
        <v>140</v>
      </c>
      <c r="B36" s="44"/>
      <c r="C36" s="36"/>
      <c r="D36" s="36"/>
      <c r="E36" s="36"/>
      <c r="F36" s="36"/>
      <c r="G36" s="36"/>
      <c r="H36" s="36"/>
      <c r="I36" s="36"/>
      <c r="J36" s="36"/>
      <c r="K36" s="36"/>
      <c r="L36" s="107"/>
      <c r="M36" s="36"/>
      <c r="N36" s="36"/>
      <c r="O36" s="36"/>
      <c r="P36" s="36"/>
      <c r="Q36" s="36"/>
      <c r="R36" s="36"/>
      <c r="S36" s="36"/>
    </row>
    <row r="37" spans="1:21" s="35" customFormat="1" ht="22.5" customHeight="1">
      <c r="A37" s="115" t="s">
        <v>173</v>
      </c>
      <c r="B37" s="44" t="s">
        <v>172</v>
      </c>
      <c r="C37" s="150" t="s">
        <v>76</v>
      </c>
      <c r="D37" s="185"/>
      <c r="E37" s="150" t="s">
        <v>76</v>
      </c>
      <c r="F37" s="185"/>
      <c r="G37" s="150" t="s">
        <v>76</v>
      </c>
      <c r="H37" s="185"/>
      <c r="I37" s="150" t="s">
        <v>76</v>
      </c>
      <c r="J37" s="180"/>
      <c r="K37" s="93">
        <v>-155520</v>
      </c>
      <c r="L37" s="181"/>
      <c r="M37" s="150" t="s">
        <v>76</v>
      </c>
      <c r="N37" s="27"/>
      <c r="O37" s="150" t="s">
        <v>76</v>
      </c>
      <c r="P37" s="27"/>
      <c r="Q37" s="150" t="s">
        <v>76</v>
      </c>
      <c r="R37" s="46"/>
      <c r="S37" s="188">
        <f>SUM(C37:O37)</f>
        <v>-155520</v>
      </c>
    </row>
    <row r="38" spans="1:21" s="35" customFormat="1" ht="22.5" customHeight="1">
      <c r="A38" s="43" t="s">
        <v>141</v>
      </c>
      <c r="B38" s="44"/>
      <c r="C38" s="183" t="s">
        <v>76</v>
      </c>
      <c r="D38" s="184"/>
      <c r="E38" s="183" t="s">
        <v>76</v>
      </c>
      <c r="F38" s="184"/>
      <c r="G38" s="183" t="s">
        <v>76</v>
      </c>
      <c r="H38" s="184"/>
      <c r="I38" s="183" t="s">
        <v>76</v>
      </c>
      <c r="J38" s="108"/>
      <c r="K38" s="142">
        <f>SUM(K37)</f>
        <v>-155520</v>
      </c>
      <c r="L38" s="110"/>
      <c r="M38" s="183" t="s">
        <v>76</v>
      </c>
      <c r="N38" s="184"/>
      <c r="O38" s="183" t="s">
        <v>76</v>
      </c>
      <c r="P38" s="184"/>
      <c r="Q38" s="183" t="s">
        <v>76</v>
      </c>
      <c r="R38" s="36"/>
      <c r="S38" s="159">
        <f>SUM(S37)</f>
        <v>-155520</v>
      </c>
    </row>
    <row r="39" spans="1:21" s="35" customFormat="1" ht="22.5" customHeight="1">
      <c r="A39" s="43"/>
      <c r="B39" s="44"/>
      <c r="C39" s="108"/>
      <c r="D39" s="108"/>
      <c r="E39" s="108"/>
      <c r="F39" s="108"/>
      <c r="G39" s="108"/>
      <c r="H39" s="108"/>
      <c r="I39" s="108"/>
      <c r="J39" s="108"/>
      <c r="K39" s="109"/>
      <c r="L39" s="110"/>
      <c r="M39" s="108"/>
      <c r="N39" s="108"/>
      <c r="O39" s="108"/>
      <c r="P39" s="108"/>
      <c r="Q39" s="108"/>
      <c r="R39" s="36"/>
      <c r="S39" s="36"/>
    </row>
    <row r="40" spans="1:21" s="25" customFormat="1" ht="22.5" customHeight="1">
      <c r="A40" s="43" t="s">
        <v>115</v>
      </c>
      <c r="B40" s="44"/>
      <c r="C40" s="143"/>
      <c r="D40" s="18"/>
      <c r="E40" s="143"/>
      <c r="F40" s="18"/>
      <c r="G40" s="143"/>
      <c r="H40" s="18"/>
      <c r="I40" s="143"/>
      <c r="J40" s="18"/>
      <c r="K40" s="143"/>
      <c r="L40" s="18"/>
      <c r="M40" s="18"/>
      <c r="N40" s="18"/>
      <c r="O40" s="143"/>
      <c r="P40" s="18"/>
      <c r="Q40" s="18"/>
      <c r="R40" s="18"/>
      <c r="S40" s="18"/>
    </row>
    <row r="41" spans="1:21" s="25" customFormat="1" ht="22.5" customHeight="1">
      <c r="A41" s="45" t="s">
        <v>116</v>
      </c>
      <c r="B41" s="44"/>
      <c r="C41" s="150" t="s">
        <v>76</v>
      </c>
      <c r="D41" s="185"/>
      <c r="E41" s="150" t="s">
        <v>76</v>
      </c>
      <c r="F41" s="185"/>
      <c r="G41" s="150" t="s">
        <v>76</v>
      </c>
      <c r="H41" s="185"/>
      <c r="I41" s="150" t="s">
        <v>76</v>
      </c>
      <c r="J41" s="27"/>
      <c r="K41" s="188">
        <v>334764</v>
      </c>
      <c r="L41" s="27"/>
      <c r="M41" s="150" t="s">
        <v>76</v>
      </c>
      <c r="N41" s="27"/>
      <c r="O41" s="150" t="s">
        <v>76</v>
      </c>
      <c r="P41" s="27"/>
      <c r="Q41" s="150" t="s">
        <v>76</v>
      </c>
      <c r="R41" s="27"/>
      <c r="S41" s="188">
        <f>SUM(C41:O41)</f>
        <v>334764</v>
      </c>
    </row>
    <row r="42" spans="1:21" s="25" customFormat="1" ht="22.5" customHeight="1">
      <c r="A42" s="28" t="s">
        <v>117</v>
      </c>
      <c r="B42" s="44"/>
      <c r="C42" s="150" t="s">
        <v>76</v>
      </c>
      <c r="D42" s="185"/>
      <c r="E42" s="150" t="s">
        <v>76</v>
      </c>
      <c r="F42" s="185"/>
      <c r="G42" s="150" t="s">
        <v>76</v>
      </c>
      <c r="H42" s="185"/>
      <c r="I42" s="150" t="s">
        <v>76</v>
      </c>
      <c r="J42" s="27"/>
      <c r="K42" s="150" t="s">
        <v>76</v>
      </c>
      <c r="L42" s="27"/>
      <c r="M42" s="220">
        <v>1240</v>
      </c>
      <c r="N42" s="27"/>
      <c r="O42" s="84">
        <v>19040</v>
      </c>
      <c r="P42" s="27"/>
      <c r="Q42" s="188">
        <f>SUM(M42:O42)</f>
        <v>20280</v>
      </c>
      <c r="R42" s="27"/>
      <c r="S42" s="118">
        <f>SUM(C42:O42)</f>
        <v>20280</v>
      </c>
    </row>
    <row r="43" spans="1:21" s="35" customFormat="1" ht="22.5" customHeight="1">
      <c r="A43" s="43" t="s">
        <v>118</v>
      </c>
      <c r="B43" s="111"/>
      <c r="C43" s="186" t="s">
        <v>76</v>
      </c>
      <c r="D43" s="22"/>
      <c r="E43" s="186" t="s">
        <v>76</v>
      </c>
      <c r="F43" s="22"/>
      <c r="G43" s="186" t="s">
        <v>76</v>
      </c>
      <c r="H43" s="22"/>
      <c r="I43" s="186" t="s">
        <v>76</v>
      </c>
      <c r="J43" s="22"/>
      <c r="K43" s="186">
        <f>SUM(K41:K42)</f>
        <v>334764</v>
      </c>
      <c r="L43" s="22"/>
      <c r="M43" s="186">
        <f>SUM(M41:M42)</f>
        <v>1240</v>
      </c>
      <c r="N43" s="22"/>
      <c r="O43" s="186">
        <f>SUM(O41:O42)</f>
        <v>19040</v>
      </c>
      <c r="P43" s="22"/>
      <c r="Q43" s="186">
        <f>SUM(Q41:Q42)</f>
        <v>20280</v>
      </c>
      <c r="R43" s="22"/>
      <c r="S43" s="186">
        <f>SUM(S41:S42)</f>
        <v>355044</v>
      </c>
    </row>
    <row r="44" spans="1:21" s="35" customFormat="1" ht="22.5" customHeight="1">
      <c r="A44" s="43"/>
      <c r="B44" s="111"/>
      <c r="C44" s="187"/>
      <c r="D44" s="36"/>
      <c r="E44" s="187"/>
      <c r="F44" s="36"/>
      <c r="G44" s="187"/>
      <c r="H44" s="36"/>
      <c r="I44" s="187"/>
      <c r="J44" s="36"/>
      <c r="K44" s="187"/>
      <c r="L44" s="36"/>
      <c r="M44" s="187"/>
      <c r="N44" s="36"/>
      <c r="O44" s="187"/>
      <c r="P44" s="36"/>
      <c r="Q44" s="187"/>
      <c r="R44" s="36"/>
      <c r="S44" s="187"/>
    </row>
    <row r="45" spans="1:21" s="25" customFormat="1" ht="22.5" customHeight="1" thickBot="1">
      <c r="A45" s="43" t="s">
        <v>157</v>
      </c>
      <c r="B45" s="44"/>
      <c r="C45" s="112">
        <f>SUM(C34,C38,C43)</f>
        <v>518400</v>
      </c>
      <c r="D45" s="36"/>
      <c r="E45" s="112">
        <f>SUM(E34,E38,E43)</f>
        <v>333489</v>
      </c>
      <c r="F45" s="36"/>
      <c r="G45" s="112">
        <f>SUM(G34,G38,G43)</f>
        <v>51840</v>
      </c>
      <c r="H45" s="36"/>
      <c r="I45" s="112">
        <f>SUM(I34,I38,I43)</f>
        <v>211000</v>
      </c>
      <c r="J45" s="36"/>
      <c r="K45" s="112">
        <f>SUM(K34,K38,K43)</f>
        <v>4813631</v>
      </c>
      <c r="L45" s="36"/>
      <c r="M45" s="112">
        <f>SUM(M34,M38,M43)</f>
        <v>174</v>
      </c>
      <c r="N45" s="36"/>
      <c r="O45" s="112">
        <f>SUM(O34,O38,O43)</f>
        <v>96546</v>
      </c>
      <c r="P45" s="36"/>
      <c r="Q45" s="112">
        <f>SUM(Q34,Q38,Q43)</f>
        <v>96720</v>
      </c>
      <c r="R45" s="36"/>
      <c r="S45" s="112">
        <f>SUM(S34,S38,S43)</f>
        <v>6025080</v>
      </c>
      <c r="T45" s="114"/>
      <c r="U45" s="114"/>
    </row>
    <row r="46" spans="1:21" s="25" customFormat="1" ht="22.5" customHeight="1" thickTop="1">
      <c r="A46" s="43"/>
      <c r="B46" s="44"/>
      <c r="C46" s="109"/>
      <c r="D46" s="36"/>
      <c r="E46" s="109"/>
      <c r="F46" s="36"/>
      <c r="G46" s="109"/>
      <c r="H46" s="36"/>
      <c r="I46" s="109"/>
      <c r="J46" s="36"/>
      <c r="K46" s="109"/>
      <c r="L46" s="36"/>
      <c r="M46" s="109"/>
      <c r="N46" s="36"/>
      <c r="O46" s="109"/>
      <c r="P46" s="36"/>
      <c r="Q46" s="109"/>
      <c r="R46" s="36"/>
      <c r="S46" s="109"/>
      <c r="U46" s="114"/>
    </row>
    <row r="47" spans="1:21" s="25" customFormat="1" ht="22.5" customHeight="1">
      <c r="A47" s="43"/>
      <c r="B47" s="44"/>
      <c r="C47" s="109"/>
      <c r="D47" s="36"/>
      <c r="E47" s="109"/>
      <c r="F47" s="36"/>
      <c r="G47" s="109"/>
      <c r="H47" s="36"/>
      <c r="I47" s="109"/>
      <c r="J47" s="36"/>
      <c r="K47" s="109"/>
      <c r="L47" s="36"/>
      <c r="M47" s="109"/>
      <c r="N47" s="36"/>
      <c r="O47" s="109"/>
      <c r="P47" s="36"/>
      <c r="Q47" s="109"/>
      <c r="R47" s="36"/>
      <c r="S47" s="109"/>
      <c r="U47" s="114"/>
    </row>
    <row r="59" ht="23.45" customHeight="1"/>
  </sheetData>
  <mergeCells count="10">
    <mergeCell ref="C4:S4"/>
    <mergeCell ref="G5:K5"/>
    <mergeCell ref="M5:Q5"/>
    <mergeCell ref="G6:I6"/>
    <mergeCell ref="C9:S9"/>
    <mergeCell ref="C27:S27"/>
    <mergeCell ref="G28:K28"/>
    <mergeCell ref="M28:Q28"/>
    <mergeCell ref="G29:I29"/>
    <mergeCell ref="C32:S32"/>
  </mergeCells>
  <phoneticPr fontId="10" type="noConversion"/>
  <pageMargins left="0.7" right="0.44" top="0.48" bottom="0.5" header="0.5" footer="0.5"/>
  <pageSetup paperSize="9" scale="86" firstPageNumber="10" fitToHeight="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58"/>
  <sheetViews>
    <sheetView view="pageBreakPreview" zoomScaleNormal="80" zoomScaleSheetLayoutView="100" workbookViewId="0">
      <selection activeCell="A6" sqref="A6"/>
    </sheetView>
  </sheetViews>
  <sheetFormatPr defaultRowHeight="23.25"/>
  <cols>
    <col min="1" max="1" width="46.42578125" style="28" customWidth="1"/>
    <col min="2" max="2" width="12.7109375" style="47" customWidth="1"/>
    <col min="3" max="3" width="10.42578125" style="40" customWidth="1"/>
    <col min="4" max="4" width="1.140625" style="40" customWidth="1"/>
    <col min="5" max="5" width="10.140625" style="40" customWidth="1"/>
    <col min="6" max="6" width="1.140625" style="40" customWidth="1"/>
    <col min="7" max="7" width="10.140625" style="40" customWidth="1"/>
    <col min="8" max="8" width="1.140625" style="40" customWidth="1"/>
    <col min="9" max="9" width="10.140625" style="40" customWidth="1"/>
    <col min="10" max="10" width="1.140625" style="40" customWidth="1"/>
    <col min="11" max="11" width="10.85546875" style="40" customWidth="1"/>
    <col min="12" max="12" width="1.140625" style="40" customWidth="1"/>
    <col min="13" max="13" width="13.42578125" style="40" customWidth="1"/>
    <col min="14" max="14" width="1.140625" style="40" customWidth="1"/>
    <col min="15" max="15" width="17.140625" style="40" customWidth="1"/>
    <col min="16" max="16" width="1.140625" style="40" customWidth="1"/>
    <col min="17" max="17" width="12.42578125" style="40" bestFit="1" customWidth="1"/>
    <col min="18" max="18" width="11.28515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28515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28515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28515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28515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28515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28515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28515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28515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28515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28515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28515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28515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28515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28515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28515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28515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28515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28515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28515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28515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28515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28515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28515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28515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28515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28515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28515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28515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28515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28515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28515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28515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28515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28515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28515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28515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28515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28515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28515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28515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28515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28515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28515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28515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28515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28515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28515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28515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28515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28515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28515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28515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28515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28515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28515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28515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28515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28515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28515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28515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28515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28515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28515625" style="40" bestFit="1" customWidth="1"/>
    <col min="16147" max="16384" width="9.140625" style="40"/>
  </cols>
  <sheetData>
    <row r="1" spans="1:17" ht="22.5" customHeight="1">
      <c r="A1" s="34" t="s">
        <v>0</v>
      </c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89"/>
    </row>
    <row r="2" spans="1:17" ht="22.5" customHeight="1">
      <c r="A2" s="34" t="s">
        <v>111</v>
      </c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104"/>
    </row>
    <row r="3" spans="1:17" ht="22.5" customHeight="1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104"/>
    </row>
    <row r="4" spans="1:17" ht="22.5" customHeight="1">
      <c r="A4" s="35"/>
      <c r="B4" s="190"/>
      <c r="C4" s="251" t="s">
        <v>119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17" ht="22.5" customHeight="1">
      <c r="A5" s="35"/>
      <c r="E5" s="25"/>
      <c r="F5" s="25"/>
      <c r="G5" s="247" t="s">
        <v>35</v>
      </c>
      <c r="H5" s="247"/>
      <c r="I5" s="247"/>
      <c r="J5" s="247"/>
      <c r="K5" s="247"/>
      <c r="M5" s="248" t="s">
        <v>65</v>
      </c>
      <c r="N5" s="248"/>
      <c r="O5" s="248"/>
    </row>
    <row r="6" spans="1:17" ht="22.5" customHeight="1">
      <c r="A6" s="202"/>
      <c r="B6" s="203"/>
      <c r="C6" s="41" t="s">
        <v>24</v>
      </c>
      <c r="D6" s="41"/>
      <c r="E6" s="25"/>
      <c r="F6" s="41"/>
      <c r="G6" s="249" t="s">
        <v>45</v>
      </c>
      <c r="H6" s="249"/>
      <c r="I6" s="249"/>
      <c r="J6" s="41"/>
      <c r="K6" s="41"/>
      <c r="L6" s="41"/>
      <c r="M6" s="41"/>
      <c r="N6" s="41"/>
      <c r="O6" s="41"/>
      <c r="P6" s="41"/>
      <c r="Q6" s="41"/>
    </row>
    <row r="7" spans="1:17" ht="22.5" customHeight="1">
      <c r="A7" s="202"/>
      <c r="B7" s="203"/>
      <c r="C7" s="41" t="s">
        <v>26</v>
      </c>
      <c r="D7" s="41"/>
      <c r="E7" s="41" t="s">
        <v>27</v>
      </c>
      <c r="F7" s="41"/>
      <c r="G7" s="209" t="s">
        <v>183</v>
      </c>
      <c r="H7" s="41"/>
      <c r="I7" s="205" t="s">
        <v>151</v>
      </c>
      <c r="J7" s="41"/>
      <c r="K7" s="41" t="s">
        <v>46</v>
      </c>
      <c r="L7" s="41"/>
      <c r="M7" s="41"/>
      <c r="N7" s="41"/>
      <c r="O7" s="42" t="s">
        <v>113</v>
      </c>
      <c r="P7" s="41"/>
      <c r="Q7" s="41" t="s">
        <v>38</v>
      </c>
    </row>
    <row r="8" spans="1:17" ht="22.5" customHeight="1">
      <c r="A8" s="202"/>
      <c r="B8" s="105" t="s">
        <v>11</v>
      </c>
      <c r="C8" s="41" t="s">
        <v>29</v>
      </c>
      <c r="D8" s="41"/>
      <c r="E8" s="41" t="s">
        <v>33</v>
      </c>
      <c r="F8" s="41"/>
      <c r="G8" s="41" t="s">
        <v>152</v>
      </c>
      <c r="H8" s="41"/>
      <c r="I8" s="205" t="s">
        <v>153</v>
      </c>
      <c r="J8" s="41"/>
      <c r="K8" s="41" t="s">
        <v>36</v>
      </c>
      <c r="L8" s="41"/>
      <c r="M8" s="41" t="s">
        <v>73</v>
      </c>
      <c r="N8" s="41"/>
      <c r="O8" s="51" t="s">
        <v>114</v>
      </c>
      <c r="P8" s="41"/>
      <c r="Q8" s="204" t="s">
        <v>66</v>
      </c>
    </row>
    <row r="9" spans="1:17" ht="22.5" customHeight="1">
      <c r="A9" s="58"/>
      <c r="B9" s="203"/>
      <c r="C9" s="250" t="s">
        <v>107</v>
      </c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</row>
    <row r="10" spans="1:17" ht="22.5" customHeight="1">
      <c r="A10" s="58" t="s">
        <v>154</v>
      </c>
      <c r="B10" s="44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22"/>
      <c r="Q10" s="36"/>
    </row>
    <row r="11" spans="1:17" ht="22.5" customHeight="1">
      <c r="A11" s="43" t="s">
        <v>82</v>
      </c>
      <c r="B11" s="44"/>
      <c r="C11" s="192">
        <v>518400</v>
      </c>
      <c r="D11" s="36"/>
      <c r="E11" s="192">
        <v>333489</v>
      </c>
      <c r="F11" s="36"/>
      <c r="G11" s="192">
        <v>51840</v>
      </c>
      <c r="H11" s="36"/>
      <c r="I11" s="192">
        <v>211000</v>
      </c>
      <c r="J11" s="36"/>
      <c r="K11" s="192">
        <v>3400335</v>
      </c>
      <c r="L11" s="107"/>
      <c r="M11" s="187">
        <v>71405</v>
      </c>
      <c r="N11" s="109"/>
      <c r="O11" s="187">
        <f>SUM(M11:M11)</f>
        <v>71405</v>
      </c>
      <c r="P11" s="22"/>
      <c r="Q11" s="36">
        <f>SUM(C11:K11)+O11</f>
        <v>4586469</v>
      </c>
    </row>
    <row r="12" spans="1:17" ht="22.5" customHeight="1">
      <c r="A12" s="43"/>
      <c r="B12" s="44"/>
      <c r="C12" s="192"/>
      <c r="D12" s="36"/>
      <c r="E12" s="192"/>
      <c r="F12" s="36"/>
      <c r="G12" s="192"/>
      <c r="H12" s="36"/>
      <c r="I12" s="192"/>
      <c r="J12" s="36"/>
      <c r="K12" s="192"/>
      <c r="L12" s="107"/>
      <c r="M12" s="187"/>
      <c r="N12" s="109"/>
      <c r="O12" s="187"/>
      <c r="P12" s="22"/>
      <c r="Q12" s="36"/>
    </row>
    <row r="13" spans="1:17" ht="22.5" customHeight="1">
      <c r="A13" s="43" t="s">
        <v>140</v>
      </c>
      <c r="B13" s="44"/>
      <c r="C13" s="166"/>
      <c r="D13" s="36"/>
      <c r="E13" s="166"/>
      <c r="F13" s="36"/>
      <c r="G13" s="166"/>
      <c r="H13" s="36"/>
      <c r="I13" s="166"/>
      <c r="J13" s="36"/>
      <c r="K13" s="166"/>
      <c r="L13" s="107"/>
      <c r="M13" s="187"/>
      <c r="N13" s="36"/>
      <c r="O13" s="166"/>
      <c r="P13" s="22"/>
      <c r="Q13" s="166"/>
    </row>
    <row r="14" spans="1:17" ht="22.5" customHeight="1">
      <c r="A14" s="115" t="s">
        <v>173</v>
      </c>
      <c r="B14" s="44" t="s">
        <v>172</v>
      </c>
      <c r="C14" s="178" t="s">
        <v>76</v>
      </c>
      <c r="D14" s="179"/>
      <c r="E14" s="178" t="s">
        <v>76</v>
      </c>
      <c r="F14" s="179"/>
      <c r="G14" s="178" t="s">
        <v>76</v>
      </c>
      <c r="H14" s="179"/>
      <c r="I14" s="178" t="s">
        <v>76</v>
      </c>
      <c r="J14" s="46"/>
      <c r="K14" s="153">
        <v>-129600</v>
      </c>
      <c r="L14" s="116"/>
      <c r="M14" s="178" t="s">
        <v>76</v>
      </c>
      <c r="N14" s="179"/>
      <c r="O14" s="182" t="s">
        <v>76</v>
      </c>
      <c r="P14" s="39"/>
      <c r="Q14" s="113">
        <v>-129600</v>
      </c>
    </row>
    <row r="15" spans="1:17" ht="22.5" customHeight="1">
      <c r="A15" s="43" t="s">
        <v>141</v>
      </c>
      <c r="B15" s="44"/>
      <c r="C15" s="183" t="s">
        <v>76</v>
      </c>
      <c r="D15" s="184"/>
      <c r="E15" s="183" t="s">
        <v>76</v>
      </c>
      <c r="F15" s="184"/>
      <c r="G15" s="183" t="s">
        <v>76</v>
      </c>
      <c r="H15" s="184"/>
      <c r="I15" s="183" t="s">
        <v>76</v>
      </c>
      <c r="J15" s="36"/>
      <c r="K15" s="159">
        <f>SUM(K14)</f>
        <v>-129600</v>
      </c>
      <c r="L15" s="107"/>
      <c r="M15" s="183" t="s">
        <v>76</v>
      </c>
      <c r="N15" s="184"/>
      <c r="O15" s="183" t="s">
        <v>76</v>
      </c>
      <c r="P15" s="22"/>
      <c r="Q15" s="159">
        <f>SUM(C15:M15)</f>
        <v>-129600</v>
      </c>
    </row>
    <row r="16" spans="1:17" ht="22.5" customHeight="1">
      <c r="A16" s="43"/>
      <c r="B16" s="44"/>
      <c r="C16" s="108"/>
      <c r="D16" s="108"/>
      <c r="E16" s="108"/>
      <c r="F16" s="108"/>
      <c r="G16" s="108"/>
      <c r="H16" s="108"/>
      <c r="I16" s="108"/>
      <c r="J16" s="36"/>
      <c r="K16" s="166"/>
      <c r="L16" s="107"/>
      <c r="M16" s="108"/>
      <c r="N16" s="108"/>
      <c r="O16" s="108"/>
      <c r="P16" s="22"/>
      <c r="Q16" s="166"/>
    </row>
    <row r="17" spans="1:18" ht="22.5" customHeight="1">
      <c r="A17" s="43" t="s">
        <v>115</v>
      </c>
      <c r="B17" s="44"/>
      <c r="C17" s="143"/>
      <c r="D17" s="18"/>
      <c r="E17" s="143"/>
      <c r="F17" s="18"/>
      <c r="G17" s="143"/>
      <c r="H17" s="18"/>
      <c r="I17" s="143"/>
      <c r="J17" s="27"/>
      <c r="K17" s="185"/>
      <c r="L17" s="27"/>
      <c r="M17" s="143"/>
      <c r="N17" s="18"/>
      <c r="O17" s="18"/>
      <c r="P17" s="27"/>
      <c r="Q17" s="18"/>
    </row>
    <row r="18" spans="1:18" ht="22.5" customHeight="1">
      <c r="A18" s="115" t="s">
        <v>116</v>
      </c>
      <c r="B18" s="44"/>
      <c r="C18" s="150" t="s">
        <v>76</v>
      </c>
      <c r="D18" s="185"/>
      <c r="E18" s="150" t="s">
        <v>76</v>
      </c>
      <c r="F18" s="185"/>
      <c r="G18" s="150" t="s">
        <v>76</v>
      </c>
      <c r="H18" s="185"/>
      <c r="I18" s="150" t="s">
        <v>76</v>
      </c>
      <c r="J18" s="27"/>
      <c r="K18" s="150">
        <v>396022</v>
      </c>
      <c r="L18" s="27"/>
      <c r="M18" s="150" t="s">
        <v>76</v>
      </c>
      <c r="N18" s="27"/>
      <c r="O18" s="150" t="s">
        <v>76</v>
      </c>
      <c r="P18" s="27"/>
      <c r="Q18" s="46">
        <v>396022</v>
      </c>
    </row>
    <row r="19" spans="1:18" ht="22.5" customHeight="1">
      <c r="A19" s="28" t="s">
        <v>117</v>
      </c>
      <c r="B19" s="44"/>
      <c r="C19" s="150" t="s">
        <v>76</v>
      </c>
      <c r="D19" s="185"/>
      <c r="E19" s="150" t="s">
        <v>76</v>
      </c>
      <c r="F19" s="185"/>
      <c r="G19" s="150" t="s">
        <v>76</v>
      </c>
      <c r="H19" s="185"/>
      <c r="I19" s="150" t="s">
        <v>76</v>
      </c>
      <c r="J19" s="27"/>
      <c r="K19" s="150" t="s">
        <v>76</v>
      </c>
      <c r="L19" s="27"/>
      <c r="M19" s="150">
        <v>8841</v>
      </c>
      <c r="N19" s="27"/>
      <c r="O19" s="188">
        <v>8841</v>
      </c>
      <c r="P19" s="27"/>
      <c r="Q19" s="46">
        <f>SUM(C19:K19)+O19</f>
        <v>8841</v>
      </c>
    </row>
    <row r="20" spans="1:18" ht="22.5" customHeight="1">
      <c r="A20" s="43" t="s">
        <v>118</v>
      </c>
      <c r="B20" s="111"/>
      <c r="C20" s="186" t="s">
        <v>76</v>
      </c>
      <c r="D20" s="22"/>
      <c r="E20" s="186" t="s">
        <v>76</v>
      </c>
      <c r="F20" s="22"/>
      <c r="G20" s="186" t="s">
        <v>76</v>
      </c>
      <c r="H20" s="22"/>
      <c r="I20" s="186" t="s">
        <v>76</v>
      </c>
      <c r="J20" s="22"/>
      <c r="K20" s="186">
        <f>SUM(K18:K19)</f>
        <v>396022</v>
      </c>
      <c r="L20" s="87"/>
      <c r="M20" s="186">
        <f>SUM(M19)</f>
        <v>8841</v>
      </c>
      <c r="N20" s="22"/>
      <c r="O20" s="186">
        <f>SUM(O18:O19)</f>
        <v>8841</v>
      </c>
      <c r="P20" s="22"/>
      <c r="Q20" s="186">
        <f>SUM(Q18:Q19)</f>
        <v>404863</v>
      </c>
    </row>
    <row r="21" spans="1:18" ht="22.5" customHeight="1">
      <c r="A21" s="43"/>
      <c r="B21" s="111"/>
      <c r="C21" s="191"/>
      <c r="D21" s="22"/>
      <c r="E21" s="191"/>
      <c r="F21" s="22"/>
      <c r="G21" s="191"/>
      <c r="H21" s="22"/>
      <c r="I21" s="191"/>
      <c r="J21" s="22"/>
      <c r="K21" s="191"/>
      <c r="L21" s="87"/>
      <c r="M21" s="191"/>
      <c r="N21" s="22"/>
      <c r="O21" s="191"/>
      <c r="P21" s="22"/>
      <c r="Q21" s="191"/>
    </row>
    <row r="22" spans="1:18" ht="22.5" customHeight="1" thickBot="1">
      <c r="A22" s="43" t="s">
        <v>155</v>
      </c>
      <c r="B22" s="44"/>
      <c r="C22" s="112">
        <f>SUM(C11,C15,C20)</f>
        <v>518400</v>
      </c>
      <c r="D22" s="36"/>
      <c r="E22" s="112">
        <f>SUM(E11,E15,E20)</f>
        <v>333489</v>
      </c>
      <c r="F22" s="36"/>
      <c r="G22" s="112">
        <f>SUM(G11,G15,G20)</f>
        <v>51840</v>
      </c>
      <c r="H22" s="36"/>
      <c r="I22" s="112">
        <f>SUM(I11,I15,I20)</f>
        <v>211000</v>
      </c>
      <c r="J22" s="36"/>
      <c r="K22" s="112">
        <f>SUM(K11,K15,K20)</f>
        <v>3666757</v>
      </c>
      <c r="L22" s="36"/>
      <c r="M22" s="112">
        <f>SUM(M11,M15,M20)</f>
        <v>80246</v>
      </c>
      <c r="N22" s="36"/>
      <c r="O22" s="112">
        <f>SUM(O11,O15,O20)</f>
        <v>80246</v>
      </c>
      <c r="P22" s="36"/>
      <c r="Q22" s="112">
        <f>SUM(Q11,Q15,Q20)</f>
        <v>4861732</v>
      </c>
      <c r="R22" s="193"/>
    </row>
    <row r="23" spans="1:18" ht="22.5" customHeight="1" thickTop="1"/>
    <row r="24" spans="1:18" ht="22.5" customHeight="1">
      <c r="A24" s="34" t="s">
        <v>0</v>
      </c>
    </row>
    <row r="25" spans="1:18" ht="22.5" customHeight="1">
      <c r="A25" s="34" t="s">
        <v>111</v>
      </c>
      <c r="C25" s="34"/>
      <c r="D25" s="34"/>
      <c r="E25" s="34"/>
      <c r="F25" s="34"/>
      <c r="G25" s="34"/>
      <c r="H25" s="34"/>
      <c r="I25" s="34"/>
      <c r="J25" s="34"/>
      <c r="M25" s="34"/>
      <c r="N25" s="34"/>
      <c r="O25" s="34"/>
      <c r="P25" s="34"/>
      <c r="Q25" s="104"/>
    </row>
    <row r="26" spans="1:18" ht="22.5" customHeight="1">
      <c r="A26" s="34"/>
      <c r="C26" s="34"/>
      <c r="D26" s="34"/>
      <c r="E26" s="34"/>
      <c r="F26" s="34"/>
      <c r="G26" s="34"/>
      <c r="H26" s="34"/>
      <c r="I26" s="34"/>
      <c r="J26" s="34"/>
      <c r="M26" s="34"/>
      <c r="N26" s="34"/>
      <c r="O26" s="34"/>
      <c r="P26" s="34"/>
      <c r="Q26" s="104"/>
    </row>
    <row r="27" spans="1:18" s="25" customFormat="1" ht="22.5" customHeight="1">
      <c r="A27" s="35"/>
      <c r="B27" s="203"/>
      <c r="C27" s="244" t="s">
        <v>119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</row>
    <row r="28" spans="1:18" s="25" customFormat="1" ht="22.5" customHeight="1">
      <c r="A28" s="35"/>
      <c r="B28" s="203"/>
      <c r="G28" s="247" t="s">
        <v>35</v>
      </c>
      <c r="H28" s="247"/>
      <c r="I28" s="247"/>
      <c r="J28" s="247"/>
      <c r="K28" s="247"/>
      <c r="M28" s="248" t="s">
        <v>65</v>
      </c>
      <c r="N28" s="248"/>
      <c r="O28" s="248"/>
    </row>
    <row r="29" spans="1:18" s="25" customFormat="1" ht="22.5" customHeight="1">
      <c r="A29" s="202"/>
      <c r="B29" s="203"/>
      <c r="C29" s="41" t="s">
        <v>24</v>
      </c>
      <c r="D29" s="41"/>
      <c r="F29" s="41"/>
      <c r="G29" s="249" t="s">
        <v>45</v>
      </c>
      <c r="H29" s="249"/>
      <c r="I29" s="249"/>
      <c r="J29" s="41"/>
      <c r="K29" s="41"/>
      <c r="L29" s="41"/>
      <c r="M29" s="41"/>
      <c r="N29" s="41"/>
      <c r="P29" s="41"/>
      <c r="Q29" s="41"/>
    </row>
    <row r="30" spans="1:18" s="25" customFormat="1" ht="22.5" customHeight="1">
      <c r="A30" s="202"/>
      <c r="B30" s="203"/>
      <c r="C30" s="41" t="s">
        <v>26</v>
      </c>
      <c r="D30" s="41"/>
      <c r="E30" s="41" t="s">
        <v>27</v>
      </c>
      <c r="F30" s="41"/>
      <c r="G30" s="209" t="s">
        <v>183</v>
      </c>
      <c r="H30" s="41"/>
      <c r="I30" s="205" t="s">
        <v>151</v>
      </c>
      <c r="J30" s="41"/>
      <c r="K30" s="41" t="s">
        <v>46</v>
      </c>
      <c r="L30" s="41"/>
      <c r="M30" s="41"/>
      <c r="N30" s="41"/>
      <c r="O30" s="42" t="s">
        <v>113</v>
      </c>
      <c r="P30" s="41"/>
      <c r="Q30" s="41" t="s">
        <v>38</v>
      </c>
    </row>
    <row r="31" spans="1:18" s="25" customFormat="1" ht="22.5" customHeight="1">
      <c r="A31" s="202"/>
      <c r="B31" s="105" t="s">
        <v>11</v>
      </c>
      <c r="C31" s="41" t="s">
        <v>29</v>
      </c>
      <c r="D31" s="41"/>
      <c r="E31" s="41" t="s">
        <v>33</v>
      </c>
      <c r="F31" s="41"/>
      <c r="G31" s="41" t="s">
        <v>152</v>
      </c>
      <c r="H31" s="41"/>
      <c r="I31" s="205" t="s">
        <v>153</v>
      </c>
      <c r="J31" s="41"/>
      <c r="K31" s="41" t="s">
        <v>36</v>
      </c>
      <c r="L31" s="41"/>
      <c r="M31" s="41" t="s">
        <v>73</v>
      </c>
      <c r="N31" s="41"/>
      <c r="O31" s="51" t="s">
        <v>114</v>
      </c>
      <c r="P31" s="41"/>
      <c r="Q31" s="204" t="s">
        <v>66</v>
      </c>
    </row>
    <row r="32" spans="1:18" s="25" customFormat="1" ht="22.5" customHeight="1">
      <c r="A32" s="58"/>
      <c r="B32" s="203"/>
      <c r="C32" s="250" t="s">
        <v>107</v>
      </c>
      <c r="D32" s="250"/>
      <c r="E32" s="250"/>
      <c r="F32" s="250"/>
      <c r="G32" s="250"/>
      <c r="H32" s="250"/>
      <c r="I32" s="250"/>
      <c r="J32" s="250"/>
      <c r="K32" s="250"/>
      <c r="L32" s="250"/>
      <c r="M32" s="250"/>
      <c r="N32" s="250"/>
      <c r="O32" s="250"/>
      <c r="P32" s="250"/>
      <c r="Q32" s="250"/>
    </row>
    <row r="33" spans="1:18" ht="22.5" customHeight="1">
      <c r="A33" s="58" t="s">
        <v>156</v>
      </c>
      <c r="B33" s="44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22"/>
      <c r="Q33" s="36"/>
    </row>
    <row r="34" spans="1:18" ht="22.5" customHeight="1">
      <c r="A34" s="43" t="s">
        <v>120</v>
      </c>
      <c r="B34" s="44"/>
      <c r="C34" s="192">
        <v>518400</v>
      </c>
      <c r="D34" s="36"/>
      <c r="E34" s="192">
        <v>333489</v>
      </c>
      <c r="F34" s="36"/>
      <c r="G34" s="192">
        <v>51840</v>
      </c>
      <c r="H34" s="36"/>
      <c r="I34" s="192">
        <v>211000</v>
      </c>
      <c r="J34" s="36"/>
      <c r="K34" s="192">
        <v>3766048</v>
      </c>
      <c r="L34" s="107"/>
      <c r="M34" s="187">
        <v>77506</v>
      </c>
      <c r="N34" s="109"/>
      <c r="O34" s="187">
        <v>77506</v>
      </c>
      <c r="P34" s="22"/>
      <c r="Q34" s="36">
        <v>4958283</v>
      </c>
    </row>
    <row r="35" spans="1:18" ht="22.5" customHeight="1">
      <c r="A35" s="43"/>
      <c r="B35" s="44"/>
      <c r="C35" s="192"/>
      <c r="D35" s="36"/>
      <c r="E35" s="192"/>
      <c r="F35" s="36"/>
      <c r="G35" s="192"/>
      <c r="H35" s="36"/>
      <c r="I35" s="192"/>
      <c r="J35" s="36"/>
      <c r="K35" s="192"/>
      <c r="L35" s="107"/>
      <c r="M35" s="187"/>
      <c r="N35" s="109"/>
      <c r="O35" s="187"/>
      <c r="P35" s="22"/>
      <c r="Q35" s="36"/>
    </row>
    <row r="36" spans="1:18" ht="22.5" customHeight="1">
      <c r="A36" s="43" t="s">
        <v>140</v>
      </c>
      <c r="B36" s="44"/>
      <c r="C36" s="166"/>
      <c r="D36" s="36"/>
      <c r="E36" s="166"/>
      <c r="F36" s="36"/>
      <c r="G36" s="166"/>
      <c r="H36" s="36"/>
      <c r="I36" s="166"/>
      <c r="J36" s="36"/>
      <c r="K36" s="166"/>
      <c r="L36" s="107"/>
      <c r="M36" s="187"/>
      <c r="N36" s="36"/>
      <c r="O36" s="166"/>
      <c r="P36" s="22"/>
      <c r="Q36" s="166"/>
    </row>
    <row r="37" spans="1:18" ht="22.5" customHeight="1">
      <c r="A37" s="115" t="s">
        <v>173</v>
      </c>
      <c r="B37" s="44" t="s">
        <v>172</v>
      </c>
      <c r="C37" s="150" t="s">
        <v>76</v>
      </c>
      <c r="D37" s="185"/>
      <c r="E37" s="150" t="s">
        <v>76</v>
      </c>
      <c r="F37" s="185"/>
      <c r="G37" s="150" t="s">
        <v>76</v>
      </c>
      <c r="H37" s="185"/>
      <c r="I37" s="150" t="s">
        <v>76</v>
      </c>
      <c r="J37" s="27"/>
      <c r="K37" s="150">
        <v>-155520</v>
      </c>
      <c r="L37" s="27"/>
      <c r="M37" s="150" t="s">
        <v>76</v>
      </c>
      <c r="N37" s="27"/>
      <c r="O37" s="150" t="s">
        <v>76</v>
      </c>
      <c r="P37" s="27"/>
      <c r="Q37" s="46">
        <f>SUM(C37:O37)</f>
        <v>-155520</v>
      </c>
    </row>
    <row r="38" spans="1:18" ht="22.5" customHeight="1">
      <c r="A38" s="43" t="s">
        <v>141</v>
      </c>
      <c r="B38" s="44"/>
      <c r="C38" s="183" t="s">
        <v>76</v>
      </c>
      <c r="D38" s="184"/>
      <c r="E38" s="183" t="s">
        <v>76</v>
      </c>
      <c r="F38" s="184"/>
      <c r="G38" s="183" t="s">
        <v>76</v>
      </c>
      <c r="H38" s="184"/>
      <c r="I38" s="183" t="s">
        <v>76</v>
      </c>
      <c r="J38" s="36"/>
      <c r="K38" s="159">
        <f>SUM(K37)</f>
        <v>-155520</v>
      </c>
      <c r="L38" s="107"/>
      <c r="M38" s="183" t="s">
        <v>76</v>
      </c>
      <c r="N38" s="184"/>
      <c r="O38" s="183" t="s">
        <v>76</v>
      </c>
      <c r="P38" s="22"/>
      <c r="Q38" s="159">
        <f>SUM(C38:M38)</f>
        <v>-155520</v>
      </c>
    </row>
    <row r="39" spans="1:18" ht="22.5" customHeight="1">
      <c r="A39" s="43"/>
      <c r="B39" s="44"/>
      <c r="C39" s="108"/>
      <c r="D39" s="108"/>
      <c r="E39" s="108"/>
      <c r="F39" s="108"/>
      <c r="G39" s="108"/>
      <c r="H39" s="108"/>
      <c r="I39" s="108"/>
      <c r="J39" s="36"/>
      <c r="K39" s="166"/>
      <c r="L39" s="107"/>
      <c r="M39" s="108"/>
      <c r="N39" s="108"/>
      <c r="O39" s="108"/>
      <c r="P39" s="22"/>
      <c r="Q39" s="166"/>
    </row>
    <row r="40" spans="1:18" ht="22.5" customHeight="1">
      <c r="A40" s="43" t="s">
        <v>115</v>
      </c>
      <c r="B40" s="44"/>
      <c r="C40" s="143"/>
      <c r="D40" s="18"/>
      <c r="E40" s="143"/>
      <c r="F40" s="18"/>
      <c r="G40" s="143"/>
      <c r="H40" s="18"/>
      <c r="I40" s="143"/>
      <c r="J40" s="27"/>
      <c r="K40" s="185"/>
      <c r="L40" s="27"/>
      <c r="M40" s="143"/>
      <c r="N40" s="18"/>
      <c r="O40" s="18"/>
      <c r="P40" s="27"/>
      <c r="Q40" s="18"/>
    </row>
    <row r="41" spans="1:18" ht="22.5" customHeight="1">
      <c r="A41" s="115" t="s">
        <v>116</v>
      </c>
      <c r="B41" s="44"/>
      <c r="C41" s="150" t="s">
        <v>76</v>
      </c>
      <c r="D41" s="185"/>
      <c r="E41" s="150" t="s">
        <v>76</v>
      </c>
      <c r="F41" s="185"/>
      <c r="G41" s="150" t="s">
        <v>76</v>
      </c>
      <c r="H41" s="185"/>
      <c r="I41" s="150" t="s">
        <v>76</v>
      </c>
      <c r="J41" s="27"/>
      <c r="K41" s="150">
        <v>296508</v>
      </c>
      <c r="L41" s="27"/>
      <c r="M41" s="150" t="s">
        <v>76</v>
      </c>
      <c r="N41" s="27"/>
      <c r="O41" s="150" t="s">
        <v>76</v>
      </c>
      <c r="P41" s="27"/>
      <c r="Q41" s="46">
        <f>SUM(C41:O41)</f>
        <v>296508</v>
      </c>
    </row>
    <row r="42" spans="1:18" ht="22.5" customHeight="1">
      <c r="A42" s="28" t="s">
        <v>117</v>
      </c>
      <c r="B42" s="44"/>
      <c r="C42" s="150" t="s">
        <v>76</v>
      </c>
      <c r="D42" s="185"/>
      <c r="E42" s="150" t="s">
        <v>76</v>
      </c>
      <c r="F42" s="185"/>
      <c r="G42" s="150" t="s">
        <v>76</v>
      </c>
      <c r="H42" s="185"/>
      <c r="I42" s="150" t="s">
        <v>76</v>
      </c>
      <c r="J42" s="27"/>
      <c r="K42" s="150" t="s">
        <v>76</v>
      </c>
      <c r="L42" s="27"/>
      <c r="M42" s="150">
        <v>19040</v>
      </c>
      <c r="N42" s="27"/>
      <c r="O42" s="150">
        <v>19040</v>
      </c>
      <c r="P42" s="27"/>
      <c r="Q42" s="46">
        <f>SUM(C42:K42)+O42</f>
        <v>19040</v>
      </c>
    </row>
    <row r="43" spans="1:18" ht="22.5" customHeight="1">
      <c r="A43" s="43" t="s">
        <v>118</v>
      </c>
      <c r="B43" s="111"/>
      <c r="C43" s="186" t="s">
        <v>76</v>
      </c>
      <c r="D43" s="22"/>
      <c r="E43" s="186" t="s">
        <v>76</v>
      </c>
      <c r="F43" s="22"/>
      <c r="G43" s="186" t="s">
        <v>76</v>
      </c>
      <c r="H43" s="22"/>
      <c r="I43" s="186" t="s">
        <v>76</v>
      </c>
      <c r="J43" s="22"/>
      <c r="K43" s="186">
        <f>SUM(K41:K42)</f>
        <v>296508</v>
      </c>
      <c r="L43" s="87"/>
      <c r="M43" s="186">
        <f>SUM(M42)</f>
        <v>19040</v>
      </c>
      <c r="N43" s="22"/>
      <c r="O43" s="186">
        <f>SUM(O41:O42)</f>
        <v>19040</v>
      </c>
      <c r="P43" s="22"/>
      <c r="Q43" s="186">
        <f>SUM(Q41:Q42)</f>
        <v>315548</v>
      </c>
    </row>
    <row r="44" spans="1:18" ht="22.5" customHeight="1">
      <c r="A44" s="43"/>
      <c r="B44" s="111"/>
      <c r="C44" s="191"/>
      <c r="D44" s="22"/>
      <c r="E44" s="191"/>
      <c r="F44" s="22"/>
      <c r="G44" s="191"/>
      <c r="H44" s="22"/>
      <c r="I44" s="191"/>
      <c r="J44" s="22"/>
      <c r="K44" s="191"/>
      <c r="L44" s="87"/>
      <c r="M44" s="191"/>
      <c r="N44" s="22"/>
      <c r="O44" s="191"/>
      <c r="P44" s="22"/>
      <c r="Q44" s="191"/>
    </row>
    <row r="45" spans="1:18" ht="22.5" customHeight="1" thickBot="1">
      <c r="A45" s="43" t="s">
        <v>157</v>
      </c>
      <c r="B45" s="44"/>
      <c r="C45" s="112">
        <f>SUM(C34,C38,C43)</f>
        <v>518400</v>
      </c>
      <c r="D45" s="36"/>
      <c r="E45" s="112">
        <f>SUM(E34,E38,E43)</f>
        <v>333489</v>
      </c>
      <c r="F45" s="36"/>
      <c r="G45" s="112">
        <f>SUM(G34,G38,G43)</f>
        <v>51840</v>
      </c>
      <c r="H45" s="36"/>
      <c r="I45" s="112">
        <f>SUM(I34,I38,I43)</f>
        <v>211000</v>
      </c>
      <c r="J45" s="36"/>
      <c r="K45" s="112">
        <f>SUM(K34,K38,K43)</f>
        <v>3907036</v>
      </c>
      <c r="L45" s="36"/>
      <c r="M45" s="112">
        <f>SUM(M34,M38,M43)</f>
        <v>96546</v>
      </c>
      <c r="N45" s="36"/>
      <c r="O45" s="112">
        <f>SUM(O34,O38,O43)</f>
        <v>96546</v>
      </c>
      <c r="P45" s="36"/>
      <c r="Q45" s="112">
        <f>SUM(Q34,Q38,Q43)</f>
        <v>5118311</v>
      </c>
      <c r="R45" s="193"/>
    </row>
    <row r="46" spans="1:18" ht="22.5" customHeight="1" thickTop="1"/>
    <row r="47" spans="1:18" ht="22.5" customHeight="1"/>
    <row r="48" spans="1:1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3.45" customHeight="1"/>
  </sheetData>
  <mergeCells count="10">
    <mergeCell ref="G29:I29"/>
    <mergeCell ref="C32:Q32"/>
    <mergeCell ref="G5:K5"/>
    <mergeCell ref="G6:I6"/>
    <mergeCell ref="C4:Q4"/>
    <mergeCell ref="M5:O5"/>
    <mergeCell ref="C9:Q9"/>
    <mergeCell ref="C27:Q27"/>
    <mergeCell ref="G28:K28"/>
    <mergeCell ref="M28:O28"/>
  </mergeCells>
  <pageMargins left="0.7" right="0.7" top="0.48" bottom="0.5" header="0.5" footer="0.5"/>
  <pageSetup paperSize="9" scale="91" firstPageNumber="12" fitToHeight="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89"/>
  <sheetViews>
    <sheetView view="pageBreakPreview" zoomScaleNormal="85" zoomScaleSheetLayoutView="100" workbookViewId="0">
      <selection activeCell="L10" sqref="L10"/>
    </sheetView>
  </sheetViews>
  <sheetFormatPr defaultRowHeight="23.45" customHeight="1"/>
  <cols>
    <col min="1" max="1" width="52" style="67" customWidth="1"/>
    <col min="2" max="2" width="7.42578125" style="44" customWidth="1"/>
    <col min="3" max="3" width="14.28515625" style="67" customWidth="1"/>
    <col min="4" max="4" width="3.28515625" style="67" customWidth="1"/>
    <col min="5" max="5" width="14.28515625" style="67" customWidth="1"/>
    <col min="6" max="6" width="3.28515625" style="67" customWidth="1"/>
    <col min="7" max="7" width="14.28515625" style="67" customWidth="1"/>
    <col min="8" max="8" width="3.28515625" style="67" customWidth="1"/>
    <col min="9" max="9" width="14.28515625" style="67" customWidth="1"/>
    <col min="10" max="257" width="9.140625" style="49"/>
    <col min="258" max="258" width="61.42578125" style="49" customWidth="1"/>
    <col min="259" max="259" width="12" style="49" customWidth="1"/>
    <col min="260" max="260" width="1.42578125" style="49" customWidth="1"/>
    <col min="261" max="261" width="12" style="49" customWidth="1"/>
    <col min="262" max="262" width="1.42578125" style="49" customWidth="1"/>
    <col min="263" max="263" width="12" style="49" customWidth="1"/>
    <col min="264" max="264" width="1.42578125" style="49" customWidth="1"/>
    <col min="265" max="265" width="11.85546875" style="49" customWidth="1"/>
    <col min="266" max="513" width="9.140625" style="49"/>
    <col min="514" max="514" width="61.42578125" style="49" customWidth="1"/>
    <col min="515" max="515" width="12" style="49" customWidth="1"/>
    <col min="516" max="516" width="1.42578125" style="49" customWidth="1"/>
    <col min="517" max="517" width="12" style="49" customWidth="1"/>
    <col min="518" max="518" width="1.42578125" style="49" customWidth="1"/>
    <col min="519" max="519" width="12" style="49" customWidth="1"/>
    <col min="520" max="520" width="1.42578125" style="49" customWidth="1"/>
    <col min="521" max="521" width="11.85546875" style="49" customWidth="1"/>
    <col min="522" max="769" width="9.140625" style="49"/>
    <col min="770" max="770" width="61.42578125" style="49" customWidth="1"/>
    <col min="771" max="771" width="12" style="49" customWidth="1"/>
    <col min="772" max="772" width="1.42578125" style="49" customWidth="1"/>
    <col min="773" max="773" width="12" style="49" customWidth="1"/>
    <col min="774" max="774" width="1.42578125" style="49" customWidth="1"/>
    <col min="775" max="775" width="12" style="49" customWidth="1"/>
    <col min="776" max="776" width="1.42578125" style="49" customWidth="1"/>
    <col min="777" max="777" width="11.85546875" style="49" customWidth="1"/>
    <col min="778" max="1025" width="9.140625" style="49"/>
    <col min="1026" max="1026" width="61.42578125" style="49" customWidth="1"/>
    <col min="1027" max="1027" width="12" style="49" customWidth="1"/>
    <col min="1028" max="1028" width="1.42578125" style="49" customWidth="1"/>
    <col min="1029" max="1029" width="12" style="49" customWidth="1"/>
    <col min="1030" max="1030" width="1.42578125" style="49" customWidth="1"/>
    <col min="1031" max="1031" width="12" style="49" customWidth="1"/>
    <col min="1032" max="1032" width="1.42578125" style="49" customWidth="1"/>
    <col min="1033" max="1033" width="11.85546875" style="49" customWidth="1"/>
    <col min="1034" max="1281" width="9.140625" style="49"/>
    <col min="1282" max="1282" width="61.42578125" style="49" customWidth="1"/>
    <col min="1283" max="1283" width="12" style="49" customWidth="1"/>
    <col min="1284" max="1284" width="1.42578125" style="49" customWidth="1"/>
    <col min="1285" max="1285" width="12" style="49" customWidth="1"/>
    <col min="1286" max="1286" width="1.42578125" style="49" customWidth="1"/>
    <col min="1287" max="1287" width="12" style="49" customWidth="1"/>
    <col min="1288" max="1288" width="1.42578125" style="49" customWidth="1"/>
    <col min="1289" max="1289" width="11.85546875" style="49" customWidth="1"/>
    <col min="1290" max="1537" width="9.140625" style="49"/>
    <col min="1538" max="1538" width="61.42578125" style="49" customWidth="1"/>
    <col min="1539" max="1539" width="12" style="49" customWidth="1"/>
    <col min="1540" max="1540" width="1.42578125" style="49" customWidth="1"/>
    <col min="1541" max="1541" width="12" style="49" customWidth="1"/>
    <col min="1542" max="1542" width="1.42578125" style="49" customWidth="1"/>
    <col min="1543" max="1543" width="12" style="49" customWidth="1"/>
    <col min="1544" max="1544" width="1.42578125" style="49" customWidth="1"/>
    <col min="1545" max="1545" width="11.85546875" style="49" customWidth="1"/>
    <col min="1546" max="1793" width="9.140625" style="49"/>
    <col min="1794" max="1794" width="61.42578125" style="49" customWidth="1"/>
    <col min="1795" max="1795" width="12" style="49" customWidth="1"/>
    <col min="1796" max="1796" width="1.42578125" style="49" customWidth="1"/>
    <col min="1797" max="1797" width="12" style="49" customWidth="1"/>
    <col min="1798" max="1798" width="1.42578125" style="49" customWidth="1"/>
    <col min="1799" max="1799" width="12" style="49" customWidth="1"/>
    <col min="1800" max="1800" width="1.42578125" style="49" customWidth="1"/>
    <col min="1801" max="1801" width="11.85546875" style="49" customWidth="1"/>
    <col min="1802" max="2049" width="9.140625" style="49"/>
    <col min="2050" max="2050" width="61.42578125" style="49" customWidth="1"/>
    <col min="2051" max="2051" width="12" style="49" customWidth="1"/>
    <col min="2052" max="2052" width="1.42578125" style="49" customWidth="1"/>
    <col min="2053" max="2053" width="12" style="49" customWidth="1"/>
    <col min="2054" max="2054" width="1.42578125" style="49" customWidth="1"/>
    <col min="2055" max="2055" width="12" style="49" customWidth="1"/>
    <col min="2056" max="2056" width="1.42578125" style="49" customWidth="1"/>
    <col min="2057" max="2057" width="11.85546875" style="49" customWidth="1"/>
    <col min="2058" max="2305" width="9.140625" style="49"/>
    <col min="2306" max="2306" width="61.42578125" style="49" customWidth="1"/>
    <col min="2307" max="2307" width="12" style="49" customWidth="1"/>
    <col min="2308" max="2308" width="1.42578125" style="49" customWidth="1"/>
    <col min="2309" max="2309" width="12" style="49" customWidth="1"/>
    <col min="2310" max="2310" width="1.42578125" style="49" customWidth="1"/>
    <col min="2311" max="2311" width="12" style="49" customWidth="1"/>
    <col min="2312" max="2312" width="1.42578125" style="49" customWidth="1"/>
    <col min="2313" max="2313" width="11.85546875" style="49" customWidth="1"/>
    <col min="2314" max="2561" width="9.140625" style="49"/>
    <col min="2562" max="2562" width="61.42578125" style="49" customWidth="1"/>
    <col min="2563" max="2563" width="12" style="49" customWidth="1"/>
    <col min="2564" max="2564" width="1.42578125" style="49" customWidth="1"/>
    <col min="2565" max="2565" width="12" style="49" customWidth="1"/>
    <col min="2566" max="2566" width="1.42578125" style="49" customWidth="1"/>
    <col min="2567" max="2567" width="12" style="49" customWidth="1"/>
    <col min="2568" max="2568" width="1.42578125" style="49" customWidth="1"/>
    <col min="2569" max="2569" width="11.85546875" style="49" customWidth="1"/>
    <col min="2570" max="2817" width="9.140625" style="49"/>
    <col min="2818" max="2818" width="61.42578125" style="49" customWidth="1"/>
    <col min="2819" max="2819" width="12" style="49" customWidth="1"/>
    <col min="2820" max="2820" width="1.42578125" style="49" customWidth="1"/>
    <col min="2821" max="2821" width="12" style="49" customWidth="1"/>
    <col min="2822" max="2822" width="1.42578125" style="49" customWidth="1"/>
    <col min="2823" max="2823" width="12" style="49" customWidth="1"/>
    <col min="2824" max="2824" width="1.42578125" style="49" customWidth="1"/>
    <col min="2825" max="2825" width="11.85546875" style="49" customWidth="1"/>
    <col min="2826" max="3073" width="9.140625" style="49"/>
    <col min="3074" max="3074" width="61.42578125" style="49" customWidth="1"/>
    <col min="3075" max="3075" width="12" style="49" customWidth="1"/>
    <col min="3076" max="3076" width="1.42578125" style="49" customWidth="1"/>
    <col min="3077" max="3077" width="12" style="49" customWidth="1"/>
    <col min="3078" max="3078" width="1.42578125" style="49" customWidth="1"/>
    <col min="3079" max="3079" width="12" style="49" customWidth="1"/>
    <col min="3080" max="3080" width="1.42578125" style="49" customWidth="1"/>
    <col min="3081" max="3081" width="11.85546875" style="49" customWidth="1"/>
    <col min="3082" max="3329" width="9.140625" style="49"/>
    <col min="3330" max="3330" width="61.42578125" style="49" customWidth="1"/>
    <col min="3331" max="3331" width="12" style="49" customWidth="1"/>
    <col min="3332" max="3332" width="1.42578125" style="49" customWidth="1"/>
    <col min="3333" max="3333" width="12" style="49" customWidth="1"/>
    <col min="3334" max="3334" width="1.42578125" style="49" customWidth="1"/>
    <col min="3335" max="3335" width="12" style="49" customWidth="1"/>
    <col min="3336" max="3336" width="1.42578125" style="49" customWidth="1"/>
    <col min="3337" max="3337" width="11.85546875" style="49" customWidth="1"/>
    <col min="3338" max="3585" width="9.140625" style="49"/>
    <col min="3586" max="3586" width="61.42578125" style="49" customWidth="1"/>
    <col min="3587" max="3587" width="12" style="49" customWidth="1"/>
    <col min="3588" max="3588" width="1.42578125" style="49" customWidth="1"/>
    <col min="3589" max="3589" width="12" style="49" customWidth="1"/>
    <col min="3590" max="3590" width="1.42578125" style="49" customWidth="1"/>
    <col min="3591" max="3591" width="12" style="49" customWidth="1"/>
    <col min="3592" max="3592" width="1.42578125" style="49" customWidth="1"/>
    <col min="3593" max="3593" width="11.85546875" style="49" customWidth="1"/>
    <col min="3594" max="3841" width="9.140625" style="49"/>
    <col min="3842" max="3842" width="61.42578125" style="49" customWidth="1"/>
    <col min="3843" max="3843" width="12" style="49" customWidth="1"/>
    <col min="3844" max="3844" width="1.42578125" style="49" customWidth="1"/>
    <col min="3845" max="3845" width="12" style="49" customWidth="1"/>
    <col min="3846" max="3846" width="1.42578125" style="49" customWidth="1"/>
    <col min="3847" max="3847" width="12" style="49" customWidth="1"/>
    <col min="3848" max="3848" width="1.42578125" style="49" customWidth="1"/>
    <col min="3849" max="3849" width="11.85546875" style="49" customWidth="1"/>
    <col min="3850" max="4097" width="9.140625" style="49"/>
    <col min="4098" max="4098" width="61.42578125" style="49" customWidth="1"/>
    <col min="4099" max="4099" width="12" style="49" customWidth="1"/>
    <col min="4100" max="4100" width="1.42578125" style="49" customWidth="1"/>
    <col min="4101" max="4101" width="12" style="49" customWidth="1"/>
    <col min="4102" max="4102" width="1.42578125" style="49" customWidth="1"/>
    <col min="4103" max="4103" width="12" style="49" customWidth="1"/>
    <col min="4104" max="4104" width="1.42578125" style="49" customWidth="1"/>
    <col min="4105" max="4105" width="11.85546875" style="49" customWidth="1"/>
    <col min="4106" max="4353" width="9.140625" style="49"/>
    <col min="4354" max="4354" width="61.42578125" style="49" customWidth="1"/>
    <col min="4355" max="4355" width="12" style="49" customWidth="1"/>
    <col min="4356" max="4356" width="1.42578125" style="49" customWidth="1"/>
    <col min="4357" max="4357" width="12" style="49" customWidth="1"/>
    <col min="4358" max="4358" width="1.42578125" style="49" customWidth="1"/>
    <col min="4359" max="4359" width="12" style="49" customWidth="1"/>
    <col min="4360" max="4360" width="1.42578125" style="49" customWidth="1"/>
    <col min="4361" max="4361" width="11.85546875" style="49" customWidth="1"/>
    <col min="4362" max="4609" width="9.140625" style="49"/>
    <col min="4610" max="4610" width="61.42578125" style="49" customWidth="1"/>
    <col min="4611" max="4611" width="12" style="49" customWidth="1"/>
    <col min="4612" max="4612" width="1.42578125" style="49" customWidth="1"/>
    <col min="4613" max="4613" width="12" style="49" customWidth="1"/>
    <col min="4614" max="4614" width="1.42578125" style="49" customWidth="1"/>
    <col min="4615" max="4615" width="12" style="49" customWidth="1"/>
    <col min="4616" max="4616" width="1.42578125" style="49" customWidth="1"/>
    <col min="4617" max="4617" width="11.85546875" style="49" customWidth="1"/>
    <col min="4618" max="4865" width="9.140625" style="49"/>
    <col min="4866" max="4866" width="61.42578125" style="49" customWidth="1"/>
    <col min="4867" max="4867" width="12" style="49" customWidth="1"/>
    <col min="4868" max="4868" width="1.42578125" style="49" customWidth="1"/>
    <col min="4869" max="4869" width="12" style="49" customWidth="1"/>
    <col min="4870" max="4870" width="1.42578125" style="49" customWidth="1"/>
    <col min="4871" max="4871" width="12" style="49" customWidth="1"/>
    <col min="4872" max="4872" width="1.42578125" style="49" customWidth="1"/>
    <col min="4873" max="4873" width="11.85546875" style="49" customWidth="1"/>
    <col min="4874" max="5121" width="9.140625" style="49"/>
    <col min="5122" max="5122" width="61.42578125" style="49" customWidth="1"/>
    <col min="5123" max="5123" width="12" style="49" customWidth="1"/>
    <col min="5124" max="5124" width="1.42578125" style="49" customWidth="1"/>
    <col min="5125" max="5125" width="12" style="49" customWidth="1"/>
    <col min="5126" max="5126" width="1.42578125" style="49" customWidth="1"/>
    <col min="5127" max="5127" width="12" style="49" customWidth="1"/>
    <col min="5128" max="5128" width="1.42578125" style="49" customWidth="1"/>
    <col min="5129" max="5129" width="11.85546875" style="49" customWidth="1"/>
    <col min="5130" max="5377" width="9.140625" style="49"/>
    <col min="5378" max="5378" width="61.42578125" style="49" customWidth="1"/>
    <col min="5379" max="5379" width="12" style="49" customWidth="1"/>
    <col min="5380" max="5380" width="1.42578125" style="49" customWidth="1"/>
    <col min="5381" max="5381" width="12" style="49" customWidth="1"/>
    <col min="5382" max="5382" width="1.42578125" style="49" customWidth="1"/>
    <col min="5383" max="5383" width="12" style="49" customWidth="1"/>
    <col min="5384" max="5384" width="1.42578125" style="49" customWidth="1"/>
    <col min="5385" max="5385" width="11.85546875" style="49" customWidth="1"/>
    <col min="5386" max="5633" width="9.140625" style="49"/>
    <col min="5634" max="5634" width="61.42578125" style="49" customWidth="1"/>
    <col min="5635" max="5635" width="12" style="49" customWidth="1"/>
    <col min="5636" max="5636" width="1.42578125" style="49" customWidth="1"/>
    <col min="5637" max="5637" width="12" style="49" customWidth="1"/>
    <col min="5638" max="5638" width="1.42578125" style="49" customWidth="1"/>
    <col min="5639" max="5639" width="12" style="49" customWidth="1"/>
    <col min="5640" max="5640" width="1.42578125" style="49" customWidth="1"/>
    <col min="5641" max="5641" width="11.85546875" style="49" customWidth="1"/>
    <col min="5642" max="5889" width="9.140625" style="49"/>
    <col min="5890" max="5890" width="61.42578125" style="49" customWidth="1"/>
    <col min="5891" max="5891" width="12" style="49" customWidth="1"/>
    <col min="5892" max="5892" width="1.42578125" style="49" customWidth="1"/>
    <col min="5893" max="5893" width="12" style="49" customWidth="1"/>
    <col min="5894" max="5894" width="1.42578125" style="49" customWidth="1"/>
    <col min="5895" max="5895" width="12" style="49" customWidth="1"/>
    <col min="5896" max="5896" width="1.42578125" style="49" customWidth="1"/>
    <col min="5897" max="5897" width="11.85546875" style="49" customWidth="1"/>
    <col min="5898" max="6145" width="9.140625" style="49"/>
    <col min="6146" max="6146" width="61.42578125" style="49" customWidth="1"/>
    <col min="6147" max="6147" width="12" style="49" customWidth="1"/>
    <col min="6148" max="6148" width="1.42578125" style="49" customWidth="1"/>
    <col min="6149" max="6149" width="12" style="49" customWidth="1"/>
    <col min="6150" max="6150" width="1.42578125" style="49" customWidth="1"/>
    <col min="6151" max="6151" width="12" style="49" customWidth="1"/>
    <col min="6152" max="6152" width="1.42578125" style="49" customWidth="1"/>
    <col min="6153" max="6153" width="11.85546875" style="49" customWidth="1"/>
    <col min="6154" max="6401" width="9.140625" style="49"/>
    <col min="6402" max="6402" width="61.42578125" style="49" customWidth="1"/>
    <col min="6403" max="6403" width="12" style="49" customWidth="1"/>
    <col min="6404" max="6404" width="1.42578125" style="49" customWidth="1"/>
    <col min="6405" max="6405" width="12" style="49" customWidth="1"/>
    <col min="6406" max="6406" width="1.42578125" style="49" customWidth="1"/>
    <col min="6407" max="6407" width="12" style="49" customWidth="1"/>
    <col min="6408" max="6408" width="1.42578125" style="49" customWidth="1"/>
    <col min="6409" max="6409" width="11.85546875" style="49" customWidth="1"/>
    <col min="6410" max="6657" width="9.140625" style="49"/>
    <col min="6658" max="6658" width="61.42578125" style="49" customWidth="1"/>
    <col min="6659" max="6659" width="12" style="49" customWidth="1"/>
    <col min="6660" max="6660" width="1.42578125" style="49" customWidth="1"/>
    <col min="6661" max="6661" width="12" style="49" customWidth="1"/>
    <col min="6662" max="6662" width="1.42578125" style="49" customWidth="1"/>
    <col min="6663" max="6663" width="12" style="49" customWidth="1"/>
    <col min="6664" max="6664" width="1.42578125" style="49" customWidth="1"/>
    <col min="6665" max="6665" width="11.85546875" style="49" customWidth="1"/>
    <col min="6666" max="6913" width="9.140625" style="49"/>
    <col min="6914" max="6914" width="61.42578125" style="49" customWidth="1"/>
    <col min="6915" max="6915" width="12" style="49" customWidth="1"/>
    <col min="6916" max="6916" width="1.42578125" style="49" customWidth="1"/>
    <col min="6917" max="6917" width="12" style="49" customWidth="1"/>
    <col min="6918" max="6918" width="1.42578125" style="49" customWidth="1"/>
    <col min="6919" max="6919" width="12" style="49" customWidth="1"/>
    <col min="6920" max="6920" width="1.42578125" style="49" customWidth="1"/>
    <col min="6921" max="6921" width="11.85546875" style="49" customWidth="1"/>
    <col min="6922" max="7169" width="9.140625" style="49"/>
    <col min="7170" max="7170" width="61.42578125" style="49" customWidth="1"/>
    <col min="7171" max="7171" width="12" style="49" customWidth="1"/>
    <col min="7172" max="7172" width="1.42578125" style="49" customWidth="1"/>
    <col min="7173" max="7173" width="12" style="49" customWidth="1"/>
    <col min="7174" max="7174" width="1.42578125" style="49" customWidth="1"/>
    <col min="7175" max="7175" width="12" style="49" customWidth="1"/>
    <col min="7176" max="7176" width="1.42578125" style="49" customWidth="1"/>
    <col min="7177" max="7177" width="11.85546875" style="49" customWidth="1"/>
    <col min="7178" max="7425" width="9.140625" style="49"/>
    <col min="7426" max="7426" width="61.42578125" style="49" customWidth="1"/>
    <col min="7427" max="7427" width="12" style="49" customWidth="1"/>
    <col min="7428" max="7428" width="1.42578125" style="49" customWidth="1"/>
    <col min="7429" max="7429" width="12" style="49" customWidth="1"/>
    <col min="7430" max="7430" width="1.42578125" style="49" customWidth="1"/>
    <col min="7431" max="7431" width="12" style="49" customWidth="1"/>
    <col min="7432" max="7432" width="1.42578125" style="49" customWidth="1"/>
    <col min="7433" max="7433" width="11.85546875" style="49" customWidth="1"/>
    <col min="7434" max="7681" width="9.140625" style="49"/>
    <col min="7682" max="7682" width="61.42578125" style="49" customWidth="1"/>
    <col min="7683" max="7683" width="12" style="49" customWidth="1"/>
    <col min="7684" max="7684" width="1.42578125" style="49" customWidth="1"/>
    <col min="7685" max="7685" width="12" style="49" customWidth="1"/>
    <col min="7686" max="7686" width="1.42578125" style="49" customWidth="1"/>
    <col min="7687" max="7687" width="12" style="49" customWidth="1"/>
    <col min="7688" max="7688" width="1.42578125" style="49" customWidth="1"/>
    <col min="7689" max="7689" width="11.85546875" style="49" customWidth="1"/>
    <col min="7690" max="7937" width="9.140625" style="49"/>
    <col min="7938" max="7938" width="61.42578125" style="49" customWidth="1"/>
    <col min="7939" max="7939" width="12" style="49" customWidth="1"/>
    <col min="7940" max="7940" width="1.42578125" style="49" customWidth="1"/>
    <col min="7941" max="7941" width="12" style="49" customWidth="1"/>
    <col min="7942" max="7942" width="1.42578125" style="49" customWidth="1"/>
    <col min="7943" max="7943" width="12" style="49" customWidth="1"/>
    <col min="7944" max="7944" width="1.42578125" style="49" customWidth="1"/>
    <col min="7945" max="7945" width="11.85546875" style="49" customWidth="1"/>
    <col min="7946" max="8193" width="9.140625" style="49"/>
    <col min="8194" max="8194" width="61.42578125" style="49" customWidth="1"/>
    <col min="8195" max="8195" width="12" style="49" customWidth="1"/>
    <col min="8196" max="8196" width="1.42578125" style="49" customWidth="1"/>
    <col min="8197" max="8197" width="12" style="49" customWidth="1"/>
    <col min="8198" max="8198" width="1.42578125" style="49" customWidth="1"/>
    <col min="8199" max="8199" width="12" style="49" customWidth="1"/>
    <col min="8200" max="8200" width="1.42578125" style="49" customWidth="1"/>
    <col min="8201" max="8201" width="11.85546875" style="49" customWidth="1"/>
    <col min="8202" max="8449" width="9.140625" style="49"/>
    <col min="8450" max="8450" width="61.42578125" style="49" customWidth="1"/>
    <col min="8451" max="8451" width="12" style="49" customWidth="1"/>
    <col min="8452" max="8452" width="1.42578125" style="49" customWidth="1"/>
    <col min="8453" max="8453" width="12" style="49" customWidth="1"/>
    <col min="8454" max="8454" width="1.42578125" style="49" customWidth="1"/>
    <col min="8455" max="8455" width="12" style="49" customWidth="1"/>
    <col min="8456" max="8456" width="1.42578125" style="49" customWidth="1"/>
    <col min="8457" max="8457" width="11.85546875" style="49" customWidth="1"/>
    <col min="8458" max="8705" width="9.140625" style="49"/>
    <col min="8706" max="8706" width="61.42578125" style="49" customWidth="1"/>
    <col min="8707" max="8707" width="12" style="49" customWidth="1"/>
    <col min="8708" max="8708" width="1.42578125" style="49" customWidth="1"/>
    <col min="8709" max="8709" width="12" style="49" customWidth="1"/>
    <col min="8710" max="8710" width="1.42578125" style="49" customWidth="1"/>
    <col min="8711" max="8711" width="12" style="49" customWidth="1"/>
    <col min="8712" max="8712" width="1.42578125" style="49" customWidth="1"/>
    <col min="8713" max="8713" width="11.85546875" style="49" customWidth="1"/>
    <col min="8714" max="8961" width="9.140625" style="49"/>
    <col min="8962" max="8962" width="61.42578125" style="49" customWidth="1"/>
    <col min="8963" max="8963" width="12" style="49" customWidth="1"/>
    <col min="8964" max="8964" width="1.42578125" style="49" customWidth="1"/>
    <col min="8965" max="8965" width="12" style="49" customWidth="1"/>
    <col min="8966" max="8966" width="1.42578125" style="49" customWidth="1"/>
    <col min="8967" max="8967" width="12" style="49" customWidth="1"/>
    <col min="8968" max="8968" width="1.42578125" style="49" customWidth="1"/>
    <col min="8969" max="8969" width="11.85546875" style="49" customWidth="1"/>
    <col min="8970" max="9217" width="9.140625" style="49"/>
    <col min="9218" max="9218" width="61.42578125" style="49" customWidth="1"/>
    <col min="9219" max="9219" width="12" style="49" customWidth="1"/>
    <col min="9220" max="9220" width="1.42578125" style="49" customWidth="1"/>
    <col min="9221" max="9221" width="12" style="49" customWidth="1"/>
    <col min="9222" max="9222" width="1.42578125" style="49" customWidth="1"/>
    <col min="9223" max="9223" width="12" style="49" customWidth="1"/>
    <col min="9224" max="9224" width="1.42578125" style="49" customWidth="1"/>
    <col min="9225" max="9225" width="11.85546875" style="49" customWidth="1"/>
    <col min="9226" max="9473" width="9.140625" style="49"/>
    <col min="9474" max="9474" width="61.42578125" style="49" customWidth="1"/>
    <col min="9475" max="9475" width="12" style="49" customWidth="1"/>
    <col min="9476" max="9476" width="1.42578125" style="49" customWidth="1"/>
    <col min="9477" max="9477" width="12" style="49" customWidth="1"/>
    <col min="9478" max="9478" width="1.42578125" style="49" customWidth="1"/>
    <col min="9479" max="9479" width="12" style="49" customWidth="1"/>
    <col min="9480" max="9480" width="1.42578125" style="49" customWidth="1"/>
    <col min="9481" max="9481" width="11.85546875" style="49" customWidth="1"/>
    <col min="9482" max="9729" width="9.140625" style="49"/>
    <col min="9730" max="9730" width="61.42578125" style="49" customWidth="1"/>
    <col min="9731" max="9731" width="12" style="49" customWidth="1"/>
    <col min="9732" max="9732" width="1.42578125" style="49" customWidth="1"/>
    <col min="9733" max="9733" width="12" style="49" customWidth="1"/>
    <col min="9734" max="9734" width="1.42578125" style="49" customWidth="1"/>
    <col min="9735" max="9735" width="12" style="49" customWidth="1"/>
    <col min="9736" max="9736" width="1.42578125" style="49" customWidth="1"/>
    <col min="9737" max="9737" width="11.85546875" style="49" customWidth="1"/>
    <col min="9738" max="9985" width="9.140625" style="49"/>
    <col min="9986" max="9986" width="61.42578125" style="49" customWidth="1"/>
    <col min="9987" max="9987" width="12" style="49" customWidth="1"/>
    <col min="9988" max="9988" width="1.42578125" style="49" customWidth="1"/>
    <col min="9989" max="9989" width="12" style="49" customWidth="1"/>
    <col min="9990" max="9990" width="1.42578125" style="49" customWidth="1"/>
    <col min="9991" max="9991" width="12" style="49" customWidth="1"/>
    <col min="9992" max="9992" width="1.42578125" style="49" customWidth="1"/>
    <col min="9993" max="9993" width="11.85546875" style="49" customWidth="1"/>
    <col min="9994" max="10241" width="9.140625" style="49"/>
    <col min="10242" max="10242" width="61.42578125" style="49" customWidth="1"/>
    <col min="10243" max="10243" width="12" style="49" customWidth="1"/>
    <col min="10244" max="10244" width="1.42578125" style="49" customWidth="1"/>
    <col min="10245" max="10245" width="12" style="49" customWidth="1"/>
    <col min="10246" max="10246" width="1.42578125" style="49" customWidth="1"/>
    <col min="10247" max="10247" width="12" style="49" customWidth="1"/>
    <col min="10248" max="10248" width="1.42578125" style="49" customWidth="1"/>
    <col min="10249" max="10249" width="11.85546875" style="49" customWidth="1"/>
    <col min="10250" max="10497" width="9.140625" style="49"/>
    <col min="10498" max="10498" width="61.42578125" style="49" customWidth="1"/>
    <col min="10499" max="10499" width="12" style="49" customWidth="1"/>
    <col min="10500" max="10500" width="1.42578125" style="49" customWidth="1"/>
    <col min="10501" max="10501" width="12" style="49" customWidth="1"/>
    <col min="10502" max="10502" width="1.42578125" style="49" customWidth="1"/>
    <col min="10503" max="10503" width="12" style="49" customWidth="1"/>
    <col min="10504" max="10504" width="1.42578125" style="49" customWidth="1"/>
    <col min="10505" max="10505" width="11.85546875" style="49" customWidth="1"/>
    <col min="10506" max="10753" width="9.140625" style="49"/>
    <col min="10754" max="10754" width="61.42578125" style="49" customWidth="1"/>
    <col min="10755" max="10755" width="12" style="49" customWidth="1"/>
    <col min="10756" max="10756" width="1.42578125" style="49" customWidth="1"/>
    <col min="10757" max="10757" width="12" style="49" customWidth="1"/>
    <col min="10758" max="10758" width="1.42578125" style="49" customWidth="1"/>
    <col min="10759" max="10759" width="12" style="49" customWidth="1"/>
    <col min="10760" max="10760" width="1.42578125" style="49" customWidth="1"/>
    <col min="10761" max="10761" width="11.85546875" style="49" customWidth="1"/>
    <col min="10762" max="11009" width="9.140625" style="49"/>
    <col min="11010" max="11010" width="61.42578125" style="49" customWidth="1"/>
    <col min="11011" max="11011" width="12" style="49" customWidth="1"/>
    <col min="11012" max="11012" width="1.42578125" style="49" customWidth="1"/>
    <col min="11013" max="11013" width="12" style="49" customWidth="1"/>
    <col min="11014" max="11014" width="1.42578125" style="49" customWidth="1"/>
    <col min="11015" max="11015" width="12" style="49" customWidth="1"/>
    <col min="11016" max="11016" width="1.42578125" style="49" customWidth="1"/>
    <col min="11017" max="11017" width="11.85546875" style="49" customWidth="1"/>
    <col min="11018" max="11265" width="9.140625" style="49"/>
    <col min="11266" max="11266" width="61.42578125" style="49" customWidth="1"/>
    <col min="11267" max="11267" width="12" style="49" customWidth="1"/>
    <col min="11268" max="11268" width="1.42578125" style="49" customWidth="1"/>
    <col min="11269" max="11269" width="12" style="49" customWidth="1"/>
    <col min="11270" max="11270" width="1.42578125" style="49" customWidth="1"/>
    <col min="11271" max="11271" width="12" style="49" customWidth="1"/>
    <col min="11272" max="11272" width="1.42578125" style="49" customWidth="1"/>
    <col min="11273" max="11273" width="11.85546875" style="49" customWidth="1"/>
    <col min="11274" max="11521" width="9.140625" style="49"/>
    <col min="11522" max="11522" width="61.42578125" style="49" customWidth="1"/>
    <col min="11523" max="11523" width="12" style="49" customWidth="1"/>
    <col min="11524" max="11524" width="1.42578125" style="49" customWidth="1"/>
    <col min="11525" max="11525" width="12" style="49" customWidth="1"/>
    <col min="11526" max="11526" width="1.42578125" style="49" customWidth="1"/>
    <col min="11527" max="11527" width="12" style="49" customWidth="1"/>
    <col min="11528" max="11528" width="1.42578125" style="49" customWidth="1"/>
    <col min="11529" max="11529" width="11.85546875" style="49" customWidth="1"/>
    <col min="11530" max="11777" width="9.140625" style="49"/>
    <col min="11778" max="11778" width="61.42578125" style="49" customWidth="1"/>
    <col min="11779" max="11779" width="12" style="49" customWidth="1"/>
    <col min="11780" max="11780" width="1.42578125" style="49" customWidth="1"/>
    <col min="11781" max="11781" width="12" style="49" customWidth="1"/>
    <col min="11782" max="11782" width="1.42578125" style="49" customWidth="1"/>
    <col min="11783" max="11783" width="12" style="49" customWidth="1"/>
    <col min="11784" max="11784" width="1.42578125" style="49" customWidth="1"/>
    <col min="11785" max="11785" width="11.85546875" style="49" customWidth="1"/>
    <col min="11786" max="12033" width="9.140625" style="49"/>
    <col min="12034" max="12034" width="61.42578125" style="49" customWidth="1"/>
    <col min="12035" max="12035" width="12" style="49" customWidth="1"/>
    <col min="12036" max="12036" width="1.42578125" style="49" customWidth="1"/>
    <col min="12037" max="12037" width="12" style="49" customWidth="1"/>
    <col min="12038" max="12038" width="1.42578125" style="49" customWidth="1"/>
    <col min="12039" max="12039" width="12" style="49" customWidth="1"/>
    <col min="12040" max="12040" width="1.42578125" style="49" customWidth="1"/>
    <col min="12041" max="12041" width="11.85546875" style="49" customWidth="1"/>
    <col min="12042" max="12289" width="9.140625" style="49"/>
    <col min="12290" max="12290" width="61.42578125" style="49" customWidth="1"/>
    <col min="12291" max="12291" width="12" style="49" customWidth="1"/>
    <col min="12292" max="12292" width="1.42578125" style="49" customWidth="1"/>
    <col min="12293" max="12293" width="12" style="49" customWidth="1"/>
    <col min="12294" max="12294" width="1.42578125" style="49" customWidth="1"/>
    <col min="12295" max="12295" width="12" style="49" customWidth="1"/>
    <col min="12296" max="12296" width="1.42578125" style="49" customWidth="1"/>
    <col min="12297" max="12297" width="11.85546875" style="49" customWidth="1"/>
    <col min="12298" max="12545" width="9.140625" style="49"/>
    <col min="12546" max="12546" width="61.42578125" style="49" customWidth="1"/>
    <col min="12547" max="12547" width="12" style="49" customWidth="1"/>
    <col min="12548" max="12548" width="1.42578125" style="49" customWidth="1"/>
    <col min="12549" max="12549" width="12" style="49" customWidth="1"/>
    <col min="12550" max="12550" width="1.42578125" style="49" customWidth="1"/>
    <col min="12551" max="12551" width="12" style="49" customWidth="1"/>
    <col min="12552" max="12552" width="1.42578125" style="49" customWidth="1"/>
    <col min="12553" max="12553" width="11.85546875" style="49" customWidth="1"/>
    <col min="12554" max="12801" width="9.140625" style="49"/>
    <col min="12802" max="12802" width="61.42578125" style="49" customWidth="1"/>
    <col min="12803" max="12803" width="12" style="49" customWidth="1"/>
    <col min="12804" max="12804" width="1.42578125" style="49" customWidth="1"/>
    <col min="12805" max="12805" width="12" style="49" customWidth="1"/>
    <col min="12806" max="12806" width="1.42578125" style="49" customWidth="1"/>
    <col min="12807" max="12807" width="12" style="49" customWidth="1"/>
    <col min="12808" max="12808" width="1.42578125" style="49" customWidth="1"/>
    <col min="12809" max="12809" width="11.85546875" style="49" customWidth="1"/>
    <col min="12810" max="13057" width="9.140625" style="49"/>
    <col min="13058" max="13058" width="61.42578125" style="49" customWidth="1"/>
    <col min="13059" max="13059" width="12" style="49" customWidth="1"/>
    <col min="13060" max="13060" width="1.42578125" style="49" customWidth="1"/>
    <col min="13061" max="13061" width="12" style="49" customWidth="1"/>
    <col min="13062" max="13062" width="1.42578125" style="49" customWidth="1"/>
    <col min="13063" max="13063" width="12" style="49" customWidth="1"/>
    <col min="13064" max="13064" width="1.42578125" style="49" customWidth="1"/>
    <col min="13065" max="13065" width="11.85546875" style="49" customWidth="1"/>
    <col min="13066" max="13313" width="9.140625" style="49"/>
    <col min="13314" max="13314" width="61.42578125" style="49" customWidth="1"/>
    <col min="13315" max="13315" width="12" style="49" customWidth="1"/>
    <col min="13316" max="13316" width="1.42578125" style="49" customWidth="1"/>
    <col min="13317" max="13317" width="12" style="49" customWidth="1"/>
    <col min="13318" max="13318" width="1.42578125" style="49" customWidth="1"/>
    <col min="13319" max="13319" width="12" style="49" customWidth="1"/>
    <col min="13320" max="13320" width="1.42578125" style="49" customWidth="1"/>
    <col min="13321" max="13321" width="11.85546875" style="49" customWidth="1"/>
    <col min="13322" max="13569" width="9.140625" style="49"/>
    <col min="13570" max="13570" width="61.42578125" style="49" customWidth="1"/>
    <col min="13571" max="13571" width="12" style="49" customWidth="1"/>
    <col min="13572" max="13572" width="1.42578125" style="49" customWidth="1"/>
    <col min="13573" max="13573" width="12" style="49" customWidth="1"/>
    <col min="13574" max="13574" width="1.42578125" style="49" customWidth="1"/>
    <col min="13575" max="13575" width="12" style="49" customWidth="1"/>
    <col min="13576" max="13576" width="1.42578125" style="49" customWidth="1"/>
    <col min="13577" max="13577" width="11.85546875" style="49" customWidth="1"/>
    <col min="13578" max="13825" width="9.140625" style="49"/>
    <col min="13826" max="13826" width="61.42578125" style="49" customWidth="1"/>
    <col min="13827" max="13827" width="12" style="49" customWidth="1"/>
    <col min="13828" max="13828" width="1.42578125" style="49" customWidth="1"/>
    <col min="13829" max="13829" width="12" style="49" customWidth="1"/>
    <col min="13830" max="13830" width="1.42578125" style="49" customWidth="1"/>
    <col min="13831" max="13831" width="12" style="49" customWidth="1"/>
    <col min="13832" max="13832" width="1.42578125" style="49" customWidth="1"/>
    <col min="13833" max="13833" width="11.85546875" style="49" customWidth="1"/>
    <col min="13834" max="14081" width="9.140625" style="49"/>
    <col min="14082" max="14082" width="61.42578125" style="49" customWidth="1"/>
    <col min="14083" max="14083" width="12" style="49" customWidth="1"/>
    <col min="14084" max="14084" width="1.42578125" style="49" customWidth="1"/>
    <col min="14085" max="14085" width="12" style="49" customWidth="1"/>
    <col min="14086" max="14086" width="1.42578125" style="49" customWidth="1"/>
    <col min="14087" max="14087" width="12" style="49" customWidth="1"/>
    <col min="14088" max="14088" width="1.42578125" style="49" customWidth="1"/>
    <col min="14089" max="14089" width="11.85546875" style="49" customWidth="1"/>
    <col min="14090" max="14337" width="9.140625" style="49"/>
    <col min="14338" max="14338" width="61.42578125" style="49" customWidth="1"/>
    <col min="14339" max="14339" width="12" style="49" customWidth="1"/>
    <col min="14340" max="14340" width="1.42578125" style="49" customWidth="1"/>
    <col min="14341" max="14341" width="12" style="49" customWidth="1"/>
    <col min="14342" max="14342" width="1.42578125" style="49" customWidth="1"/>
    <col min="14343" max="14343" width="12" style="49" customWidth="1"/>
    <col min="14344" max="14344" width="1.42578125" style="49" customWidth="1"/>
    <col min="14345" max="14345" width="11.85546875" style="49" customWidth="1"/>
    <col min="14346" max="14593" width="9.140625" style="49"/>
    <col min="14594" max="14594" width="61.42578125" style="49" customWidth="1"/>
    <col min="14595" max="14595" width="12" style="49" customWidth="1"/>
    <col min="14596" max="14596" width="1.42578125" style="49" customWidth="1"/>
    <col min="14597" max="14597" width="12" style="49" customWidth="1"/>
    <col min="14598" max="14598" width="1.42578125" style="49" customWidth="1"/>
    <col min="14599" max="14599" width="12" style="49" customWidth="1"/>
    <col min="14600" max="14600" width="1.42578125" style="49" customWidth="1"/>
    <col min="14601" max="14601" width="11.85546875" style="49" customWidth="1"/>
    <col min="14602" max="14849" width="9.140625" style="49"/>
    <col min="14850" max="14850" width="61.42578125" style="49" customWidth="1"/>
    <col min="14851" max="14851" width="12" style="49" customWidth="1"/>
    <col min="14852" max="14852" width="1.42578125" style="49" customWidth="1"/>
    <col min="14853" max="14853" width="12" style="49" customWidth="1"/>
    <col min="14854" max="14854" width="1.42578125" style="49" customWidth="1"/>
    <col min="14855" max="14855" width="12" style="49" customWidth="1"/>
    <col min="14856" max="14856" width="1.42578125" style="49" customWidth="1"/>
    <col min="14857" max="14857" width="11.85546875" style="49" customWidth="1"/>
    <col min="14858" max="15105" width="9.140625" style="49"/>
    <col min="15106" max="15106" width="61.42578125" style="49" customWidth="1"/>
    <col min="15107" max="15107" width="12" style="49" customWidth="1"/>
    <col min="15108" max="15108" width="1.42578125" style="49" customWidth="1"/>
    <col min="15109" max="15109" width="12" style="49" customWidth="1"/>
    <col min="15110" max="15110" width="1.42578125" style="49" customWidth="1"/>
    <col min="15111" max="15111" width="12" style="49" customWidth="1"/>
    <col min="15112" max="15112" width="1.42578125" style="49" customWidth="1"/>
    <col min="15113" max="15113" width="11.85546875" style="49" customWidth="1"/>
    <col min="15114" max="15361" width="9.140625" style="49"/>
    <col min="15362" max="15362" width="61.42578125" style="49" customWidth="1"/>
    <col min="15363" max="15363" width="12" style="49" customWidth="1"/>
    <col min="15364" max="15364" width="1.42578125" style="49" customWidth="1"/>
    <col min="15365" max="15365" width="12" style="49" customWidth="1"/>
    <col min="15366" max="15366" width="1.42578125" style="49" customWidth="1"/>
    <col min="15367" max="15367" width="12" style="49" customWidth="1"/>
    <col min="15368" max="15368" width="1.42578125" style="49" customWidth="1"/>
    <col min="15369" max="15369" width="11.85546875" style="49" customWidth="1"/>
    <col min="15370" max="15617" width="9.140625" style="49"/>
    <col min="15618" max="15618" width="61.42578125" style="49" customWidth="1"/>
    <col min="15619" max="15619" width="12" style="49" customWidth="1"/>
    <col min="15620" max="15620" width="1.42578125" style="49" customWidth="1"/>
    <col min="15621" max="15621" width="12" style="49" customWidth="1"/>
    <col min="15622" max="15622" width="1.42578125" style="49" customWidth="1"/>
    <col min="15623" max="15623" width="12" style="49" customWidth="1"/>
    <col min="15624" max="15624" width="1.42578125" style="49" customWidth="1"/>
    <col min="15625" max="15625" width="11.85546875" style="49" customWidth="1"/>
    <col min="15626" max="15873" width="9.140625" style="49"/>
    <col min="15874" max="15874" width="61.42578125" style="49" customWidth="1"/>
    <col min="15875" max="15875" width="12" style="49" customWidth="1"/>
    <col min="15876" max="15876" width="1.42578125" style="49" customWidth="1"/>
    <col min="15877" max="15877" width="12" style="49" customWidth="1"/>
    <col min="15878" max="15878" width="1.42578125" style="49" customWidth="1"/>
    <col min="15879" max="15879" width="12" style="49" customWidth="1"/>
    <col min="15880" max="15880" width="1.42578125" style="49" customWidth="1"/>
    <col min="15881" max="15881" width="11.85546875" style="49" customWidth="1"/>
    <col min="15882" max="16129" width="9.140625" style="49"/>
    <col min="16130" max="16130" width="61.42578125" style="49" customWidth="1"/>
    <col min="16131" max="16131" width="12" style="49" customWidth="1"/>
    <col min="16132" max="16132" width="1.42578125" style="49" customWidth="1"/>
    <col min="16133" max="16133" width="12" style="49" customWidth="1"/>
    <col min="16134" max="16134" width="1.42578125" style="49" customWidth="1"/>
    <col min="16135" max="16135" width="12" style="49" customWidth="1"/>
    <col min="16136" max="16136" width="1.42578125" style="49" customWidth="1"/>
    <col min="16137" max="16137" width="11.85546875" style="49" customWidth="1"/>
    <col min="16138" max="16384" width="9.140625" style="49"/>
  </cols>
  <sheetData>
    <row r="1" spans="1:9" s="69" customFormat="1" ht="23.25">
      <c r="A1" s="29" t="s">
        <v>34</v>
      </c>
      <c r="B1" s="235"/>
      <c r="C1" s="61"/>
      <c r="D1" s="61"/>
      <c r="E1" s="61"/>
      <c r="F1" s="61"/>
      <c r="G1" s="61"/>
      <c r="H1" s="61"/>
      <c r="I1" s="61"/>
    </row>
    <row r="2" spans="1:9" s="69" customFormat="1" ht="23.25">
      <c r="A2" s="29" t="s">
        <v>121</v>
      </c>
      <c r="B2" s="235"/>
      <c r="C2" s="61"/>
      <c r="D2" s="61"/>
      <c r="E2" s="61"/>
      <c r="F2" s="61"/>
      <c r="G2" s="61"/>
      <c r="H2" s="61"/>
      <c r="I2" s="61"/>
    </row>
    <row r="3" spans="1:9" s="69" customFormat="1" ht="23.25">
      <c r="A3" s="34"/>
      <c r="B3" s="47"/>
      <c r="C3" s="61"/>
      <c r="D3" s="61"/>
      <c r="E3" s="61"/>
      <c r="F3" s="61"/>
      <c r="G3" s="61"/>
      <c r="H3" s="61"/>
      <c r="I3" s="61"/>
    </row>
    <row r="4" spans="1:9" ht="22.5" customHeight="1">
      <c r="A4" s="48"/>
      <c r="B4" s="210"/>
      <c r="C4" s="254" t="s">
        <v>52</v>
      </c>
      <c r="D4" s="254"/>
      <c r="E4" s="254"/>
      <c r="F4" s="48"/>
      <c r="G4" s="254"/>
      <c r="H4" s="254"/>
      <c r="I4" s="254"/>
    </row>
    <row r="5" spans="1:9" ht="22.5" customHeight="1">
      <c r="A5" s="48"/>
      <c r="B5" s="210"/>
      <c r="C5" s="254" t="s">
        <v>51</v>
      </c>
      <c r="D5" s="254"/>
      <c r="E5" s="254"/>
      <c r="F5" s="48"/>
      <c r="G5" s="254" t="s">
        <v>53</v>
      </c>
      <c r="H5" s="254"/>
      <c r="I5" s="254"/>
    </row>
    <row r="6" spans="1:9" ht="22.5" customHeight="1">
      <c r="A6" s="48"/>
      <c r="B6" s="210"/>
      <c r="C6" s="252" t="s">
        <v>147</v>
      </c>
      <c r="D6" s="252"/>
      <c r="E6" s="252"/>
      <c r="F6" s="48"/>
      <c r="G6" s="252" t="s">
        <v>147</v>
      </c>
      <c r="H6" s="252"/>
      <c r="I6" s="252"/>
    </row>
    <row r="7" spans="1:9" ht="22.5" customHeight="1">
      <c r="A7" s="48"/>
      <c r="B7" s="210"/>
      <c r="C7" s="252" t="s">
        <v>145</v>
      </c>
      <c r="D7" s="252"/>
      <c r="E7" s="252"/>
      <c r="F7" s="48"/>
      <c r="G7" s="252" t="s">
        <v>145</v>
      </c>
      <c r="H7" s="252"/>
      <c r="I7" s="252"/>
    </row>
    <row r="8" spans="1:9" ht="22.5" customHeight="1">
      <c r="A8" s="48"/>
      <c r="B8" s="210"/>
      <c r="C8" s="41">
        <v>2561</v>
      </c>
      <c r="D8" s="25"/>
      <c r="E8" s="41">
        <v>2560</v>
      </c>
      <c r="F8" s="25"/>
      <c r="G8" s="41">
        <v>2561</v>
      </c>
      <c r="H8" s="25"/>
      <c r="I8" s="41">
        <v>2560</v>
      </c>
    </row>
    <row r="9" spans="1:9" ht="19.7" customHeight="1">
      <c r="A9" s="48"/>
      <c r="B9" s="210"/>
      <c r="C9" s="253" t="s">
        <v>107</v>
      </c>
      <c r="D9" s="253"/>
      <c r="E9" s="253"/>
      <c r="F9" s="253"/>
      <c r="G9" s="253"/>
      <c r="H9" s="253"/>
      <c r="I9" s="253"/>
    </row>
    <row r="10" spans="1:9" ht="22.5" customHeight="1">
      <c r="A10" s="38" t="s">
        <v>30</v>
      </c>
      <c r="B10" s="208"/>
      <c r="C10" s="30"/>
      <c r="D10" s="30"/>
      <c r="E10" s="30"/>
      <c r="F10" s="61"/>
      <c r="G10" s="61"/>
      <c r="H10" s="61"/>
      <c r="I10" s="61"/>
    </row>
    <row r="11" spans="1:9" ht="22.5" customHeight="1">
      <c r="A11" s="56" t="s">
        <v>122</v>
      </c>
      <c r="B11" s="208"/>
      <c r="C11" s="39">
        <v>392497</v>
      </c>
      <c r="D11" s="46"/>
      <c r="E11" s="39">
        <v>524332</v>
      </c>
      <c r="F11" s="46"/>
      <c r="G11" s="39">
        <v>354241</v>
      </c>
      <c r="H11" s="46"/>
      <c r="I11" s="39">
        <v>492614</v>
      </c>
    </row>
    <row r="12" spans="1:9" ht="22.5" customHeight="1">
      <c r="A12" s="70" t="s">
        <v>86</v>
      </c>
      <c r="B12" s="208"/>
      <c r="C12" s="84"/>
      <c r="D12" s="46"/>
      <c r="E12" s="84"/>
      <c r="F12" s="62"/>
      <c r="G12" s="39"/>
      <c r="H12" s="46"/>
      <c r="I12" s="39"/>
    </row>
    <row r="13" spans="1:9" ht="22.5" customHeight="1">
      <c r="A13" s="21" t="s">
        <v>58</v>
      </c>
      <c r="B13" s="208"/>
      <c r="C13" s="84">
        <v>33073</v>
      </c>
      <c r="D13" s="46"/>
      <c r="E13" s="84">
        <v>44034</v>
      </c>
      <c r="F13" s="62"/>
      <c r="G13" s="39">
        <v>33073</v>
      </c>
      <c r="H13" s="46"/>
      <c r="I13" s="39">
        <v>44034</v>
      </c>
    </row>
    <row r="14" spans="1:9" ht="22.5" customHeight="1">
      <c r="A14" s="56" t="s">
        <v>74</v>
      </c>
      <c r="B14" s="208"/>
      <c r="C14" s="89">
        <v>477996</v>
      </c>
      <c r="D14" s="46"/>
      <c r="E14" s="89">
        <v>495414</v>
      </c>
      <c r="F14" s="46"/>
      <c r="G14" s="85">
        <v>477996</v>
      </c>
      <c r="H14" s="46"/>
      <c r="I14" s="85">
        <f t="shared" ref="I14:I19" si="0">E14</f>
        <v>495414</v>
      </c>
    </row>
    <row r="15" spans="1:9" ht="22.5" customHeight="1">
      <c r="A15" s="68" t="s">
        <v>123</v>
      </c>
      <c r="B15" s="208"/>
      <c r="C15" s="173" t="s">
        <v>76</v>
      </c>
      <c r="D15" s="46"/>
      <c r="E15" s="82">
        <v>-39747</v>
      </c>
      <c r="F15" s="46"/>
      <c r="G15" s="173" t="s">
        <v>76</v>
      </c>
      <c r="H15" s="46"/>
      <c r="I15" s="85">
        <f t="shared" si="0"/>
        <v>-39747</v>
      </c>
    </row>
    <row r="16" spans="1:9" ht="22.5" customHeight="1">
      <c r="A16" s="68" t="s">
        <v>88</v>
      </c>
      <c r="B16" s="208"/>
      <c r="C16" s="150">
        <v>20682</v>
      </c>
      <c r="D16" s="46"/>
      <c r="E16" s="82">
        <v>20152</v>
      </c>
      <c r="F16" s="46"/>
      <c r="G16" s="150">
        <v>20682</v>
      </c>
      <c r="H16" s="46"/>
      <c r="I16" s="85">
        <f>E16</f>
        <v>20152</v>
      </c>
    </row>
    <row r="17" spans="1:9" ht="22.5" customHeight="1">
      <c r="A17" s="56" t="s">
        <v>174</v>
      </c>
      <c r="B17" s="208"/>
      <c r="C17" s="82">
        <v>-2091</v>
      </c>
      <c r="D17" s="46"/>
      <c r="E17" s="82">
        <v>7791</v>
      </c>
      <c r="F17" s="46"/>
      <c r="G17" s="85">
        <v>-2091</v>
      </c>
      <c r="H17" s="46"/>
      <c r="I17" s="85">
        <f t="shared" si="0"/>
        <v>7791</v>
      </c>
    </row>
    <row r="18" spans="1:9" ht="22.5" customHeight="1">
      <c r="A18" s="56" t="s">
        <v>175</v>
      </c>
      <c r="B18" s="208"/>
      <c r="C18" s="89">
        <v>-6488</v>
      </c>
      <c r="D18" s="46"/>
      <c r="E18" s="89">
        <v>-15484</v>
      </c>
      <c r="F18" s="46"/>
      <c r="G18" s="85">
        <v>-6488</v>
      </c>
      <c r="H18" s="46"/>
      <c r="I18" s="85">
        <f t="shared" si="0"/>
        <v>-15484</v>
      </c>
    </row>
    <row r="19" spans="1:9" ht="22.5" customHeight="1">
      <c r="A19" s="56" t="s">
        <v>176</v>
      </c>
      <c r="B19" s="208"/>
      <c r="C19" s="88">
        <v>-3208</v>
      </c>
      <c r="D19" s="46"/>
      <c r="E19" s="88">
        <v>-2012</v>
      </c>
      <c r="F19" s="96"/>
      <c r="G19" s="85">
        <v>-3208</v>
      </c>
      <c r="H19" s="46"/>
      <c r="I19" s="85">
        <f t="shared" si="0"/>
        <v>-2012</v>
      </c>
    </row>
    <row r="20" spans="1:9" ht="22.5" customHeight="1">
      <c r="A20" s="56" t="s">
        <v>177</v>
      </c>
      <c r="B20" s="208"/>
      <c r="C20" s="89">
        <v>-3700</v>
      </c>
      <c r="D20" s="46"/>
      <c r="E20" s="173" t="s">
        <v>76</v>
      </c>
      <c r="F20" s="46"/>
      <c r="G20" s="89">
        <v>-3700</v>
      </c>
      <c r="H20" s="46"/>
      <c r="I20" s="173" t="s">
        <v>76</v>
      </c>
    </row>
    <row r="21" spans="1:9" ht="22.5" customHeight="1">
      <c r="A21" s="50" t="s">
        <v>87</v>
      </c>
      <c r="B21" s="208"/>
      <c r="C21" s="57">
        <v>-91068</v>
      </c>
      <c r="D21" s="96"/>
      <c r="E21" s="57">
        <v>-87185</v>
      </c>
      <c r="F21" s="96"/>
      <c r="G21" s="173" t="s">
        <v>76</v>
      </c>
      <c r="H21" s="173"/>
      <c r="I21" s="173" t="s">
        <v>76</v>
      </c>
    </row>
    <row r="22" spans="1:9" ht="22.5" customHeight="1">
      <c r="A22" s="50" t="s">
        <v>101</v>
      </c>
      <c r="B22" s="208"/>
      <c r="C22" s="57">
        <v>-2732</v>
      </c>
      <c r="D22" s="96"/>
      <c r="E22" s="57">
        <v>-2728</v>
      </c>
      <c r="F22" s="96"/>
      <c r="G22" s="85">
        <v>-55544</v>
      </c>
      <c r="H22" s="96"/>
      <c r="I22" s="85">
        <v>-58195</v>
      </c>
    </row>
    <row r="23" spans="1:9" ht="22.5" customHeight="1">
      <c r="A23" s="68" t="s">
        <v>160</v>
      </c>
      <c r="B23" s="208"/>
      <c r="C23" s="221">
        <v>-1014</v>
      </c>
      <c r="D23" s="96"/>
      <c r="E23" s="221">
        <v>-1418</v>
      </c>
      <c r="F23" s="96"/>
      <c r="G23" s="222">
        <v>-1014</v>
      </c>
      <c r="H23" s="96"/>
      <c r="I23" s="222">
        <f>E23</f>
        <v>-1418</v>
      </c>
    </row>
    <row r="24" spans="1:9" ht="22.5" customHeight="1">
      <c r="A24" s="31"/>
      <c r="B24" s="208"/>
      <c r="C24" s="46">
        <f>SUM(C11:C23)</f>
        <v>813947</v>
      </c>
      <c r="D24" s="46"/>
      <c r="E24" s="46">
        <f>SUM(E11:E23)</f>
        <v>943149</v>
      </c>
      <c r="F24" s="46"/>
      <c r="G24" s="46">
        <f>SUM(G11:G23)</f>
        <v>813947</v>
      </c>
      <c r="H24" s="46"/>
      <c r="I24" s="46">
        <f>SUM(I11:I23)</f>
        <v>943149</v>
      </c>
    </row>
    <row r="25" spans="1:9" ht="22.5" customHeight="1">
      <c r="A25" s="70" t="s">
        <v>50</v>
      </c>
      <c r="B25" s="208"/>
      <c r="C25" s="46"/>
      <c r="D25" s="46"/>
      <c r="E25" s="46"/>
      <c r="F25" s="63"/>
      <c r="G25" s="46"/>
      <c r="H25" s="46"/>
      <c r="I25" s="46"/>
    </row>
    <row r="26" spans="1:9" ht="22.5" customHeight="1">
      <c r="A26" s="21" t="s">
        <v>3</v>
      </c>
      <c r="B26" s="208"/>
      <c r="C26" s="73">
        <v>-26153</v>
      </c>
      <c r="D26" s="46"/>
      <c r="E26" s="73">
        <v>177853</v>
      </c>
      <c r="F26" s="46"/>
      <c r="G26" s="73">
        <f>C26</f>
        <v>-26153</v>
      </c>
      <c r="H26" s="46"/>
      <c r="I26" s="73">
        <v>177853</v>
      </c>
    </row>
    <row r="27" spans="1:9" ht="22.5" customHeight="1">
      <c r="A27" s="56" t="s">
        <v>71</v>
      </c>
      <c r="B27" s="208"/>
      <c r="C27" s="73">
        <v>-29250</v>
      </c>
      <c r="D27" s="46"/>
      <c r="E27" s="73">
        <v>8610</v>
      </c>
      <c r="F27" s="46"/>
      <c r="G27" s="73">
        <f t="shared" ref="G27:G31" si="1">C27</f>
        <v>-29250</v>
      </c>
      <c r="H27" s="46"/>
      <c r="I27" s="73">
        <v>8610</v>
      </c>
    </row>
    <row r="28" spans="1:9" ht="22.5" customHeight="1">
      <c r="A28" s="21" t="s">
        <v>4</v>
      </c>
      <c r="B28" s="208"/>
      <c r="C28" s="73">
        <v>-9461</v>
      </c>
      <c r="D28" s="46"/>
      <c r="E28" s="73">
        <v>142640</v>
      </c>
      <c r="F28" s="46"/>
      <c r="G28" s="73">
        <f t="shared" si="1"/>
        <v>-9461</v>
      </c>
      <c r="H28" s="46"/>
      <c r="I28" s="73">
        <v>142640</v>
      </c>
    </row>
    <row r="29" spans="1:9" ht="22.5" customHeight="1">
      <c r="A29" s="21" t="s">
        <v>8</v>
      </c>
      <c r="B29" s="208"/>
      <c r="C29" s="73">
        <v>168</v>
      </c>
      <c r="D29" s="46"/>
      <c r="E29" s="73">
        <v>-1572</v>
      </c>
      <c r="F29" s="46"/>
      <c r="G29" s="73">
        <f t="shared" si="1"/>
        <v>168</v>
      </c>
      <c r="H29" s="46"/>
      <c r="I29" s="73">
        <v>-1572</v>
      </c>
    </row>
    <row r="30" spans="1:9" ht="22.5" customHeight="1">
      <c r="A30" s="21" t="s">
        <v>13</v>
      </c>
      <c r="B30" s="208"/>
      <c r="C30" s="73">
        <v>15225</v>
      </c>
      <c r="D30" s="46"/>
      <c r="E30" s="73">
        <v>-143189</v>
      </c>
      <c r="F30" s="46"/>
      <c r="G30" s="73">
        <f t="shared" si="1"/>
        <v>15225</v>
      </c>
      <c r="H30" s="46"/>
      <c r="I30" s="73">
        <v>-143189</v>
      </c>
    </row>
    <row r="31" spans="1:9" ht="22.5" customHeight="1">
      <c r="A31" s="23" t="s">
        <v>100</v>
      </c>
      <c r="B31" s="207"/>
      <c r="C31" s="73">
        <v>25998</v>
      </c>
      <c r="D31" s="46"/>
      <c r="E31" s="73">
        <v>-52640</v>
      </c>
      <c r="F31" s="46"/>
      <c r="G31" s="73">
        <f t="shared" si="1"/>
        <v>25998</v>
      </c>
      <c r="H31" s="46"/>
      <c r="I31" s="73">
        <v>-52640</v>
      </c>
    </row>
    <row r="32" spans="1:9" ht="22.5" customHeight="1">
      <c r="A32" s="58" t="s">
        <v>184</v>
      </c>
      <c r="B32" s="231"/>
      <c r="C32" s="72">
        <f>SUM(C24:C31)</f>
        <v>790474</v>
      </c>
      <c r="D32" s="36"/>
      <c r="E32" s="72">
        <f>SUM(E24:E31)</f>
        <v>1074851</v>
      </c>
      <c r="F32" s="36"/>
      <c r="G32" s="72">
        <f>SUM(G24:G31)</f>
        <v>790474</v>
      </c>
      <c r="H32" s="36"/>
      <c r="I32" s="72">
        <f>SUM(I24:I31)</f>
        <v>1074851</v>
      </c>
    </row>
    <row r="33" spans="1:9" ht="22.5" customHeight="1">
      <c r="A33" s="21" t="s">
        <v>89</v>
      </c>
      <c r="B33" s="208"/>
      <c r="C33" s="117">
        <v>-23999</v>
      </c>
      <c r="D33" s="46"/>
      <c r="E33" s="117">
        <v>-17183</v>
      </c>
      <c r="F33" s="46"/>
      <c r="G33" s="117">
        <v>-23999</v>
      </c>
      <c r="H33" s="46"/>
      <c r="I33" s="117">
        <v>-17183</v>
      </c>
    </row>
    <row r="34" spans="1:9" ht="22.5" customHeight="1">
      <c r="A34" s="68" t="s">
        <v>90</v>
      </c>
      <c r="B34" s="208"/>
      <c r="C34" s="223">
        <v>-113401</v>
      </c>
      <c r="D34" s="46"/>
      <c r="E34" s="223">
        <v>-75358</v>
      </c>
      <c r="F34" s="46"/>
      <c r="G34" s="223">
        <v>-113401</v>
      </c>
      <c r="H34" s="46"/>
      <c r="I34" s="223">
        <v>-75358</v>
      </c>
    </row>
    <row r="35" spans="1:9" s="69" customFormat="1" ht="22.5" customHeight="1">
      <c r="A35" s="31" t="s">
        <v>132</v>
      </c>
      <c r="B35" s="208"/>
      <c r="C35" s="55">
        <f>SUM(C32:C34)</f>
        <v>653074</v>
      </c>
      <c r="D35" s="36"/>
      <c r="E35" s="55">
        <f>SUM(E32:E34)</f>
        <v>982310</v>
      </c>
      <c r="F35" s="36"/>
      <c r="G35" s="55">
        <f>SUM(G32:G34)</f>
        <v>653074</v>
      </c>
      <c r="H35" s="36"/>
      <c r="I35" s="55">
        <f>SUM(I32:I34)</f>
        <v>982310</v>
      </c>
    </row>
    <row r="36" spans="1:9" s="69" customFormat="1" ht="11.25" customHeight="1">
      <c r="A36" s="29"/>
      <c r="B36" s="235"/>
      <c r="C36" s="95"/>
      <c r="D36" s="95"/>
      <c r="E36" s="95"/>
      <c r="F36" s="95"/>
      <c r="G36" s="95"/>
      <c r="H36" s="95"/>
      <c r="I36" s="95"/>
    </row>
    <row r="37" spans="1:9" ht="23.25">
      <c r="A37" s="29" t="s">
        <v>34</v>
      </c>
      <c r="B37" s="235"/>
      <c r="C37" s="95"/>
      <c r="D37" s="95"/>
      <c r="E37" s="95"/>
      <c r="F37" s="95"/>
      <c r="G37" s="95"/>
      <c r="H37" s="95"/>
      <c r="I37" s="95"/>
    </row>
    <row r="38" spans="1:9" ht="23.25">
      <c r="A38" s="29" t="s">
        <v>124</v>
      </c>
      <c r="B38" s="235"/>
      <c r="C38" s="95"/>
      <c r="D38" s="95"/>
      <c r="E38" s="95"/>
      <c r="F38" s="95"/>
      <c r="G38" s="95"/>
      <c r="H38" s="95"/>
      <c r="I38" s="95"/>
    </row>
    <row r="39" spans="1:9" ht="21.75">
      <c r="A39" s="48"/>
      <c r="B39" s="210"/>
      <c r="C39" s="95"/>
      <c r="D39" s="95"/>
      <c r="E39" s="95"/>
      <c r="F39" s="95"/>
      <c r="G39" s="95"/>
      <c r="H39" s="95"/>
      <c r="I39" s="95"/>
    </row>
    <row r="40" spans="1:9" ht="21.75" customHeight="1">
      <c r="A40" s="48"/>
      <c r="B40" s="210"/>
      <c r="C40" s="254" t="s">
        <v>52</v>
      </c>
      <c r="D40" s="254"/>
      <c r="E40" s="254"/>
      <c r="F40" s="48"/>
      <c r="G40" s="254"/>
      <c r="H40" s="254"/>
      <c r="I40" s="254"/>
    </row>
    <row r="41" spans="1:9" ht="21.75" customHeight="1">
      <c r="A41" s="48"/>
      <c r="B41" s="210"/>
      <c r="C41" s="254" t="s">
        <v>51</v>
      </c>
      <c r="D41" s="254"/>
      <c r="E41" s="254"/>
      <c r="F41" s="48"/>
      <c r="G41" s="254" t="s">
        <v>53</v>
      </c>
      <c r="H41" s="254"/>
      <c r="I41" s="254"/>
    </row>
    <row r="42" spans="1:9" ht="21.75" customHeight="1">
      <c r="A42" s="48"/>
      <c r="B42" s="210"/>
      <c r="C42" s="252" t="s">
        <v>147</v>
      </c>
      <c r="D42" s="252"/>
      <c r="E42" s="252"/>
      <c r="F42" s="48"/>
      <c r="G42" s="252" t="s">
        <v>147</v>
      </c>
      <c r="H42" s="252"/>
      <c r="I42" s="252"/>
    </row>
    <row r="43" spans="1:9" ht="21.75" customHeight="1">
      <c r="A43" s="48"/>
      <c r="B43" s="210"/>
      <c r="C43" s="252" t="s">
        <v>145</v>
      </c>
      <c r="D43" s="252"/>
      <c r="E43" s="252"/>
      <c r="F43" s="48"/>
      <c r="G43" s="252" t="s">
        <v>145</v>
      </c>
      <c r="H43" s="252"/>
      <c r="I43" s="252"/>
    </row>
    <row r="44" spans="1:9" ht="18.75" customHeight="1">
      <c r="A44" s="48"/>
      <c r="B44" s="210" t="s">
        <v>11</v>
      </c>
      <c r="C44" s="41">
        <v>2561</v>
      </c>
      <c r="D44" s="25"/>
      <c r="E44" s="41">
        <v>2560</v>
      </c>
      <c r="F44" s="25"/>
      <c r="G44" s="41">
        <v>2561</v>
      </c>
      <c r="H44" s="25"/>
      <c r="I44" s="41">
        <v>2560</v>
      </c>
    </row>
    <row r="45" spans="1:9" ht="21.75">
      <c r="A45" s="48"/>
      <c r="B45" s="210"/>
      <c r="C45" s="253" t="s">
        <v>107</v>
      </c>
      <c r="D45" s="253"/>
      <c r="E45" s="253"/>
      <c r="F45" s="253"/>
      <c r="G45" s="253"/>
      <c r="H45" s="253"/>
      <c r="I45" s="253"/>
    </row>
    <row r="46" spans="1:9" ht="21.75">
      <c r="A46" s="38" t="s">
        <v>31</v>
      </c>
      <c r="B46" s="208"/>
      <c r="C46" s="206"/>
      <c r="D46" s="206"/>
      <c r="E46" s="206"/>
      <c r="F46" s="206"/>
      <c r="G46" s="206"/>
      <c r="H46" s="206"/>
      <c r="I46" s="206"/>
    </row>
    <row r="47" spans="1:9" ht="21.75" customHeight="1">
      <c r="A47" s="68" t="s">
        <v>190</v>
      </c>
      <c r="B47" s="208"/>
      <c r="C47" s="173" t="s">
        <v>76</v>
      </c>
      <c r="D47" s="210"/>
      <c r="E47" s="194">
        <v>-5967</v>
      </c>
      <c r="F47" s="210"/>
      <c r="G47" s="173" t="s">
        <v>76</v>
      </c>
      <c r="H47" s="210"/>
      <c r="I47" s="194">
        <v>-5967</v>
      </c>
    </row>
    <row r="48" spans="1:9" ht="21.75" customHeight="1">
      <c r="A48" s="68" t="s">
        <v>178</v>
      </c>
      <c r="B48" s="208"/>
      <c r="C48" s="57">
        <v>25544</v>
      </c>
      <c r="D48" s="206"/>
      <c r="E48" s="173" t="s">
        <v>76</v>
      </c>
      <c r="F48" s="206"/>
      <c r="G48" s="57">
        <v>25544</v>
      </c>
      <c r="H48" s="206"/>
      <c r="I48" s="173" t="s">
        <v>76</v>
      </c>
    </row>
    <row r="49" spans="1:9" ht="21.75" customHeight="1">
      <c r="A49" s="56" t="s">
        <v>91</v>
      </c>
      <c r="B49" s="208"/>
      <c r="C49" s="194">
        <v>-57926</v>
      </c>
      <c r="D49" s="99"/>
      <c r="E49" s="194">
        <v>-172643</v>
      </c>
      <c r="F49" s="46"/>
      <c r="G49" s="194">
        <v>-57926</v>
      </c>
      <c r="H49" s="99"/>
      <c r="I49" s="194">
        <v>-172643</v>
      </c>
    </row>
    <row r="50" spans="1:9" ht="21.75" customHeight="1">
      <c r="A50" s="56" t="s">
        <v>188</v>
      </c>
      <c r="B50" s="208"/>
      <c r="C50" s="194">
        <v>3567</v>
      </c>
      <c r="D50" s="99"/>
      <c r="E50" s="194">
        <v>2908</v>
      </c>
      <c r="F50" s="46"/>
      <c r="G50" s="194">
        <v>3567</v>
      </c>
      <c r="H50" s="99"/>
      <c r="I50" s="194">
        <v>2908</v>
      </c>
    </row>
    <row r="51" spans="1:9" ht="21.75" customHeight="1">
      <c r="A51" s="68" t="s">
        <v>92</v>
      </c>
      <c r="B51" s="208"/>
      <c r="C51" s="194">
        <v>-644</v>
      </c>
      <c r="D51" s="119"/>
      <c r="E51" s="194">
        <v>-1093</v>
      </c>
      <c r="F51" s="113"/>
      <c r="G51" s="194">
        <v>-644</v>
      </c>
      <c r="H51" s="99"/>
      <c r="I51" s="194">
        <v>-1093</v>
      </c>
    </row>
    <row r="52" spans="1:9" ht="21.75" customHeight="1">
      <c r="A52" s="56" t="s">
        <v>98</v>
      </c>
      <c r="B52" s="208"/>
      <c r="C52" s="194">
        <v>55544</v>
      </c>
      <c r="D52" s="99"/>
      <c r="E52" s="194">
        <v>58195</v>
      </c>
      <c r="F52" s="46"/>
      <c r="G52" s="194">
        <v>55544</v>
      </c>
      <c r="H52" s="99"/>
      <c r="I52" s="194">
        <v>58195</v>
      </c>
    </row>
    <row r="53" spans="1:9" ht="21.75" customHeight="1">
      <c r="A53" s="56" t="s">
        <v>160</v>
      </c>
      <c r="B53" s="208"/>
      <c r="C53" s="89">
        <v>1014</v>
      </c>
      <c r="D53" s="99"/>
      <c r="E53" s="89">
        <v>1418</v>
      </c>
      <c r="F53" s="46"/>
      <c r="G53" s="224">
        <v>1014</v>
      </c>
      <c r="H53" s="99"/>
      <c r="I53" s="224">
        <v>1418</v>
      </c>
    </row>
    <row r="54" spans="1:9" ht="21.75" customHeight="1">
      <c r="A54" s="31" t="s">
        <v>187</v>
      </c>
      <c r="B54" s="208"/>
      <c r="C54" s="64">
        <f>SUM(C48:C53)</f>
        <v>27099</v>
      </c>
      <c r="D54" s="19"/>
      <c r="E54" s="64">
        <f>SUM(E47:E53)</f>
        <v>-117182</v>
      </c>
      <c r="F54" s="36"/>
      <c r="G54" s="64">
        <f>SUM(G48:G53)</f>
        <v>27099</v>
      </c>
      <c r="H54" s="19"/>
      <c r="I54" s="64">
        <f>SUM(I47:I53)</f>
        <v>-117182</v>
      </c>
    </row>
    <row r="55" spans="1:9" ht="8.25" customHeight="1">
      <c r="A55" s="31"/>
      <c r="B55" s="208"/>
      <c r="C55" s="96"/>
      <c r="D55" s="99"/>
      <c r="E55" s="96"/>
      <c r="F55" s="65"/>
      <c r="G55" s="96"/>
      <c r="H55" s="99"/>
      <c r="I55" s="96"/>
    </row>
    <row r="56" spans="1:9" ht="20.25" customHeight="1">
      <c r="A56" s="38" t="s">
        <v>32</v>
      </c>
      <c r="B56" s="208"/>
      <c r="C56" s="210"/>
      <c r="D56" s="210"/>
      <c r="E56" s="210"/>
      <c r="F56" s="210"/>
      <c r="G56" s="210"/>
      <c r="H56" s="210"/>
      <c r="I56" s="210"/>
    </row>
    <row r="57" spans="1:9" ht="21.75" customHeight="1">
      <c r="A57" s="68" t="s">
        <v>143</v>
      </c>
      <c r="B57" s="208"/>
      <c r="C57" s="27">
        <v>-314063</v>
      </c>
      <c r="D57" s="60"/>
      <c r="E57" s="27">
        <v>-231807</v>
      </c>
      <c r="F57" s="60"/>
      <c r="G57" s="88">
        <f>C57</f>
        <v>-314063</v>
      </c>
      <c r="H57" s="60"/>
      <c r="I57" s="225">
        <v>-231807</v>
      </c>
    </row>
    <row r="58" spans="1:9" ht="21.75" customHeight="1">
      <c r="A58" s="68" t="s">
        <v>179</v>
      </c>
      <c r="B58" s="208"/>
      <c r="C58" s="173" t="s">
        <v>76</v>
      </c>
      <c r="D58" s="60"/>
      <c r="E58" s="27">
        <v>-500000</v>
      </c>
      <c r="F58" s="60"/>
      <c r="G58" s="173" t="s">
        <v>76</v>
      </c>
      <c r="H58" s="60"/>
      <c r="I58" s="147">
        <v>-500000</v>
      </c>
    </row>
    <row r="59" spans="1:9" ht="21.75" customHeight="1">
      <c r="A59" s="68" t="s">
        <v>99</v>
      </c>
      <c r="B59" s="208"/>
      <c r="C59" s="27"/>
      <c r="D59" s="60"/>
      <c r="E59" s="27"/>
      <c r="F59" s="60"/>
      <c r="G59" s="225"/>
      <c r="H59" s="60"/>
      <c r="I59" s="225"/>
    </row>
    <row r="60" spans="1:9" ht="21.75" customHeight="1">
      <c r="A60" s="68" t="s">
        <v>93</v>
      </c>
      <c r="B60" s="208"/>
      <c r="C60" s="226">
        <v>-13942</v>
      </c>
      <c r="D60" s="60"/>
      <c r="E60" s="226">
        <v>-13154</v>
      </c>
      <c r="F60" s="60"/>
      <c r="G60" s="147">
        <v>-13942</v>
      </c>
      <c r="H60" s="60"/>
      <c r="I60" s="147">
        <v>-13154</v>
      </c>
    </row>
    <row r="61" spans="1:9" ht="21.75" customHeight="1">
      <c r="A61" s="56" t="s">
        <v>142</v>
      </c>
      <c r="B61" s="208">
        <v>10</v>
      </c>
      <c r="C61" s="89">
        <v>-77760</v>
      </c>
      <c r="D61" s="99"/>
      <c r="E61" s="89">
        <v>-64800</v>
      </c>
      <c r="F61" s="120"/>
      <c r="G61" s="89">
        <v>-77760</v>
      </c>
      <c r="H61" s="99"/>
      <c r="I61" s="89">
        <v>-64800</v>
      </c>
    </row>
    <row r="62" spans="1:9" ht="21.75" customHeight="1">
      <c r="A62" s="227" t="s">
        <v>60</v>
      </c>
      <c r="B62" s="231"/>
      <c r="C62" s="27">
        <v>-28133</v>
      </c>
      <c r="D62" s="60"/>
      <c r="E62" s="27">
        <v>-45219</v>
      </c>
      <c r="F62" s="60"/>
      <c r="G62" s="27">
        <v>-28133</v>
      </c>
      <c r="H62" s="60"/>
      <c r="I62" s="39">
        <v>-45219</v>
      </c>
    </row>
    <row r="63" spans="1:9" ht="19.7" customHeight="1">
      <c r="A63" s="31" t="s">
        <v>186</v>
      </c>
      <c r="B63" s="208"/>
      <c r="C63" s="64">
        <f>SUM(C57:C62)</f>
        <v>-433898</v>
      </c>
      <c r="D63" s="19"/>
      <c r="E63" s="64">
        <f>SUM(E57:E62)</f>
        <v>-854980</v>
      </c>
      <c r="F63" s="19"/>
      <c r="G63" s="64">
        <f>SUM(G57:G62)</f>
        <v>-433898</v>
      </c>
      <c r="H63" s="19"/>
      <c r="I63" s="64">
        <f>SUM(I57:I62)</f>
        <v>-854980</v>
      </c>
    </row>
    <row r="64" spans="1:9" ht="8.25" customHeight="1">
      <c r="A64" s="31"/>
      <c r="B64" s="208"/>
      <c r="C64" s="96"/>
      <c r="D64" s="99"/>
      <c r="E64" s="96"/>
      <c r="F64" s="65"/>
      <c r="G64" s="96"/>
      <c r="H64" s="99"/>
      <c r="I64" s="96"/>
    </row>
    <row r="65" spans="1:9" ht="21.75" customHeight="1">
      <c r="A65" s="68" t="s">
        <v>144</v>
      </c>
      <c r="B65" s="208"/>
      <c r="C65" s="37"/>
      <c r="D65" s="19"/>
      <c r="E65" s="37"/>
      <c r="F65" s="19"/>
      <c r="G65" s="37"/>
      <c r="H65" s="19"/>
      <c r="I65" s="37"/>
    </row>
    <row r="66" spans="1:9" ht="21.75" customHeight="1">
      <c r="A66" s="68" t="s">
        <v>94</v>
      </c>
      <c r="B66" s="208"/>
      <c r="C66" s="46">
        <v>246275</v>
      </c>
      <c r="D66" s="28"/>
      <c r="E66" s="46">
        <f>E35+E54+E63</f>
        <v>10148</v>
      </c>
      <c r="F66" s="28"/>
      <c r="G66" s="46">
        <f>G35+G54+G63</f>
        <v>246275</v>
      </c>
      <c r="H66" s="28"/>
      <c r="I66" s="46">
        <f>I35+I54+I63</f>
        <v>10148</v>
      </c>
    </row>
    <row r="67" spans="1:9" ht="21.75" customHeight="1">
      <c r="A67" s="68" t="s">
        <v>95</v>
      </c>
      <c r="B67" s="208"/>
      <c r="C67" s="96"/>
      <c r="D67" s="99"/>
      <c r="E67" s="96"/>
      <c r="F67" s="99"/>
      <c r="G67" s="96"/>
      <c r="H67" s="99"/>
      <c r="I67" s="96"/>
    </row>
    <row r="68" spans="1:9" ht="21.75" customHeight="1">
      <c r="A68" s="68" t="s">
        <v>96</v>
      </c>
      <c r="B68" s="208"/>
      <c r="C68" s="94">
        <v>-151</v>
      </c>
      <c r="D68" s="28"/>
      <c r="E68" s="94">
        <v>1657</v>
      </c>
      <c r="F68" s="28"/>
      <c r="G68" s="94">
        <v>-151</v>
      </c>
      <c r="H68" s="28"/>
      <c r="I68" s="94">
        <v>1657</v>
      </c>
    </row>
    <row r="69" spans="1:9" ht="21.75" customHeight="1">
      <c r="A69" s="31" t="s">
        <v>144</v>
      </c>
      <c r="B69" s="208"/>
      <c r="C69" s="37">
        <f>C66+C68</f>
        <v>246124</v>
      </c>
      <c r="D69" s="19"/>
      <c r="E69" s="37">
        <f>E66+E68</f>
        <v>11805</v>
      </c>
      <c r="F69" s="99"/>
      <c r="G69" s="37">
        <f>G66+G68</f>
        <v>246124</v>
      </c>
      <c r="H69" s="19"/>
      <c r="I69" s="37">
        <f>I66+I68</f>
        <v>11805</v>
      </c>
    </row>
    <row r="70" spans="1:9" ht="21.75" customHeight="1">
      <c r="A70" s="56" t="s">
        <v>125</v>
      </c>
      <c r="B70" s="208"/>
      <c r="C70" s="152">
        <v>153762</v>
      </c>
      <c r="D70" s="99"/>
      <c r="E70" s="152">
        <v>70548</v>
      </c>
      <c r="F70" s="19"/>
      <c r="G70" s="152">
        <v>153762</v>
      </c>
      <c r="H70" s="99"/>
      <c r="I70" s="152">
        <v>70548</v>
      </c>
    </row>
    <row r="71" spans="1:9" s="122" customFormat="1" ht="25.5" customHeight="1" thickBot="1">
      <c r="A71" s="31" t="s">
        <v>126</v>
      </c>
      <c r="B71" s="208"/>
      <c r="C71" s="66">
        <f>SUM(C69:C70)</f>
        <v>399886</v>
      </c>
      <c r="D71" s="19"/>
      <c r="E71" s="66">
        <f>SUM(E69:E70)</f>
        <v>82353</v>
      </c>
      <c r="F71" s="95"/>
      <c r="G71" s="66">
        <f>SUM(G69:G70)</f>
        <v>399886</v>
      </c>
      <c r="H71" s="19"/>
      <c r="I71" s="66">
        <f>SUM(I69:I70)</f>
        <v>82353</v>
      </c>
    </row>
    <row r="72" spans="1:9" ht="7.5" customHeight="1" thickTop="1">
      <c r="A72" s="31"/>
      <c r="B72" s="208"/>
      <c r="C72" s="96"/>
      <c r="D72" s="99"/>
      <c r="E72" s="96"/>
      <c r="F72" s="65"/>
      <c r="G72" s="96"/>
      <c r="H72" s="99"/>
      <c r="I72" s="96"/>
    </row>
    <row r="73" spans="1:9" s="122" customFormat="1" ht="21" customHeight="1">
      <c r="A73" s="31" t="s">
        <v>61</v>
      </c>
      <c r="B73" s="232"/>
      <c r="C73" s="123"/>
      <c r="D73" s="123"/>
      <c r="E73" s="123"/>
      <c r="F73" s="123"/>
      <c r="G73" s="123"/>
      <c r="H73" s="123"/>
      <c r="I73" s="123"/>
    </row>
    <row r="74" spans="1:9" s="122" customFormat="1" ht="21.75" customHeight="1">
      <c r="A74" s="124" t="s">
        <v>127</v>
      </c>
      <c r="B74" s="232"/>
      <c r="C74" s="123"/>
      <c r="D74" s="123"/>
      <c r="E74" s="123"/>
      <c r="F74" s="123"/>
      <c r="G74" s="123"/>
      <c r="H74" s="123"/>
      <c r="I74" s="123"/>
    </row>
    <row r="75" spans="1:9" s="122" customFormat="1" ht="21.75" customHeight="1">
      <c r="A75" s="124" t="s">
        <v>128</v>
      </c>
      <c r="B75" s="232"/>
      <c r="C75" s="158">
        <v>66473</v>
      </c>
      <c r="D75" s="25"/>
      <c r="E75" s="158">
        <v>158339</v>
      </c>
      <c r="F75" s="196"/>
      <c r="G75" s="158">
        <v>66473</v>
      </c>
      <c r="H75" s="196"/>
      <c r="I75" s="158">
        <v>158339</v>
      </c>
    </row>
    <row r="76" spans="1:9" s="122" customFormat="1" ht="21.75" customHeight="1">
      <c r="A76" s="124" t="s">
        <v>158</v>
      </c>
      <c r="B76" s="232" t="s">
        <v>180</v>
      </c>
      <c r="C76" s="158">
        <v>-109</v>
      </c>
      <c r="D76" s="25"/>
      <c r="E76" s="158">
        <v>-533</v>
      </c>
      <c r="F76" s="196"/>
      <c r="G76" s="158">
        <v>-109</v>
      </c>
      <c r="H76" s="196"/>
      <c r="I76" s="158">
        <v>-533</v>
      </c>
    </row>
    <row r="77" spans="1:9" s="125" customFormat="1" ht="21.75" customHeight="1">
      <c r="A77" s="50" t="s">
        <v>75</v>
      </c>
      <c r="B77" s="208"/>
      <c r="C77" s="236">
        <v>-8438</v>
      </c>
      <c r="D77" s="25"/>
      <c r="E77" s="236">
        <v>14837</v>
      </c>
      <c r="F77" s="196"/>
      <c r="G77" s="236">
        <v>-8438</v>
      </c>
      <c r="H77" s="196"/>
      <c r="I77" s="236">
        <v>14837</v>
      </c>
    </row>
    <row r="78" spans="1:9" s="125" customFormat="1" ht="21.75" hidden="1" customHeight="1">
      <c r="A78" s="50" t="s">
        <v>159</v>
      </c>
      <c r="B78" s="208"/>
      <c r="C78" s="220"/>
      <c r="D78" s="25"/>
      <c r="E78" s="220" t="s">
        <v>76</v>
      </c>
      <c r="F78" s="196"/>
      <c r="G78" s="220"/>
      <c r="H78" s="196"/>
      <c r="I78" s="220" t="s">
        <v>76</v>
      </c>
    </row>
    <row r="79" spans="1:9" ht="21.75" customHeight="1" thickBot="1">
      <c r="A79" s="11" t="s">
        <v>185</v>
      </c>
      <c r="B79" s="232"/>
      <c r="C79" s="197">
        <f>SUM(C75:C78)</f>
        <v>57926</v>
      </c>
      <c r="D79" s="198"/>
      <c r="E79" s="197">
        <f>SUM(E75:E78)</f>
        <v>172643</v>
      </c>
      <c r="F79" s="198"/>
      <c r="G79" s="197">
        <f>SUM(G75:G78)</f>
        <v>57926</v>
      </c>
      <c r="H79" s="198"/>
      <c r="I79" s="197">
        <f>SUM(I75:I78)</f>
        <v>172643</v>
      </c>
    </row>
    <row r="80" spans="1:9" ht="8.25" customHeight="1" thickTop="1">
      <c r="A80" s="31"/>
      <c r="B80" s="208"/>
      <c r="C80" s="96"/>
      <c r="D80" s="99"/>
      <c r="E80" s="96"/>
      <c r="F80" s="65"/>
      <c r="G80" s="96"/>
      <c r="H80" s="99"/>
      <c r="I80" s="96"/>
    </row>
    <row r="81" spans="1:10" ht="21.75" customHeight="1">
      <c r="A81" s="237" t="s">
        <v>181</v>
      </c>
      <c r="B81" s="49"/>
      <c r="C81" s="234"/>
      <c r="D81" s="198"/>
      <c r="E81" s="234"/>
      <c r="F81" s="198"/>
      <c r="G81" s="234"/>
      <c r="H81" s="198"/>
      <c r="I81" s="234"/>
    </row>
    <row r="82" spans="1:10" ht="21.75" customHeight="1">
      <c r="A82" s="229" t="s">
        <v>189</v>
      </c>
      <c r="B82" s="44" t="s">
        <v>172</v>
      </c>
      <c r="C82" s="126">
        <v>77760</v>
      </c>
      <c r="D82" s="127"/>
      <c r="E82" s="126">
        <v>64800</v>
      </c>
      <c r="F82" s="127"/>
      <c r="G82" s="126">
        <v>77760</v>
      </c>
      <c r="H82" s="127"/>
      <c r="I82" s="126">
        <v>64800</v>
      </c>
    </row>
    <row r="83" spans="1:10" ht="9.75" customHeight="1">
      <c r="A83" s="11"/>
      <c r="B83" s="232"/>
      <c r="C83" s="234"/>
      <c r="D83" s="198"/>
      <c r="E83" s="234"/>
      <c r="F83" s="198"/>
      <c r="G83" s="234"/>
      <c r="H83" s="198"/>
      <c r="I83" s="234"/>
    </row>
    <row r="84" spans="1:10" ht="20.25" customHeight="1">
      <c r="A84" s="230"/>
    </row>
    <row r="85" spans="1:10" ht="20.25" customHeight="1">
      <c r="A85" s="229"/>
      <c r="C85" s="126"/>
      <c r="D85" s="127"/>
      <c r="E85" s="126"/>
      <c r="F85" s="127"/>
      <c r="G85" s="126"/>
      <c r="H85" s="127"/>
      <c r="I85" s="126"/>
    </row>
    <row r="86" spans="1:10" ht="27">
      <c r="A86" s="238"/>
      <c r="B86" s="42"/>
      <c r="C86" s="49"/>
      <c r="D86" s="49"/>
      <c r="E86" s="49"/>
      <c r="F86" s="49"/>
      <c r="G86" s="49"/>
      <c r="H86" s="49"/>
      <c r="I86" s="49"/>
    </row>
    <row r="87" spans="1:10" ht="21.75">
      <c r="A87" s="49"/>
      <c r="B87" s="42"/>
      <c r="C87" s="49"/>
      <c r="D87" s="49"/>
      <c r="E87" s="49"/>
      <c r="F87" s="49"/>
      <c r="G87" s="49"/>
      <c r="H87" s="49"/>
      <c r="I87" s="49"/>
    </row>
    <row r="88" spans="1:10" ht="21.75">
      <c r="A88" s="49"/>
      <c r="B88" s="42"/>
      <c r="C88" s="49"/>
      <c r="D88" s="49"/>
      <c r="E88" s="49"/>
      <c r="F88" s="49"/>
      <c r="G88" s="49"/>
      <c r="H88" s="49"/>
      <c r="I88" s="49"/>
    </row>
    <row r="89" spans="1:10" ht="23.45" customHeight="1">
      <c r="F89" s="127"/>
      <c r="G89" s="127"/>
      <c r="H89" s="127"/>
      <c r="I89" s="127"/>
      <c r="J89" s="199"/>
    </row>
  </sheetData>
  <mergeCells count="18">
    <mergeCell ref="C4:E4"/>
    <mergeCell ref="G4:I4"/>
    <mergeCell ref="C5:E5"/>
    <mergeCell ref="G5:I5"/>
    <mergeCell ref="C6:E6"/>
    <mergeCell ref="G6:I6"/>
    <mergeCell ref="C43:E43"/>
    <mergeCell ref="G43:I43"/>
    <mergeCell ref="C45:I45"/>
    <mergeCell ref="C7:E7"/>
    <mergeCell ref="G7:I7"/>
    <mergeCell ref="C9:I9"/>
    <mergeCell ref="C40:E40"/>
    <mergeCell ref="G40:I40"/>
    <mergeCell ref="C41:E41"/>
    <mergeCell ref="G41:I41"/>
    <mergeCell ref="C42:E42"/>
    <mergeCell ref="G42:I42"/>
  </mergeCells>
  <pageMargins left="0.7" right="0.59" top="0.48" bottom="0.5" header="0.5" footer="0.5"/>
  <pageSetup paperSize="9" scale="79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2019-02-11T11:47:47Z</cp:lastPrinted>
  <dcterms:created xsi:type="dcterms:W3CDTF">2005-02-07T13:50:47Z</dcterms:created>
  <dcterms:modified xsi:type="dcterms:W3CDTF">2019-02-13T05:00:46Z</dcterms:modified>
</cp:coreProperties>
</file>