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30" yWindow="-30" windowWidth="10320" windowHeight="9675"/>
  </bookViews>
  <sheets>
    <sheet name="BS-2-3" sheetId="22" r:id="rId1"/>
    <sheet name="PL4-7" sheetId="19" r:id="rId2"/>
    <sheet name="SH8 Equity" sheetId="20" r:id="rId3"/>
    <sheet name="SH9 Stat" sheetId="23" r:id="rId4"/>
    <sheet name="CF10-11" sheetId="21" r:id="rId5"/>
  </sheets>
  <externalReferences>
    <externalReference r:id="rId6"/>
  </externalReferences>
  <definedNames>
    <definedName name="_xlnm.Print_Area" localSheetId="0">'BS-2-3'!$A$1:$I$74</definedName>
    <definedName name="_xlnm.Print_Area" localSheetId="4">'CF10-11'!$A$1:$I$89</definedName>
    <definedName name="_xlnm.Print_Area" localSheetId="1">'PL4-7'!$A$1:$I$130</definedName>
    <definedName name="_xlnm.Print_Area" localSheetId="2">'SH8 Equity'!$A$1:$T$40</definedName>
    <definedName name="_xlnm.Print_Area" localSheetId="3">'SH9 Stat'!$A$1:$R$38</definedName>
    <definedName name="Title2nd" localSheetId="1">'PL4-7'!#REF!</definedName>
  </definedNames>
  <calcPr calcId="152511"/>
</workbook>
</file>

<file path=xl/calcChain.xml><?xml version="1.0" encoding="utf-8"?>
<calcChain xmlns="http://schemas.openxmlformats.org/spreadsheetml/2006/main">
  <c r="C17" i="21"/>
  <c r="R34" i="20"/>
  <c r="R35"/>
  <c r="N35"/>
  <c r="L35"/>
  <c r="C23" i="21" l="1"/>
  <c r="C24"/>
  <c r="C53" i="19" l="1"/>
  <c r="C52"/>
  <c r="C29"/>
  <c r="C83" i="21"/>
  <c r="C81"/>
  <c r="C80"/>
  <c r="E88" l="1"/>
  <c r="C88"/>
  <c r="C71"/>
  <c r="C65"/>
  <c r="C64"/>
  <c r="C63"/>
  <c r="C60"/>
  <c r="C43"/>
  <c r="C42"/>
  <c r="C40"/>
  <c r="C41"/>
  <c r="C35" l="1"/>
  <c r="C34"/>
  <c r="C28"/>
  <c r="C29"/>
  <c r="C30"/>
  <c r="C31"/>
  <c r="C32"/>
  <c r="C27"/>
  <c r="C18"/>
  <c r="C19"/>
  <c r="C20"/>
  <c r="C21"/>
  <c r="C15"/>
  <c r="G24"/>
  <c r="G45" s="1"/>
  <c r="C45" s="1"/>
  <c r="G23"/>
  <c r="G44" s="1"/>
  <c r="C44" s="1"/>
  <c r="P34" i="20" l="1"/>
  <c r="N34" i="23"/>
  <c r="L33"/>
  <c r="C114" i="19"/>
  <c r="C113"/>
  <c r="C82"/>
  <c r="C83"/>
  <c r="C84"/>
  <c r="C81"/>
  <c r="C77"/>
  <c r="C76"/>
  <c r="C75"/>
  <c r="C73"/>
  <c r="I58"/>
  <c r="G58"/>
  <c r="E58"/>
  <c r="C20"/>
  <c r="C21"/>
  <c r="C22"/>
  <c r="C23"/>
  <c r="C15"/>
  <c r="C16"/>
  <c r="C14"/>
  <c r="C12"/>
  <c r="C56" i="22"/>
  <c r="C55"/>
  <c r="C54"/>
  <c r="C53"/>
  <c r="C45"/>
  <c r="C46"/>
  <c r="C47"/>
  <c r="C48"/>
  <c r="C49"/>
  <c r="C44"/>
  <c r="C43"/>
  <c r="C25" l="1"/>
  <c r="C24"/>
  <c r="C23"/>
  <c r="C22"/>
  <c r="C21"/>
  <c r="C19"/>
  <c r="C15"/>
  <c r="C14"/>
  <c r="C13"/>
  <c r="C12"/>
  <c r="G14" i="21" l="1"/>
  <c r="C14"/>
  <c r="C73"/>
  <c r="G73"/>
  <c r="C46" l="1"/>
  <c r="G46"/>
  <c r="E24"/>
  <c r="I24" s="1"/>
  <c r="I45" s="1"/>
  <c r="I46" s="1"/>
  <c r="E45" l="1"/>
  <c r="E46" s="1"/>
  <c r="P26" i="23"/>
  <c r="I116" i="19" l="1"/>
  <c r="G116"/>
  <c r="C116"/>
  <c r="E116"/>
  <c r="I55" l="1"/>
  <c r="G55"/>
  <c r="C55"/>
  <c r="C58" s="1"/>
  <c r="P20" i="23" l="1"/>
  <c r="Q23"/>
  <c r="O23"/>
  <c r="M23"/>
  <c r="K23"/>
  <c r="J23"/>
  <c r="I23"/>
  <c r="H23"/>
  <c r="G23"/>
  <c r="F23"/>
  <c r="E23"/>
  <c r="D23"/>
  <c r="O21"/>
  <c r="R20"/>
  <c r="L21"/>
  <c r="L16"/>
  <c r="R15"/>
  <c r="R16" s="1"/>
  <c r="P12"/>
  <c r="R12" s="1"/>
  <c r="S23" i="20"/>
  <c r="Q23"/>
  <c r="O23"/>
  <c r="N23"/>
  <c r="M23"/>
  <c r="K23"/>
  <c r="J23"/>
  <c r="I23"/>
  <c r="H23"/>
  <c r="G23"/>
  <c r="F23"/>
  <c r="E23"/>
  <c r="D23"/>
  <c r="Q21"/>
  <c r="M21"/>
  <c r="L21"/>
  <c r="K21"/>
  <c r="P21"/>
  <c r="P23" s="1"/>
  <c r="T19"/>
  <c r="L16"/>
  <c r="L23" s="1"/>
  <c r="T15"/>
  <c r="T16" s="1"/>
  <c r="R12"/>
  <c r="T12" s="1"/>
  <c r="Q37" i="23"/>
  <c r="O37"/>
  <c r="M37"/>
  <c r="K37"/>
  <c r="J37"/>
  <c r="I37"/>
  <c r="H37"/>
  <c r="G37"/>
  <c r="F37"/>
  <c r="E37"/>
  <c r="D37"/>
  <c r="O35"/>
  <c r="P34"/>
  <c r="P35" s="1"/>
  <c r="N35"/>
  <c r="N37" s="1"/>
  <c r="L35"/>
  <c r="L30"/>
  <c r="R29"/>
  <c r="R30" s="1"/>
  <c r="S37" i="20"/>
  <c r="Q37"/>
  <c r="O37"/>
  <c r="N37"/>
  <c r="M37"/>
  <c r="K37"/>
  <c r="J37"/>
  <c r="I37"/>
  <c r="H37"/>
  <c r="G37"/>
  <c r="F37"/>
  <c r="E37"/>
  <c r="D37"/>
  <c r="Q35"/>
  <c r="M35"/>
  <c r="K35"/>
  <c r="P35"/>
  <c r="P37" s="1"/>
  <c r="L30"/>
  <c r="T29"/>
  <c r="T30" s="1"/>
  <c r="R26"/>
  <c r="T26" s="1"/>
  <c r="E71" i="21"/>
  <c r="E25"/>
  <c r="E33" s="1"/>
  <c r="E36" s="1"/>
  <c r="L23" i="23" l="1"/>
  <c r="P37"/>
  <c r="P21"/>
  <c r="P23" s="1"/>
  <c r="N21"/>
  <c r="N23" s="1"/>
  <c r="R19"/>
  <c r="R21" s="1"/>
  <c r="R23" s="1"/>
  <c r="T33" i="20"/>
  <c r="R20"/>
  <c r="R21" s="1"/>
  <c r="R23" s="1"/>
  <c r="T20"/>
  <c r="T21" s="1"/>
  <c r="T23" s="1"/>
  <c r="L37"/>
  <c r="L37" i="23"/>
  <c r="S38" s="1"/>
  <c r="R26"/>
  <c r="R34"/>
  <c r="R33"/>
  <c r="R37" i="20"/>
  <c r="T34"/>
  <c r="T35" s="1"/>
  <c r="T37" s="1"/>
  <c r="I85" i="21"/>
  <c r="G85"/>
  <c r="E85"/>
  <c r="C85"/>
  <c r="I66"/>
  <c r="G66"/>
  <c r="E66"/>
  <c r="E69" s="1"/>
  <c r="E72" s="1"/>
  <c r="E74" s="1"/>
  <c r="C66"/>
  <c r="I25"/>
  <c r="I33" s="1"/>
  <c r="I36" s="1"/>
  <c r="I127" i="19"/>
  <c r="E114"/>
  <c r="E113"/>
  <c r="I85"/>
  <c r="I78"/>
  <c r="I89" s="1"/>
  <c r="I92" s="1"/>
  <c r="I94" s="1"/>
  <c r="E90"/>
  <c r="E84"/>
  <c r="E83"/>
  <c r="E82"/>
  <c r="E81"/>
  <c r="E77"/>
  <c r="E73"/>
  <c r="E53"/>
  <c r="E52"/>
  <c r="I24"/>
  <c r="I17"/>
  <c r="I28" s="1"/>
  <c r="I31" s="1"/>
  <c r="I33" s="1"/>
  <c r="E29"/>
  <c r="E23"/>
  <c r="E22"/>
  <c r="E21"/>
  <c r="E20"/>
  <c r="E16"/>
  <c r="E12"/>
  <c r="G127"/>
  <c r="C127"/>
  <c r="H94"/>
  <c r="F94"/>
  <c r="D94"/>
  <c r="F89"/>
  <c r="D89"/>
  <c r="G85"/>
  <c r="C85"/>
  <c r="G78"/>
  <c r="C78"/>
  <c r="O29"/>
  <c r="L29"/>
  <c r="K29"/>
  <c r="F28"/>
  <c r="D28"/>
  <c r="L26"/>
  <c r="K26"/>
  <c r="N24"/>
  <c r="G24"/>
  <c r="O23"/>
  <c r="L23"/>
  <c r="K23"/>
  <c r="O22"/>
  <c r="L22"/>
  <c r="K22"/>
  <c r="O21"/>
  <c r="L21"/>
  <c r="K21"/>
  <c r="O20"/>
  <c r="L20"/>
  <c r="K20"/>
  <c r="C24"/>
  <c r="N17"/>
  <c r="G17"/>
  <c r="C17"/>
  <c r="O16"/>
  <c r="L16"/>
  <c r="K16"/>
  <c r="O12"/>
  <c r="L12"/>
  <c r="K12"/>
  <c r="R35" i="23" l="1"/>
  <c r="I69" i="21"/>
  <c r="I72" s="1"/>
  <c r="I74" s="1"/>
  <c r="N28" i="19"/>
  <c r="N31" s="1"/>
  <c r="O24"/>
  <c r="E127"/>
  <c r="E55"/>
  <c r="O17"/>
  <c r="O28" s="1"/>
  <c r="O31" s="1"/>
  <c r="I106"/>
  <c r="I129" s="1"/>
  <c r="I45"/>
  <c r="I60" s="1"/>
  <c r="L24"/>
  <c r="L17"/>
  <c r="K24"/>
  <c r="K17"/>
  <c r="K28" s="1"/>
  <c r="K31" s="1"/>
  <c r="R37" i="23"/>
  <c r="S37" s="1"/>
  <c r="G89" i="19"/>
  <c r="E85"/>
  <c r="E78"/>
  <c r="G28"/>
  <c r="G31" s="1"/>
  <c r="G33" s="1"/>
  <c r="E24"/>
  <c r="E17"/>
  <c r="E28" s="1"/>
  <c r="E31" s="1"/>
  <c r="C89"/>
  <c r="C28"/>
  <c r="C31" s="1"/>
  <c r="C92" l="1"/>
  <c r="C12" i="21"/>
  <c r="C25" s="1"/>
  <c r="C33" s="1"/>
  <c r="C36" s="1"/>
  <c r="C69" s="1"/>
  <c r="C72" s="1"/>
  <c r="C74" s="1"/>
  <c r="K75" s="1"/>
  <c r="G92" i="19"/>
  <c r="G106" s="1"/>
  <c r="G129" s="1"/>
  <c r="G12" i="21"/>
  <c r="G25" s="1"/>
  <c r="G33" s="1"/>
  <c r="G36" s="1"/>
  <c r="G69" s="1"/>
  <c r="G72" s="1"/>
  <c r="G74" s="1"/>
  <c r="J75" s="1"/>
  <c r="E89" i="19"/>
  <c r="E92" s="1"/>
  <c r="E94"/>
  <c r="E106"/>
  <c r="E129" s="1"/>
  <c r="L28"/>
  <c r="L31" s="1"/>
  <c r="E33"/>
  <c r="E45"/>
  <c r="E60" s="1"/>
  <c r="G45"/>
  <c r="G60" s="1"/>
  <c r="C94"/>
  <c r="C106"/>
  <c r="C129" s="1"/>
  <c r="C45"/>
  <c r="C60" s="1"/>
  <c r="C33"/>
  <c r="M74" i="22"/>
  <c r="K74"/>
  <c r="G94" i="19" l="1"/>
  <c r="I72" i="22"/>
  <c r="I57"/>
  <c r="I50"/>
  <c r="I26"/>
  <c r="I16"/>
  <c r="E72"/>
  <c r="E57"/>
  <c r="E50"/>
  <c r="E59" l="1"/>
  <c r="E74" s="1"/>
  <c r="I28"/>
  <c r="E16"/>
  <c r="E26"/>
  <c r="I59"/>
  <c r="I74" s="1"/>
  <c r="G72"/>
  <c r="G57"/>
  <c r="C57"/>
  <c r="G50"/>
  <c r="C50"/>
  <c r="G26"/>
  <c r="G16"/>
  <c r="C16" l="1"/>
  <c r="G28"/>
  <c r="G59"/>
  <c r="G74" s="1"/>
  <c r="C26"/>
  <c r="C59"/>
  <c r="E28"/>
  <c r="L74" l="1"/>
  <c r="C28"/>
  <c r="C72" l="1"/>
  <c r="C74" l="1"/>
  <c r="J74" s="1"/>
</calcChain>
</file>

<file path=xl/sharedStrings.xml><?xml version="1.0" encoding="utf-8"?>
<sst xmlns="http://schemas.openxmlformats.org/spreadsheetml/2006/main" count="550" uniqueCount="204">
  <si>
    <t>Note</t>
  </si>
  <si>
    <t>Cash and cash equivalents</t>
  </si>
  <si>
    <t>Other long-term investments</t>
  </si>
  <si>
    <t>Other non-current assets</t>
  </si>
  <si>
    <t>Retained earnings</t>
  </si>
  <si>
    <t>Unappropriated</t>
  </si>
  <si>
    <t>Other income</t>
  </si>
  <si>
    <t>Inventories</t>
  </si>
  <si>
    <t>Issued and</t>
  </si>
  <si>
    <t>Legal</t>
  </si>
  <si>
    <t>Luckytex (Thailand) Public Company Limited</t>
  </si>
  <si>
    <t>Assets</t>
  </si>
  <si>
    <t>Total assets</t>
  </si>
  <si>
    <t>Total non-current assets</t>
  </si>
  <si>
    <t>Total current assets</t>
  </si>
  <si>
    <t>Current assets</t>
  </si>
  <si>
    <t>Current liabilities</t>
  </si>
  <si>
    <t>Total liabilities</t>
  </si>
  <si>
    <t>Expenses</t>
  </si>
  <si>
    <t xml:space="preserve">share capital </t>
  </si>
  <si>
    <t xml:space="preserve">reserve </t>
  </si>
  <si>
    <t>Cash flows from investing activities</t>
  </si>
  <si>
    <t>Cash flows from financing activities</t>
  </si>
  <si>
    <t>Cash flows from operating activities</t>
  </si>
  <si>
    <t>Trade accounts receivable</t>
  </si>
  <si>
    <t>Trade accounts payable</t>
  </si>
  <si>
    <t>Non-current assets</t>
  </si>
  <si>
    <t xml:space="preserve">    Unappropriated</t>
  </si>
  <si>
    <t>Total expenses</t>
  </si>
  <si>
    <t>Total current liabilities</t>
  </si>
  <si>
    <t xml:space="preserve">Inventories </t>
  </si>
  <si>
    <t xml:space="preserve">Property, plant and equipment </t>
  </si>
  <si>
    <t xml:space="preserve">    Appropriated </t>
  </si>
  <si>
    <t xml:space="preserve">        Legal reserve</t>
  </si>
  <si>
    <t>Change in operating assets and liabilities</t>
  </si>
  <si>
    <t xml:space="preserve">        General reserve</t>
  </si>
  <si>
    <t>General</t>
  </si>
  <si>
    <t xml:space="preserve"> reserve</t>
  </si>
  <si>
    <t>Financial statements in</t>
  </si>
  <si>
    <t>which the equity method</t>
  </si>
  <si>
    <t>is applied</t>
  </si>
  <si>
    <t>Separate</t>
  </si>
  <si>
    <t>financial statements</t>
  </si>
  <si>
    <t xml:space="preserve">Investment in associate   </t>
  </si>
  <si>
    <t>Appropriated</t>
  </si>
  <si>
    <t>Liabilities and equity</t>
  </si>
  <si>
    <t>Intangible assets</t>
  </si>
  <si>
    <t>Finance costs</t>
  </si>
  <si>
    <t>Profit before income tax expense</t>
  </si>
  <si>
    <t>Finance costs paid</t>
  </si>
  <si>
    <t>Supplemental disclosures of cash flows information:</t>
  </si>
  <si>
    <t xml:space="preserve">Property, plant and equipment purchased during </t>
  </si>
  <si>
    <t>Increase in property, plant and equipment</t>
  </si>
  <si>
    <t>-</t>
  </si>
  <si>
    <t>equity</t>
  </si>
  <si>
    <t>Other comprehensive income</t>
  </si>
  <si>
    <t xml:space="preserve">   Other comprehensive income</t>
  </si>
  <si>
    <t>of equity</t>
  </si>
  <si>
    <t>Share premium</t>
  </si>
  <si>
    <t>Share</t>
  </si>
  <si>
    <t>Financial statements in which the equity method is applied</t>
  </si>
  <si>
    <t>Separate financial statements</t>
  </si>
  <si>
    <t>Non-current liabilities</t>
  </si>
  <si>
    <t>Total non-current liabilities</t>
  </si>
  <si>
    <t>Net cash from operating activities</t>
  </si>
  <si>
    <t>Deferred tax assets</t>
  </si>
  <si>
    <t>31 March</t>
  </si>
  <si>
    <t>Dividends income</t>
  </si>
  <si>
    <t>Dividends received</t>
  </si>
  <si>
    <t>Employee benefits paid</t>
  </si>
  <si>
    <t>Finance lease liabilities</t>
  </si>
  <si>
    <t>Statement of income (Unaudited)</t>
  </si>
  <si>
    <t>Three-month period ended</t>
  </si>
  <si>
    <t>(in thousand Baht)</t>
  </si>
  <si>
    <t>Profit for the period</t>
  </si>
  <si>
    <t>Statement of comprehensive income (Unaudited)</t>
  </si>
  <si>
    <t>Statement of changes in equity (Unaudited)</t>
  </si>
  <si>
    <t xml:space="preserve"> premium </t>
  </si>
  <si>
    <t>Comprehensive income for the period</t>
  </si>
  <si>
    <t xml:space="preserve">   Profit </t>
  </si>
  <si>
    <t>Total comprehensive income for the period</t>
  </si>
  <si>
    <t>Profit before income tax expense for the period</t>
  </si>
  <si>
    <t xml:space="preserve">   the periods are detailed as follows:  </t>
  </si>
  <si>
    <t xml:space="preserve">   during the periods</t>
  </si>
  <si>
    <t>Balance at 1 April 2017</t>
  </si>
  <si>
    <t>Provisions for employee benefits</t>
  </si>
  <si>
    <t>Acquisition of intangible assets</t>
  </si>
  <si>
    <t>Acquisition of plant and equipment</t>
  </si>
  <si>
    <t>Payment by a lessee for reduction of the outstanding</t>
  </si>
  <si>
    <t xml:space="preserve">   liability relating to a finance lease</t>
  </si>
  <si>
    <t xml:space="preserve">   before effect of exchange rates</t>
  </si>
  <si>
    <t xml:space="preserve">Effect of exchange rate changes on cash and </t>
  </si>
  <si>
    <t>Cash and cash equivalents at beginning of period</t>
  </si>
  <si>
    <t>Cash and cash equivalents at ending of period</t>
  </si>
  <si>
    <t>Revenues</t>
  </si>
  <si>
    <t>Total revenues</t>
  </si>
  <si>
    <t>Share of profit of associate</t>
  </si>
  <si>
    <t xml:space="preserve">   net of tax</t>
  </si>
  <si>
    <t>Adjustments to reconcile profit to cash receipts (payments)</t>
  </si>
  <si>
    <t xml:space="preserve">   cash equivalents</t>
  </si>
  <si>
    <t>Net cash generated from operating</t>
  </si>
  <si>
    <t>Distribution costs</t>
  </si>
  <si>
    <t xml:space="preserve">Financial statements </t>
  </si>
  <si>
    <t xml:space="preserve">in which the equity </t>
  </si>
  <si>
    <t>method is applied</t>
  </si>
  <si>
    <t>Other receivables</t>
  </si>
  <si>
    <t>Other payables</t>
  </si>
  <si>
    <t xml:space="preserve">Current portion of long-term loans </t>
  </si>
  <si>
    <t xml:space="preserve">   from financial institution</t>
  </si>
  <si>
    <t>Current portion of finance lease liabilities</t>
  </si>
  <si>
    <t>Current tax payable</t>
  </si>
  <si>
    <t>Long-term loans from financial institution</t>
  </si>
  <si>
    <t>Non-current deferred income</t>
  </si>
  <si>
    <t>Equity</t>
  </si>
  <si>
    <t>Share capital</t>
  </si>
  <si>
    <t xml:space="preserve">    Authorised share capital</t>
  </si>
  <si>
    <t xml:space="preserve">    Issued and paid-up share capital</t>
  </si>
  <si>
    <t>Retained earnings:</t>
  </si>
  <si>
    <t>Other components of equity</t>
  </si>
  <si>
    <t>Total equity</t>
  </si>
  <si>
    <t>Total liabilities and equity</t>
  </si>
  <si>
    <t>Balance at 1 April 2018</t>
  </si>
  <si>
    <t>Total other</t>
  </si>
  <si>
    <t>3, 4</t>
  </si>
  <si>
    <t>Dividend income</t>
  </si>
  <si>
    <t>Statement of financial position</t>
  </si>
  <si>
    <t>Available-for-sale investments</t>
  </si>
  <si>
    <t>Short-term loans from financial institution</t>
  </si>
  <si>
    <t>Depreciation and amortisation</t>
  </si>
  <si>
    <t>(Unaudited)</t>
  </si>
  <si>
    <t>Transactions with owners, recorded directly in equity</t>
  </si>
  <si>
    <t xml:space="preserve">Basic earnings per share (Baht) </t>
  </si>
  <si>
    <t>Six-month period ended</t>
  </si>
  <si>
    <t>Reversal of provision for claim</t>
  </si>
  <si>
    <t xml:space="preserve">Decrease in short-term loans from </t>
  </si>
  <si>
    <t>Dividends paid to owners of the Company</t>
  </si>
  <si>
    <t>Net increase in cash and cash equivalents,</t>
  </si>
  <si>
    <t>Net increase in cash and cash equivalents</t>
  </si>
  <si>
    <t>Net foreign exchange gain</t>
  </si>
  <si>
    <t>Administrative expenses</t>
  </si>
  <si>
    <t>Tax expense</t>
  </si>
  <si>
    <t>Items that will be reclassified subsequently</t>
  </si>
  <si>
    <t xml:space="preserve">   to profit or loss</t>
  </si>
  <si>
    <t>Total items that will be reclassified subsequently</t>
  </si>
  <si>
    <t>foreign</t>
  </si>
  <si>
    <t>investments</t>
  </si>
  <si>
    <t>paid-up</t>
  </si>
  <si>
    <t>Provision for employee benefits</t>
  </si>
  <si>
    <t xml:space="preserve">Net cash used in financing activities  </t>
  </si>
  <si>
    <t>31 December</t>
  </si>
  <si>
    <t>Nine-month period ended</t>
  </si>
  <si>
    <t>31 December 2014</t>
  </si>
  <si>
    <t>30 September 2014</t>
  </si>
  <si>
    <t>Cost</t>
  </si>
  <si>
    <t>Revenue from sale of goods</t>
  </si>
  <si>
    <t>Cost of sale of goods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</si>
  <si>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</si>
  <si>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Items that will be reclassified subsequently </t>
  </si>
  <si>
    <t>Income tax relating to items that will be reclassified</t>
  </si>
  <si>
    <t xml:space="preserve">   subsequently to profit or loss</t>
  </si>
  <si>
    <t>Items that will not be reclassified subsequently</t>
  </si>
  <si>
    <t>Loss on remeasurement of defined benefit plans</t>
  </si>
  <si>
    <t>Income tax relating to items that will not be reclassified</t>
  </si>
  <si>
    <t>Total items that will not be reclassified subsequently</t>
  </si>
  <si>
    <t>Statements of cash flows (Unaudited)</t>
  </si>
  <si>
    <t>Acquistition of other long-term investments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</si>
  <si>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 capitalised interest</t>
    </r>
  </si>
  <si>
    <t xml:space="preserve">Changes in payables for purchase of machinery </t>
  </si>
  <si>
    <t xml:space="preserve">   and equipment</t>
  </si>
  <si>
    <t xml:space="preserve">Purchase of property, plant and equipment  </t>
  </si>
  <si>
    <t xml:space="preserve">   paid by cash</t>
  </si>
  <si>
    <t>components</t>
  </si>
  <si>
    <t xml:space="preserve">Total </t>
  </si>
  <si>
    <t>Balance at 31 December 2017</t>
  </si>
  <si>
    <t>Balance at 31 December 2018</t>
  </si>
  <si>
    <t>Interest income</t>
  </si>
  <si>
    <t xml:space="preserve">   investments</t>
  </si>
  <si>
    <t>Exchange differences on translating foreign operations</t>
  </si>
  <si>
    <t>Gain on remeasurement of avaiable-for-sale</t>
  </si>
  <si>
    <t>Other comprehensive income for the period,</t>
  </si>
  <si>
    <t>Nine-month period ended 31 December 2017</t>
  </si>
  <si>
    <t>Translating</t>
  </si>
  <si>
    <t>operations</t>
  </si>
  <si>
    <t xml:space="preserve">    Dividends</t>
  </si>
  <si>
    <t>10</t>
  </si>
  <si>
    <t>Nine-month period ended 31 December 2018</t>
  </si>
  <si>
    <t xml:space="preserve">    Dividends </t>
  </si>
  <si>
    <t>Unrealised (gain) loss on foreign exchange rate</t>
  </si>
  <si>
    <t>Revesal of losses on inventories devaluation</t>
  </si>
  <si>
    <t>Recognised of deferred income</t>
  </si>
  <si>
    <t>Income taxes paid</t>
  </si>
  <si>
    <t>Proceed from deferred income</t>
  </si>
  <si>
    <t>Interest received</t>
  </si>
  <si>
    <t>Repayment of long-term loan from financial institution</t>
  </si>
  <si>
    <t xml:space="preserve">             -</t>
  </si>
  <si>
    <t>Available-</t>
  </si>
  <si>
    <t>for-sale</t>
  </si>
  <si>
    <t>Non-cash transaction</t>
  </si>
  <si>
    <t>Total transactions with owners, recorded directly in equity</t>
  </si>
  <si>
    <t>Gain on disposal of equipment and intangible assets</t>
  </si>
  <si>
    <t>Proceed from disposals of equipment and intangible assets</t>
  </si>
  <si>
    <t>Net cash from (used in) investing activities</t>
  </si>
  <si>
    <t xml:space="preserve">   financial institution</t>
  </si>
  <si>
    <t>Dividend payables (recorded in the account "other payables")</t>
  </si>
</sst>
</file>

<file path=xl/styles.xml><?xml version="1.0" encoding="utf-8"?>
<styleSheet xmlns="http://schemas.openxmlformats.org/spreadsheetml/2006/main">
  <numFmts count="5">
    <numFmt numFmtId="187" formatCode="_(* #,##0.00_);_(* \(#,##0.00\);_(* &quot;-&quot;??_);_(@_)"/>
    <numFmt numFmtId="188" formatCode="#,##0\ ;\(#,##0\)"/>
    <numFmt numFmtId="189" formatCode="#,##0.00\ ;\(#,##0.00\)"/>
    <numFmt numFmtId="190" formatCode="_(* #,##0.0_);_(* \(#,##0.0\);_(* &quot;-&quot;??_);_(@_)"/>
    <numFmt numFmtId="191" formatCode="_(* #,##0_);_(* \(#,##0\);_(* &quot;-&quot;??_);_(@_)"/>
  </numFmts>
  <fonts count="17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u val="double"/>
      <sz val="15"/>
      <name val="Angsana New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48">
    <xf numFmtId="0" fontId="0" fillId="0" borderId="0" xfId="0"/>
    <xf numFmtId="0" fontId="5" fillId="0" borderId="0" xfId="0" applyFont="1" applyFill="1" applyAlignment="1">
      <alignment horizontal="center"/>
    </xf>
    <xf numFmtId="188" fontId="6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2" fillId="0" borderId="0" xfId="5" applyFont="1" applyFill="1" applyAlignment="1">
      <alignment horizontal="left"/>
    </xf>
    <xf numFmtId="188" fontId="0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ont="1" applyFill="1" applyAlignment="1"/>
    <xf numFmtId="188" fontId="4" fillId="0" borderId="1" xfId="0" applyNumberFormat="1" applyFont="1" applyFill="1" applyBorder="1" applyAlignment="1">
      <alignment horizontal="right"/>
    </xf>
    <xf numFmtId="188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4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Font="1" applyFill="1"/>
    <xf numFmtId="0" fontId="0" fillId="0" borderId="0" xfId="0" applyFont="1" applyFill="1" applyBorder="1" applyAlignment="1"/>
    <xf numFmtId="188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188" fontId="0" fillId="0" borderId="0" xfId="0" applyNumberFormat="1" applyFont="1" applyFill="1" applyAlignment="1"/>
    <xf numFmtId="0" fontId="0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91" fontId="6" fillId="0" borderId="0" xfId="2" applyNumberFormat="1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0" fillId="0" borderId="0" xfId="0" applyFill="1" applyAlignment="1">
      <alignment wrapText="1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left"/>
    </xf>
    <xf numFmtId="188" fontId="4" fillId="0" borderId="0" xfId="0" applyNumberFormat="1" applyFont="1" applyFill="1" applyAlignment="1"/>
    <xf numFmtId="191" fontId="6" fillId="0" borderId="0" xfId="1" applyNumberFormat="1" applyFont="1" applyFill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NumberFormat="1" applyFill="1" applyAlignment="1"/>
    <xf numFmtId="49" fontId="6" fillId="0" borderId="0" xfId="0" applyNumberFormat="1" applyFont="1" applyFill="1" applyBorder="1" applyAlignment="1">
      <alignment horizontal="left"/>
    </xf>
    <xf numFmtId="49" fontId="0" fillId="0" borderId="0" xfId="0" quotePrefix="1" applyNumberForma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/>
    <xf numFmtId="188" fontId="8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/>
    <xf numFmtId="191" fontId="6" fillId="0" borderId="0" xfId="2" applyNumberFormat="1" applyFont="1" applyFill="1" applyAlignment="1">
      <alignment horizontal="right"/>
    </xf>
    <xf numFmtId="191" fontId="6" fillId="0" borderId="0" xfId="2" applyNumberFormat="1" applyFont="1" applyFill="1" applyBorder="1" applyAlignment="1">
      <alignment horizontal="right"/>
    </xf>
    <xf numFmtId="191" fontId="6" fillId="0" borderId="2" xfId="2" applyNumberFormat="1" applyFont="1" applyFill="1" applyBorder="1" applyAlignment="1">
      <alignment horizontal="right"/>
    </xf>
    <xf numFmtId="191" fontId="6" fillId="0" borderId="3" xfId="2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/>
    <xf numFmtId="191" fontId="4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91" fontId="0" fillId="0" borderId="0" xfId="1" quotePrefix="1" applyNumberFormat="1" applyFont="1" applyFill="1" applyAlignment="1">
      <alignment horizontal="center"/>
    </xf>
    <xf numFmtId="191" fontId="6" fillId="0" borderId="0" xfId="0" applyNumberFormat="1" applyFont="1" applyFill="1" applyAlignment="1"/>
    <xf numFmtId="187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0" fillId="0" borderId="0" xfId="0" quotePrefix="1" applyNumberFormat="1" applyFont="1" applyFill="1" applyAlignment="1">
      <alignment horizontal="center"/>
    </xf>
    <xf numFmtId="191" fontId="6" fillId="0" borderId="0" xfId="0" applyNumberFormat="1" applyFont="1" applyFill="1" applyAlignment="1">
      <alignment horizontal="right"/>
    </xf>
    <xf numFmtId="191" fontId="0" fillId="0" borderId="0" xfId="2" applyNumberFormat="1" applyFont="1" applyFill="1" applyAlignment="1"/>
    <xf numFmtId="191" fontId="9" fillId="0" borderId="0" xfId="0" applyNumberFormat="1" applyFont="1" applyFill="1" applyAlignment="1"/>
    <xf numFmtId="191" fontId="9" fillId="0" borderId="0" xfId="0" applyNumberFormat="1" applyFont="1" applyFill="1" applyBorder="1" applyAlignment="1"/>
    <xf numFmtId="191" fontId="9" fillId="0" borderId="0" xfId="0" applyNumberFormat="1" applyFont="1" applyFill="1"/>
    <xf numFmtId="191" fontId="3" fillId="0" borderId="0" xfId="0" applyNumberFormat="1" applyFont="1" applyFill="1" applyBorder="1" applyAlignment="1">
      <alignment horizontal="left"/>
    </xf>
    <xf numFmtId="191" fontId="3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>
      <alignment horizontal="right"/>
    </xf>
    <xf numFmtId="191" fontId="6" fillId="0" borderId="0" xfId="0" applyNumberFormat="1" applyFont="1" applyFill="1" applyBorder="1" applyAlignment="1"/>
    <xf numFmtId="191" fontId="6" fillId="0" borderId="0" xfId="0" applyNumberFormat="1" applyFont="1" applyFill="1"/>
    <xf numFmtId="191" fontId="4" fillId="0" borderId="0" xfId="0" applyNumberFormat="1" applyFont="1" applyFill="1" applyBorder="1" applyAlignment="1">
      <alignment horizontal="left"/>
    </xf>
    <xf numFmtId="191" fontId="4" fillId="0" borderId="0" xfId="0" applyNumberFormat="1" applyFont="1" applyFill="1" applyAlignment="1">
      <alignment horizontal="left"/>
    </xf>
    <xf numFmtId="191" fontId="6" fillId="0" borderId="0" xfId="0" applyNumberFormat="1" applyFont="1" applyFill="1" applyBorder="1"/>
    <xf numFmtId="191" fontId="8" fillId="0" borderId="0" xfId="0" applyNumberFormat="1" applyFont="1" applyFill="1" applyBorder="1" applyAlignment="1">
      <alignment horizontal="right"/>
    </xf>
    <xf numFmtId="191" fontId="6" fillId="0" borderId="0" xfId="0" applyNumberFormat="1" applyFont="1" applyFill="1" applyAlignment="1">
      <alignment horizontal="center"/>
    </xf>
    <xf numFmtId="191" fontId="6" fillId="0" borderId="0" xfId="0" applyNumberFormat="1" applyFont="1" applyFill="1" applyBorder="1" applyAlignment="1">
      <alignment horizontal="right"/>
    </xf>
    <xf numFmtId="191" fontId="4" fillId="0" borderId="0" xfId="2" applyNumberFormat="1" applyFont="1" applyFill="1" applyBorder="1" applyAlignment="1">
      <alignment horizontal="right"/>
    </xf>
    <xf numFmtId="191" fontId="4" fillId="0" borderId="2" xfId="2" applyNumberFormat="1" applyFont="1" applyFill="1" applyBorder="1" applyAlignment="1">
      <alignment horizontal="right"/>
    </xf>
    <xf numFmtId="191" fontId="12" fillId="0" borderId="0" xfId="0" applyNumberFormat="1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191" fontId="12" fillId="0" borderId="0" xfId="0" applyNumberFormat="1" applyFon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4" fillId="0" borderId="2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6" fillId="0" borderId="0" xfId="0" applyNumberFormat="1" applyFont="1" applyFill="1" applyBorder="1" applyAlignment="1"/>
    <xf numFmtId="0" fontId="6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191" fontId="0" fillId="0" borderId="0" xfId="2" quotePrefix="1" applyNumberFormat="1" applyFont="1" applyFill="1" applyBorder="1" applyAlignment="1">
      <alignment horizontal="center"/>
    </xf>
    <xf numFmtId="191" fontId="6" fillId="0" borderId="0" xfId="2" applyNumberFormat="1" applyFont="1" applyFill="1" applyAlignment="1"/>
    <xf numFmtId="37" fontId="6" fillId="0" borderId="0" xfId="0" applyNumberFormat="1" applyFont="1" applyFill="1" applyBorder="1" applyAlignment="1"/>
    <xf numFmtId="191" fontId="0" fillId="0" borderId="0" xfId="2" quotePrefix="1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NumberFormat="1" applyFont="1" applyFill="1" applyAlignment="1"/>
    <xf numFmtId="191" fontId="4" fillId="0" borderId="3" xfId="2" applyNumberFormat="1" applyFont="1" applyFill="1" applyBorder="1" applyAlignment="1"/>
    <xf numFmtId="191" fontId="0" fillId="0" borderId="0" xfId="2" applyNumberFormat="1" applyFont="1" applyFill="1" applyBorder="1" applyAlignment="1"/>
    <xf numFmtId="188" fontId="0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1" fontId="0" fillId="0" borderId="0" xfId="0" applyNumberFormat="1" applyFill="1" applyBorder="1" applyAlignment="1">
      <alignment horizontal="center"/>
    </xf>
    <xf numFmtId="191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87" fontId="0" fillId="0" borderId="0" xfId="2" applyNumberFormat="1" applyFont="1" applyFill="1" applyAlignment="1"/>
    <xf numFmtId="191" fontId="4" fillId="0" borderId="0" xfId="2" applyNumberFormat="1" applyFont="1" applyFill="1" applyAlignment="1"/>
    <xf numFmtId="188" fontId="0" fillId="0" borderId="0" xfId="0" applyNumberFormat="1" applyFont="1" applyFill="1" applyAlignment="1">
      <alignment horizontal="center"/>
    </xf>
    <xf numFmtId="191" fontId="4" fillId="0" borderId="1" xfId="2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right"/>
    </xf>
    <xf numFmtId="191" fontId="0" fillId="0" borderId="0" xfId="2" applyNumberFormat="1" applyFont="1" applyFill="1" applyAlignment="1">
      <alignment horizontal="right"/>
    </xf>
    <xf numFmtId="191" fontId="4" fillId="0" borderId="3" xfId="2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center"/>
    </xf>
    <xf numFmtId="190" fontId="0" fillId="0" borderId="0" xfId="2" applyNumberFormat="1" applyFont="1" applyFill="1" applyAlignment="1"/>
    <xf numFmtId="191" fontId="4" fillId="0" borderId="0" xfId="2" applyNumberFormat="1" applyFont="1" applyFill="1" applyAlignment="1">
      <alignment horizontal="right"/>
    </xf>
    <xf numFmtId="37" fontId="0" fillId="0" borderId="0" xfId="2" quotePrefix="1" applyNumberFormat="1" applyFont="1" applyFill="1" applyBorder="1" applyAlignment="1">
      <alignment horizontal="right"/>
    </xf>
    <xf numFmtId="187" fontId="0" fillId="0" borderId="0" xfId="2" applyFont="1" applyFill="1" applyBorder="1" applyAlignment="1">
      <alignment horizontal="center"/>
    </xf>
    <xf numFmtId="191" fontId="4" fillId="0" borderId="1" xfId="2" applyNumberFormat="1" applyFont="1" applyFill="1" applyBorder="1" applyAlignment="1"/>
    <xf numFmtId="191" fontId="0" fillId="0" borderId="0" xfId="2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/>
    <xf numFmtId="191" fontId="6" fillId="0" borderId="0" xfId="3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91" fontId="4" fillId="0" borderId="3" xfId="3" applyNumberFormat="1" applyFont="1" applyFill="1" applyBorder="1" applyAlignment="1">
      <alignment horizontal="center"/>
    </xf>
    <xf numFmtId="191" fontId="4" fillId="0" borderId="1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91" fontId="4" fillId="0" borderId="0" xfId="0" applyNumberFormat="1" applyFont="1" applyFill="1"/>
    <xf numFmtId="187" fontId="4" fillId="0" borderId="0" xfId="0" applyNumberFormat="1" applyFont="1" applyFill="1"/>
    <xf numFmtId="191" fontId="4" fillId="0" borderId="0" xfId="3" applyNumberFormat="1" applyFont="1" applyFill="1" applyAlignment="1">
      <alignment horizontal="center"/>
    </xf>
    <xf numFmtId="187" fontId="4" fillId="0" borderId="0" xfId="3" applyFont="1" applyFill="1"/>
    <xf numFmtId="191" fontId="4" fillId="0" borderId="0" xfId="0" applyNumberFormat="1" applyFont="1" applyFill="1" applyAlignment="1">
      <alignment horizontal="center"/>
    </xf>
    <xf numFmtId="187" fontId="4" fillId="0" borderId="0" xfId="2" applyFont="1" applyFill="1" applyBorder="1" applyAlignment="1">
      <alignment horizontal="right"/>
    </xf>
    <xf numFmtId="187" fontId="4" fillId="0" borderId="2" xfId="2" applyFont="1" applyFill="1" applyBorder="1" applyAlignment="1">
      <alignment horizontal="right"/>
    </xf>
    <xf numFmtId="191" fontId="4" fillId="0" borderId="0" xfId="2" applyNumberFormat="1" applyFont="1" applyFill="1" applyBorder="1" applyAlignment="1"/>
    <xf numFmtId="0" fontId="0" fillId="0" borderId="0" xfId="0" applyFont="1"/>
    <xf numFmtId="0" fontId="0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1" fontId="0" fillId="0" borderId="3" xfId="0" applyNumberForma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Font="1" applyFill="1" applyAlignment="1"/>
    <xf numFmtId="0" fontId="5" fillId="0" borderId="0" xfId="0" applyFont="1" applyFill="1" applyBorder="1" applyAlignment="1"/>
    <xf numFmtId="0" fontId="5" fillId="0" borderId="0" xfId="0" applyFont="1" applyBorder="1" applyAlignment="1">
      <alignment horizontal="center"/>
    </xf>
    <xf numFmtId="188" fontId="0" fillId="0" borderId="0" xfId="0" applyNumberFormat="1" applyFont="1" applyAlignment="1">
      <alignment horizontal="right"/>
    </xf>
    <xf numFmtId="191" fontId="0" fillId="0" borderId="0" xfId="2" applyNumberFormat="1" applyFont="1"/>
    <xf numFmtId="191" fontId="0" fillId="0" borderId="0" xfId="0" applyNumberFormat="1" applyFont="1"/>
    <xf numFmtId="191" fontId="4" fillId="0" borderId="1" xfId="2" applyNumberFormat="1" applyFont="1" applyBorder="1"/>
    <xf numFmtId="191" fontId="0" fillId="0" borderId="1" xfId="2" applyNumberFormat="1" applyFont="1" applyBorder="1"/>
    <xf numFmtId="188" fontId="0" fillId="0" borderId="0" xfId="0" applyNumberFormat="1" applyFont="1" applyFill="1"/>
    <xf numFmtId="191" fontId="0" fillId="0" borderId="0" xfId="2" applyNumberFormat="1" applyFont="1" applyAlignment="1">
      <alignment horizontal="right"/>
    </xf>
    <xf numFmtId="37" fontId="0" fillId="0" borderId="3" xfId="3" quotePrefix="1" applyNumberFormat="1" applyFont="1" applyFill="1" applyBorder="1" applyAlignment="1">
      <alignment horizontal="right"/>
    </xf>
    <xf numFmtId="187" fontId="0" fillId="0" borderId="3" xfId="3" quotePrefix="1" applyFont="1" applyFill="1" applyBorder="1" applyAlignment="1">
      <alignment horizontal="center"/>
    </xf>
    <xf numFmtId="191" fontId="0" fillId="0" borderId="3" xfId="2" applyNumberFormat="1" applyFont="1" applyBorder="1"/>
    <xf numFmtId="37" fontId="0" fillId="0" borderId="0" xfId="3" quotePrefix="1" applyNumberFormat="1" applyFont="1" applyFill="1" applyBorder="1" applyAlignment="1">
      <alignment horizontal="right"/>
    </xf>
    <xf numFmtId="187" fontId="0" fillId="0" borderId="0" xfId="3" quotePrefix="1" applyFont="1" applyFill="1" applyBorder="1" applyAlignment="1">
      <alignment horizontal="right"/>
    </xf>
    <xf numFmtId="191" fontId="4" fillId="0" borderId="0" xfId="2" applyNumberFormat="1" applyFont="1"/>
    <xf numFmtId="191" fontId="4" fillId="0" borderId="2" xfId="2" applyNumberFormat="1" applyFont="1" applyBorder="1"/>
    <xf numFmtId="0" fontId="0" fillId="0" borderId="0" xfId="0" applyFont="1" applyFill="1" applyAlignment="1">
      <alignment horizontal="right"/>
    </xf>
    <xf numFmtId="188" fontId="0" fillId="0" borderId="0" xfId="0" quotePrefix="1" applyNumberFormat="1" applyFont="1" applyFill="1" applyBorder="1" applyAlignment="1">
      <alignment horizontal="right"/>
    </xf>
    <xf numFmtId="188" fontId="0" fillId="0" borderId="3" xfId="0" quotePrefix="1" applyNumberFormat="1" applyFont="1" applyFill="1" applyBorder="1" applyAlignment="1">
      <alignment horizontal="right"/>
    </xf>
    <xf numFmtId="10" fontId="0" fillId="0" borderId="0" xfId="6" applyNumberFormat="1" applyFont="1"/>
    <xf numFmtId="0" fontId="7" fillId="0" borderId="0" xfId="0" applyFont="1" applyFill="1" applyBorder="1" applyAlignment="1">
      <alignment horizontal="center"/>
    </xf>
    <xf numFmtId="188" fontId="4" fillId="0" borderId="3" xfId="0" quotePrefix="1" applyNumberFormat="1" applyFont="1" applyFill="1" applyBorder="1" applyAlignment="1">
      <alignment horizontal="right"/>
    </xf>
    <xf numFmtId="10" fontId="4" fillId="0" borderId="0" xfId="6" applyNumberFormat="1" applyFont="1"/>
    <xf numFmtId="188" fontId="4" fillId="0" borderId="0" xfId="0" quotePrefix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1" fontId="4" fillId="0" borderId="3" xfId="2" quotePrefix="1" applyNumberFormat="1" applyFont="1" applyFill="1" applyBorder="1" applyAlignment="1">
      <alignment horizontal="right"/>
    </xf>
    <xf numFmtId="191" fontId="4" fillId="0" borderId="0" xfId="2" quotePrefix="1" applyNumberFormat="1" applyFont="1" applyFill="1" applyBorder="1" applyAlignment="1">
      <alignment horizontal="right"/>
    </xf>
    <xf numFmtId="187" fontId="0" fillId="0" borderId="0" xfId="2" applyFont="1"/>
    <xf numFmtId="187" fontId="0" fillId="0" borderId="0" xfId="0" applyNumberFormat="1" applyFont="1"/>
    <xf numFmtId="0" fontId="15" fillId="0" borderId="0" xfId="0" applyFont="1" applyFill="1" applyAlignment="1">
      <alignment horizontal="center"/>
    </xf>
    <xf numFmtId="0" fontId="9" fillId="0" borderId="0" xfId="0" applyFont="1" applyFill="1" applyAlignment="1"/>
    <xf numFmtId="188" fontId="9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/>
    <xf numFmtId="37" fontId="6" fillId="0" borderId="3" xfId="3" quotePrefix="1" applyNumberFormat="1" applyFont="1" applyFill="1" applyBorder="1" applyAlignment="1">
      <alignment horizontal="right"/>
    </xf>
    <xf numFmtId="191" fontId="0" fillId="0" borderId="3" xfId="2" applyNumberFormat="1" applyFont="1" applyFill="1" applyBorder="1" applyAlignment="1"/>
    <xf numFmtId="188" fontId="0" fillId="0" borderId="3" xfId="2" applyNumberFormat="1" applyFont="1" applyFill="1" applyBorder="1" applyAlignment="1"/>
    <xf numFmtId="188" fontId="0" fillId="0" borderId="0" xfId="2" applyNumberFormat="1" applyFont="1" applyFill="1" applyBorder="1" applyAlignment="1"/>
    <xf numFmtId="187" fontId="0" fillId="0" borderId="0" xfId="3" quotePrefix="1" applyFont="1" applyFill="1" applyBorder="1" applyAlignment="1">
      <alignment horizontal="center"/>
    </xf>
    <xf numFmtId="187" fontId="4" fillId="0" borderId="3" xfId="3" quotePrefix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4" fillId="0" borderId="0" xfId="0" applyFont="1" applyFill="1"/>
    <xf numFmtId="0" fontId="0" fillId="0" borderId="0" xfId="0" applyNumberFormat="1" applyFont="1" applyFill="1" applyAlignment="1">
      <alignment horizontal="right"/>
    </xf>
    <xf numFmtId="188" fontId="0" fillId="0" borderId="0" xfId="7" applyNumberFormat="1" applyFont="1" applyFill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91" fontId="6" fillId="0" borderId="0" xfId="3" applyNumberFormat="1" applyFont="1" applyFill="1" applyBorder="1" applyAlignment="1">
      <alignment horizontal="right"/>
    </xf>
    <xf numFmtId="191" fontId="6" fillId="0" borderId="0" xfId="3" applyNumberFormat="1" applyFont="1" applyFill="1" applyBorder="1" applyAlignment="1">
      <alignment horizontal="center"/>
    </xf>
    <xf numFmtId="187" fontId="6" fillId="0" borderId="0" xfId="3" applyFont="1" applyFill="1" applyBorder="1" applyAlignment="1">
      <alignment horizontal="center"/>
    </xf>
    <xf numFmtId="191" fontId="6" fillId="0" borderId="0" xfId="7" applyNumberFormat="1" applyFont="1" applyFill="1" applyAlignment="1">
      <alignment horizontal="right"/>
    </xf>
    <xf numFmtId="191" fontId="0" fillId="0" borderId="0" xfId="7" applyNumberFormat="1" applyFont="1" applyFill="1" applyAlignment="1">
      <alignment horizontal="right"/>
    </xf>
    <xf numFmtId="188" fontId="4" fillId="0" borderId="4" xfId="0" applyNumberFormat="1" applyFont="1" applyFill="1" applyBorder="1" applyAlignment="1">
      <alignment horizontal="right"/>
    </xf>
    <xf numFmtId="191" fontId="0" fillId="0" borderId="0" xfId="7" applyNumberFormat="1" applyFont="1" applyFill="1" applyAlignment="1">
      <alignment horizontal="center"/>
    </xf>
    <xf numFmtId="188" fontId="14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0" fillId="0" borderId="0" xfId="0" quotePrefix="1" applyNumberFormat="1" applyFont="1" applyFill="1" applyAlignment="1"/>
    <xf numFmtId="37" fontId="0" fillId="0" borderId="0" xfId="0" applyNumberFormat="1" applyFont="1" applyFill="1" applyAlignment="1"/>
    <xf numFmtId="188" fontId="4" fillId="0" borderId="0" xfId="0" applyNumberFormat="1" applyFont="1" applyFill="1"/>
    <xf numFmtId="187" fontId="0" fillId="0" borderId="0" xfId="7" applyFont="1" applyFill="1" applyAlignment="1"/>
    <xf numFmtId="191" fontId="0" fillId="0" borderId="0" xfId="3" applyNumberFormat="1" applyFont="1" applyFill="1"/>
    <xf numFmtId="0" fontId="0" fillId="0" borderId="0" xfId="0" applyFont="1" applyFill="1" applyBorder="1" applyAlignment="1">
      <alignment horizontal="left"/>
    </xf>
    <xf numFmtId="191" fontId="0" fillId="0" borderId="0" xfId="3" applyNumberFormat="1" applyFont="1" applyFill="1" applyBorder="1"/>
    <xf numFmtId="191" fontId="0" fillId="0" borderId="0" xfId="0" applyNumberFormat="1" applyFont="1" applyFill="1" applyBorder="1" applyAlignment="1"/>
    <xf numFmtId="191" fontId="0" fillId="0" borderId="3" xfId="3" applyNumberFormat="1" applyFont="1" applyFill="1" applyBorder="1"/>
    <xf numFmtId="191" fontId="4" fillId="0" borderId="2" xfId="3" applyNumberFormat="1" applyFont="1" applyFill="1" applyBorder="1" applyAlignment="1"/>
    <xf numFmtId="191" fontId="4" fillId="0" borderId="0" xfId="3" applyNumberFormat="1" applyFont="1" applyFill="1" applyBorder="1" applyAlignment="1"/>
    <xf numFmtId="37" fontId="0" fillId="0" borderId="0" xfId="3" applyNumberFormat="1" applyFont="1" applyFill="1"/>
    <xf numFmtId="1" fontId="0" fillId="0" borderId="0" xfId="0" applyNumberFormat="1" applyFont="1" applyFill="1"/>
    <xf numFmtId="37" fontId="0" fillId="0" borderId="0" xfId="0" applyNumberFormat="1" applyFont="1" applyFill="1"/>
    <xf numFmtId="191" fontId="4" fillId="0" borderId="2" xfId="3" applyNumberFormat="1" applyFont="1" applyFill="1" applyBorder="1" applyAlignment="1">
      <alignment horizontal="right"/>
    </xf>
    <xf numFmtId="191" fontId="0" fillId="0" borderId="3" xfId="0" quotePrefix="1" applyNumberForma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91" fontId="0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191" fontId="6" fillId="0" borderId="0" xfId="3" applyNumberFormat="1" applyFont="1" applyFill="1" applyBorder="1" applyAlignment="1"/>
    <xf numFmtId="0" fontId="7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191" fontId="0" fillId="0" borderId="3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1" fontId="6" fillId="0" borderId="3" xfId="0" applyNumberFormat="1" applyFont="1" applyFill="1" applyBorder="1" applyAlignment="1">
      <alignment horizontal="center"/>
    </xf>
    <xf numFmtId="191" fontId="0" fillId="0" borderId="3" xfId="0" applyNumberFormat="1" applyFill="1" applyBorder="1" applyAlignment="1">
      <alignment horizontal="center"/>
    </xf>
    <xf numFmtId="191" fontId="6" fillId="0" borderId="1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191" fontId="6" fillId="0" borderId="4" xfId="0" applyNumberFormat="1" applyFont="1" applyFill="1" applyBorder="1" applyAlignment="1">
      <alignment horizontal="center"/>
    </xf>
  </cellXfs>
  <cellStyles count="8">
    <cellStyle name="Comma" xfId="1" builtinId="3"/>
    <cellStyle name="Comma 2" xfId="2"/>
    <cellStyle name="Comma 2 2" xfId="3"/>
    <cellStyle name="Comma 4" xfId="7"/>
    <cellStyle name="Comma 5" xfId="4"/>
    <cellStyle name="Normal" xfId="0" builtinId="0"/>
    <cellStyle name="Normal 2" xfId="5"/>
    <cellStyle name="Percent 2" xfId="6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ov%202018\luc124a171c-12e-1%20Rev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2-3"/>
      <sheetName val="PL-4-5"/>
      <sheetName val="PL-6-7"/>
      <sheetName val="SH 8"/>
      <sheetName val="SH 9 "/>
      <sheetName val="CF-10-11"/>
    </sheetNames>
    <sheetDataSet>
      <sheetData sheetId="0" refreshError="1"/>
      <sheetData sheetId="1" refreshError="1"/>
      <sheetData sheetId="2" refreshError="1">
        <row r="12">
          <cell r="E12">
            <v>6812761</v>
          </cell>
          <cell r="I12">
            <v>6812761</v>
          </cell>
        </row>
        <row r="14">
          <cell r="E14">
            <v>70110</v>
          </cell>
          <cell r="I14">
            <v>70110</v>
          </cell>
        </row>
        <row r="19">
          <cell r="E19">
            <v>6191579</v>
          </cell>
          <cell r="I19">
            <v>6191579</v>
          </cell>
        </row>
        <row r="20">
          <cell r="E20">
            <v>234539</v>
          </cell>
          <cell r="I20">
            <v>234539</v>
          </cell>
        </row>
        <row r="21">
          <cell r="E21">
            <v>171383</v>
          </cell>
          <cell r="I21">
            <v>171383</v>
          </cell>
        </row>
        <row r="23">
          <cell r="E23">
            <v>38756</v>
          </cell>
          <cell r="I23">
            <v>38756</v>
          </cell>
        </row>
        <row r="26">
          <cell r="E26">
            <v>95800</v>
          </cell>
          <cell r="I26" t="str">
            <v>-</v>
          </cell>
        </row>
        <row r="29">
          <cell r="E29">
            <v>59882</v>
          </cell>
          <cell r="I29">
            <v>59882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99"/>
  </sheetPr>
  <dimension ref="A1:M88"/>
  <sheetViews>
    <sheetView tabSelected="1" view="pageBreakPreview" zoomScaleNormal="100" zoomScaleSheetLayoutView="100" workbookViewId="0">
      <selection activeCell="A5" sqref="A5"/>
    </sheetView>
  </sheetViews>
  <sheetFormatPr defaultColWidth="9.28515625" defaultRowHeight="15"/>
  <cols>
    <col min="1" max="1" width="35" style="26" customWidth="1"/>
    <col min="2" max="2" width="6" style="1" customWidth="1"/>
    <col min="3" max="3" width="14.42578125" style="14" customWidth="1"/>
    <col min="4" max="4" width="1.7109375" style="14" customWidth="1"/>
    <col min="5" max="5" width="14.42578125" style="14" customWidth="1"/>
    <col min="6" max="6" width="1.7109375" style="14" customWidth="1"/>
    <col min="7" max="7" width="14.42578125" style="14" customWidth="1"/>
    <col min="8" max="8" width="1.7109375" style="14" customWidth="1"/>
    <col min="9" max="9" width="14.42578125" style="14" customWidth="1"/>
    <col min="10" max="11" width="14.7109375" style="70" customWidth="1"/>
    <col min="12" max="16384" width="9.28515625" style="14"/>
  </cols>
  <sheetData>
    <row r="1" spans="1:12" ht="21" customHeight="1">
      <c r="A1" s="19" t="s">
        <v>10</v>
      </c>
    </row>
    <row r="2" spans="1:12" ht="21" customHeight="1">
      <c r="A2" s="20" t="s">
        <v>125</v>
      </c>
    </row>
    <row r="3" spans="1:12" ht="21" customHeight="1">
      <c r="A3" s="20"/>
    </row>
    <row r="4" spans="1:12" ht="21" customHeight="1">
      <c r="A4" s="21"/>
      <c r="C4" s="239" t="s">
        <v>102</v>
      </c>
      <c r="D4" s="239"/>
      <c r="E4" s="239"/>
      <c r="F4" s="239"/>
    </row>
    <row r="5" spans="1:12" ht="21" customHeight="1">
      <c r="A5" s="21"/>
      <c r="C5" s="239" t="s">
        <v>103</v>
      </c>
      <c r="D5" s="239"/>
      <c r="E5" s="239"/>
      <c r="F5" s="239"/>
      <c r="G5" s="239" t="s">
        <v>41</v>
      </c>
      <c r="H5" s="239"/>
      <c r="I5" s="239"/>
    </row>
    <row r="6" spans="1:12" ht="21" customHeight="1">
      <c r="A6" s="29"/>
      <c r="B6" s="3"/>
      <c r="C6" s="239" t="s">
        <v>104</v>
      </c>
      <c r="D6" s="239"/>
      <c r="E6" s="239"/>
      <c r="F6" s="239"/>
      <c r="G6" s="239" t="s">
        <v>42</v>
      </c>
      <c r="H6" s="239"/>
      <c r="I6" s="239"/>
    </row>
    <row r="7" spans="1:12" ht="21" customHeight="1">
      <c r="A7" s="29"/>
      <c r="B7" s="106"/>
      <c r="C7" s="110" t="s">
        <v>149</v>
      </c>
      <c r="D7" s="68"/>
      <c r="E7" s="110" t="s">
        <v>66</v>
      </c>
      <c r="F7" s="52"/>
      <c r="G7" s="110" t="s">
        <v>149</v>
      </c>
      <c r="H7" s="68"/>
      <c r="I7" s="110" t="s">
        <v>66</v>
      </c>
    </row>
    <row r="8" spans="1:12" ht="21" customHeight="1">
      <c r="A8" s="29" t="s">
        <v>11</v>
      </c>
      <c r="B8" s="3" t="s">
        <v>0</v>
      </c>
      <c r="C8" s="107">
        <v>2018</v>
      </c>
      <c r="D8" s="107"/>
      <c r="E8" s="107">
        <v>2018</v>
      </c>
      <c r="F8" s="107"/>
      <c r="G8" s="107">
        <v>2018</v>
      </c>
      <c r="H8" s="107"/>
      <c r="I8" s="107">
        <v>2018</v>
      </c>
    </row>
    <row r="9" spans="1:12" ht="21" customHeight="1">
      <c r="A9" s="29"/>
      <c r="B9" s="125"/>
      <c r="C9" s="126" t="s">
        <v>129</v>
      </c>
      <c r="D9" s="126"/>
      <c r="E9" s="126"/>
      <c r="F9" s="126"/>
      <c r="G9" s="126" t="s">
        <v>129</v>
      </c>
      <c r="H9" s="126"/>
      <c r="I9" s="126"/>
    </row>
    <row r="10" spans="1:12" ht="21" customHeight="1">
      <c r="C10" s="238" t="s">
        <v>73</v>
      </c>
      <c r="D10" s="238"/>
      <c r="E10" s="238"/>
      <c r="F10" s="238"/>
      <c r="G10" s="238"/>
      <c r="H10" s="238"/>
      <c r="I10" s="238"/>
    </row>
    <row r="11" spans="1:12" ht="21" customHeight="1">
      <c r="A11" s="30" t="s">
        <v>15</v>
      </c>
      <c r="B11" s="3"/>
      <c r="C11" s="24"/>
      <c r="D11" s="24"/>
      <c r="E11" s="24"/>
      <c r="F11" s="24"/>
      <c r="G11" s="10"/>
      <c r="H11" s="25"/>
      <c r="I11" s="10"/>
    </row>
    <row r="12" spans="1:12" ht="21" customHeight="1">
      <c r="A12" s="26" t="s">
        <v>1</v>
      </c>
      <c r="B12" s="3"/>
      <c r="C12" s="2">
        <f>G12</f>
        <v>399886</v>
      </c>
      <c r="D12" s="2"/>
      <c r="E12" s="2">
        <v>153762</v>
      </c>
      <c r="F12" s="2"/>
      <c r="G12" s="69">
        <v>399886</v>
      </c>
      <c r="H12" s="2"/>
      <c r="I12" s="69">
        <v>153762</v>
      </c>
      <c r="L12" s="27"/>
    </row>
    <row r="13" spans="1:12" ht="21" customHeight="1">
      <c r="A13" s="26" t="s">
        <v>24</v>
      </c>
      <c r="B13" s="3" t="s">
        <v>123</v>
      </c>
      <c r="C13" s="2">
        <f>G13</f>
        <v>1387560</v>
      </c>
      <c r="D13" s="2"/>
      <c r="E13" s="2">
        <v>1365878</v>
      </c>
      <c r="F13" s="2"/>
      <c r="G13" s="69">
        <v>1387560</v>
      </c>
      <c r="H13" s="2"/>
      <c r="I13" s="2">
        <v>1365878</v>
      </c>
      <c r="L13" s="27"/>
    </row>
    <row r="14" spans="1:12" ht="21" customHeight="1">
      <c r="A14" s="13" t="s">
        <v>105</v>
      </c>
      <c r="B14" s="3">
        <v>3</v>
      </c>
      <c r="C14" s="2">
        <f>G14</f>
        <v>61278</v>
      </c>
      <c r="D14" s="2"/>
      <c r="E14" s="2">
        <v>32032</v>
      </c>
      <c r="F14" s="2"/>
      <c r="G14" s="69">
        <v>61278</v>
      </c>
      <c r="H14" s="2"/>
      <c r="I14" s="2">
        <v>32032</v>
      </c>
      <c r="L14" s="27"/>
    </row>
    <row r="15" spans="1:12" ht="21" customHeight="1">
      <c r="A15" s="26" t="s">
        <v>30</v>
      </c>
      <c r="B15" s="3"/>
      <c r="C15" s="2">
        <f>G15</f>
        <v>1229438</v>
      </c>
      <c r="D15" s="2"/>
      <c r="E15" s="2">
        <v>1213489</v>
      </c>
      <c r="F15" s="2"/>
      <c r="G15" s="2">
        <v>1229438</v>
      </c>
      <c r="H15" s="2"/>
      <c r="I15" s="2">
        <v>1213489</v>
      </c>
      <c r="L15" s="27"/>
    </row>
    <row r="16" spans="1:12" ht="21" customHeight="1">
      <c r="A16" s="21" t="s">
        <v>14</v>
      </c>
      <c r="B16" s="3"/>
      <c r="C16" s="15">
        <f>SUM(C12:C15)</f>
        <v>3078162</v>
      </c>
      <c r="D16" s="12"/>
      <c r="E16" s="15">
        <f>SUM(E12:E15)</f>
        <v>2765161</v>
      </c>
      <c r="F16" s="12"/>
      <c r="G16" s="15">
        <f>SUM(G12:G15)</f>
        <v>3078162</v>
      </c>
      <c r="H16" s="12"/>
      <c r="I16" s="15">
        <f>SUM(I12:I15)</f>
        <v>2765161</v>
      </c>
    </row>
    <row r="17" spans="1:12" ht="21" customHeight="1">
      <c r="A17" s="21"/>
      <c r="B17" s="3"/>
      <c r="C17" s="7"/>
      <c r="D17" s="7"/>
      <c r="E17" s="7"/>
      <c r="F17" s="7"/>
      <c r="G17" s="7"/>
      <c r="H17" s="7"/>
      <c r="I17" s="7"/>
    </row>
    <row r="18" spans="1:12" ht="21" customHeight="1">
      <c r="A18" s="31" t="s">
        <v>26</v>
      </c>
      <c r="B18" s="3"/>
      <c r="C18" s="7"/>
      <c r="D18" s="7"/>
      <c r="E18" s="7"/>
      <c r="F18" s="7"/>
      <c r="G18" s="7"/>
      <c r="H18" s="7"/>
      <c r="I18" s="7"/>
    </row>
    <row r="19" spans="1:12" ht="21" customHeight="1">
      <c r="A19" s="26" t="s">
        <v>126</v>
      </c>
      <c r="B19" s="3"/>
      <c r="C19" s="2">
        <f>G19</f>
        <v>143939</v>
      </c>
      <c r="D19" s="7"/>
      <c r="E19" s="7">
        <v>120140</v>
      </c>
      <c r="F19" s="7"/>
      <c r="G19" s="7">
        <v>143939</v>
      </c>
      <c r="H19" s="7"/>
      <c r="I19" s="7">
        <v>120140</v>
      </c>
      <c r="L19" s="27"/>
    </row>
    <row r="20" spans="1:12" ht="21" customHeight="1">
      <c r="A20" s="26" t="s">
        <v>43</v>
      </c>
      <c r="B20" s="3">
        <v>5</v>
      </c>
      <c r="C20" s="2">
        <v>1401203</v>
      </c>
      <c r="D20" s="2"/>
      <c r="E20" s="2">
        <v>1361707</v>
      </c>
      <c r="F20" s="2"/>
      <c r="G20" s="2">
        <v>494434</v>
      </c>
      <c r="H20" s="2"/>
      <c r="I20" s="2">
        <v>494434</v>
      </c>
      <c r="K20" s="111"/>
      <c r="L20" s="27"/>
    </row>
    <row r="21" spans="1:12" ht="21" customHeight="1">
      <c r="A21" s="13" t="s">
        <v>2</v>
      </c>
      <c r="B21" s="3"/>
      <c r="C21" s="2">
        <f t="shared" ref="C21:C25" si="0">G21</f>
        <v>86607</v>
      </c>
      <c r="D21" s="2"/>
      <c r="E21" s="7">
        <v>86607</v>
      </c>
      <c r="F21" s="2"/>
      <c r="G21" s="2">
        <v>86607</v>
      </c>
      <c r="H21" s="2"/>
      <c r="I21" s="2">
        <v>86607</v>
      </c>
      <c r="L21" s="27"/>
    </row>
    <row r="22" spans="1:12" ht="21" customHeight="1">
      <c r="A22" s="26" t="s">
        <v>31</v>
      </c>
      <c r="B22" s="3">
        <v>6</v>
      </c>
      <c r="C22" s="2">
        <f t="shared" si="0"/>
        <v>3934145</v>
      </c>
      <c r="D22" s="2"/>
      <c r="E22" s="7">
        <v>4340378</v>
      </c>
      <c r="F22" s="2"/>
      <c r="G22" s="2">
        <v>3934145</v>
      </c>
      <c r="H22" s="2"/>
      <c r="I22" s="2">
        <v>4340378</v>
      </c>
      <c r="L22" s="27"/>
    </row>
    <row r="23" spans="1:12" ht="21" customHeight="1">
      <c r="A23" s="26" t="s">
        <v>46</v>
      </c>
      <c r="B23" s="3"/>
      <c r="C23" s="2">
        <f t="shared" si="0"/>
        <v>22616</v>
      </c>
      <c r="D23" s="2"/>
      <c r="E23" s="7">
        <v>25726</v>
      </c>
      <c r="F23" s="2"/>
      <c r="G23" s="2">
        <v>22616</v>
      </c>
      <c r="H23" s="2"/>
      <c r="I23" s="2">
        <v>25726</v>
      </c>
      <c r="L23" s="27"/>
    </row>
    <row r="24" spans="1:12" ht="21" customHeight="1">
      <c r="A24" s="39" t="s">
        <v>65</v>
      </c>
      <c r="B24" s="3"/>
      <c r="C24" s="2">
        <f t="shared" si="0"/>
        <v>43248</v>
      </c>
      <c r="D24" s="55"/>
      <c r="E24" s="7">
        <v>48859</v>
      </c>
      <c r="F24" s="55">
        <v>0</v>
      </c>
      <c r="G24" s="55">
        <v>43248</v>
      </c>
      <c r="H24" s="55">
        <v>0</v>
      </c>
      <c r="I24" s="55">
        <v>48859</v>
      </c>
      <c r="L24" s="54"/>
    </row>
    <row r="25" spans="1:12" ht="21" customHeight="1">
      <c r="A25" s="26" t="s">
        <v>3</v>
      </c>
      <c r="B25" s="3"/>
      <c r="C25" s="2">
        <f t="shared" si="0"/>
        <v>10524</v>
      </c>
      <c r="D25" s="2"/>
      <c r="E25" s="2">
        <v>12587</v>
      </c>
      <c r="F25" s="2"/>
      <c r="G25" s="2">
        <v>10524</v>
      </c>
      <c r="H25" s="2"/>
      <c r="I25" s="2">
        <v>12587</v>
      </c>
      <c r="L25" s="27"/>
    </row>
    <row r="26" spans="1:12" ht="21" customHeight="1">
      <c r="A26" s="21" t="s">
        <v>13</v>
      </c>
      <c r="C26" s="15">
        <f>SUM(C19:C25)</f>
        <v>5642282</v>
      </c>
      <c r="D26" s="12"/>
      <c r="E26" s="15">
        <f>SUM(E19:E25)</f>
        <v>5996004</v>
      </c>
      <c r="F26" s="12"/>
      <c r="G26" s="15">
        <f>SUM(G19:G25)</f>
        <v>4735513</v>
      </c>
      <c r="H26" s="12"/>
      <c r="I26" s="15">
        <f>SUM(I19:I25)</f>
        <v>5128731</v>
      </c>
    </row>
    <row r="27" spans="1:12" ht="21" customHeight="1">
      <c r="C27" s="7"/>
      <c r="D27" s="7"/>
      <c r="E27" s="7"/>
      <c r="F27" s="7"/>
      <c r="G27" s="7"/>
      <c r="H27" s="7"/>
      <c r="I27" s="7"/>
    </row>
    <row r="28" spans="1:12" s="17" customFormat="1" ht="21" customHeight="1" thickBot="1">
      <c r="A28" s="21" t="s">
        <v>12</v>
      </c>
      <c r="B28" s="32"/>
      <c r="C28" s="16">
        <f>SUM(C16+C26)</f>
        <v>8720444</v>
      </c>
      <c r="D28" s="12"/>
      <c r="E28" s="16">
        <f>SUM(E16+E26)</f>
        <v>8761165</v>
      </c>
      <c r="F28" s="12"/>
      <c r="G28" s="16">
        <f>SUM(G16+G26)</f>
        <v>7813675</v>
      </c>
      <c r="H28" s="12"/>
      <c r="I28" s="16">
        <f>SUM(I16+I26)</f>
        <v>7893892</v>
      </c>
      <c r="J28" s="112"/>
      <c r="K28" s="112"/>
    </row>
    <row r="29" spans="1:12" ht="21" customHeight="1" thickTop="1">
      <c r="A29" s="21"/>
      <c r="C29" s="62"/>
      <c r="E29" s="62"/>
      <c r="G29" s="27"/>
      <c r="H29" s="27"/>
      <c r="I29" s="27"/>
    </row>
    <row r="30" spans="1:12" ht="21" customHeight="1">
      <c r="A30" s="21"/>
      <c r="G30" s="27"/>
      <c r="H30" s="27"/>
      <c r="I30" s="27"/>
    </row>
    <row r="31" spans="1:12" ht="20.25" customHeight="1">
      <c r="A31" s="19" t="s">
        <v>10</v>
      </c>
    </row>
    <row r="32" spans="1:12" ht="20.25" customHeight="1">
      <c r="A32" s="6" t="s">
        <v>125</v>
      </c>
    </row>
    <row r="33" spans="1:12" ht="20.25" customHeight="1">
      <c r="A33" s="20"/>
    </row>
    <row r="34" spans="1:12" ht="20.25" customHeight="1">
      <c r="A34" s="21"/>
      <c r="C34" s="239" t="s">
        <v>102</v>
      </c>
      <c r="D34" s="239"/>
      <c r="E34" s="239"/>
      <c r="F34" s="239"/>
    </row>
    <row r="35" spans="1:12" ht="20.25" customHeight="1">
      <c r="A35" s="21"/>
      <c r="C35" s="239" t="s">
        <v>103</v>
      </c>
      <c r="D35" s="239"/>
      <c r="E35" s="239"/>
      <c r="F35" s="239"/>
      <c r="G35" s="239" t="s">
        <v>41</v>
      </c>
      <c r="H35" s="239"/>
      <c r="I35" s="239"/>
    </row>
    <row r="36" spans="1:12" ht="20.25" customHeight="1">
      <c r="A36" s="29"/>
      <c r="B36" s="3"/>
      <c r="C36" s="239" t="s">
        <v>104</v>
      </c>
      <c r="D36" s="239"/>
      <c r="E36" s="239"/>
      <c r="F36" s="239"/>
      <c r="G36" s="239" t="s">
        <v>42</v>
      </c>
      <c r="H36" s="239"/>
      <c r="I36" s="239"/>
    </row>
    <row r="37" spans="1:12" ht="20.25" customHeight="1">
      <c r="A37" s="20"/>
      <c r="B37" s="106"/>
      <c r="C37" s="110" t="s">
        <v>149</v>
      </c>
      <c r="D37" s="68"/>
      <c r="E37" s="110" t="s">
        <v>66</v>
      </c>
      <c r="F37" s="52"/>
      <c r="G37" s="110" t="s">
        <v>149</v>
      </c>
      <c r="H37" s="68"/>
      <c r="I37" s="110" t="s">
        <v>66</v>
      </c>
    </row>
    <row r="38" spans="1:12" ht="20.25" customHeight="1">
      <c r="A38" s="20" t="s">
        <v>45</v>
      </c>
      <c r="B38" s="3" t="s">
        <v>0</v>
      </c>
      <c r="C38" s="127">
        <v>2018</v>
      </c>
      <c r="D38" s="127"/>
      <c r="E38" s="127">
        <v>2018</v>
      </c>
      <c r="F38" s="127"/>
      <c r="G38" s="127">
        <v>2018</v>
      </c>
      <c r="H38" s="127"/>
      <c r="I38" s="127">
        <v>2018</v>
      </c>
    </row>
    <row r="39" spans="1:12" ht="20.25" customHeight="1">
      <c r="A39" s="20"/>
      <c r="B39" s="125"/>
      <c r="C39" s="126" t="s">
        <v>129</v>
      </c>
      <c r="D39" s="126"/>
      <c r="E39" s="126"/>
      <c r="F39" s="126"/>
      <c r="G39" s="126" t="s">
        <v>129</v>
      </c>
      <c r="H39" s="126"/>
      <c r="I39" s="126"/>
    </row>
    <row r="40" spans="1:12" s="24" customFormat="1" ht="20.25" customHeight="1">
      <c r="A40" s="33"/>
      <c r="B40" s="3"/>
      <c r="C40" s="238" t="s">
        <v>73</v>
      </c>
      <c r="D40" s="238"/>
      <c r="E40" s="238"/>
      <c r="F40" s="238"/>
      <c r="G40" s="238"/>
      <c r="H40" s="238"/>
      <c r="I40" s="238"/>
      <c r="J40" s="104"/>
      <c r="K40" s="104"/>
    </row>
    <row r="41" spans="1:12" ht="20.25" customHeight="1">
      <c r="A41" s="31" t="s">
        <v>16</v>
      </c>
      <c r="G41" s="232"/>
      <c r="H41" s="27"/>
      <c r="I41" s="7"/>
    </row>
    <row r="42" spans="1:12" ht="20.25" hidden="1" customHeight="1">
      <c r="A42" s="26" t="s">
        <v>127</v>
      </c>
      <c r="B42" s="14"/>
    </row>
    <row r="43" spans="1:12" ht="20.25" customHeight="1">
      <c r="A43" s="26" t="s">
        <v>127</v>
      </c>
      <c r="B43" s="3"/>
      <c r="C43" s="99" t="str">
        <f>G43</f>
        <v xml:space="preserve">             -</v>
      </c>
      <c r="D43" s="55"/>
      <c r="E43" s="55">
        <v>314063</v>
      </c>
      <c r="F43" s="55"/>
      <c r="G43" s="99" t="s">
        <v>194</v>
      </c>
      <c r="H43" s="55"/>
      <c r="I43" s="55">
        <v>314063</v>
      </c>
      <c r="L43" s="54"/>
    </row>
    <row r="44" spans="1:12" ht="20.25" customHeight="1">
      <c r="A44" s="26" t="s">
        <v>25</v>
      </c>
      <c r="B44" s="3">
        <v>3</v>
      </c>
      <c r="C44" s="55">
        <f>G44</f>
        <v>629076</v>
      </c>
      <c r="D44" s="55"/>
      <c r="E44" s="55">
        <v>610979</v>
      </c>
      <c r="F44" s="55"/>
      <c r="G44" s="55">
        <v>629076</v>
      </c>
      <c r="H44" s="55"/>
      <c r="I44" s="55">
        <v>610979</v>
      </c>
      <c r="L44" s="54"/>
    </row>
    <row r="45" spans="1:12" ht="20.25" customHeight="1">
      <c r="A45" s="13" t="s">
        <v>106</v>
      </c>
      <c r="B45" s="3">
        <v>3</v>
      </c>
      <c r="C45" s="55">
        <f t="shared" ref="C45:C49" si="1">G45</f>
        <v>378847</v>
      </c>
      <c r="D45" s="55"/>
      <c r="E45" s="55">
        <v>304891</v>
      </c>
      <c r="F45" s="55"/>
      <c r="G45" s="55">
        <v>378847</v>
      </c>
      <c r="H45" s="55"/>
      <c r="I45" s="55">
        <v>304891</v>
      </c>
      <c r="L45" s="54"/>
    </row>
    <row r="46" spans="1:12" ht="20.25" hidden="1" customHeight="1">
      <c r="A46" s="13" t="s">
        <v>107</v>
      </c>
      <c r="B46" s="3"/>
      <c r="C46" s="55">
        <f t="shared" si="1"/>
        <v>0</v>
      </c>
      <c r="D46" s="55"/>
      <c r="E46" s="55"/>
      <c r="F46" s="55"/>
      <c r="G46" s="55"/>
      <c r="H46" s="55"/>
      <c r="I46" s="55"/>
      <c r="L46" s="54"/>
    </row>
    <row r="47" spans="1:12" ht="20.25" hidden="1" customHeight="1">
      <c r="A47" s="26" t="s">
        <v>108</v>
      </c>
      <c r="B47" s="3">
        <v>7</v>
      </c>
      <c r="C47" s="55">
        <f t="shared" si="1"/>
        <v>0</v>
      </c>
      <c r="D47" s="55"/>
      <c r="E47" s="113" t="s">
        <v>53</v>
      </c>
      <c r="F47" s="55"/>
      <c r="G47" s="113"/>
      <c r="H47" s="55"/>
      <c r="I47" s="113" t="s">
        <v>53</v>
      </c>
      <c r="L47" s="54"/>
    </row>
    <row r="48" spans="1:12" ht="20.25" customHeight="1">
      <c r="A48" s="13" t="s">
        <v>109</v>
      </c>
      <c r="B48" s="3"/>
      <c r="C48" s="55">
        <f t="shared" si="1"/>
        <v>19564</v>
      </c>
      <c r="D48" s="55"/>
      <c r="E48" s="55">
        <v>18727</v>
      </c>
      <c r="F48" s="55"/>
      <c r="G48" s="55">
        <v>19564</v>
      </c>
      <c r="H48" s="55"/>
      <c r="I48" s="55">
        <v>18727</v>
      </c>
      <c r="L48" s="54"/>
    </row>
    <row r="49" spans="1:12" ht="20.25" customHeight="1">
      <c r="A49" s="26" t="s">
        <v>110</v>
      </c>
      <c r="B49" s="3"/>
      <c r="C49" s="55">
        <f t="shared" si="1"/>
        <v>14376</v>
      </c>
      <c r="D49" s="55"/>
      <c r="E49" s="55">
        <v>70896</v>
      </c>
      <c r="F49" s="55"/>
      <c r="G49" s="55">
        <v>14376</v>
      </c>
      <c r="H49" s="55"/>
      <c r="I49" s="55">
        <v>70896</v>
      </c>
      <c r="L49" s="54"/>
    </row>
    <row r="50" spans="1:12" ht="20.25" customHeight="1">
      <c r="A50" s="21" t="s">
        <v>29</v>
      </c>
      <c r="B50" s="3"/>
      <c r="C50" s="114">
        <f>SUM(C43:C49)</f>
        <v>1041863</v>
      </c>
      <c r="D50" s="85"/>
      <c r="E50" s="114">
        <f>SUM(E43:E49)</f>
        <v>1319556</v>
      </c>
      <c r="F50" s="85"/>
      <c r="G50" s="114">
        <f>SUM(G43:G49)</f>
        <v>1041863</v>
      </c>
      <c r="H50" s="85"/>
      <c r="I50" s="114">
        <f>SUM(I43:I49)</f>
        <v>1319556</v>
      </c>
    </row>
    <row r="51" spans="1:12" ht="10.5" customHeight="1">
      <c r="B51" s="3"/>
      <c r="C51" s="115"/>
      <c r="D51" s="115"/>
      <c r="E51" s="115"/>
      <c r="F51" s="115"/>
      <c r="G51" s="115"/>
      <c r="H51" s="115"/>
      <c r="I51" s="115"/>
    </row>
    <row r="52" spans="1:12" ht="20.25" customHeight="1">
      <c r="A52" s="31" t="s">
        <v>62</v>
      </c>
      <c r="B52" s="65"/>
      <c r="C52" s="116"/>
      <c r="D52" s="116"/>
      <c r="E52" s="116"/>
      <c r="F52" s="116"/>
      <c r="G52" s="116"/>
      <c r="H52" s="116"/>
      <c r="I52" s="116"/>
    </row>
    <row r="53" spans="1:12" ht="20.25" customHeight="1">
      <c r="A53" s="26" t="s">
        <v>111</v>
      </c>
      <c r="B53" s="66"/>
      <c r="C53" s="36">
        <f>G53</f>
        <v>978444</v>
      </c>
      <c r="D53" s="56"/>
      <c r="E53" s="97">
        <v>942189</v>
      </c>
      <c r="F53" s="56"/>
      <c r="G53" s="36">
        <v>978444</v>
      </c>
      <c r="H53" s="56"/>
      <c r="I53" s="55">
        <v>942189</v>
      </c>
      <c r="L53" s="54"/>
    </row>
    <row r="54" spans="1:12" ht="20.25" customHeight="1">
      <c r="A54" s="39" t="s">
        <v>112</v>
      </c>
      <c r="B54" s="3">
        <v>3</v>
      </c>
      <c r="C54" s="36">
        <f t="shared" ref="C54:C56" si="2">G54</f>
        <v>38124</v>
      </c>
      <c r="D54" s="55"/>
      <c r="E54" s="97">
        <v>18835</v>
      </c>
      <c r="F54" s="55"/>
      <c r="G54" s="96">
        <v>38124</v>
      </c>
      <c r="H54" s="55"/>
      <c r="I54" s="124">
        <v>18835</v>
      </c>
      <c r="L54" s="54"/>
    </row>
    <row r="55" spans="1:12" ht="20.25" customHeight="1">
      <c r="A55" s="39" t="s">
        <v>70</v>
      </c>
      <c r="B55" s="3"/>
      <c r="C55" s="36">
        <f t="shared" si="2"/>
        <v>349836</v>
      </c>
      <c r="D55" s="55"/>
      <c r="E55" s="97">
        <v>364615</v>
      </c>
      <c r="F55" s="55"/>
      <c r="G55" s="96">
        <v>349836</v>
      </c>
      <c r="H55" s="55"/>
      <c r="I55" s="124">
        <v>364615</v>
      </c>
      <c r="L55" s="54"/>
    </row>
    <row r="56" spans="1:12" ht="20.25" customHeight="1">
      <c r="A56" s="13" t="s">
        <v>85</v>
      </c>
      <c r="B56" s="3"/>
      <c r="C56" s="36">
        <f t="shared" si="2"/>
        <v>287097</v>
      </c>
      <c r="D56" s="56"/>
      <c r="E56" s="97">
        <v>290414</v>
      </c>
      <c r="F56" s="56"/>
      <c r="G56" s="56">
        <v>287097</v>
      </c>
      <c r="H56" s="56"/>
      <c r="I56" s="56">
        <v>290414</v>
      </c>
      <c r="L56" s="54"/>
    </row>
    <row r="57" spans="1:12" ht="20.25" customHeight="1">
      <c r="A57" s="21" t="s">
        <v>63</v>
      </c>
      <c r="C57" s="114">
        <f>SUM(C53:C56)</f>
        <v>1653501</v>
      </c>
      <c r="D57" s="85"/>
      <c r="E57" s="123">
        <f>SUM(E53:E56)</f>
        <v>1616053</v>
      </c>
      <c r="F57" s="85"/>
      <c r="G57" s="114">
        <f>SUM(G53:G56)</f>
        <v>1653501</v>
      </c>
      <c r="H57" s="85"/>
      <c r="I57" s="114">
        <f>SUM(I53:I56)</f>
        <v>1616053</v>
      </c>
    </row>
    <row r="58" spans="1:12" ht="10.5" customHeight="1">
      <c r="C58" s="115"/>
      <c r="D58" s="116"/>
      <c r="E58" s="104"/>
      <c r="F58" s="116"/>
      <c r="G58" s="115"/>
      <c r="H58" s="116"/>
      <c r="I58" s="115"/>
    </row>
    <row r="59" spans="1:12" ht="20.25" customHeight="1">
      <c r="A59" s="21" t="s">
        <v>17</v>
      </c>
      <c r="C59" s="117">
        <f>C50+C57</f>
        <v>2695364</v>
      </c>
      <c r="D59" s="85"/>
      <c r="E59" s="103">
        <f>E50+E57</f>
        <v>2935609</v>
      </c>
      <c r="F59" s="85"/>
      <c r="G59" s="117">
        <f>G50+G57</f>
        <v>2695364</v>
      </c>
      <c r="H59" s="85"/>
      <c r="I59" s="117">
        <f>I50+I57</f>
        <v>2935609</v>
      </c>
    </row>
    <row r="60" spans="1:12" ht="10.5" customHeight="1">
      <c r="A60" s="34"/>
      <c r="B60" s="3"/>
      <c r="C60" s="118"/>
      <c r="D60" s="118"/>
      <c r="E60" s="104"/>
      <c r="F60" s="118"/>
      <c r="G60" s="118"/>
      <c r="H60" s="118"/>
      <c r="I60" s="118"/>
    </row>
    <row r="61" spans="1:12" ht="20.25" customHeight="1">
      <c r="A61" s="31" t="s">
        <v>113</v>
      </c>
      <c r="C61" s="116"/>
      <c r="D61" s="116"/>
      <c r="E61" s="70"/>
      <c r="F61" s="116"/>
      <c r="G61" s="116"/>
      <c r="H61" s="116"/>
      <c r="I61" s="116"/>
      <c r="K61" s="119"/>
    </row>
    <row r="62" spans="1:12" ht="20.25" customHeight="1">
      <c r="A62" s="40" t="s">
        <v>114</v>
      </c>
      <c r="B62" s="3"/>
      <c r="C62" s="116"/>
      <c r="D62" s="116"/>
      <c r="E62" s="70"/>
      <c r="F62" s="116"/>
      <c r="G62" s="116"/>
      <c r="H62" s="116"/>
      <c r="I62" s="116"/>
      <c r="K62" s="119"/>
    </row>
    <row r="63" spans="1:12" ht="20.25" customHeight="1" thickBot="1">
      <c r="A63" s="26" t="s">
        <v>115</v>
      </c>
      <c r="B63" s="3"/>
      <c r="C63" s="57">
        <v>518400</v>
      </c>
      <c r="D63" s="55"/>
      <c r="E63" s="57">
        <v>518400</v>
      </c>
      <c r="F63" s="55"/>
      <c r="G63" s="57">
        <v>518400</v>
      </c>
      <c r="H63" s="55"/>
      <c r="I63" s="57">
        <v>518400</v>
      </c>
      <c r="K63" s="119"/>
    </row>
    <row r="64" spans="1:12" ht="20.25" customHeight="1" thickTop="1">
      <c r="A64" s="40" t="s">
        <v>116</v>
      </c>
      <c r="B64" s="3"/>
      <c r="C64" s="55">
        <v>518400</v>
      </c>
      <c r="D64" s="97"/>
      <c r="E64" s="55">
        <v>518400</v>
      </c>
      <c r="F64" s="97"/>
      <c r="G64" s="55">
        <v>518400</v>
      </c>
      <c r="H64" s="97"/>
      <c r="I64" s="55">
        <v>518400</v>
      </c>
    </row>
    <row r="65" spans="1:13" ht="20.25" customHeight="1">
      <c r="A65" s="40" t="s">
        <v>58</v>
      </c>
      <c r="B65" s="3"/>
      <c r="C65" s="55">
        <v>333489</v>
      </c>
      <c r="D65" s="55"/>
      <c r="E65" s="55">
        <v>333489</v>
      </c>
      <c r="F65" s="55"/>
      <c r="G65" s="55">
        <v>333489</v>
      </c>
      <c r="H65" s="55"/>
      <c r="I65" s="55">
        <v>333489</v>
      </c>
    </row>
    <row r="66" spans="1:13" ht="20.25" customHeight="1">
      <c r="A66" s="13" t="s">
        <v>117</v>
      </c>
      <c r="B66" s="3"/>
      <c r="C66" s="56"/>
      <c r="D66" s="56"/>
      <c r="E66" s="56"/>
      <c r="F66" s="56"/>
      <c r="G66" s="56"/>
      <c r="H66" s="56"/>
      <c r="I66" s="56"/>
    </row>
    <row r="67" spans="1:13" ht="20.25" customHeight="1">
      <c r="A67" s="40" t="s">
        <v>32</v>
      </c>
      <c r="B67" s="3"/>
      <c r="C67" s="56"/>
      <c r="D67" s="56"/>
      <c r="E67" s="56"/>
      <c r="F67" s="56"/>
      <c r="G67" s="56"/>
      <c r="H67" s="56"/>
      <c r="I67" s="56"/>
    </row>
    <row r="68" spans="1:13" ht="20.25" customHeight="1">
      <c r="A68" s="40" t="s">
        <v>33</v>
      </c>
      <c r="B68" s="3"/>
      <c r="C68" s="55">
        <v>51840</v>
      </c>
      <c r="D68" s="55"/>
      <c r="E68" s="55">
        <v>51840</v>
      </c>
      <c r="F68" s="55"/>
      <c r="G68" s="55">
        <v>51840</v>
      </c>
      <c r="H68" s="55"/>
      <c r="I68" s="55">
        <v>51840</v>
      </c>
      <c r="L68" s="54"/>
    </row>
    <row r="69" spans="1:13" ht="20.25" customHeight="1">
      <c r="A69" s="40" t="s">
        <v>35</v>
      </c>
      <c r="B69" s="3"/>
      <c r="C69" s="55">
        <v>211000</v>
      </c>
      <c r="D69" s="55"/>
      <c r="E69" s="55">
        <v>211000</v>
      </c>
      <c r="F69" s="55"/>
      <c r="G69" s="55">
        <v>211000</v>
      </c>
      <c r="H69" s="55"/>
      <c r="I69" s="55">
        <v>211000</v>
      </c>
      <c r="L69" s="54"/>
    </row>
    <row r="70" spans="1:13" ht="20.25" customHeight="1">
      <c r="A70" s="40" t="s">
        <v>27</v>
      </c>
      <c r="B70" s="3"/>
      <c r="C70" s="56">
        <v>4813631</v>
      </c>
      <c r="D70" s="55"/>
      <c r="E70" s="56">
        <v>4634387</v>
      </c>
      <c r="F70" s="55"/>
      <c r="G70" s="56">
        <v>3907036</v>
      </c>
      <c r="H70" s="55"/>
      <c r="I70" s="56">
        <v>3766048</v>
      </c>
      <c r="L70" s="54"/>
    </row>
    <row r="71" spans="1:13" ht="20.25" customHeight="1">
      <c r="A71" s="13" t="s">
        <v>118</v>
      </c>
      <c r="B71" s="3"/>
      <c r="C71" s="58">
        <v>96720</v>
      </c>
      <c r="D71" s="55"/>
      <c r="E71" s="58">
        <v>76440</v>
      </c>
      <c r="F71" s="55"/>
      <c r="G71" s="58">
        <v>96546</v>
      </c>
      <c r="H71" s="55"/>
      <c r="I71" s="58">
        <v>77506</v>
      </c>
      <c r="L71" s="54"/>
    </row>
    <row r="72" spans="1:13" ht="20.25" customHeight="1">
      <c r="A72" s="21" t="s">
        <v>119</v>
      </c>
      <c r="C72" s="114">
        <f>SUM(C64:C71)</f>
        <v>6025080</v>
      </c>
      <c r="D72" s="120"/>
      <c r="E72" s="114">
        <f>SUM(E64:E71)</f>
        <v>5825556</v>
      </c>
      <c r="F72" s="120"/>
      <c r="G72" s="114">
        <f>SUM(G64:G71)</f>
        <v>5118311</v>
      </c>
      <c r="H72" s="120"/>
      <c r="I72" s="114">
        <f>SUM(I64:I71)</f>
        <v>4958283</v>
      </c>
    </row>
    <row r="73" spans="1:13" ht="10.5" customHeight="1">
      <c r="A73" s="40"/>
      <c r="C73" s="120"/>
      <c r="D73" s="120"/>
      <c r="E73" s="120"/>
      <c r="F73" s="120"/>
      <c r="G73" s="120"/>
      <c r="H73" s="120"/>
      <c r="I73" s="120"/>
    </row>
    <row r="74" spans="1:13" ht="20.25" customHeight="1" thickBot="1">
      <c r="A74" s="21" t="s">
        <v>120</v>
      </c>
      <c r="C74" s="86">
        <f>SUM(C59+C72)</f>
        <v>8720444</v>
      </c>
      <c r="D74" s="120"/>
      <c r="E74" s="86">
        <f>SUM(E59+E72)</f>
        <v>8761165</v>
      </c>
      <c r="F74" s="120"/>
      <c r="G74" s="86">
        <f>SUM(G59+G72)</f>
        <v>7813675</v>
      </c>
      <c r="H74" s="120"/>
      <c r="I74" s="86">
        <f>SUM(I59+I72)</f>
        <v>7893892</v>
      </c>
      <c r="J74" s="70">
        <f>C28-C74</f>
        <v>0</v>
      </c>
      <c r="K74" s="70">
        <f>E28-E74</f>
        <v>0</v>
      </c>
      <c r="L74" s="70">
        <f>G28-G74</f>
        <v>0</v>
      </c>
      <c r="M74" s="70">
        <f>I28-I74</f>
        <v>0</v>
      </c>
    </row>
    <row r="75" spans="1:13" ht="21" customHeight="1" thickTop="1">
      <c r="A75" s="34"/>
      <c r="C75" s="27"/>
      <c r="D75" s="27"/>
      <c r="E75" s="27"/>
      <c r="F75" s="27"/>
      <c r="G75" s="27"/>
      <c r="H75" s="27"/>
      <c r="I75" s="27"/>
    </row>
    <row r="76" spans="1:13" ht="21" customHeight="1">
      <c r="A76" s="24"/>
      <c r="B76" s="3"/>
      <c r="C76" s="10"/>
      <c r="D76" s="10"/>
      <c r="E76" s="10"/>
      <c r="F76" s="10"/>
      <c r="G76" s="10"/>
      <c r="H76" s="10"/>
      <c r="I76" s="10"/>
    </row>
    <row r="77" spans="1:13" ht="21" customHeight="1">
      <c r="A77" s="24"/>
      <c r="B77" s="3"/>
      <c r="C77" s="10"/>
      <c r="D77" s="10"/>
      <c r="E77" s="10"/>
      <c r="F77" s="10"/>
      <c r="G77" s="10"/>
      <c r="H77" s="10"/>
      <c r="I77" s="10"/>
    </row>
    <row r="78" spans="1:13" ht="21" customHeight="1">
      <c r="A78" s="5"/>
      <c r="B78" s="3"/>
      <c r="C78" s="11"/>
      <c r="D78" s="11"/>
      <c r="E78" s="11"/>
      <c r="F78" s="11"/>
      <c r="G78" s="11"/>
      <c r="H78" s="11"/>
      <c r="I78" s="11"/>
    </row>
    <row r="79" spans="1:13" ht="21" customHeight="1">
      <c r="A79" s="24"/>
      <c r="B79" s="3"/>
      <c r="C79" s="11"/>
      <c r="D79" s="11"/>
      <c r="E79" s="11"/>
      <c r="F79" s="11"/>
      <c r="G79" s="11"/>
      <c r="H79" s="11"/>
      <c r="I79" s="11"/>
    </row>
    <row r="80" spans="1:13" ht="21" customHeight="1">
      <c r="A80" s="24"/>
      <c r="B80" s="3"/>
      <c r="C80" s="10"/>
      <c r="D80" s="10"/>
      <c r="E80" s="10"/>
      <c r="F80" s="10"/>
      <c r="G80" s="10"/>
      <c r="H80" s="10"/>
      <c r="I80" s="10"/>
    </row>
    <row r="81" spans="1:9" ht="21" customHeight="1">
      <c r="A81" s="24"/>
      <c r="B81" s="3"/>
      <c r="C81" s="10"/>
      <c r="D81" s="10"/>
      <c r="E81" s="10"/>
      <c r="F81" s="10"/>
      <c r="G81" s="10"/>
      <c r="H81" s="10"/>
      <c r="I81" s="10"/>
    </row>
    <row r="82" spans="1:9" ht="21" customHeight="1">
      <c r="A82" s="24"/>
      <c r="B82" s="3"/>
      <c r="C82" s="121"/>
      <c r="D82" s="10"/>
      <c r="E82" s="121"/>
      <c r="F82" s="10"/>
      <c r="G82" s="122"/>
      <c r="H82" s="10"/>
      <c r="I82" s="122"/>
    </row>
    <row r="83" spans="1:9" ht="21" customHeight="1">
      <c r="A83" s="5"/>
      <c r="B83" s="3"/>
      <c r="C83" s="11"/>
      <c r="D83" s="11"/>
      <c r="E83" s="11"/>
      <c r="F83" s="11"/>
      <c r="G83" s="11"/>
      <c r="H83" s="11"/>
      <c r="I83" s="11"/>
    </row>
    <row r="84" spans="1:9" ht="21" customHeight="1">
      <c r="A84" s="24"/>
      <c r="B84" s="3"/>
      <c r="C84" s="10"/>
      <c r="D84" s="10"/>
      <c r="E84" s="10"/>
      <c r="F84" s="10"/>
      <c r="G84" s="10"/>
      <c r="H84" s="10"/>
      <c r="I84" s="10"/>
    </row>
    <row r="85" spans="1:9" ht="21" customHeight="1">
      <c r="A85" s="5"/>
      <c r="B85" s="3"/>
      <c r="C85" s="11"/>
      <c r="D85" s="11"/>
      <c r="E85" s="11"/>
      <c r="F85" s="11"/>
      <c r="G85" s="11"/>
      <c r="H85" s="11"/>
      <c r="I85" s="11"/>
    </row>
    <row r="86" spans="1:9" ht="21" customHeight="1">
      <c r="A86" s="5"/>
      <c r="B86" s="3"/>
      <c r="C86" s="28"/>
      <c r="D86" s="28"/>
      <c r="E86" s="28"/>
      <c r="F86" s="28"/>
      <c r="G86" s="28"/>
      <c r="H86" s="28"/>
      <c r="I86" s="28"/>
    </row>
    <row r="87" spans="1:9" ht="21" customHeight="1">
      <c r="A87" s="5"/>
      <c r="B87" s="3"/>
      <c r="C87" s="8"/>
      <c r="D87" s="8"/>
      <c r="E87" s="8"/>
      <c r="F87" s="8"/>
      <c r="G87" s="8"/>
      <c r="H87" s="8"/>
      <c r="I87" s="8"/>
    </row>
    <row r="88" spans="1:9" ht="21" customHeight="1">
      <c r="A88" s="17"/>
    </row>
  </sheetData>
  <mergeCells count="12">
    <mergeCell ref="C4:F4"/>
    <mergeCell ref="C5:F5"/>
    <mergeCell ref="G5:I5"/>
    <mergeCell ref="C6:F6"/>
    <mergeCell ref="G6:I6"/>
    <mergeCell ref="C40:I40"/>
    <mergeCell ref="C10:I10"/>
    <mergeCell ref="C34:F34"/>
    <mergeCell ref="C35:F35"/>
    <mergeCell ref="G35:I35"/>
    <mergeCell ref="C36:F36"/>
    <mergeCell ref="G36:I36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99"/>
    <pageSetUpPr autoPageBreaks="0"/>
  </sheetPr>
  <dimension ref="A1:Q137"/>
  <sheetViews>
    <sheetView view="pageBreakPreview" zoomScaleNormal="100" zoomScaleSheetLayoutView="100" workbookViewId="0">
      <selection activeCell="A5" sqref="A5"/>
    </sheetView>
  </sheetViews>
  <sheetFormatPr defaultRowHeight="19.7" customHeight="1"/>
  <cols>
    <col min="1" max="1" width="46.28515625" style="149" customWidth="1"/>
    <col min="2" max="2" width="5.7109375" style="156" bestFit="1" customWidth="1"/>
    <col min="3" max="3" width="13.7109375" style="150" customWidth="1"/>
    <col min="4" max="4" width="1.28515625" style="150" customWidth="1"/>
    <col min="5" max="5" width="13.7109375" style="150" customWidth="1"/>
    <col min="6" max="6" width="1.28515625" style="150" customWidth="1"/>
    <col min="7" max="7" width="13.7109375" style="150" customWidth="1"/>
    <col min="8" max="8" width="1.28515625" style="150" customWidth="1"/>
    <col min="9" max="9" width="14" style="150" customWidth="1"/>
    <col min="10" max="10" width="9.28515625" style="149"/>
    <col min="11" max="11" width="16.7109375" style="149" hidden="1" customWidth="1"/>
    <col min="12" max="12" width="17.42578125" style="149" hidden="1" customWidth="1"/>
    <col min="13" max="13" width="0" style="149" hidden="1" customWidth="1"/>
    <col min="14" max="15" width="14.28515625" style="149" hidden="1" customWidth="1"/>
    <col min="16" max="16" width="10.28515625" style="149" bestFit="1" customWidth="1"/>
    <col min="17" max="256" width="9.28515625" style="149"/>
    <col min="257" max="257" width="42.5703125" style="149" customWidth="1"/>
    <col min="258" max="258" width="5.7109375" style="149" bestFit="1" customWidth="1"/>
    <col min="259" max="259" width="13.7109375" style="149" customWidth="1"/>
    <col min="260" max="260" width="1.28515625" style="149" customWidth="1"/>
    <col min="261" max="261" width="13.7109375" style="149" customWidth="1"/>
    <col min="262" max="262" width="1.28515625" style="149" customWidth="1"/>
    <col min="263" max="263" width="13.7109375" style="149" customWidth="1"/>
    <col min="264" max="264" width="1.28515625" style="149" customWidth="1"/>
    <col min="265" max="265" width="13.7109375" style="149" customWidth="1"/>
    <col min="266" max="266" width="9.28515625" style="149"/>
    <col min="267" max="271" width="0" style="149" hidden="1" customWidth="1"/>
    <col min="272" max="272" width="10.28515625" style="149" bestFit="1" customWidth="1"/>
    <col min="273" max="512" width="9.28515625" style="149"/>
    <col min="513" max="513" width="42.5703125" style="149" customWidth="1"/>
    <col min="514" max="514" width="5.7109375" style="149" bestFit="1" customWidth="1"/>
    <col min="515" max="515" width="13.7109375" style="149" customWidth="1"/>
    <col min="516" max="516" width="1.28515625" style="149" customWidth="1"/>
    <col min="517" max="517" width="13.7109375" style="149" customWidth="1"/>
    <col min="518" max="518" width="1.28515625" style="149" customWidth="1"/>
    <col min="519" max="519" width="13.7109375" style="149" customWidth="1"/>
    <col min="520" max="520" width="1.28515625" style="149" customWidth="1"/>
    <col min="521" max="521" width="13.7109375" style="149" customWidth="1"/>
    <col min="522" max="522" width="9.28515625" style="149"/>
    <col min="523" max="527" width="0" style="149" hidden="1" customWidth="1"/>
    <col min="528" max="528" width="10.28515625" style="149" bestFit="1" customWidth="1"/>
    <col min="529" max="768" width="9.28515625" style="149"/>
    <col min="769" max="769" width="42.5703125" style="149" customWidth="1"/>
    <col min="770" max="770" width="5.7109375" style="149" bestFit="1" customWidth="1"/>
    <col min="771" max="771" width="13.7109375" style="149" customWidth="1"/>
    <col min="772" max="772" width="1.28515625" style="149" customWidth="1"/>
    <col min="773" max="773" width="13.7109375" style="149" customWidth="1"/>
    <col min="774" max="774" width="1.28515625" style="149" customWidth="1"/>
    <col min="775" max="775" width="13.7109375" style="149" customWidth="1"/>
    <col min="776" max="776" width="1.28515625" style="149" customWidth="1"/>
    <col min="777" max="777" width="13.7109375" style="149" customWidth="1"/>
    <col min="778" max="778" width="9.28515625" style="149"/>
    <col min="779" max="783" width="0" style="149" hidden="1" customWidth="1"/>
    <col min="784" max="784" width="10.28515625" style="149" bestFit="1" customWidth="1"/>
    <col min="785" max="1024" width="9.28515625" style="149"/>
    <col min="1025" max="1025" width="42.5703125" style="149" customWidth="1"/>
    <col min="1026" max="1026" width="5.7109375" style="149" bestFit="1" customWidth="1"/>
    <col min="1027" max="1027" width="13.7109375" style="149" customWidth="1"/>
    <col min="1028" max="1028" width="1.28515625" style="149" customWidth="1"/>
    <col min="1029" max="1029" width="13.7109375" style="149" customWidth="1"/>
    <col min="1030" max="1030" width="1.28515625" style="149" customWidth="1"/>
    <col min="1031" max="1031" width="13.7109375" style="149" customWidth="1"/>
    <col min="1032" max="1032" width="1.28515625" style="149" customWidth="1"/>
    <col min="1033" max="1033" width="13.7109375" style="149" customWidth="1"/>
    <col min="1034" max="1034" width="9.28515625" style="149"/>
    <col min="1035" max="1039" width="0" style="149" hidden="1" customWidth="1"/>
    <col min="1040" max="1040" width="10.28515625" style="149" bestFit="1" customWidth="1"/>
    <col min="1041" max="1280" width="9.28515625" style="149"/>
    <col min="1281" max="1281" width="42.5703125" style="149" customWidth="1"/>
    <col min="1282" max="1282" width="5.7109375" style="149" bestFit="1" customWidth="1"/>
    <col min="1283" max="1283" width="13.7109375" style="149" customWidth="1"/>
    <col min="1284" max="1284" width="1.28515625" style="149" customWidth="1"/>
    <col min="1285" max="1285" width="13.7109375" style="149" customWidth="1"/>
    <col min="1286" max="1286" width="1.28515625" style="149" customWidth="1"/>
    <col min="1287" max="1287" width="13.7109375" style="149" customWidth="1"/>
    <col min="1288" max="1288" width="1.28515625" style="149" customWidth="1"/>
    <col min="1289" max="1289" width="13.7109375" style="149" customWidth="1"/>
    <col min="1290" max="1290" width="9.28515625" style="149"/>
    <col min="1291" max="1295" width="0" style="149" hidden="1" customWidth="1"/>
    <col min="1296" max="1296" width="10.28515625" style="149" bestFit="1" customWidth="1"/>
    <col min="1297" max="1536" width="9.28515625" style="149"/>
    <col min="1537" max="1537" width="42.5703125" style="149" customWidth="1"/>
    <col min="1538" max="1538" width="5.7109375" style="149" bestFit="1" customWidth="1"/>
    <col min="1539" max="1539" width="13.7109375" style="149" customWidth="1"/>
    <col min="1540" max="1540" width="1.28515625" style="149" customWidth="1"/>
    <col min="1541" max="1541" width="13.7109375" style="149" customWidth="1"/>
    <col min="1542" max="1542" width="1.28515625" style="149" customWidth="1"/>
    <col min="1543" max="1543" width="13.7109375" style="149" customWidth="1"/>
    <col min="1544" max="1544" width="1.28515625" style="149" customWidth="1"/>
    <col min="1545" max="1545" width="13.7109375" style="149" customWidth="1"/>
    <col min="1546" max="1546" width="9.28515625" style="149"/>
    <col min="1547" max="1551" width="0" style="149" hidden="1" customWidth="1"/>
    <col min="1552" max="1552" width="10.28515625" style="149" bestFit="1" customWidth="1"/>
    <col min="1553" max="1792" width="9.28515625" style="149"/>
    <col min="1793" max="1793" width="42.5703125" style="149" customWidth="1"/>
    <col min="1794" max="1794" width="5.7109375" style="149" bestFit="1" customWidth="1"/>
    <col min="1795" max="1795" width="13.7109375" style="149" customWidth="1"/>
    <col min="1796" max="1796" width="1.28515625" style="149" customWidth="1"/>
    <col min="1797" max="1797" width="13.7109375" style="149" customWidth="1"/>
    <col min="1798" max="1798" width="1.28515625" style="149" customWidth="1"/>
    <col min="1799" max="1799" width="13.7109375" style="149" customWidth="1"/>
    <col min="1800" max="1800" width="1.28515625" style="149" customWidth="1"/>
    <col min="1801" max="1801" width="13.7109375" style="149" customWidth="1"/>
    <col min="1802" max="1802" width="9.28515625" style="149"/>
    <col min="1803" max="1807" width="0" style="149" hidden="1" customWidth="1"/>
    <col min="1808" max="1808" width="10.28515625" style="149" bestFit="1" customWidth="1"/>
    <col min="1809" max="2048" width="9.28515625" style="149"/>
    <col min="2049" max="2049" width="42.5703125" style="149" customWidth="1"/>
    <col min="2050" max="2050" width="5.7109375" style="149" bestFit="1" customWidth="1"/>
    <col min="2051" max="2051" width="13.7109375" style="149" customWidth="1"/>
    <col min="2052" max="2052" width="1.28515625" style="149" customWidth="1"/>
    <col min="2053" max="2053" width="13.7109375" style="149" customWidth="1"/>
    <col min="2054" max="2054" width="1.28515625" style="149" customWidth="1"/>
    <col min="2055" max="2055" width="13.7109375" style="149" customWidth="1"/>
    <col min="2056" max="2056" width="1.28515625" style="149" customWidth="1"/>
    <col min="2057" max="2057" width="13.7109375" style="149" customWidth="1"/>
    <col min="2058" max="2058" width="9.28515625" style="149"/>
    <col min="2059" max="2063" width="0" style="149" hidden="1" customWidth="1"/>
    <col min="2064" max="2064" width="10.28515625" style="149" bestFit="1" customWidth="1"/>
    <col min="2065" max="2304" width="9.28515625" style="149"/>
    <col min="2305" max="2305" width="42.5703125" style="149" customWidth="1"/>
    <col min="2306" max="2306" width="5.7109375" style="149" bestFit="1" customWidth="1"/>
    <col min="2307" max="2307" width="13.7109375" style="149" customWidth="1"/>
    <col min="2308" max="2308" width="1.28515625" style="149" customWidth="1"/>
    <col min="2309" max="2309" width="13.7109375" style="149" customWidth="1"/>
    <col min="2310" max="2310" width="1.28515625" style="149" customWidth="1"/>
    <col min="2311" max="2311" width="13.7109375" style="149" customWidth="1"/>
    <col min="2312" max="2312" width="1.28515625" style="149" customWidth="1"/>
    <col min="2313" max="2313" width="13.7109375" style="149" customWidth="1"/>
    <col min="2314" max="2314" width="9.28515625" style="149"/>
    <col min="2315" max="2319" width="0" style="149" hidden="1" customWidth="1"/>
    <col min="2320" max="2320" width="10.28515625" style="149" bestFit="1" customWidth="1"/>
    <col min="2321" max="2560" width="9.28515625" style="149"/>
    <col min="2561" max="2561" width="42.5703125" style="149" customWidth="1"/>
    <col min="2562" max="2562" width="5.7109375" style="149" bestFit="1" customWidth="1"/>
    <col min="2563" max="2563" width="13.7109375" style="149" customWidth="1"/>
    <col min="2564" max="2564" width="1.28515625" style="149" customWidth="1"/>
    <col min="2565" max="2565" width="13.7109375" style="149" customWidth="1"/>
    <col min="2566" max="2566" width="1.28515625" style="149" customWidth="1"/>
    <col min="2567" max="2567" width="13.7109375" style="149" customWidth="1"/>
    <col min="2568" max="2568" width="1.28515625" style="149" customWidth="1"/>
    <col min="2569" max="2569" width="13.7109375" style="149" customWidth="1"/>
    <col min="2570" max="2570" width="9.28515625" style="149"/>
    <col min="2571" max="2575" width="0" style="149" hidden="1" customWidth="1"/>
    <col min="2576" max="2576" width="10.28515625" style="149" bestFit="1" customWidth="1"/>
    <col min="2577" max="2816" width="9.28515625" style="149"/>
    <col min="2817" max="2817" width="42.5703125" style="149" customWidth="1"/>
    <col min="2818" max="2818" width="5.7109375" style="149" bestFit="1" customWidth="1"/>
    <col min="2819" max="2819" width="13.7109375" style="149" customWidth="1"/>
    <col min="2820" max="2820" width="1.28515625" style="149" customWidth="1"/>
    <col min="2821" max="2821" width="13.7109375" style="149" customWidth="1"/>
    <col min="2822" max="2822" width="1.28515625" style="149" customWidth="1"/>
    <col min="2823" max="2823" width="13.7109375" style="149" customWidth="1"/>
    <col min="2824" max="2824" width="1.28515625" style="149" customWidth="1"/>
    <col min="2825" max="2825" width="13.7109375" style="149" customWidth="1"/>
    <col min="2826" max="2826" width="9.28515625" style="149"/>
    <col min="2827" max="2831" width="0" style="149" hidden="1" customWidth="1"/>
    <col min="2832" max="2832" width="10.28515625" style="149" bestFit="1" customWidth="1"/>
    <col min="2833" max="3072" width="9.28515625" style="149"/>
    <col min="3073" max="3073" width="42.5703125" style="149" customWidth="1"/>
    <col min="3074" max="3074" width="5.7109375" style="149" bestFit="1" customWidth="1"/>
    <col min="3075" max="3075" width="13.7109375" style="149" customWidth="1"/>
    <col min="3076" max="3076" width="1.28515625" style="149" customWidth="1"/>
    <col min="3077" max="3077" width="13.7109375" style="149" customWidth="1"/>
    <col min="3078" max="3078" width="1.28515625" style="149" customWidth="1"/>
    <col min="3079" max="3079" width="13.7109375" style="149" customWidth="1"/>
    <col min="3080" max="3080" width="1.28515625" style="149" customWidth="1"/>
    <col min="3081" max="3081" width="13.7109375" style="149" customWidth="1"/>
    <col min="3082" max="3082" width="9.28515625" style="149"/>
    <col min="3083" max="3087" width="0" style="149" hidden="1" customWidth="1"/>
    <col min="3088" max="3088" width="10.28515625" style="149" bestFit="1" customWidth="1"/>
    <col min="3089" max="3328" width="9.28515625" style="149"/>
    <col min="3329" max="3329" width="42.5703125" style="149" customWidth="1"/>
    <col min="3330" max="3330" width="5.7109375" style="149" bestFit="1" customWidth="1"/>
    <col min="3331" max="3331" width="13.7109375" style="149" customWidth="1"/>
    <col min="3332" max="3332" width="1.28515625" style="149" customWidth="1"/>
    <col min="3333" max="3333" width="13.7109375" style="149" customWidth="1"/>
    <col min="3334" max="3334" width="1.28515625" style="149" customWidth="1"/>
    <col min="3335" max="3335" width="13.7109375" style="149" customWidth="1"/>
    <col min="3336" max="3336" width="1.28515625" style="149" customWidth="1"/>
    <col min="3337" max="3337" width="13.7109375" style="149" customWidth="1"/>
    <col min="3338" max="3338" width="9.28515625" style="149"/>
    <col min="3339" max="3343" width="0" style="149" hidden="1" customWidth="1"/>
    <col min="3344" max="3344" width="10.28515625" style="149" bestFit="1" customWidth="1"/>
    <col min="3345" max="3584" width="9.28515625" style="149"/>
    <col min="3585" max="3585" width="42.5703125" style="149" customWidth="1"/>
    <col min="3586" max="3586" width="5.7109375" style="149" bestFit="1" customWidth="1"/>
    <col min="3587" max="3587" width="13.7109375" style="149" customWidth="1"/>
    <col min="3588" max="3588" width="1.28515625" style="149" customWidth="1"/>
    <col min="3589" max="3589" width="13.7109375" style="149" customWidth="1"/>
    <col min="3590" max="3590" width="1.28515625" style="149" customWidth="1"/>
    <col min="3591" max="3591" width="13.7109375" style="149" customWidth="1"/>
    <col min="3592" max="3592" width="1.28515625" style="149" customWidth="1"/>
    <col min="3593" max="3593" width="13.7109375" style="149" customWidth="1"/>
    <col min="3594" max="3594" width="9.28515625" style="149"/>
    <col min="3595" max="3599" width="0" style="149" hidden="1" customWidth="1"/>
    <col min="3600" max="3600" width="10.28515625" style="149" bestFit="1" customWidth="1"/>
    <col min="3601" max="3840" width="9.28515625" style="149"/>
    <col min="3841" max="3841" width="42.5703125" style="149" customWidth="1"/>
    <col min="3842" max="3842" width="5.7109375" style="149" bestFit="1" customWidth="1"/>
    <col min="3843" max="3843" width="13.7109375" style="149" customWidth="1"/>
    <col min="3844" max="3844" width="1.28515625" style="149" customWidth="1"/>
    <col min="3845" max="3845" width="13.7109375" style="149" customWidth="1"/>
    <col min="3846" max="3846" width="1.28515625" style="149" customWidth="1"/>
    <col min="3847" max="3847" width="13.7109375" style="149" customWidth="1"/>
    <col min="3848" max="3848" width="1.28515625" style="149" customWidth="1"/>
    <col min="3849" max="3849" width="13.7109375" style="149" customWidth="1"/>
    <col min="3850" max="3850" width="9.28515625" style="149"/>
    <col min="3851" max="3855" width="0" style="149" hidden="1" customWidth="1"/>
    <col min="3856" max="3856" width="10.28515625" style="149" bestFit="1" customWidth="1"/>
    <col min="3857" max="4096" width="9.28515625" style="149"/>
    <col min="4097" max="4097" width="42.5703125" style="149" customWidth="1"/>
    <col min="4098" max="4098" width="5.7109375" style="149" bestFit="1" customWidth="1"/>
    <col min="4099" max="4099" width="13.7109375" style="149" customWidth="1"/>
    <col min="4100" max="4100" width="1.28515625" style="149" customWidth="1"/>
    <col min="4101" max="4101" width="13.7109375" style="149" customWidth="1"/>
    <col min="4102" max="4102" width="1.28515625" style="149" customWidth="1"/>
    <col min="4103" max="4103" width="13.7109375" style="149" customWidth="1"/>
    <col min="4104" max="4104" width="1.28515625" style="149" customWidth="1"/>
    <col min="4105" max="4105" width="13.7109375" style="149" customWidth="1"/>
    <col min="4106" max="4106" width="9.28515625" style="149"/>
    <col min="4107" max="4111" width="0" style="149" hidden="1" customWidth="1"/>
    <col min="4112" max="4112" width="10.28515625" style="149" bestFit="1" customWidth="1"/>
    <col min="4113" max="4352" width="9.28515625" style="149"/>
    <col min="4353" max="4353" width="42.5703125" style="149" customWidth="1"/>
    <col min="4354" max="4354" width="5.7109375" style="149" bestFit="1" customWidth="1"/>
    <col min="4355" max="4355" width="13.7109375" style="149" customWidth="1"/>
    <col min="4356" max="4356" width="1.28515625" style="149" customWidth="1"/>
    <col min="4357" max="4357" width="13.7109375" style="149" customWidth="1"/>
    <col min="4358" max="4358" width="1.28515625" style="149" customWidth="1"/>
    <col min="4359" max="4359" width="13.7109375" style="149" customWidth="1"/>
    <col min="4360" max="4360" width="1.28515625" style="149" customWidth="1"/>
    <col min="4361" max="4361" width="13.7109375" style="149" customWidth="1"/>
    <col min="4362" max="4362" width="9.28515625" style="149"/>
    <col min="4363" max="4367" width="0" style="149" hidden="1" customWidth="1"/>
    <col min="4368" max="4368" width="10.28515625" style="149" bestFit="1" customWidth="1"/>
    <col min="4369" max="4608" width="9.28515625" style="149"/>
    <col min="4609" max="4609" width="42.5703125" style="149" customWidth="1"/>
    <col min="4610" max="4610" width="5.7109375" style="149" bestFit="1" customWidth="1"/>
    <col min="4611" max="4611" width="13.7109375" style="149" customWidth="1"/>
    <col min="4612" max="4612" width="1.28515625" style="149" customWidth="1"/>
    <col min="4613" max="4613" width="13.7109375" style="149" customWidth="1"/>
    <col min="4614" max="4614" width="1.28515625" style="149" customWidth="1"/>
    <col min="4615" max="4615" width="13.7109375" style="149" customWidth="1"/>
    <col min="4616" max="4616" width="1.28515625" style="149" customWidth="1"/>
    <col min="4617" max="4617" width="13.7109375" style="149" customWidth="1"/>
    <col min="4618" max="4618" width="9.28515625" style="149"/>
    <col min="4619" max="4623" width="0" style="149" hidden="1" customWidth="1"/>
    <col min="4624" max="4624" width="10.28515625" style="149" bestFit="1" customWidth="1"/>
    <col min="4625" max="4864" width="9.28515625" style="149"/>
    <col min="4865" max="4865" width="42.5703125" style="149" customWidth="1"/>
    <col min="4866" max="4866" width="5.7109375" style="149" bestFit="1" customWidth="1"/>
    <col min="4867" max="4867" width="13.7109375" style="149" customWidth="1"/>
    <col min="4868" max="4868" width="1.28515625" style="149" customWidth="1"/>
    <col min="4869" max="4869" width="13.7109375" style="149" customWidth="1"/>
    <col min="4870" max="4870" width="1.28515625" style="149" customWidth="1"/>
    <col min="4871" max="4871" width="13.7109375" style="149" customWidth="1"/>
    <col min="4872" max="4872" width="1.28515625" style="149" customWidth="1"/>
    <col min="4873" max="4873" width="13.7109375" style="149" customWidth="1"/>
    <col min="4874" max="4874" width="9.28515625" style="149"/>
    <col min="4875" max="4879" width="0" style="149" hidden="1" customWidth="1"/>
    <col min="4880" max="4880" width="10.28515625" style="149" bestFit="1" customWidth="1"/>
    <col min="4881" max="5120" width="9.28515625" style="149"/>
    <col min="5121" max="5121" width="42.5703125" style="149" customWidth="1"/>
    <col min="5122" max="5122" width="5.7109375" style="149" bestFit="1" customWidth="1"/>
    <col min="5123" max="5123" width="13.7109375" style="149" customWidth="1"/>
    <col min="5124" max="5124" width="1.28515625" style="149" customWidth="1"/>
    <col min="5125" max="5125" width="13.7109375" style="149" customWidth="1"/>
    <col min="5126" max="5126" width="1.28515625" style="149" customWidth="1"/>
    <col min="5127" max="5127" width="13.7109375" style="149" customWidth="1"/>
    <col min="5128" max="5128" width="1.28515625" style="149" customWidth="1"/>
    <col min="5129" max="5129" width="13.7109375" style="149" customWidth="1"/>
    <col min="5130" max="5130" width="9.28515625" style="149"/>
    <col min="5131" max="5135" width="0" style="149" hidden="1" customWidth="1"/>
    <col min="5136" max="5136" width="10.28515625" style="149" bestFit="1" customWidth="1"/>
    <col min="5137" max="5376" width="9.28515625" style="149"/>
    <col min="5377" max="5377" width="42.5703125" style="149" customWidth="1"/>
    <col min="5378" max="5378" width="5.7109375" style="149" bestFit="1" customWidth="1"/>
    <col min="5379" max="5379" width="13.7109375" style="149" customWidth="1"/>
    <col min="5380" max="5380" width="1.28515625" style="149" customWidth="1"/>
    <col min="5381" max="5381" width="13.7109375" style="149" customWidth="1"/>
    <col min="5382" max="5382" width="1.28515625" style="149" customWidth="1"/>
    <col min="5383" max="5383" width="13.7109375" style="149" customWidth="1"/>
    <col min="5384" max="5384" width="1.28515625" style="149" customWidth="1"/>
    <col min="5385" max="5385" width="13.7109375" style="149" customWidth="1"/>
    <col min="5386" max="5386" width="9.28515625" style="149"/>
    <col min="5387" max="5391" width="0" style="149" hidden="1" customWidth="1"/>
    <col min="5392" max="5392" width="10.28515625" style="149" bestFit="1" customWidth="1"/>
    <col min="5393" max="5632" width="9.28515625" style="149"/>
    <col min="5633" max="5633" width="42.5703125" style="149" customWidth="1"/>
    <col min="5634" max="5634" width="5.7109375" style="149" bestFit="1" customWidth="1"/>
    <col min="5635" max="5635" width="13.7109375" style="149" customWidth="1"/>
    <col min="5636" max="5636" width="1.28515625" style="149" customWidth="1"/>
    <col min="5637" max="5637" width="13.7109375" style="149" customWidth="1"/>
    <col min="5638" max="5638" width="1.28515625" style="149" customWidth="1"/>
    <col min="5639" max="5639" width="13.7109375" style="149" customWidth="1"/>
    <col min="5640" max="5640" width="1.28515625" style="149" customWidth="1"/>
    <col min="5641" max="5641" width="13.7109375" style="149" customWidth="1"/>
    <col min="5642" max="5642" width="9.28515625" style="149"/>
    <col min="5643" max="5647" width="0" style="149" hidden="1" customWidth="1"/>
    <col min="5648" max="5648" width="10.28515625" style="149" bestFit="1" customWidth="1"/>
    <col min="5649" max="5888" width="9.28515625" style="149"/>
    <col min="5889" max="5889" width="42.5703125" style="149" customWidth="1"/>
    <col min="5890" max="5890" width="5.7109375" style="149" bestFit="1" customWidth="1"/>
    <col min="5891" max="5891" width="13.7109375" style="149" customWidth="1"/>
    <col min="5892" max="5892" width="1.28515625" style="149" customWidth="1"/>
    <col min="5893" max="5893" width="13.7109375" style="149" customWidth="1"/>
    <col min="5894" max="5894" width="1.28515625" style="149" customWidth="1"/>
    <col min="5895" max="5895" width="13.7109375" style="149" customWidth="1"/>
    <col min="5896" max="5896" width="1.28515625" style="149" customWidth="1"/>
    <col min="5897" max="5897" width="13.7109375" style="149" customWidth="1"/>
    <col min="5898" max="5898" width="9.28515625" style="149"/>
    <col min="5899" max="5903" width="0" style="149" hidden="1" customWidth="1"/>
    <col min="5904" max="5904" width="10.28515625" style="149" bestFit="1" customWidth="1"/>
    <col min="5905" max="6144" width="9.28515625" style="149"/>
    <col min="6145" max="6145" width="42.5703125" style="149" customWidth="1"/>
    <col min="6146" max="6146" width="5.7109375" style="149" bestFit="1" customWidth="1"/>
    <col min="6147" max="6147" width="13.7109375" style="149" customWidth="1"/>
    <col min="6148" max="6148" width="1.28515625" style="149" customWidth="1"/>
    <col min="6149" max="6149" width="13.7109375" style="149" customWidth="1"/>
    <col min="6150" max="6150" width="1.28515625" style="149" customWidth="1"/>
    <col min="6151" max="6151" width="13.7109375" style="149" customWidth="1"/>
    <col min="6152" max="6152" width="1.28515625" style="149" customWidth="1"/>
    <col min="6153" max="6153" width="13.7109375" style="149" customWidth="1"/>
    <col min="6154" max="6154" width="9.28515625" style="149"/>
    <col min="6155" max="6159" width="0" style="149" hidden="1" customWidth="1"/>
    <col min="6160" max="6160" width="10.28515625" style="149" bestFit="1" customWidth="1"/>
    <col min="6161" max="6400" width="9.28515625" style="149"/>
    <col min="6401" max="6401" width="42.5703125" style="149" customWidth="1"/>
    <col min="6402" max="6402" width="5.7109375" style="149" bestFit="1" customWidth="1"/>
    <col min="6403" max="6403" width="13.7109375" style="149" customWidth="1"/>
    <col min="6404" max="6404" width="1.28515625" style="149" customWidth="1"/>
    <col min="6405" max="6405" width="13.7109375" style="149" customWidth="1"/>
    <col min="6406" max="6406" width="1.28515625" style="149" customWidth="1"/>
    <col min="6407" max="6407" width="13.7109375" style="149" customWidth="1"/>
    <col min="6408" max="6408" width="1.28515625" style="149" customWidth="1"/>
    <col min="6409" max="6409" width="13.7109375" style="149" customWidth="1"/>
    <col min="6410" max="6410" width="9.28515625" style="149"/>
    <col min="6411" max="6415" width="0" style="149" hidden="1" customWidth="1"/>
    <col min="6416" max="6416" width="10.28515625" style="149" bestFit="1" customWidth="1"/>
    <col min="6417" max="6656" width="9.28515625" style="149"/>
    <col min="6657" max="6657" width="42.5703125" style="149" customWidth="1"/>
    <col min="6658" max="6658" width="5.7109375" style="149" bestFit="1" customWidth="1"/>
    <col min="6659" max="6659" width="13.7109375" style="149" customWidth="1"/>
    <col min="6660" max="6660" width="1.28515625" style="149" customWidth="1"/>
    <col min="6661" max="6661" width="13.7109375" style="149" customWidth="1"/>
    <col min="6662" max="6662" width="1.28515625" style="149" customWidth="1"/>
    <col min="6663" max="6663" width="13.7109375" style="149" customWidth="1"/>
    <col min="6664" max="6664" width="1.28515625" style="149" customWidth="1"/>
    <col min="6665" max="6665" width="13.7109375" style="149" customWidth="1"/>
    <col min="6666" max="6666" width="9.28515625" style="149"/>
    <col min="6667" max="6671" width="0" style="149" hidden="1" customWidth="1"/>
    <col min="6672" max="6672" width="10.28515625" style="149" bestFit="1" customWidth="1"/>
    <col min="6673" max="6912" width="9.28515625" style="149"/>
    <col min="6913" max="6913" width="42.5703125" style="149" customWidth="1"/>
    <col min="6914" max="6914" width="5.7109375" style="149" bestFit="1" customWidth="1"/>
    <col min="6915" max="6915" width="13.7109375" style="149" customWidth="1"/>
    <col min="6916" max="6916" width="1.28515625" style="149" customWidth="1"/>
    <col min="6917" max="6917" width="13.7109375" style="149" customWidth="1"/>
    <col min="6918" max="6918" width="1.28515625" style="149" customWidth="1"/>
    <col min="6919" max="6919" width="13.7109375" style="149" customWidth="1"/>
    <col min="6920" max="6920" width="1.28515625" style="149" customWidth="1"/>
    <col min="6921" max="6921" width="13.7109375" style="149" customWidth="1"/>
    <col min="6922" max="6922" width="9.28515625" style="149"/>
    <col min="6923" max="6927" width="0" style="149" hidden="1" customWidth="1"/>
    <col min="6928" max="6928" width="10.28515625" style="149" bestFit="1" customWidth="1"/>
    <col min="6929" max="7168" width="9.28515625" style="149"/>
    <col min="7169" max="7169" width="42.5703125" style="149" customWidth="1"/>
    <col min="7170" max="7170" width="5.7109375" style="149" bestFit="1" customWidth="1"/>
    <col min="7171" max="7171" width="13.7109375" style="149" customWidth="1"/>
    <col min="7172" max="7172" width="1.28515625" style="149" customWidth="1"/>
    <col min="7173" max="7173" width="13.7109375" style="149" customWidth="1"/>
    <col min="7174" max="7174" width="1.28515625" style="149" customWidth="1"/>
    <col min="7175" max="7175" width="13.7109375" style="149" customWidth="1"/>
    <col min="7176" max="7176" width="1.28515625" style="149" customWidth="1"/>
    <col min="7177" max="7177" width="13.7109375" style="149" customWidth="1"/>
    <col min="7178" max="7178" width="9.28515625" style="149"/>
    <col min="7179" max="7183" width="0" style="149" hidden="1" customWidth="1"/>
    <col min="7184" max="7184" width="10.28515625" style="149" bestFit="1" customWidth="1"/>
    <col min="7185" max="7424" width="9.28515625" style="149"/>
    <col min="7425" max="7425" width="42.5703125" style="149" customWidth="1"/>
    <col min="7426" max="7426" width="5.7109375" style="149" bestFit="1" customWidth="1"/>
    <col min="7427" max="7427" width="13.7109375" style="149" customWidth="1"/>
    <col min="7428" max="7428" width="1.28515625" style="149" customWidth="1"/>
    <col min="7429" max="7429" width="13.7109375" style="149" customWidth="1"/>
    <col min="7430" max="7430" width="1.28515625" style="149" customWidth="1"/>
    <col min="7431" max="7431" width="13.7109375" style="149" customWidth="1"/>
    <col min="7432" max="7432" width="1.28515625" style="149" customWidth="1"/>
    <col min="7433" max="7433" width="13.7109375" style="149" customWidth="1"/>
    <col min="7434" max="7434" width="9.28515625" style="149"/>
    <col min="7435" max="7439" width="0" style="149" hidden="1" customWidth="1"/>
    <col min="7440" max="7440" width="10.28515625" style="149" bestFit="1" customWidth="1"/>
    <col min="7441" max="7680" width="9.28515625" style="149"/>
    <col min="7681" max="7681" width="42.5703125" style="149" customWidth="1"/>
    <col min="7682" max="7682" width="5.7109375" style="149" bestFit="1" customWidth="1"/>
    <col min="7683" max="7683" width="13.7109375" style="149" customWidth="1"/>
    <col min="7684" max="7684" width="1.28515625" style="149" customWidth="1"/>
    <col min="7685" max="7685" width="13.7109375" style="149" customWidth="1"/>
    <col min="7686" max="7686" width="1.28515625" style="149" customWidth="1"/>
    <col min="7687" max="7687" width="13.7109375" style="149" customWidth="1"/>
    <col min="7688" max="7688" width="1.28515625" style="149" customWidth="1"/>
    <col min="7689" max="7689" width="13.7109375" style="149" customWidth="1"/>
    <col min="7690" max="7690" width="9.28515625" style="149"/>
    <col min="7691" max="7695" width="0" style="149" hidden="1" customWidth="1"/>
    <col min="7696" max="7696" width="10.28515625" style="149" bestFit="1" customWidth="1"/>
    <col min="7697" max="7936" width="9.28515625" style="149"/>
    <col min="7937" max="7937" width="42.5703125" style="149" customWidth="1"/>
    <col min="7938" max="7938" width="5.7109375" style="149" bestFit="1" customWidth="1"/>
    <col min="7939" max="7939" width="13.7109375" style="149" customWidth="1"/>
    <col min="7940" max="7940" width="1.28515625" style="149" customWidth="1"/>
    <col min="7941" max="7941" width="13.7109375" style="149" customWidth="1"/>
    <col min="7942" max="7942" width="1.28515625" style="149" customWidth="1"/>
    <col min="7943" max="7943" width="13.7109375" style="149" customWidth="1"/>
    <col min="7944" max="7944" width="1.28515625" style="149" customWidth="1"/>
    <col min="7945" max="7945" width="13.7109375" style="149" customWidth="1"/>
    <col min="7946" max="7946" width="9.28515625" style="149"/>
    <col min="7947" max="7951" width="0" style="149" hidden="1" customWidth="1"/>
    <col min="7952" max="7952" width="10.28515625" style="149" bestFit="1" customWidth="1"/>
    <col min="7953" max="8192" width="9.28515625" style="149"/>
    <col min="8193" max="8193" width="42.5703125" style="149" customWidth="1"/>
    <col min="8194" max="8194" width="5.7109375" style="149" bestFit="1" customWidth="1"/>
    <col min="8195" max="8195" width="13.7109375" style="149" customWidth="1"/>
    <col min="8196" max="8196" width="1.28515625" style="149" customWidth="1"/>
    <col min="8197" max="8197" width="13.7109375" style="149" customWidth="1"/>
    <col min="8198" max="8198" width="1.28515625" style="149" customWidth="1"/>
    <col min="8199" max="8199" width="13.7109375" style="149" customWidth="1"/>
    <col min="8200" max="8200" width="1.28515625" style="149" customWidth="1"/>
    <col min="8201" max="8201" width="13.7109375" style="149" customWidth="1"/>
    <col min="8202" max="8202" width="9.28515625" style="149"/>
    <col min="8203" max="8207" width="0" style="149" hidden="1" customWidth="1"/>
    <col min="8208" max="8208" width="10.28515625" style="149" bestFit="1" customWidth="1"/>
    <col min="8209" max="8448" width="9.28515625" style="149"/>
    <col min="8449" max="8449" width="42.5703125" style="149" customWidth="1"/>
    <col min="8450" max="8450" width="5.7109375" style="149" bestFit="1" customWidth="1"/>
    <col min="8451" max="8451" width="13.7109375" style="149" customWidth="1"/>
    <col min="8452" max="8452" width="1.28515625" style="149" customWidth="1"/>
    <col min="8453" max="8453" width="13.7109375" style="149" customWidth="1"/>
    <col min="8454" max="8454" width="1.28515625" style="149" customWidth="1"/>
    <col min="8455" max="8455" width="13.7109375" style="149" customWidth="1"/>
    <col min="8456" max="8456" width="1.28515625" style="149" customWidth="1"/>
    <col min="8457" max="8457" width="13.7109375" style="149" customWidth="1"/>
    <col min="8458" max="8458" width="9.28515625" style="149"/>
    <col min="8459" max="8463" width="0" style="149" hidden="1" customWidth="1"/>
    <col min="8464" max="8464" width="10.28515625" style="149" bestFit="1" customWidth="1"/>
    <col min="8465" max="8704" width="9.28515625" style="149"/>
    <col min="8705" max="8705" width="42.5703125" style="149" customWidth="1"/>
    <col min="8706" max="8706" width="5.7109375" style="149" bestFit="1" customWidth="1"/>
    <col min="8707" max="8707" width="13.7109375" style="149" customWidth="1"/>
    <col min="8708" max="8708" width="1.28515625" style="149" customWidth="1"/>
    <col min="8709" max="8709" width="13.7109375" style="149" customWidth="1"/>
    <col min="8710" max="8710" width="1.28515625" style="149" customWidth="1"/>
    <col min="8711" max="8711" width="13.7109375" style="149" customWidth="1"/>
    <col min="8712" max="8712" width="1.28515625" style="149" customWidth="1"/>
    <col min="8713" max="8713" width="13.7109375" style="149" customWidth="1"/>
    <col min="8714" max="8714" width="9.28515625" style="149"/>
    <col min="8715" max="8719" width="0" style="149" hidden="1" customWidth="1"/>
    <col min="8720" max="8720" width="10.28515625" style="149" bestFit="1" customWidth="1"/>
    <col min="8721" max="8960" width="9.28515625" style="149"/>
    <col min="8961" max="8961" width="42.5703125" style="149" customWidth="1"/>
    <col min="8962" max="8962" width="5.7109375" style="149" bestFit="1" customWidth="1"/>
    <col min="8963" max="8963" width="13.7109375" style="149" customWidth="1"/>
    <col min="8964" max="8964" width="1.28515625" style="149" customWidth="1"/>
    <col min="8965" max="8965" width="13.7109375" style="149" customWidth="1"/>
    <col min="8966" max="8966" width="1.28515625" style="149" customWidth="1"/>
    <col min="8967" max="8967" width="13.7109375" style="149" customWidth="1"/>
    <col min="8968" max="8968" width="1.28515625" style="149" customWidth="1"/>
    <col min="8969" max="8969" width="13.7109375" style="149" customWidth="1"/>
    <col min="8970" max="8970" width="9.28515625" style="149"/>
    <col min="8971" max="8975" width="0" style="149" hidden="1" customWidth="1"/>
    <col min="8976" max="8976" width="10.28515625" style="149" bestFit="1" customWidth="1"/>
    <col min="8977" max="9216" width="9.28515625" style="149"/>
    <col min="9217" max="9217" width="42.5703125" style="149" customWidth="1"/>
    <col min="9218" max="9218" width="5.7109375" style="149" bestFit="1" customWidth="1"/>
    <col min="9219" max="9219" width="13.7109375" style="149" customWidth="1"/>
    <col min="9220" max="9220" width="1.28515625" style="149" customWidth="1"/>
    <col min="9221" max="9221" width="13.7109375" style="149" customWidth="1"/>
    <col min="9222" max="9222" width="1.28515625" style="149" customWidth="1"/>
    <col min="9223" max="9223" width="13.7109375" style="149" customWidth="1"/>
    <col min="9224" max="9224" width="1.28515625" style="149" customWidth="1"/>
    <col min="9225" max="9225" width="13.7109375" style="149" customWidth="1"/>
    <col min="9226" max="9226" width="9.28515625" style="149"/>
    <col min="9227" max="9231" width="0" style="149" hidden="1" customWidth="1"/>
    <col min="9232" max="9232" width="10.28515625" style="149" bestFit="1" customWidth="1"/>
    <col min="9233" max="9472" width="9.28515625" style="149"/>
    <col min="9473" max="9473" width="42.5703125" style="149" customWidth="1"/>
    <col min="9474" max="9474" width="5.7109375" style="149" bestFit="1" customWidth="1"/>
    <col min="9475" max="9475" width="13.7109375" style="149" customWidth="1"/>
    <col min="9476" max="9476" width="1.28515625" style="149" customWidth="1"/>
    <col min="9477" max="9477" width="13.7109375" style="149" customWidth="1"/>
    <col min="9478" max="9478" width="1.28515625" style="149" customWidth="1"/>
    <col min="9479" max="9479" width="13.7109375" style="149" customWidth="1"/>
    <col min="9480" max="9480" width="1.28515625" style="149" customWidth="1"/>
    <col min="9481" max="9481" width="13.7109375" style="149" customWidth="1"/>
    <col min="9482" max="9482" width="9.28515625" style="149"/>
    <col min="9483" max="9487" width="0" style="149" hidden="1" customWidth="1"/>
    <col min="9488" max="9488" width="10.28515625" style="149" bestFit="1" customWidth="1"/>
    <col min="9489" max="9728" width="9.28515625" style="149"/>
    <col min="9729" max="9729" width="42.5703125" style="149" customWidth="1"/>
    <col min="9730" max="9730" width="5.7109375" style="149" bestFit="1" customWidth="1"/>
    <col min="9731" max="9731" width="13.7109375" style="149" customWidth="1"/>
    <col min="9732" max="9732" width="1.28515625" style="149" customWidth="1"/>
    <col min="9733" max="9733" width="13.7109375" style="149" customWidth="1"/>
    <col min="9734" max="9734" width="1.28515625" style="149" customWidth="1"/>
    <col min="9735" max="9735" width="13.7109375" style="149" customWidth="1"/>
    <col min="9736" max="9736" width="1.28515625" style="149" customWidth="1"/>
    <col min="9737" max="9737" width="13.7109375" style="149" customWidth="1"/>
    <col min="9738" max="9738" width="9.28515625" style="149"/>
    <col min="9739" max="9743" width="0" style="149" hidden="1" customWidth="1"/>
    <col min="9744" max="9744" width="10.28515625" style="149" bestFit="1" customWidth="1"/>
    <col min="9745" max="9984" width="9.28515625" style="149"/>
    <col min="9985" max="9985" width="42.5703125" style="149" customWidth="1"/>
    <col min="9986" max="9986" width="5.7109375" style="149" bestFit="1" customWidth="1"/>
    <col min="9987" max="9987" width="13.7109375" style="149" customWidth="1"/>
    <col min="9988" max="9988" width="1.28515625" style="149" customWidth="1"/>
    <col min="9989" max="9989" width="13.7109375" style="149" customWidth="1"/>
    <col min="9990" max="9990" width="1.28515625" style="149" customWidth="1"/>
    <col min="9991" max="9991" width="13.7109375" style="149" customWidth="1"/>
    <col min="9992" max="9992" width="1.28515625" style="149" customWidth="1"/>
    <col min="9993" max="9993" width="13.7109375" style="149" customWidth="1"/>
    <col min="9994" max="9994" width="9.28515625" style="149"/>
    <col min="9995" max="9999" width="0" style="149" hidden="1" customWidth="1"/>
    <col min="10000" max="10000" width="10.28515625" style="149" bestFit="1" customWidth="1"/>
    <col min="10001" max="10240" width="9.28515625" style="149"/>
    <col min="10241" max="10241" width="42.5703125" style="149" customWidth="1"/>
    <col min="10242" max="10242" width="5.7109375" style="149" bestFit="1" customWidth="1"/>
    <col min="10243" max="10243" width="13.7109375" style="149" customWidth="1"/>
    <col min="10244" max="10244" width="1.28515625" style="149" customWidth="1"/>
    <col min="10245" max="10245" width="13.7109375" style="149" customWidth="1"/>
    <col min="10246" max="10246" width="1.28515625" style="149" customWidth="1"/>
    <col min="10247" max="10247" width="13.7109375" style="149" customWidth="1"/>
    <col min="10248" max="10248" width="1.28515625" style="149" customWidth="1"/>
    <col min="10249" max="10249" width="13.7109375" style="149" customWidth="1"/>
    <col min="10250" max="10250" width="9.28515625" style="149"/>
    <col min="10251" max="10255" width="0" style="149" hidden="1" customWidth="1"/>
    <col min="10256" max="10256" width="10.28515625" style="149" bestFit="1" customWidth="1"/>
    <col min="10257" max="10496" width="9.28515625" style="149"/>
    <col min="10497" max="10497" width="42.5703125" style="149" customWidth="1"/>
    <col min="10498" max="10498" width="5.7109375" style="149" bestFit="1" customWidth="1"/>
    <col min="10499" max="10499" width="13.7109375" style="149" customWidth="1"/>
    <col min="10500" max="10500" width="1.28515625" style="149" customWidth="1"/>
    <col min="10501" max="10501" width="13.7109375" style="149" customWidth="1"/>
    <col min="10502" max="10502" width="1.28515625" style="149" customWidth="1"/>
    <col min="10503" max="10503" width="13.7109375" style="149" customWidth="1"/>
    <col min="10504" max="10504" width="1.28515625" style="149" customWidth="1"/>
    <col min="10505" max="10505" width="13.7109375" style="149" customWidth="1"/>
    <col min="10506" max="10506" width="9.28515625" style="149"/>
    <col min="10507" max="10511" width="0" style="149" hidden="1" customWidth="1"/>
    <col min="10512" max="10512" width="10.28515625" style="149" bestFit="1" customWidth="1"/>
    <col min="10513" max="10752" width="9.28515625" style="149"/>
    <col min="10753" max="10753" width="42.5703125" style="149" customWidth="1"/>
    <col min="10754" max="10754" width="5.7109375" style="149" bestFit="1" customWidth="1"/>
    <col min="10755" max="10755" width="13.7109375" style="149" customWidth="1"/>
    <col min="10756" max="10756" width="1.28515625" style="149" customWidth="1"/>
    <col min="10757" max="10757" width="13.7109375" style="149" customWidth="1"/>
    <col min="10758" max="10758" width="1.28515625" style="149" customWidth="1"/>
    <col min="10759" max="10759" width="13.7109375" style="149" customWidth="1"/>
    <col min="10760" max="10760" width="1.28515625" style="149" customWidth="1"/>
    <col min="10761" max="10761" width="13.7109375" style="149" customWidth="1"/>
    <col min="10762" max="10762" width="9.28515625" style="149"/>
    <col min="10763" max="10767" width="0" style="149" hidden="1" customWidth="1"/>
    <col min="10768" max="10768" width="10.28515625" style="149" bestFit="1" customWidth="1"/>
    <col min="10769" max="11008" width="9.28515625" style="149"/>
    <col min="11009" max="11009" width="42.5703125" style="149" customWidth="1"/>
    <col min="11010" max="11010" width="5.7109375" style="149" bestFit="1" customWidth="1"/>
    <col min="11011" max="11011" width="13.7109375" style="149" customWidth="1"/>
    <col min="11012" max="11012" width="1.28515625" style="149" customWidth="1"/>
    <col min="11013" max="11013" width="13.7109375" style="149" customWidth="1"/>
    <col min="11014" max="11014" width="1.28515625" style="149" customWidth="1"/>
    <col min="11015" max="11015" width="13.7109375" style="149" customWidth="1"/>
    <col min="11016" max="11016" width="1.28515625" style="149" customWidth="1"/>
    <col min="11017" max="11017" width="13.7109375" style="149" customWidth="1"/>
    <col min="11018" max="11018" width="9.28515625" style="149"/>
    <col min="11019" max="11023" width="0" style="149" hidden="1" customWidth="1"/>
    <col min="11024" max="11024" width="10.28515625" style="149" bestFit="1" customWidth="1"/>
    <col min="11025" max="11264" width="9.28515625" style="149"/>
    <col min="11265" max="11265" width="42.5703125" style="149" customWidth="1"/>
    <col min="11266" max="11266" width="5.7109375" style="149" bestFit="1" customWidth="1"/>
    <col min="11267" max="11267" width="13.7109375" style="149" customWidth="1"/>
    <col min="11268" max="11268" width="1.28515625" style="149" customWidth="1"/>
    <col min="11269" max="11269" width="13.7109375" style="149" customWidth="1"/>
    <col min="11270" max="11270" width="1.28515625" style="149" customWidth="1"/>
    <col min="11271" max="11271" width="13.7109375" style="149" customWidth="1"/>
    <col min="11272" max="11272" width="1.28515625" style="149" customWidth="1"/>
    <col min="11273" max="11273" width="13.7109375" style="149" customWidth="1"/>
    <col min="11274" max="11274" width="9.28515625" style="149"/>
    <col min="11275" max="11279" width="0" style="149" hidden="1" customWidth="1"/>
    <col min="11280" max="11280" width="10.28515625" style="149" bestFit="1" customWidth="1"/>
    <col min="11281" max="11520" width="9.28515625" style="149"/>
    <col min="11521" max="11521" width="42.5703125" style="149" customWidth="1"/>
    <col min="11522" max="11522" width="5.7109375" style="149" bestFit="1" customWidth="1"/>
    <col min="11523" max="11523" width="13.7109375" style="149" customWidth="1"/>
    <col min="11524" max="11524" width="1.28515625" style="149" customWidth="1"/>
    <col min="11525" max="11525" width="13.7109375" style="149" customWidth="1"/>
    <col min="11526" max="11526" width="1.28515625" style="149" customWidth="1"/>
    <col min="11527" max="11527" width="13.7109375" style="149" customWidth="1"/>
    <col min="11528" max="11528" width="1.28515625" style="149" customWidth="1"/>
    <col min="11529" max="11529" width="13.7109375" style="149" customWidth="1"/>
    <col min="11530" max="11530" width="9.28515625" style="149"/>
    <col min="11531" max="11535" width="0" style="149" hidden="1" customWidth="1"/>
    <col min="11536" max="11536" width="10.28515625" style="149" bestFit="1" customWidth="1"/>
    <col min="11537" max="11776" width="9.28515625" style="149"/>
    <col min="11777" max="11777" width="42.5703125" style="149" customWidth="1"/>
    <col min="11778" max="11778" width="5.7109375" style="149" bestFit="1" customWidth="1"/>
    <col min="11779" max="11779" width="13.7109375" style="149" customWidth="1"/>
    <col min="11780" max="11780" width="1.28515625" style="149" customWidth="1"/>
    <col min="11781" max="11781" width="13.7109375" style="149" customWidth="1"/>
    <col min="11782" max="11782" width="1.28515625" style="149" customWidth="1"/>
    <col min="11783" max="11783" width="13.7109375" style="149" customWidth="1"/>
    <col min="11784" max="11784" width="1.28515625" style="149" customWidth="1"/>
    <col min="11785" max="11785" width="13.7109375" style="149" customWidth="1"/>
    <col min="11786" max="11786" width="9.28515625" style="149"/>
    <col min="11787" max="11791" width="0" style="149" hidden="1" customWidth="1"/>
    <col min="11792" max="11792" width="10.28515625" style="149" bestFit="1" customWidth="1"/>
    <col min="11793" max="12032" width="9.28515625" style="149"/>
    <col min="12033" max="12033" width="42.5703125" style="149" customWidth="1"/>
    <col min="12034" max="12034" width="5.7109375" style="149" bestFit="1" customWidth="1"/>
    <col min="12035" max="12035" width="13.7109375" style="149" customWidth="1"/>
    <col min="12036" max="12036" width="1.28515625" style="149" customWidth="1"/>
    <col min="12037" max="12037" width="13.7109375" style="149" customWidth="1"/>
    <col min="12038" max="12038" width="1.28515625" style="149" customWidth="1"/>
    <col min="12039" max="12039" width="13.7109375" style="149" customWidth="1"/>
    <col min="12040" max="12040" width="1.28515625" style="149" customWidth="1"/>
    <col min="12041" max="12041" width="13.7109375" style="149" customWidth="1"/>
    <col min="12042" max="12042" width="9.28515625" style="149"/>
    <col min="12043" max="12047" width="0" style="149" hidden="1" customWidth="1"/>
    <col min="12048" max="12048" width="10.28515625" style="149" bestFit="1" customWidth="1"/>
    <col min="12049" max="12288" width="9.28515625" style="149"/>
    <col min="12289" max="12289" width="42.5703125" style="149" customWidth="1"/>
    <col min="12290" max="12290" width="5.7109375" style="149" bestFit="1" customWidth="1"/>
    <col min="12291" max="12291" width="13.7109375" style="149" customWidth="1"/>
    <col min="12292" max="12292" width="1.28515625" style="149" customWidth="1"/>
    <col min="12293" max="12293" width="13.7109375" style="149" customWidth="1"/>
    <col min="12294" max="12294" width="1.28515625" style="149" customWidth="1"/>
    <col min="12295" max="12295" width="13.7109375" style="149" customWidth="1"/>
    <col min="12296" max="12296" width="1.28515625" style="149" customWidth="1"/>
    <col min="12297" max="12297" width="13.7109375" style="149" customWidth="1"/>
    <col min="12298" max="12298" width="9.28515625" style="149"/>
    <col min="12299" max="12303" width="0" style="149" hidden="1" customWidth="1"/>
    <col min="12304" max="12304" width="10.28515625" style="149" bestFit="1" customWidth="1"/>
    <col min="12305" max="12544" width="9.28515625" style="149"/>
    <col min="12545" max="12545" width="42.5703125" style="149" customWidth="1"/>
    <col min="12546" max="12546" width="5.7109375" style="149" bestFit="1" customWidth="1"/>
    <col min="12547" max="12547" width="13.7109375" style="149" customWidth="1"/>
    <col min="12548" max="12548" width="1.28515625" style="149" customWidth="1"/>
    <col min="12549" max="12549" width="13.7109375" style="149" customWidth="1"/>
    <col min="12550" max="12550" width="1.28515625" style="149" customWidth="1"/>
    <col min="12551" max="12551" width="13.7109375" style="149" customWidth="1"/>
    <col min="12552" max="12552" width="1.28515625" style="149" customWidth="1"/>
    <col min="12553" max="12553" width="13.7109375" style="149" customWidth="1"/>
    <col min="12554" max="12554" width="9.28515625" style="149"/>
    <col min="12555" max="12559" width="0" style="149" hidden="1" customWidth="1"/>
    <col min="12560" max="12560" width="10.28515625" style="149" bestFit="1" customWidth="1"/>
    <col min="12561" max="12800" width="9.28515625" style="149"/>
    <col min="12801" max="12801" width="42.5703125" style="149" customWidth="1"/>
    <col min="12802" max="12802" width="5.7109375" style="149" bestFit="1" customWidth="1"/>
    <col min="12803" max="12803" width="13.7109375" style="149" customWidth="1"/>
    <col min="12804" max="12804" width="1.28515625" style="149" customWidth="1"/>
    <col min="12805" max="12805" width="13.7109375" style="149" customWidth="1"/>
    <col min="12806" max="12806" width="1.28515625" style="149" customWidth="1"/>
    <col min="12807" max="12807" width="13.7109375" style="149" customWidth="1"/>
    <col min="12808" max="12808" width="1.28515625" style="149" customWidth="1"/>
    <col min="12809" max="12809" width="13.7109375" style="149" customWidth="1"/>
    <col min="12810" max="12810" width="9.28515625" style="149"/>
    <col min="12811" max="12815" width="0" style="149" hidden="1" customWidth="1"/>
    <col min="12816" max="12816" width="10.28515625" style="149" bestFit="1" customWidth="1"/>
    <col min="12817" max="13056" width="9.28515625" style="149"/>
    <col min="13057" max="13057" width="42.5703125" style="149" customWidth="1"/>
    <col min="13058" max="13058" width="5.7109375" style="149" bestFit="1" customWidth="1"/>
    <col min="13059" max="13059" width="13.7109375" style="149" customWidth="1"/>
    <col min="13060" max="13060" width="1.28515625" style="149" customWidth="1"/>
    <col min="13061" max="13061" width="13.7109375" style="149" customWidth="1"/>
    <col min="13062" max="13062" width="1.28515625" style="149" customWidth="1"/>
    <col min="13063" max="13063" width="13.7109375" style="149" customWidth="1"/>
    <col min="13064" max="13064" width="1.28515625" style="149" customWidth="1"/>
    <col min="13065" max="13065" width="13.7109375" style="149" customWidth="1"/>
    <col min="13066" max="13066" width="9.28515625" style="149"/>
    <col min="13067" max="13071" width="0" style="149" hidden="1" customWidth="1"/>
    <col min="13072" max="13072" width="10.28515625" style="149" bestFit="1" customWidth="1"/>
    <col min="13073" max="13312" width="9.28515625" style="149"/>
    <col min="13313" max="13313" width="42.5703125" style="149" customWidth="1"/>
    <col min="13314" max="13314" width="5.7109375" style="149" bestFit="1" customWidth="1"/>
    <col min="13315" max="13315" width="13.7109375" style="149" customWidth="1"/>
    <col min="13316" max="13316" width="1.28515625" style="149" customWidth="1"/>
    <col min="13317" max="13317" width="13.7109375" style="149" customWidth="1"/>
    <col min="13318" max="13318" width="1.28515625" style="149" customWidth="1"/>
    <col min="13319" max="13319" width="13.7109375" style="149" customWidth="1"/>
    <col min="13320" max="13320" width="1.28515625" style="149" customWidth="1"/>
    <col min="13321" max="13321" width="13.7109375" style="149" customWidth="1"/>
    <col min="13322" max="13322" width="9.28515625" style="149"/>
    <col min="13323" max="13327" width="0" style="149" hidden="1" customWidth="1"/>
    <col min="13328" max="13328" width="10.28515625" style="149" bestFit="1" customWidth="1"/>
    <col min="13329" max="13568" width="9.28515625" style="149"/>
    <col min="13569" max="13569" width="42.5703125" style="149" customWidth="1"/>
    <col min="13570" max="13570" width="5.7109375" style="149" bestFit="1" customWidth="1"/>
    <col min="13571" max="13571" width="13.7109375" style="149" customWidth="1"/>
    <col min="13572" max="13572" width="1.28515625" style="149" customWidth="1"/>
    <col min="13573" max="13573" width="13.7109375" style="149" customWidth="1"/>
    <col min="13574" max="13574" width="1.28515625" style="149" customWidth="1"/>
    <col min="13575" max="13575" width="13.7109375" style="149" customWidth="1"/>
    <col min="13576" max="13576" width="1.28515625" style="149" customWidth="1"/>
    <col min="13577" max="13577" width="13.7109375" style="149" customWidth="1"/>
    <col min="13578" max="13578" width="9.28515625" style="149"/>
    <col min="13579" max="13583" width="0" style="149" hidden="1" customWidth="1"/>
    <col min="13584" max="13584" width="10.28515625" style="149" bestFit="1" customWidth="1"/>
    <col min="13585" max="13824" width="9.28515625" style="149"/>
    <col min="13825" max="13825" width="42.5703125" style="149" customWidth="1"/>
    <col min="13826" max="13826" width="5.7109375" style="149" bestFit="1" customWidth="1"/>
    <col min="13827" max="13827" width="13.7109375" style="149" customWidth="1"/>
    <col min="13828" max="13828" width="1.28515625" style="149" customWidth="1"/>
    <col min="13829" max="13829" width="13.7109375" style="149" customWidth="1"/>
    <col min="13830" max="13830" width="1.28515625" style="149" customWidth="1"/>
    <col min="13831" max="13831" width="13.7109375" style="149" customWidth="1"/>
    <col min="13832" max="13832" width="1.28515625" style="149" customWidth="1"/>
    <col min="13833" max="13833" width="13.7109375" style="149" customWidth="1"/>
    <col min="13834" max="13834" width="9.28515625" style="149"/>
    <col min="13835" max="13839" width="0" style="149" hidden="1" customWidth="1"/>
    <col min="13840" max="13840" width="10.28515625" style="149" bestFit="1" customWidth="1"/>
    <col min="13841" max="14080" width="9.28515625" style="149"/>
    <col min="14081" max="14081" width="42.5703125" style="149" customWidth="1"/>
    <col min="14082" max="14082" width="5.7109375" style="149" bestFit="1" customWidth="1"/>
    <col min="14083" max="14083" width="13.7109375" style="149" customWidth="1"/>
    <col min="14084" max="14084" width="1.28515625" style="149" customWidth="1"/>
    <col min="14085" max="14085" width="13.7109375" style="149" customWidth="1"/>
    <col min="14086" max="14086" width="1.28515625" style="149" customWidth="1"/>
    <col min="14087" max="14087" width="13.7109375" style="149" customWidth="1"/>
    <col min="14088" max="14088" width="1.28515625" style="149" customWidth="1"/>
    <col min="14089" max="14089" width="13.7109375" style="149" customWidth="1"/>
    <col min="14090" max="14090" width="9.28515625" style="149"/>
    <col min="14091" max="14095" width="0" style="149" hidden="1" customWidth="1"/>
    <col min="14096" max="14096" width="10.28515625" style="149" bestFit="1" customWidth="1"/>
    <col min="14097" max="14336" width="9.28515625" style="149"/>
    <col min="14337" max="14337" width="42.5703125" style="149" customWidth="1"/>
    <col min="14338" max="14338" width="5.7109375" style="149" bestFit="1" customWidth="1"/>
    <col min="14339" max="14339" width="13.7109375" style="149" customWidth="1"/>
    <col min="14340" max="14340" width="1.28515625" style="149" customWidth="1"/>
    <col min="14341" max="14341" width="13.7109375" style="149" customWidth="1"/>
    <col min="14342" max="14342" width="1.28515625" style="149" customWidth="1"/>
    <col min="14343" max="14343" width="13.7109375" style="149" customWidth="1"/>
    <col min="14344" max="14344" width="1.28515625" style="149" customWidth="1"/>
    <col min="14345" max="14345" width="13.7109375" style="149" customWidth="1"/>
    <col min="14346" max="14346" width="9.28515625" style="149"/>
    <col min="14347" max="14351" width="0" style="149" hidden="1" customWidth="1"/>
    <col min="14352" max="14352" width="10.28515625" style="149" bestFit="1" customWidth="1"/>
    <col min="14353" max="14592" width="9.28515625" style="149"/>
    <col min="14593" max="14593" width="42.5703125" style="149" customWidth="1"/>
    <col min="14594" max="14594" width="5.7109375" style="149" bestFit="1" customWidth="1"/>
    <col min="14595" max="14595" width="13.7109375" style="149" customWidth="1"/>
    <col min="14596" max="14596" width="1.28515625" style="149" customWidth="1"/>
    <col min="14597" max="14597" width="13.7109375" style="149" customWidth="1"/>
    <col min="14598" max="14598" width="1.28515625" style="149" customWidth="1"/>
    <col min="14599" max="14599" width="13.7109375" style="149" customWidth="1"/>
    <col min="14600" max="14600" width="1.28515625" style="149" customWidth="1"/>
    <col min="14601" max="14601" width="13.7109375" style="149" customWidth="1"/>
    <col min="14602" max="14602" width="9.28515625" style="149"/>
    <col min="14603" max="14607" width="0" style="149" hidden="1" customWidth="1"/>
    <col min="14608" max="14608" width="10.28515625" style="149" bestFit="1" customWidth="1"/>
    <col min="14609" max="14848" width="9.28515625" style="149"/>
    <col min="14849" max="14849" width="42.5703125" style="149" customWidth="1"/>
    <col min="14850" max="14850" width="5.7109375" style="149" bestFit="1" customWidth="1"/>
    <col min="14851" max="14851" width="13.7109375" style="149" customWidth="1"/>
    <col min="14852" max="14852" width="1.28515625" style="149" customWidth="1"/>
    <col min="14853" max="14853" width="13.7109375" style="149" customWidth="1"/>
    <col min="14854" max="14854" width="1.28515625" style="149" customWidth="1"/>
    <col min="14855" max="14855" width="13.7109375" style="149" customWidth="1"/>
    <col min="14856" max="14856" width="1.28515625" style="149" customWidth="1"/>
    <col min="14857" max="14857" width="13.7109375" style="149" customWidth="1"/>
    <col min="14858" max="14858" width="9.28515625" style="149"/>
    <col min="14859" max="14863" width="0" style="149" hidden="1" customWidth="1"/>
    <col min="14864" max="14864" width="10.28515625" style="149" bestFit="1" customWidth="1"/>
    <col min="14865" max="15104" width="9.28515625" style="149"/>
    <col min="15105" max="15105" width="42.5703125" style="149" customWidth="1"/>
    <col min="15106" max="15106" width="5.7109375" style="149" bestFit="1" customWidth="1"/>
    <col min="15107" max="15107" width="13.7109375" style="149" customWidth="1"/>
    <col min="15108" max="15108" width="1.28515625" style="149" customWidth="1"/>
    <col min="15109" max="15109" width="13.7109375" style="149" customWidth="1"/>
    <col min="15110" max="15110" width="1.28515625" style="149" customWidth="1"/>
    <col min="15111" max="15111" width="13.7109375" style="149" customWidth="1"/>
    <col min="15112" max="15112" width="1.28515625" style="149" customWidth="1"/>
    <col min="15113" max="15113" width="13.7109375" style="149" customWidth="1"/>
    <col min="15114" max="15114" width="9.28515625" style="149"/>
    <col min="15115" max="15119" width="0" style="149" hidden="1" customWidth="1"/>
    <col min="15120" max="15120" width="10.28515625" style="149" bestFit="1" customWidth="1"/>
    <col min="15121" max="15360" width="9.28515625" style="149"/>
    <col min="15361" max="15361" width="42.5703125" style="149" customWidth="1"/>
    <col min="15362" max="15362" width="5.7109375" style="149" bestFit="1" customWidth="1"/>
    <col min="15363" max="15363" width="13.7109375" style="149" customWidth="1"/>
    <col min="15364" max="15364" width="1.28515625" style="149" customWidth="1"/>
    <col min="15365" max="15365" width="13.7109375" style="149" customWidth="1"/>
    <col min="15366" max="15366" width="1.28515625" style="149" customWidth="1"/>
    <col min="15367" max="15367" width="13.7109375" style="149" customWidth="1"/>
    <col min="15368" max="15368" width="1.28515625" style="149" customWidth="1"/>
    <col min="15369" max="15369" width="13.7109375" style="149" customWidth="1"/>
    <col min="15370" max="15370" width="9.28515625" style="149"/>
    <col min="15371" max="15375" width="0" style="149" hidden="1" customWidth="1"/>
    <col min="15376" max="15376" width="10.28515625" style="149" bestFit="1" customWidth="1"/>
    <col min="15377" max="15616" width="9.28515625" style="149"/>
    <col min="15617" max="15617" width="42.5703125" style="149" customWidth="1"/>
    <col min="15618" max="15618" width="5.7109375" style="149" bestFit="1" customWidth="1"/>
    <col min="15619" max="15619" width="13.7109375" style="149" customWidth="1"/>
    <col min="15620" max="15620" width="1.28515625" style="149" customWidth="1"/>
    <col min="15621" max="15621" width="13.7109375" style="149" customWidth="1"/>
    <col min="15622" max="15622" width="1.28515625" style="149" customWidth="1"/>
    <col min="15623" max="15623" width="13.7109375" style="149" customWidth="1"/>
    <col min="15624" max="15624" width="1.28515625" style="149" customWidth="1"/>
    <col min="15625" max="15625" width="13.7109375" style="149" customWidth="1"/>
    <col min="15626" max="15626" width="9.28515625" style="149"/>
    <col min="15627" max="15631" width="0" style="149" hidden="1" customWidth="1"/>
    <col min="15632" max="15632" width="10.28515625" style="149" bestFit="1" customWidth="1"/>
    <col min="15633" max="15872" width="9.28515625" style="149"/>
    <col min="15873" max="15873" width="42.5703125" style="149" customWidth="1"/>
    <col min="15874" max="15874" width="5.7109375" style="149" bestFit="1" customWidth="1"/>
    <col min="15875" max="15875" width="13.7109375" style="149" customWidth="1"/>
    <col min="15876" max="15876" width="1.28515625" style="149" customWidth="1"/>
    <col min="15877" max="15877" width="13.7109375" style="149" customWidth="1"/>
    <col min="15878" max="15878" width="1.28515625" style="149" customWidth="1"/>
    <col min="15879" max="15879" width="13.7109375" style="149" customWidth="1"/>
    <col min="15880" max="15880" width="1.28515625" style="149" customWidth="1"/>
    <col min="15881" max="15881" width="13.7109375" style="149" customWidth="1"/>
    <col min="15882" max="15882" width="9.28515625" style="149"/>
    <col min="15883" max="15887" width="0" style="149" hidden="1" customWidth="1"/>
    <col min="15888" max="15888" width="10.28515625" style="149" bestFit="1" customWidth="1"/>
    <col min="15889" max="16128" width="9.28515625" style="149"/>
    <col min="16129" max="16129" width="42.5703125" style="149" customWidth="1"/>
    <col min="16130" max="16130" width="5.7109375" style="149" bestFit="1" customWidth="1"/>
    <col min="16131" max="16131" width="13.7109375" style="149" customWidth="1"/>
    <col min="16132" max="16132" width="1.28515625" style="149" customWidth="1"/>
    <col min="16133" max="16133" width="13.7109375" style="149" customWidth="1"/>
    <col min="16134" max="16134" width="1.28515625" style="149" customWidth="1"/>
    <col min="16135" max="16135" width="13.7109375" style="149" customWidth="1"/>
    <col min="16136" max="16136" width="1.28515625" style="149" customWidth="1"/>
    <col min="16137" max="16137" width="13.7109375" style="149" customWidth="1"/>
    <col min="16138" max="16138" width="9.28515625" style="149"/>
    <col min="16139" max="16143" width="0" style="149" hidden="1" customWidth="1"/>
    <col min="16144" max="16144" width="10.28515625" style="149" bestFit="1" customWidth="1"/>
    <col min="16145" max="16384" width="9.28515625" style="149"/>
  </cols>
  <sheetData>
    <row r="1" spans="1:17" ht="18.75" customHeight="1">
      <c r="A1" s="19" t="s">
        <v>10</v>
      </c>
      <c r="B1" s="1"/>
      <c r="C1" s="14"/>
      <c r="D1" s="14"/>
      <c r="E1" s="14"/>
      <c r="F1" s="14"/>
      <c r="G1" s="27"/>
      <c r="H1" s="14"/>
      <c r="I1" s="14"/>
    </row>
    <row r="2" spans="1:17" ht="18.75" customHeight="1">
      <c r="A2" s="6" t="s">
        <v>71</v>
      </c>
      <c r="B2" s="1"/>
      <c r="C2" s="14"/>
      <c r="D2" s="14"/>
      <c r="E2" s="14"/>
      <c r="F2" s="14"/>
      <c r="G2" s="14"/>
      <c r="H2" s="14"/>
      <c r="I2" s="14"/>
    </row>
    <row r="3" spans="1:17" ht="18.75" customHeight="1">
      <c r="A3" s="21"/>
      <c r="B3" s="1"/>
      <c r="C3" s="14"/>
      <c r="D3" s="14"/>
      <c r="E3" s="14"/>
      <c r="F3" s="14"/>
      <c r="G3" s="14"/>
      <c r="H3" s="14"/>
      <c r="I3" s="14"/>
    </row>
    <row r="4" spans="1:17" ht="18.75" customHeight="1">
      <c r="A4" s="21"/>
      <c r="B4" s="1"/>
      <c r="C4" s="239" t="s">
        <v>38</v>
      </c>
      <c r="D4" s="239"/>
      <c r="E4" s="239"/>
      <c r="F4" s="152"/>
      <c r="G4" s="14"/>
      <c r="H4" s="14"/>
      <c r="I4" s="14"/>
    </row>
    <row r="5" spans="1:17" ht="18.75" customHeight="1">
      <c r="A5" s="21"/>
      <c r="B5" s="1"/>
      <c r="C5" s="239" t="s">
        <v>39</v>
      </c>
      <c r="D5" s="239"/>
      <c r="E5" s="239"/>
      <c r="F5" s="152"/>
      <c r="G5" s="239" t="s">
        <v>41</v>
      </c>
      <c r="H5" s="239"/>
      <c r="I5" s="239"/>
    </row>
    <row r="6" spans="1:17" ht="18.75" customHeight="1">
      <c r="A6" s="21"/>
      <c r="B6" s="1"/>
      <c r="C6" s="239" t="s">
        <v>40</v>
      </c>
      <c r="D6" s="239"/>
      <c r="E6" s="239"/>
      <c r="F6" s="152"/>
      <c r="G6" s="239" t="s">
        <v>42</v>
      </c>
      <c r="H6" s="239"/>
      <c r="I6" s="239"/>
    </row>
    <row r="7" spans="1:17" ht="18.75" customHeight="1">
      <c r="A7" s="21"/>
      <c r="B7" s="1"/>
      <c r="C7" s="240" t="s">
        <v>72</v>
      </c>
      <c r="D7" s="240"/>
      <c r="E7" s="240"/>
      <c r="F7" s="153"/>
      <c r="G7" s="240" t="s">
        <v>72</v>
      </c>
      <c r="H7" s="240"/>
      <c r="I7" s="240"/>
      <c r="K7" s="240" t="s">
        <v>150</v>
      </c>
      <c r="L7" s="240"/>
      <c r="M7" s="14"/>
      <c r="N7" s="240" t="s">
        <v>132</v>
      </c>
      <c r="O7" s="240"/>
    </row>
    <row r="8" spans="1:17" ht="18.75" customHeight="1">
      <c r="A8" s="21"/>
      <c r="B8" s="1"/>
      <c r="C8" s="241" t="s">
        <v>149</v>
      </c>
      <c r="D8" s="241"/>
      <c r="E8" s="241"/>
      <c r="F8" s="157"/>
      <c r="G8" s="241" t="s">
        <v>149</v>
      </c>
      <c r="H8" s="241"/>
      <c r="I8" s="241"/>
      <c r="K8" s="241" t="s">
        <v>151</v>
      </c>
      <c r="L8" s="241"/>
      <c r="M8" s="157"/>
      <c r="N8" s="241" t="s">
        <v>152</v>
      </c>
      <c r="O8" s="241"/>
    </row>
    <row r="9" spans="1:17" ht="18.75" customHeight="1">
      <c r="A9" s="21"/>
      <c r="B9" s="151" t="s">
        <v>0</v>
      </c>
      <c r="C9" s="153">
        <v>2018</v>
      </c>
      <c r="D9" s="153"/>
      <c r="E9" s="153">
        <v>2017</v>
      </c>
      <c r="F9" s="153"/>
      <c r="G9" s="153">
        <v>2018</v>
      </c>
      <c r="H9" s="153"/>
      <c r="I9" s="153">
        <v>2017</v>
      </c>
      <c r="K9" s="156" t="s">
        <v>113</v>
      </c>
      <c r="L9" s="153" t="s">
        <v>153</v>
      </c>
      <c r="N9" s="156" t="s">
        <v>113</v>
      </c>
      <c r="O9" s="153" t="s">
        <v>153</v>
      </c>
    </row>
    <row r="10" spans="1:17" ht="18.75" customHeight="1">
      <c r="A10" s="21"/>
      <c r="B10" s="151"/>
      <c r="C10" s="238" t="s">
        <v>73</v>
      </c>
      <c r="D10" s="238"/>
      <c r="E10" s="238"/>
      <c r="F10" s="238"/>
      <c r="G10" s="238"/>
      <c r="H10" s="238"/>
      <c r="I10" s="238"/>
      <c r="K10" s="238" t="s">
        <v>73</v>
      </c>
      <c r="L10" s="238"/>
      <c r="M10" s="158"/>
      <c r="N10" s="238" t="s">
        <v>73</v>
      </c>
      <c r="O10" s="238"/>
      <c r="P10" s="158"/>
      <c r="Q10" s="158"/>
    </row>
    <row r="11" spans="1:17" ht="18.75" customHeight="1">
      <c r="A11" s="67" t="s">
        <v>94</v>
      </c>
      <c r="B11" s="1"/>
      <c r="C11" s="14"/>
      <c r="D11" s="14"/>
      <c r="E11" s="14"/>
      <c r="F11" s="14"/>
      <c r="G11" s="27"/>
      <c r="H11" s="27"/>
      <c r="I11" s="27"/>
    </row>
    <row r="12" spans="1:17" ht="18.75" customHeight="1">
      <c r="A12" s="14" t="s">
        <v>154</v>
      </c>
      <c r="B12" s="159">
        <v>3</v>
      </c>
      <c r="C12" s="7">
        <f>G12</f>
        <v>2088806</v>
      </c>
      <c r="D12" s="7"/>
      <c r="E12" s="7">
        <f>I12</f>
        <v>2329399</v>
      </c>
      <c r="F12" s="7"/>
      <c r="G12" s="7">
        <v>2088806</v>
      </c>
      <c r="H12" s="160"/>
      <c r="I12" s="7">
        <v>2329399</v>
      </c>
      <c r="K12" s="161">
        <f>'[1]PL-6-7'!E12</f>
        <v>6812761</v>
      </c>
      <c r="L12" s="161">
        <f>'[1]PL-6-7'!I12</f>
        <v>6812761</v>
      </c>
      <c r="N12" s="161">
        <v>4677504</v>
      </c>
      <c r="O12" s="161">
        <f>N12</f>
        <v>4677504</v>
      </c>
      <c r="P12" s="162"/>
    </row>
    <row r="13" spans="1:17" ht="18.75" hidden="1" customHeight="1">
      <c r="A13" s="14" t="s">
        <v>124</v>
      </c>
      <c r="B13" s="159">
        <v>3</v>
      </c>
      <c r="C13" s="196" t="s">
        <v>53</v>
      </c>
      <c r="D13" s="7"/>
      <c r="E13" s="196" t="s">
        <v>53</v>
      </c>
      <c r="F13" s="7"/>
      <c r="G13" s="196" t="s">
        <v>53</v>
      </c>
      <c r="H13" s="160"/>
      <c r="I13" s="196" t="s">
        <v>53</v>
      </c>
      <c r="K13" s="161"/>
      <c r="L13" s="161"/>
      <c r="N13" s="161"/>
      <c r="O13" s="161"/>
      <c r="P13" s="162"/>
    </row>
    <row r="14" spans="1:17" ht="18.75" customHeight="1">
      <c r="A14" s="14" t="s">
        <v>175</v>
      </c>
      <c r="B14" s="159"/>
      <c r="C14" s="7">
        <f>G14</f>
        <v>441</v>
      </c>
      <c r="D14" s="7"/>
      <c r="E14" s="7">
        <v>242</v>
      </c>
      <c r="F14" s="7"/>
      <c r="G14" s="7">
        <v>441</v>
      </c>
      <c r="H14" s="160"/>
      <c r="I14" s="7">
        <v>242</v>
      </c>
      <c r="K14" s="161"/>
      <c r="L14" s="161"/>
      <c r="N14" s="161"/>
      <c r="O14" s="161"/>
      <c r="P14" s="162"/>
    </row>
    <row r="15" spans="1:17" ht="18.75" customHeight="1">
      <c r="A15" s="14" t="s">
        <v>6</v>
      </c>
      <c r="B15" s="159">
        <v>3</v>
      </c>
      <c r="C15" s="7">
        <f t="shared" ref="C15:C16" si="0">G15</f>
        <v>3756</v>
      </c>
      <c r="D15" s="7"/>
      <c r="E15" s="7">
        <v>6034</v>
      </c>
      <c r="F15" s="7"/>
      <c r="G15" s="7">
        <v>3756</v>
      </c>
      <c r="H15" s="160"/>
      <c r="I15" s="7">
        <v>6034</v>
      </c>
      <c r="K15" s="161"/>
      <c r="L15" s="161"/>
      <c r="N15" s="161"/>
      <c r="O15" s="161"/>
      <c r="P15" s="162"/>
    </row>
    <row r="16" spans="1:17" ht="18.75" customHeight="1">
      <c r="A16" s="14" t="s">
        <v>138</v>
      </c>
      <c r="B16" s="159"/>
      <c r="C16" s="7">
        <f t="shared" si="0"/>
        <v>2862</v>
      </c>
      <c r="D16" s="7"/>
      <c r="E16" s="7">
        <f>I16</f>
        <v>12222</v>
      </c>
      <c r="F16" s="7"/>
      <c r="G16" s="7">
        <v>2862</v>
      </c>
      <c r="H16" s="7"/>
      <c r="I16" s="7">
        <v>12222</v>
      </c>
      <c r="K16" s="161">
        <f>'[1]PL-6-7'!E14</f>
        <v>70110</v>
      </c>
      <c r="L16" s="161">
        <f>'[1]PL-6-7'!I14</f>
        <v>70110</v>
      </c>
      <c r="N16" s="161">
        <v>25012</v>
      </c>
      <c r="O16" s="161">
        <f>N16</f>
        <v>25012</v>
      </c>
      <c r="P16" s="162"/>
    </row>
    <row r="17" spans="1:16" ht="18.75" customHeight="1">
      <c r="A17" s="17" t="s">
        <v>95</v>
      </c>
      <c r="B17" s="1"/>
      <c r="C17" s="15">
        <f>SUM(C12:C16)</f>
        <v>2095865</v>
      </c>
      <c r="D17" s="12"/>
      <c r="E17" s="15">
        <f>SUM(E12:E16)</f>
        <v>2347897</v>
      </c>
      <c r="F17" s="12"/>
      <c r="G17" s="15">
        <f>SUM(G12:G16)</f>
        <v>2095865</v>
      </c>
      <c r="H17" s="12"/>
      <c r="I17" s="15">
        <f>SUM(I12:I16)</f>
        <v>2347897</v>
      </c>
      <c r="K17" s="163">
        <f>SUM(K12:K16)</f>
        <v>6882871</v>
      </c>
      <c r="L17" s="163">
        <f>SUM(L12:L16)</f>
        <v>6882871</v>
      </c>
      <c r="N17" s="164">
        <f>SUM(N12:N16)</f>
        <v>4702516</v>
      </c>
      <c r="O17" s="164">
        <f>SUM(O12:O16)</f>
        <v>4702516</v>
      </c>
      <c r="P17" s="162"/>
    </row>
    <row r="18" spans="1:16" ht="18.75" customHeight="1">
      <c r="A18" s="14"/>
      <c r="B18" s="1"/>
      <c r="C18" s="7"/>
      <c r="D18" s="7"/>
      <c r="E18" s="7"/>
      <c r="F18" s="7"/>
      <c r="G18" s="7"/>
      <c r="H18" s="7"/>
      <c r="I18" s="7"/>
      <c r="K18" s="161"/>
      <c r="L18" s="161"/>
      <c r="N18" s="161"/>
      <c r="O18" s="161"/>
      <c r="P18" s="162"/>
    </row>
    <row r="19" spans="1:16" ht="18.75" customHeight="1">
      <c r="A19" s="67" t="s">
        <v>18</v>
      </c>
      <c r="B19" s="1"/>
      <c r="C19" s="7"/>
      <c r="D19" s="7"/>
      <c r="E19" s="7"/>
      <c r="F19" s="7"/>
      <c r="G19" s="7"/>
      <c r="H19" s="7"/>
      <c r="I19" s="7"/>
      <c r="K19" s="161"/>
      <c r="L19" s="161"/>
      <c r="N19" s="161"/>
      <c r="O19" s="161"/>
      <c r="P19" s="162"/>
    </row>
    <row r="20" spans="1:16" ht="18.75" customHeight="1">
      <c r="A20" s="14" t="s">
        <v>155</v>
      </c>
      <c r="B20" s="159">
        <v>3</v>
      </c>
      <c r="C20" s="7">
        <f t="shared" ref="C20:C22" si="1">G20</f>
        <v>1878483</v>
      </c>
      <c r="D20" s="7"/>
      <c r="E20" s="7">
        <f>I20</f>
        <v>2072948</v>
      </c>
      <c r="F20" s="7"/>
      <c r="G20" s="165">
        <v>1878483</v>
      </c>
      <c r="H20" s="160"/>
      <c r="I20" s="165">
        <v>2072948</v>
      </c>
      <c r="K20" s="166">
        <f>'[1]PL-6-7'!E19</f>
        <v>6191579</v>
      </c>
      <c r="L20" s="161">
        <f>'[1]PL-6-7'!I19</f>
        <v>6191579</v>
      </c>
      <c r="N20" s="161">
        <v>4262073</v>
      </c>
      <c r="O20" s="161">
        <f>N20</f>
        <v>4262073</v>
      </c>
      <c r="P20" s="162"/>
    </row>
    <row r="21" spans="1:16" ht="18.75" customHeight="1">
      <c r="A21" s="14" t="s">
        <v>101</v>
      </c>
      <c r="B21" s="1">
        <v>3</v>
      </c>
      <c r="C21" s="7">
        <f t="shared" si="1"/>
        <v>56519</v>
      </c>
      <c r="D21" s="7"/>
      <c r="E21" s="7">
        <f>I21</f>
        <v>36328</v>
      </c>
      <c r="F21" s="7"/>
      <c r="G21" s="165">
        <v>56519</v>
      </c>
      <c r="H21" s="7"/>
      <c r="I21" s="165">
        <v>36328</v>
      </c>
      <c r="K21" s="166">
        <f>'[1]PL-6-7'!E20</f>
        <v>234539</v>
      </c>
      <c r="L21" s="161">
        <f>'[1]PL-6-7'!I20</f>
        <v>234539</v>
      </c>
      <c r="N21" s="161">
        <v>174045</v>
      </c>
      <c r="O21" s="161">
        <f>N21</f>
        <v>174045</v>
      </c>
      <c r="P21" s="162"/>
    </row>
    <row r="22" spans="1:16" ht="18.75" customHeight="1">
      <c r="A22" s="14" t="s">
        <v>139</v>
      </c>
      <c r="B22" s="1">
        <v>3</v>
      </c>
      <c r="C22" s="7">
        <f t="shared" si="1"/>
        <v>80426</v>
      </c>
      <c r="D22" s="7"/>
      <c r="E22" s="7">
        <f>I22</f>
        <v>40633</v>
      </c>
      <c r="F22" s="7"/>
      <c r="G22" s="165">
        <v>80426</v>
      </c>
      <c r="H22" s="7"/>
      <c r="I22" s="165">
        <v>40633</v>
      </c>
      <c r="K22" s="166">
        <f>'[1]PL-6-7'!E21</f>
        <v>171383</v>
      </c>
      <c r="L22" s="161">
        <f>'[1]PL-6-7'!I21</f>
        <v>171383</v>
      </c>
      <c r="N22" s="161">
        <v>95381</v>
      </c>
      <c r="O22" s="161">
        <f>N22</f>
        <v>95381</v>
      </c>
      <c r="P22" s="162"/>
    </row>
    <row r="23" spans="1:16" ht="18.75" customHeight="1">
      <c r="A23" s="14" t="s">
        <v>47</v>
      </c>
      <c r="B23" s="159"/>
      <c r="C23" s="7">
        <f>G23</f>
        <v>10557</v>
      </c>
      <c r="D23" s="7"/>
      <c r="E23" s="7">
        <f>I23</f>
        <v>13512</v>
      </c>
      <c r="F23" s="7"/>
      <c r="G23" s="165">
        <v>10557</v>
      </c>
      <c r="H23" s="7"/>
      <c r="I23" s="165">
        <v>13512</v>
      </c>
      <c r="K23" s="166">
        <f>'[1]PL-6-7'!E23</f>
        <v>38756</v>
      </c>
      <c r="L23" s="161">
        <f>'[1]PL-6-7'!I23</f>
        <v>38756</v>
      </c>
      <c r="N23" s="161">
        <v>20060</v>
      </c>
      <c r="O23" s="161">
        <f>N23</f>
        <v>20060</v>
      </c>
      <c r="P23" s="162"/>
    </row>
    <row r="24" spans="1:16" ht="18.75" customHeight="1">
      <c r="A24" s="17" t="s">
        <v>28</v>
      </c>
      <c r="B24" s="1"/>
      <c r="C24" s="15">
        <f>SUM(C20:C23)</f>
        <v>2025985</v>
      </c>
      <c r="D24" s="12"/>
      <c r="E24" s="15">
        <f>SUM(E20:E23)</f>
        <v>2163421</v>
      </c>
      <c r="F24" s="12"/>
      <c r="G24" s="15">
        <f>SUM(G20:G23)</f>
        <v>2025985</v>
      </c>
      <c r="H24" s="12"/>
      <c r="I24" s="15">
        <f>SUM(I20:I23)</f>
        <v>2163421</v>
      </c>
      <c r="K24" s="163">
        <f>SUM(K20:K23)</f>
        <v>6636257</v>
      </c>
      <c r="L24" s="163">
        <f>SUM(L20:L23)</f>
        <v>6636257</v>
      </c>
      <c r="N24" s="164">
        <f>SUM(N20:N23)</f>
        <v>4551559</v>
      </c>
      <c r="O24" s="164">
        <f>SUM(O20:O23)</f>
        <v>4551559</v>
      </c>
      <c r="P24" s="162"/>
    </row>
    <row r="25" spans="1:16" ht="18.75" customHeight="1">
      <c r="A25" s="14"/>
      <c r="B25" s="1"/>
      <c r="C25" s="12"/>
      <c r="D25" s="12"/>
      <c r="E25" s="12"/>
      <c r="F25" s="12"/>
      <c r="G25" s="12"/>
      <c r="H25" s="12"/>
      <c r="I25" s="12"/>
      <c r="K25" s="161"/>
      <c r="L25" s="161"/>
      <c r="N25" s="161"/>
      <c r="O25" s="161"/>
      <c r="P25" s="162"/>
    </row>
    <row r="26" spans="1:16" ht="18.75" customHeight="1">
      <c r="A26" s="14" t="s">
        <v>96</v>
      </c>
      <c r="B26" s="1"/>
      <c r="C26" s="167">
        <v>33561</v>
      </c>
      <c r="D26" s="7"/>
      <c r="E26" s="167">
        <v>35879</v>
      </c>
      <c r="F26" s="7"/>
      <c r="G26" s="168" t="s">
        <v>53</v>
      </c>
      <c r="H26" s="160"/>
      <c r="I26" s="168" t="s">
        <v>53</v>
      </c>
      <c r="K26" s="169">
        <f>'[1]PL-6-7'!E26</f>
        <v>95800</v>
      </c>
      <c r="L26" s="169" t="str">
        <f>'[1]PL-6-7'!I26</f>
        <v>-</v>
      </c>
      <c r="N26" s="169">
        <v>43702</v>
      </c>
      <c r="O26" s="169">
        <v>0</v>
      </c>
      <c r="P26" s="162"/>
    </row>
    <row r="27" spans="1:16" ht="18.75" customHeight="1">
      <c r="A27" s="14"/>
      <c r="B27" s="159"/>
      <c r="C27" s="170"/>
      <c r="D27" s="7"/>
      <c r="E27" s="170"/>
      <c r="F27" s="7"/>
      <c r="G27" s="171"/>
      <c r="H27" s="7"/>
      <c r="I27" s="171"/>
      <c r="K27" s="161"/>
      <c r="L27" s="161"/>
      <c r="N27" s="161"/>
      <c r="O27" s="161"/>
      <c r="P27" s="162"/>
    </row>
    <row r="28" spans="1:16" ht="18.75" customHeight="1">
      <c r="A28" s="17" t="s">
        <v>48</v>
      </c>
      <c r="B28" s="159"/>
      <c r="C28" s="12">
        <f>SUM(C17-C24+C26)</f>
        <v>103441</v>
      </c>
      <c r="D28" s="12">
        <f>SUM(D17-D24+D26)</f>
        <v>0</v>
      </c>
      <c r="E28" s="12">
        <f>SUM(E17-E24+E26)</f>
        <v>220355</v>
      </c>
      <c r="F28" s="12">
        <f>SUM(F17-F24+F26)</f>
        <v>0</v>
      </c>
      <c r="G28" s="12">
        <f>SUM(G17-G24+G25)</f>
        <v>69880</v>
      </c>
      <c r="H28" s="12"/>
      <c r="I28" s="12">
        <f>SUM(I17-I24+I25)</f>
        <v>184476</v>
      </c>
      <c r="K28" s="172">
        <f>K17-K24+K26</f>
        <v>342414</v>
      </c>
      <c r="L28" s="172" t="e">
        <f>L17-L24+L26</f>
        <v>#VALUE!</v>
      </c>
      <c r="M28" s="172"/>
      <c r="N28" s="172">
        <f>N17-N24+N26</f>
        <v>194659</v>
      </c>
      <c r="O28" s="172">
        <f>O17-O24+O26</f>
        <v>150957</v>
      </c>
      <c r="P28" s="162"/>
    </row>
    <row r="29" spans="1:16" ht="18.75" customHeight="1">
      <c r="A29" s="14" t="s">
        <v>140</v>
      </c>
      <c r="B29" s="159"/>
      <c r="C29" s="105">
        <f>G29</f>
        <v>13040</v>
      </c>
      <c r="D29" s="7"/>
      <c r="E29" s="105">
        <f>I29</f>
        <v>40187</v>
      </c>
      <c r="F29" s="7"/>
      <c r="G29" s="105">
        <v>13040</v>
      </c>
      <c r="H29" s="7"/>
      <c r="I29" s="105">
        <v>40187</v>
      </c>
      <c r="K29" s="169">
        <f>'[1]PL-6-7'!E29</f>
        <v>59882</v>
      </c>
      <c r="L29" s="169">
        <f>'[1]PL-6-7'!I29</f>
        <v>59882</v>
      </c>
      <c r="N29" s="169">
        <v>33909</v>
      </c>
      <c r="O29" s="169">
        <f>N29</f>
        <v>33909</v>
      </c>
      <c r="P29" s="162"/>
    </row>
    <row r="30" spans="1:16" ht="18.75" customHeight="1">
      <c r="A30" s="14"/>
      <c r="B30" s="159"/>
      <c r="C30" s="10"/>
      <c r="D30" s="10"/>
      <c r="E30" s="10"/>
      <c r="F30" s="10"/>
      <c r="G30" s="10"/>
      <c r="H30" s="10"/>
      <c r="I30" s="10"/>
      <c r="K30" s="161"/>
      <c r="L30" s="161"/>
      <c r="N30" s="161"/>
      <c r="O30" s="161"/>
      <c r="P30" s="162"/>
    </row>
    <row r="31" spans="1:16" ht="18.75" customHeight="1" thickBot="1">
      <c r="A31" s="17" t="s">
        <v>74</v>
      </c>
      <c r="B31" s="159"/>
      <c r="C31" s="16">
        <f>C28-C29</f>
        <v>90401</v>
      </c>
      <c r="D31" s="12"/>
      <c r="E31" s="16">
        <f>E28-E29</f>
        <v>180168</v>
      </c>
      <c r="F31" s="12"/>
      <c r="G31" s="16">
        <f>G28-G29</f>
        <v>56840</v>
      </c>
      <c r="H31" s="12"/>
      <c r="I31" s="16">
        <f>I28-I29</f>
        <v>144289</v>
      </c>
      <c r="K31" s="173">
        <f>K28-K29</f>
        <v>282532</v>
      </c>
      <c r="L31" s="173" t="e">
        <f>L28-L29</f>
        <v>#VALUE!</v>
      </c>
      <c r="N31" s="173">
        <f>N28-N29</f>
        <v>160750</v>
      </c>
      <c r="O31" s="173">
        <f>O28-O29</f>
        <v>117048</v>
      </c>
      <c r="P31" s="162"/>
    </row>
    <row r="32" spans="1:16" ht="18.75" customHeight="1" thickTop="1">
      <c r="A32" s="17"/>
      <c r="B32" s="159"/>
      <c r="C32" s="174"/>
      <c r="D32" s="174"/>
      <c r="E32" s="174"/>
      <c r="F32" s="174"/>
      <c r="G32" s="174"/>
      <c r="H32" s="174"/>
      <c r="I32" s="174"/>
      <c r="K32" s="161"/>
      <c r="L32" s="161"/>
      <c r="N32" s="161"/>
      <c r="O32" s="161"/>
    </row>
    <row r="33" spans="1:15" ht="18.75" customHeight="1" thickBot="1">
      <c r="A33" s="17" t="s">
        <v>156</v>
      </c>
      <c r="B33" s="159">
        <v>9</v>
      </c>
      <c r="C33" s="147">
        <f>SUM(C31/51840)</f>
        <v>1.7438464506172839</v>
      </c>
      <c r="D33" s="146"/>
      <c r="E33" s="147">
        <f>SUM(E31/51840)</f>
        <v>3.475462962962963</v>
      </c>
      <c r="F33" s="146"/>
      <c r="G33" s="147">
        <f>SUM(G31/51840)</f>
        <v>1.0964506172839505</v>
      </c>
      <c r="H33" s="8"/>
      <c r="I33" s="147">
        <f>SUM(I31/51840)</f>
        <v>2.78335262345679</v>
      </c>
      <c r="K33" s="161"/>
      <c r="L33" s="161"/>
      <c r="N33" s="161"/>
      <c r="O33" s="161"/>
    </row>
    <row r="34" spans="1:15" ht="18.75" customHeight="1" thickTop="1">
      <c r="A34" s="17"/>
      <c r="B34" s="153"/>
      <c r="C34" s="14"/>
      <c r="D34" s="14"/>
      <c r="E34" s="14"/>
      <c r="F34" s="14"/>
      <c r="G34" s="14"/>
      <c r="H34" s="14"/>
      <c r="I34" s="14"/>
      <c r="K34" s="161"/>
      <c r="L34" s="161"/>
      <c r="N34" s="161"/>
      <c r="O34" s="161"/>
    </row>
    <row r="35" spans="1:15" ht="18.75" customHeight="1">
      <c r="A35" s="19" t="s">
        <v>10</v>
      </c>
      <c r="B35" s="1"/>
      <c r="C35" s="14"/>
      <c r="D35" s="14"/>
      <c r="E35" s="14"/>
      <c r="F35" s="14"/>
      <c r="G35" s="14"/>
      <c r="H35" s="14"/>
      <c r="I35" s="14"/>
      <c r="K35" s="161"/>
      <c r="L35" s="161"/>
      <c r="N35" s="161"/>
      <c r="O35" s="161"/>
    </row>
    <row r="36" spans="1:15" ht="18.75" customHeight="1">
      <c r="A36" s="20" t="s">
        <v>75</v>
      </c>
      <c r="B36" s="1"/>
      <c r="C36" s="14"/>
      <c r="D36" s="14"/>
      <c r="E36" s="14"/>
      <c r="F36" s="14"/>
      <c r="G36" s="14"/>
      <c r="H36" s="14"/>
      <c r="I36" s="14"/>
      <c r="K36" s="161"/>
      <c r="L36" s="161"/>
      <c r="N36" s="161"/>
      <c r="O36" s="161"/>
    </row>
    <row r="37" spans="1:15" ht="18.75" customHeight="1">
      <c r="A37" s="21"/>
      <c r="B37" s="1"/>
      <c r="C37" s="14"/>
      <c r="D37" s="14"/>
      <c r="E37" s="14"/>
      <c r="F37" s="14"/>
      <c r="G37" s="14"/>
      <c r="H37" s="14"/>
      <c r="I37" s="14"/>
      <c r="K37" s="161"/>
      <c r="L37" s="161"/>
      <c r="N37" s="161"/>
      <c r="O37" s="161"/>
    </row>
    <row r="38" spans="1:15" ht="18.75" customHeight="1">
      <c r="A38" s="21"/>
      <c r="B38" s="1"/>
      <c r="C38" s="239" t="s">
        <v>38</v>
      </c>
      <c r="D38" s="239"/>
      <c r="E38" s="239"/>
      <c r="F38" s="152"/>
      <c r="G38" s="14"/>
      <c r="H38" s="14"/>
      <c r="I38" s="14"/>
      <c r="K38" s="161"/>
      <c r="L38" s="161"/>
      <c r="N38" s="161"/>
      <c r="O38" s="161"/>
    </row>
    <row r="39" spans="1:15" ht="18.75" customHeight="1">
      <c r="A39" s="21"/>
      <c r="B39" s="1"/>
      <c r="C39" s="239" t="s">
        <v>39</v>
      </c>
      <c r="D39" s="239"/>
      <c r="E39" s="239"/>
      <c r="F39" s="152"/>
      <c r="G39" s="239" t="s">
        <v>41</v>
      </c>
      <c r="H39" s="239"/>
      <c r="I39" s="239"/>
      <c r="K39" s="161"/>
      <c r="L39" s="161"/>
      <c r="N39" s="161"/>
      <c r="O39" s="161"/>
    </row>
    <row r="40" spans="1:15" ht="18.75" customHeight="1">
      <c r="A40" s="21"/>
      <c r="B40" s="1"/>
      <c r="C40" s="239" t="s">
        <v>40</v>
      </c>
      <c r="D40" s="239"/>
      <c r="E40" s="239"/>
      <c r="F40" s="152"/>
      <c r="G40" s="239" t="s">
        <v>42</v>
      </c>
      <c r="H40" s="239"/>
      <c r="I40" s="239"/>
      <c r="K40" s="161"/>
      <c r="L40" s="161"/>
      <c r="N40" s="161"/>
      <c r="O40" s="161"/>
    </row>
    <row r="41" spans="1:15" ht="18.75" customHeight="1">
      <c r="A41" s="21"/>
      <c r="B41" s="1"/>
      <c r="C41" s="240" t="s">
        <v>72</v>
      </c>
      <c r="D41" s="240"/>
      <c r="E41" s="240"/>
      <c r="F41" s="153"/>
      <c r="G41" s="240" t="s">
        <v>72</v>
      </c>
      <c r="H41" s="240"/>
      <c r="I41" s="240"/>
      <c r="K41" s="161"/>
      <c r="L41" s="161"/>
      <c r="N41" s="161"/>
      <c r="O41" s="161"/>
    </row>
    <row r="42" spans="1:15" ht="18.75" customHeight="1">
      <c r="A42" s="21"/>
      <c r="B42" s="1"/>
      <c r="C42" s="241" t="s">
        <v>149</v>
      </c>
      <c r="D42" s="241"/>
      <c r="E42" s="241"/>
      <c r="F42" s="157"/>
      <c r="G42" s="241" t="s">
        <v>149</v>
      </c>
      <c r="H42" s="241"/>
      <c r="I42" s="241"/>
      <c r="K42" s="161"/>
      <c r="L42" s="161"/>
      <c r="N42" s="161"/>
      <c r="O42" s="161"/>
    </row>
    <row r="43" spans="1:15" ht="18.75" customHeight="1">
      <c r="A43" s="21"/>
      <c r="B43" s="151"/>
      <c r="C43" s="153">
        <v>2018</v>
      </c>
      <c r="D43" s="153"/>
      <c r="E43" s="153">
        <v>2017</v>
      </c>
      <c r="F43" s="153"/>
      <c r="G43" s="153">
        <v>2018</v>
      </c>
      <c r="H43" s="153"/>
      <c r="I43" s="153">
        <v>2017</v>
      </c>
      <c r="K43" s="161"/>
      <c r="L43" s="161"/>
      <c r="N43" s="161"/>
      <c r="O43" s="161"/>
    </row>
    <row r="44" spans="1:15" ht="18.75" customHeight="1">
      <c r="A44" s="21"/>
      <c r="B44" s="151"/>
      <c r="C44" s="238" t="s">
        <v>73</v>
      </c>
      <c r="D44" s="238"/>
      <c r="E44" s="238"/>
      <c r="F44" s="238"/>
      <c r="G44" s="238"/>
      <c r="H44" s="238"/>
      <c r="I44" s="238"/>
      <c r="K44" s="161"/>
      <c r="L44" s="161"/>
      <c r="N44" s="161"/>
      <c r="O44" s="161"/>
    </row>
    <row r="45" spans="1:15" ht="18.75" customHeight="1">
      <c r="A45" s="17" t="s">
        <v>74</v>
      </c>
      <c r="B45" s="151"/>
      <c r="C45" s="11">
        <f>C31</f>
        <v>90401</v>
      </c>
      <c r="D45" s="18">
        <v>0</v>
      </c>
      <c r="E45" s="11">
        <f>E31</f>
        <v>180168</v>
      </c>
      <c r="F45" s="18">
        <v>0</v>
      </c>
      <c r="G45" s="11">
        <f>G31</f>
        <v>56840</v>
      </c>
      <c r="H45" s="11"/>
      <c r="I45" s="11">
        <f>I31</f>
        <v>144289</v>
      </c>
      <c r="K45" s="161"/>
      <c r="L45" s="161"/>
      <c r="N45" s="161"/>
      <c r="O45" s="161"/>
    </row>
    <row r="46" spans="1:15" ht="18.75" customHeight="1">
      <c r="A46" s="17"/>
      <c r="B46" s="151"/>
      <c r="C46" s="18"/>
      <c r="D46" s="18"/>
      <c r="E46" s="18"/>
      <c r="F46" s="18"/>
      <c r="G46" s="18"/>
      <c r="H46" s="18"/>
      <c r="I46" s="18"/>
      <c r="K46" s="161"/>
      <c r="L46" s="161"/>
      <c r="N46" s="161"/>
      <c r="O46" s="161"/>
    </row>
    <row r="47" spans="1:15" ht="18.75" customHeight="1">
      <c r="A47" s="17" t="s">
        <v>55</v>
      </c>
      <c r="B47" s="1"/>
      <c r="C47" s="27"/>
      <c r="D47" s="27"/>
      <c r="E47" s="27"/>
      <c r="F47" s="27"/>
      <c r="G47" s="27"/>
      <c r="H47" s="27"/>
      <c r="I47" s="27"/>
      <c r="K47" s="161"/>
      <c r="L47" s="161"/>
      <c r="N47" s="161"/>
      <c r="O47" s="161"/>
    </row>
    <row r="48" spans="1:15" ht="18.75" customHeight="1">
      <c r="A48" s="67" t="s">
        <v>157</v>
      </c>
      <c r="B48" s="1"/>
      <c r="C48" s="27"/>
      <c r="D48" s="27"/>
      <c r="E48" s="27"/>
      <c r="F48" s="27"/>
      <c r="G48" s="27"/>
      <c r="H48" s="27"/>
      <c r="I48" s="27"/>
      <c r="K48" s="161"/>
      <c r="L48" s="161"/>
      <c r="N48" s="161"/>
      <c r="O48" s="161"/>
    </row>
    <row r="49" spans="1:15" ht="18.75" customHeight="1">
      <c r="A49" s="67" t="s">
        <v>142</v>
      </c>
      <c r="B49" s="1"/>
      <c r="C49" s="27"/>
      <c r="D49" s="27"/>
      <c r="E49" s="27"/>
      <c r="F49" s="27"/>
      <c r="G49" s="27"/>
      <c r="H49" s="27"/>
      <c r="I49" s="27"/>
      <c r="K49" s="161"/>
      <c r="L49" s="161"/>
      <c r="N49" s="161"/>
      <c r="O49" s="161"/>
    </row>
    <row r="50" spans="1:15" ht="18.75" customHeight="1">
      <c r="A50" s="26" t="s">
        <v>177</v>
      </c>
      <c r="B50" s="1"/>
      <c r="C50" s="27">
        <v>40</v>
      </c>
      <c r="D50" s="27"/>
      <c r="E50" s="196" t="s">
        <v>53</v>
      </c>
      <c r="F50" s="7"/>
      <c r="G50" s="196" t="s">
        <v>53</v>
      </c>
      <c r="H50" s="160"/>
      <c r="I50" s="196" t="s">
        <v>53</v>
      </c>
      <c r="K50" s="161"/>
      <c r="L50" s="161"/>
      <c r="N50" s="161"/>
      <c r="O50" s="161"/>
    </row>
    <row r="51" spans="1:15" ht="18.75" customHeight="1">
      <c r="A51" s="26" t="s">
        <v>178</v>
      </c>
      <c r="B51" s="1"/>
      <c r="K51" s="161"/>
      <c r="L51" s="161"/>
      <c r="N51" s="161"/>
      <c r="O51" s="161"/>
    </row>
    <row r="52" spans="1:15" ht="18.75" customHeight="1">
      <c r="A52" s="26" t="s">
        <v>176</v>
      </c>
      <c r="B52" s="1"/>
      <c r="C52" s="175">
        <f>G52</f>
        <v>3419</v>
      </c>
      <c r="D52" s="10"/>
      <c r="E52" s="175">
        <f>I52</f>
        <v>8257</v>
      </c>
      <c r="F52" s="10"/>
      <c r="G52" s="175">
        <v>3419</v>
      </c>
      <c r="H52" s="10"/>
      <c r="I52" s="175">
        <v>8257</v>
      </c>
      <c r="K52" s="161"/>
      <c r="L52" s="161"/>
      <c r="N52" s="161"/>
      <c r="O52" s="161"/>
    </row>
    <row r="53" spans="1:15" ht="18.75" customHeight="1">
      <c r="A53" s="26" t="s">
        <v>158</v>
      </c>
      <c r="B53" s="151"/>
      <c r="C53" s="176">
        <f>G53</f>
        <v>-683</v>
      </c>
      <c r="D53" s="10"/>
      <c r="E53" s="176">
        <f>I53</f>
        <v>-1651</v>
      </c>
      <c r="F53" s="10"/>
      <c r="G53" s="176">
        <v>-683</v>
      </c>
      <c r="H53" s="10"/>
      <c r="I53" s="176">
        <v>-1651</v>
      </c>
      <c r="J53" s="177"/>
      <c r="K53" s="161"/>
      <c r="L53" s="161"/>
      <c r="N53" s="161"/>
      <c r="O53" s="161"/>
    </row>
    <row r="54" spans="1:15" ht="18.75" customHeight="1">
      <c r="A54" s="21" t="s">
        <v>143</v>
      </c>
      <c r="B54" s="151"/>
      <c r="C54" s="175"/>
      <c r="D54" s="10"/>
      <c r="E54" s="175"/>
      <c r="F54" s="10"/>
      <c r="G54" s="175"/>
      <c r="H54" s="10"/>
      <c r="I54" s="175"/>
      <c r="J54" s="177"/>
      <c r="K54" s="161"/>
      <c r="L54" s="161"/>
      <c r="N54" s="161"/>
      <c r="O54" s="161"/>
    </row>
    <row r="55" spans="1:15" s="134" customFormat="1" ht="18.75" customHeight="1">
      <c r="A55" s="21" t="s">
        <v>142</v>
      </c>
      <c r="B55" s="178"/>
      <c r="C55" s="179">
        <f>SUM(C50:C53)</f>
        <v>2776</v>
      </c>
      <c r="D55" s="11"/>
      <c r="E55" s="179">
        <f>SUM(E50:E53)</f>
        <v>6606</v>
      </c>
      <c r="F55" s="11"/>
      <c r="G55" s="179">
        <f>SUM(G50:G53)</f>
        <v>2736</v>
      </c>
      <c r="H55" s="11"/>
      <c r="I55" s="179">
        <f>SUM(I50:I53)</f>
        <v>6606</v>
      </c>
      <c r="J55" s="180"/>
      <c r="K55" s="172"/>
      <c r="L55" s="172"/>
      <c r="N55" s="172"/>
      <c r="O55" s="172"/>
    </row>
    <row r="56" spans="1:15" s="134" customFormat="1" ht="18.75" customHeight="1">
      <c r="A56" s="21"/>
      <c r="B56" s="178"/>
      <c r="C56" s="181"/>
      <c r="D56" s="11"/>
      <c r="E56" s="181"/>
      <c r="F56" s="11"/>
      <c r="G56" s="181"/>
      <c r="H56" s="11"/>
      <c r="I56" s="181"/>
      <c r="J56" s="180"/>
      <c r="K56" s="172"/>
      <c r="L56" s="172"/>
      <c r="N56" s="172"/>
      <c r="O56" s="172"/>
    </row>
    <row r="57" spans="1:15" ht="18.75" customHeight="1">
      <c r="A57" s="21" t="s">
        <v>179</v>
      </c>
      <c r="B57" s="159"/>
      <c r="C57" s="175"/>
      <c r="D57" s="10"/>
      <c r="E57" s="175"/>
      <c r="F57" s="10"/>
      <c r="G57" s="175"/>
      <c r="H57" s="182"/>
      <c r="I57" s="175"/>
      <c r="J57" s="177"/>
      <c r="K57" s="161"/>
      <c r="L57" s="161"/>
      <c r="N57" s="161"/>
      <c r="O57" s="161"/>
    </row>
    <row r="58" spans="1:15" ht="18.75" customHeight="1">
      <c r="A58" s="21" t="s">
        <v>97</v>
      </c>
      <c r="B58" s="32"/>
      <c r="C58" s="183">
        <f>C55</f>
        <v>2776</v>
      </c>
      <c r="D58" s="11"/>
      <c r="E58" s="183">
        <f>E55</f>
        <v>6606</v>
      </c>
      <c r="F58" s="11"/>
      <c r="G58" s="183">
        <f>G55</f>
        <v>2736</v>
      </c>
      <c r="H58" s="11"/>
      <c r="I58" s="183">
        <f>I55</f>
        <v>6606</v>
      </c>
      <c r="K58" s="161"/>
      <c r="L58" s="161"/>
      <c r="N58" s="161"/>
      <c r="O58" s="161"/>
    </row>
    <row r="59" spans="1:15" ht="15">
      <c r="A59" s="21"/>
      <c r="B59" s="32"/>
      <c r="C59" s="184"/>
      <c r="D59" s="11"/>
      <c r="E59" s="184"/>
      <c r="F59" s="11"/>
      <c r="G59" s="184"/>
      <c r="H59" s="11"/>
      <c r="I59" s="184"/>
      <c r="K59" s="161"/>
      <c r="L59" s="161"/>
      <c r="N59" s="161"/>
      <c r="O59" s="161"/>
    </row>
    <row r="60" spans="1:15" ht="18.75" customHeight="1" thickBot="1">
      <c r="A60" s="17" t="s">
        <v>80</v>
      </c>
      <c r="B60" s="32"/>
      <c r="C60" s="16">
        <f>+C45+C58</f>
        <v>93177</v>
      </c>
      <c r="D60" s="42"/>
      <c r="E60" s="16">
        <f>+E45+E58</f>
        <v>186774</v>
      </c>
      <c r="F60" s="42"/>
      <c r="G60" s="16">
        <f>+G45+G58</f>
        <v>59576</v>
      </c>
      <c r="H60" s="42"/>
      <c r="I60" s="16">
        <f>+I45+I58</f>
        <v>150895</v>
      </c>
      <c r="K60" s="161"/>
      <c r="L60" s="161"/>
    </row>
    <row r="61" spans="1:15" ht="18.75" customHeight="1" thickTop="1">
      <c r="A61" s="24"/>
      <c r="B61" s="151"/>
      <c r="C61" s="10"/>
      <c r="D61" s="10"/>
      <c r="E61" s="10"/>
      <c r="F61" s="10"/>
      <c r="G61" s="10"/>
      <c r="H61" s="10"/>
      <c r="I61" s="10"/>
      <c r="K61" s="185"/>
    </row>
    <row r="62" spans="1:15" ht="18.75" customHeight="1">
      <c r="A62" s="19" t="s">
        <v>10</v>
      </c>
      <c r="B62" s="187"/>
      <c r="C62" s="188"/>
      <c r="D62" s="188"/>
      <c r="E62" s="188"/>
      <c r="F62" s="188"/>
      <c r="G62" s="189"/>
      <c r="H62" s="188"/>
      <c r="I62" s="189"/>
      <c r="K62" s="186"/>
    </row>
    <row r="63" spans="1:15" ht="18.75" customHeight="1">
      <c r="A63" s="6" t="s">
        <v>71</v>
      </c>
      <c r="B63" s="190"/>
      <c r="C63" s="191"/>
      <c r="D63" s="191"/>
      <c r="E63" s="191"/>
      <c r="F63" s="191"/>
      <c r="G63" s="191"/>
      <c r="H63" s="191"/>
      <c r="I63" s="191"/>
    </row>
    <row r="64" spans="1:15" ht="18.75" customHeight="1">
      <c r="A64" s="21"/>
      <c r="B64" s="1"/>
      <c r="C64" s="14"/>
      <c r="D64" s="14"/>
      <c r="E64" s="14"/>
      <c r="F64" s="14"/>
      <c r="G64" s="14"/>
      <c r="H64" s="14"/>
      <c r="I64" s="14"/>
    </row>
    <row r="65" spans="1:9" ht="18.75" customHeight="1">
      <c r="A65" s="21"/>
      <c r="B65" s="1"/>
      <c r="C65" s="239" t="s">
        <v>38</v>
      </c>
      <c r="D65" s="239"/>
      <c r="E65" s="239"/>
      <c r="F65" s="152"/>
      <c r="G65" s="14"/>
      <c r="H65" s="14"/>
      <c r="I65" s="14"/>
    </row>
    <row r="66" spans="1:9" ht="18.75" customHeight="1">
      <c r="A66" s="21"/>
      <c r="B66" s="1"/>
      <c r="C66" s="239" t="s">
        <v>39</v>
      </c>
      <c r="D66" s="239"/>
      <c r="E66" s="239"/>
      <c r="F66" s="152"/>
      <c r="G66" s="239" t="s">
        <v>41</v>
      </c>
      <c r="H66" s="239"/>
      <c r="I66" s="239"/>
    </row>
    <row r="67" spans="1:9" ht="18.75" customHeight="1">
      <c r="A67" s="21"/>
      <c r="B67" s="1"/>
      <c r="C67" s="239" t="s">
        <v>40</v>
      </c>
      <c r="D67" s="239"/>
      <c r="E67" s="239"/>
      <c r="F67" s="152"/>
      <c r="G67" s="239" t="s">
        <v>42</v>
      </c>
      <c r="H67" s="239"/>
      <c r="I67" s="239"/>
    </row>
    <row r="68" spans="1:9" ht="18.75" customHeight="1">
      <c r="A68" s="21"/>
      <c r="B68" s="1"/>
      <c r="C68" s="240" t="s">
        <v>150</v>
      </c>
      <c r="D68" s="240"/>
      <c r="E68" s="240"/>
      <c r="F68" s="153"/>
      <c r="G68" s="240" t="s">
        <v>150</v>
      </c>
      <c r="H68" s="240"/>
      <c r="I68" s="240"/>
    </row>
    <row r="69" spans="1:9" ht="18.75" customHeight="1">
      <c r="A69" s="21"/>
      <c r="B69" s="1"/>
      <c r="C69" s="241" t="s">
        <v>149</v>
      </c>
      <c r="D69" s="241"/>
      <c r="E69" s="241"/>
      <c r="F69" s="157"/>
      <c r="G69" s="241" t="s">
        <v>149</v>
      </c>
      <c r="H69" s="241"/>
      <c r="I69" s="241"/>
    </row>
    <row r="70" spans="1:9" ht="18.75" customHeight="1">
      <c r="A70" s="21"/>
      <c r="B70" s="151" t="s">
        <v>0</v>
      </c>
      <c r="C70" s="153">
        <v>2018</v>
      </c>
      <c r="D70" s="153"/>
      <c r="E70" s="153">
        <v>2017</v>
      </c>
      <c r="F70" s="153"/>
      <c r="G70" s="153">
        <v>2018</v>
      </c>
      <c r="H70" s="153"/>
      <c r="I70" s="153">
        <v>2017</v>
      </c>
    </row>
    <row r="71" spans="1:9" ht="18.75" customHeight="1">
      <c r="A71" s="21"/>
      <c r="B71" s="151"/>
      <c r="C71" s="238" t="s">
        <v>73</v>
      </c>
      <c r="D71" s="238"/>
      <c r="E71" s="238"/>
      <c r="F71" s="238"/>
      <c r="G71" s="238"/>
      <c r="H71" s="238"/>
      <c r="I71" s="238"/>
    </row>
    <row r="72" spans="1:9" ht="18.75" customHeight="1">
      <c r="A72" s="67" t="s">
        <v>94</v>
      </c>
      <c r="B72" s="1"/>
      <c r="C72" s="14"/>
      <c r="D72" s="14"/>
      <c r="E72" s="14"/>
      <c r="F72" s="14"/>
      <c r="G72" s="27"/>
      <c r="H72" s="27"/>
      <c r="I72" s="27"/>
    </row>
    <row r="73" spans="1:9" ht="18.75" customHeight="1">
      <c r="A73" s="14" t="s">
        <v>154</v>
      </c>
      <c r="B73" s="159">
        <v>3</v>
      </c>
      <c r="C73" s="7">
        <f>G73</f>
        <v>6251375</v>
      </c>
      <c r="D73" s="160"/>
      <c r="E73" s="7">
        <f>I73</f>
        <v>6641576</v>
      </c>
      <c r="F73" s="7"/>
      <c r="G73" s="7">
        <v>6251375</v>
      </c>
      <c r="H73" s="7"/>
      <c r="I73" s="7">
        <v>6641576</v>
      </c>
    </row>
    <row r="74" spans="1:9" ht="18.75" customHeight="1">
      <c r="A74" s="14" t="s">
        <v>124</v>
      </c>
      <c r="B74" s="159">
        <v>3</v>
      </c>
      <c r="C74" s="7">
        <v>2732</v>
      </c>
      <c r="D74" s="160"/>
      <c r="E74" s="7">
        <v>2728</v>
      </c>
      <c r="F74" s="7"/>
      <c r="G74" s="7">
        <v>55544</v>
      </c>
      <c r="H74" s="7"/>
      <c r="I74" s="7">
        <v>58195</v>
      </c>
    </row>
    <row r="75" spans="1:9" ht="18.75" customHeight="1">
      <c r="A75" s="14" t="s">
        <v>175</v>
      </c>
      <c r="B75" s="159"/>
      <c r="C75" s="7">
        <f t="shared" ref="C75:C77" si="2">G75</f>
        <v>1014</v>
      </c>
      <c r="D75" s="160"/>
      <c r="E75" s="7">
        <v>1418</v>
      </c>
      <c r="F75" s="7"/>
      <c r="G75" s="7">
        <v>1014</v>
      </c>
      <c r="H75" s="7"/>
      <c r="I75" s="7">
        <v>1418</v>
      </c>
    </row>
    <row r="76" spans="1:9" ht="18.75" customHeight="1">
      <c r="A76" s="14" t="s">
        <v>6</v>
      </c>
      <c r="B76" s="159">
        <v>3</v>
      </c>
      <c r="C76" s="7">
        <f t="shared" si="2"/>
        <v>30823</v>
      </c>
      <c r="D76" s="160"/>
      <c r="E76" s="7">
        <v>21877</v>
      </c>
      <c r="F76" s="7"/>
      <c r="G76" s="7">
        <v>30823</v>
      </c>
      <c r="H76" s="7"/>
      <c r="I76" s="7">
        <v>21877</v>
      </c>
    </row>
    <row r="77" spans="1:9" ht="18.75" customHeight="1">
      <c r="A77" s="14" t="s">
        <v>138</v>
      </c>
      <c r="B77" s="159"/>
      <c r="C77" s="7">
        <f t="shared" si="2"/>
        <v>34233</v>
      </c>
      <c r="D77" s="160"/>
      <c r="E77" s="7">
        <f>I77</f>
        <v>36027</v>
      </c>
      <c r="F77" s="7"/>
      <c r="G77" s="7">
        <v>34233</v>
      </c>
      <c r="H77" s="7"/>
      <c r="I77" s="7">
        <v>36027</v>
      </c>
    </row>
    <row r="78" spans="1:9" ht="18.75" customHeight="1">
      <c r="A78" s="17" t="s">
        <v>95</v>
      </c>
      <c r="B78" s="1"/>
      <c r="C78" s="15">
        <f>SUM(C73:C77)</f>
        <v>6320177</v>
      </c>
      <c r="D78" s="12"/>
      <c r="E78" s="15">
        <f>SUM(E73:E77)</f>
        <v>6703626</v>
      </c>
      <c r="F78" s="12"/>
      <c r="G78" s="15">
        <f>SUM(G73:G77)</f>
        <v>6372989</v>
      </c>
      <c r="H78" s="12"/>
      <c r="I78" s="15">
        <f>SUM(I73:I77)</f>
        <v>6759093</v>
      </c>
    </row>
    <row r="79" spans="1:9" ht="18.75" customHeight="1">
      <c r="A79" s="14"/>
      <c r="B79" s="1"/>
      <c r="C79" s="7"/>
      <c r="D79" s="7"/>
      <c r="E79" s="7"/>
      <c r="F79" s="7"/>
      <c r="G79" s="7"/>
      <c r="H79" s="7"/>
      <c r="I79" s="7"/>
    </row>
    <row r="80" spans="1:9" ht="18.75" customHeight="1">
      <c r="A80" s="67" t="s">
        <v>18</v>
      </c>
      <c r="B80" s="1"/>
      <c r="C80" s="7"/>
      <c r="D80" s="7"/>
      <c r="E80" s="7"/>
      <c r="F80" s="7"/>
      <c r="G80" s="7"/>
      <c r="H80" s="7"/>
      <c r="I80" s="7"/>
    </row>
    <row r="81" spans="1:9" ht="18.75" customHeight="1">
      <c r="A81" s="14" t="s">
        <v>155</v>
      </c>
      <c r="B81" s="159">
        <v>3</v>
      </c>
      <c r="C81" s="7">
        <f>G81</f>
        <v>5651909</v>
      </c>
      <c r="D81" s="160"/>
      <c r="E81" s="7">
        <f>I81</f>
        <v>5921047</v>
      </c>
      <c r="F81" s="7"/>
      <c r="G81" s="165">
        <v>5651909</v>
      </c>
      <c r="H81" s="7"/>
      <c r="I81" s="165">
        <v>5921047</v>
      </c>
    </row>
    <row r="82" spans="1:9" ht="18.75" customHeight="1">
      <c r="A82" s="14" t="s">
        <v>101</v>
      </c>
      <c r="B82" s="1">
        <v>3</v>
      </c>
      <c r="C82" s="7">
        <f t="shared" ref="C82:C84" si="3">G82</f>
        <v>166297</v>
      </c>
      <c r="D82" s="160"/>
      <c r="E82" s="7">
        <f>I82</f>
        <v>152426</v>
      </c>
      <c r="F82" s="7"/>
      <c r="G82" s="165">
        <v>166297</v>
      </c>
      <c r="H82" s="7"/>
      <c r="I82" s="165">
        <v>152426</v>
      </c>
    </row>
    <row r="83" spans="1:9" ht="18.75" customHeight="1">
      <c r="A83" s="14" t="s">
        <v>139</v>
      </c>
      <c r="B83" s="1">
        <v>3</v>
      </c>
      <c r="C83" s="7">
        <f t="shared" si="3"/>
        <v>167469</v>
      </c>
      <c r="D83" s="160"/>
      <c r="E83" s="7">
        <f>I83</f>
        <v>148972</v>
      </c>
      <c r="F83" s="7"/>
      <c r="G83" s="165">
        <v>167469</v>
      </c>
      <c r="H83" s="7"/>
      <c r="I83" s="165">
        <v>148972</v>
      </c>
    </row>
    <row r="84" spans="1:9" ht="18.75" customHeight="1">
      <c r="A84" s="14" t="s">
        <v>47</v>
      </c>
      <c r="B84" s="159"/>
      <c r="C84" s="7">
        <f t="shared" si="3"/>
        <v>33073</v>
      </c>
      <c r="D84" s="160"/>
      <c r="E84" s="7">
        <f>I84</f>
        <v>44034</v>
      </c>
      <c r="F84" s="7"/>
      <c r="G84" s="165">
        <v>33073</v>
      </c>
      <c r="H84" s="7"/>
      <c r="I84" s="165">
        <v>44034</v>
      </c>
    </row>
    <row r="85" spans="1:9" ht="18.75" customHeight="1">
      <c r="A85" s="17" t="s">
        <v>28</v>
      </c>
      <c r="B85" s="1"/>
      <c r="C85" s="15">
        <f>SUM(C81:C84)</f>
        <v>6018748</v>
      </c>
      <c r="D85" s="12"/>
      <c r="E85" s="15">
        <f>SUM(E81:E84)</f>
        <v>6266479</v>
      </c>
      <c r="F85" s="12"/>
      <c r="G85" s="15">
        <f>SUM(G81:G84)</f>
        <v>6018748</v>
      </c>
      <c r="H85" s="12"/>
      <c r="I85" s="15">
        <f>SUM(I81:I84)</f>
        <v>6266479</v>
      </c>
    </row>
    <row r="86" spans="1:9" ht="18.75" customHeight="1">
      <c r="A86" s="14"/>
      <c r="B86" s="1"/>
      <c r="C86" s="12"/>
      <c r="D86" s="12"/>
      <c r="E86" s="12"/>
      <c r="F86" s="12"/>
      <c r="G86" s="12"/>
      <c r="H86" s="12"/>
      <c r="I86" s="12"/>
    </row>
    <row r="87" spans="1:9" ht="18.75" customHeight="1">
      <c r="A87" s="101" t="s">
        <v>96</v>
      </c>
      <c r="B87" s="159">
        <v>5</v>
      </c>
      <c r="C87" s="192">
        <v>91068</v>
      </c>
      <c r="D87" s="160"/>
      <c r="E87" s="192">
        <v>87185</v>
      </c>
      <c r="F87" s="7"/>
      <c r="G87" s="168" t="s">
        <v>53</v>
      </c>
      <c r="H87" s="7"/>
      <c r="I87" s="168" t="s">
        <v>53</v>
      </c>
    </row>
    <row r="88" spans="1:9" ht="18.75" customHeight="1">
      <c r="A88" s="14"/>
      <c r="B88" s="159"/>
      <c r="C88" s="170"/>
      <c r="D88" s="160"/>
      <c r="E88" s="170"/>
      <c r="F88" s="7"/>
      <c r="G88" s="171"/>
      <c r="H88" s="7"/>
      <c r="I88" s="171"/>
    </row>
    <row r="89" spans="1:9" ht="18.75" customHeight="1">
      <c r="A89" s="17" t="s">
        <v>48</v>
      </c>
      <c r="B89" s="159"/>
      <c r="C89" s="12">
        <f>SUM(C78-C85+C87)</f>
        <v>392497</v>
      </c>
      <c r="D89" s="12">
        <f>SUM(D78-D85+D87)</f>
        <v>0</v>
      </c>
      <c r="E89" s="12">
        <f>SUM(E78-E85+E87)</f>
        <v>524332</v>
      </c>
      <c r="F89" s="12">
        <f>SUM(F78-F85+F87)</f>
        <v>0</v>
      </c>
      <c r="G89" s="12">
        <f>SUM(G78-G85)</f>
        <v>354241</v>
      </c>
      <c r="H89" s="12"/>
      <c r="I89" s="12">
        <f>SUM(I78-I85)</f>
        <v>492614</v>
      </c>
    </row>
    <row r="90" spans="1:9" ht="18.75" customHeight="1">
      <c r="A90" s="14" t="s">
        <v>140</v>
      </c>
      <c r="B90" s="159">
        <v>8</v>
      </c>
      <c r="C90" s="105">
        <v>57733</v>
      </c>
      <c r="D90" s="160"/>
      <c r="E90" s="105">
        <f>I90</f>
        <v>96592</v>
      </c>
      <c r="F90" s="7"/>
      <c r="G90" s="105">
        <v>57733</v>
      </c>
      <c r="H90" s="7"/>
      <c r="I90" s="105">
        <v>96592</v>
      </c>
    </row>
    <row r="91" spans="1:9" ht="18.75" customHeight="1">
      <c r="A91" s="14"/>
      <c r="B91" s="159"/>
      <c r="C91" s="10"/>
      <c r="D91" s="10"/>
      <c r="E91" s="10"/>
      <c r="F91" s="10"/>
      <c r="G91" s="10"/>
      <c r="H91" s="10"/>
      <c r="I91" s="10"/>
    </row>
    <row r="92" spans="1:9" ht="18.75" customHeight="1" thickBot="1">
      <c r="A92" s="17" t="s">
        <v>74</v>
      </c>
      <c r="B92" s="159"/>
      <c r="C92" s="16">
        <f>C89-C90</f>
        <v>334764</v>
      </c>
      <c r="D92" s="12"/>
      <c r="E92" s="16">
        <f>E89-E90</f>
        <v>427740</v>
      </c>
      <c r="F92" s="12"/>
      <c r="G92" s="16">
        <f>G89-G90</f>
        <v>296508</v>
      </c>
      <c r="H92" s="12"/>
      <c r="I92" s="16">
        <f>I89-I90</f>
        <v>396022</v>
      </c>
    </row>
    <row r="93" spans="1:9" ht="18.75" customHeight="1" thickTop="1">
      <c r="A93" s="17"/>
      <c r="B93" s="159"/>
      <c r="C93" s="174"/>
      <c r="D93" s="174"/>
      <c r="E93" s="174"/>
      <c r="F93" s="174"/>
      <c r="G93" s="174"/>
      <c r="H93" s="174"/>
      <c r="I93" s="174"/>
    </row>
    <row r="94" spans="1:9" ht="18.75" customHeight="1" thickBot="1">
      <c r="A94" s="17" t="s">
        <v>156</v>
      </c>
      <c r="B94" s="159">
        <v>9</v>
      </c>
      <c r="C94" s="147">
        <f>SUM(C92/51840)</f>
        <v>6.4576388888888889</v>
      </c>
      <c r="D94" s="8">
        <f>SUM(D92/51840000)</f>
        <v>0</v>
      </c>
      <c r="E94" s="147">
        <f>SUM(E92/51840)</f>
        <v>8.2511574074074066</v>
      </c>
      <c r="F94" s="8">
        <f>SUM(F92/51840000)</f>
        <v>0</v>
      </c>
      <c r="G94" s="147">
        <f>SUM(G92/51840)</f>
        <v>5.7196759259259258</v>
      </c>
      <c r="H94" s="8">
        <f>SUM(H92/51840000)</f>
        <v>0</v>
      </c>
      <c r="I94" s="147">
        <f>SUM(I92/51840)</f>
        <v>7.6393132716049381</v>
      </c>
    </row>
    <row r="95" spans="1:9" ht="18.75" customHeight="1" thickTop="1">
      <c r="A95" s="17"/>
      <c r="B95" s="153"/>
      <c r="C95" s="14"/>
      <c r="D95" s="14"/>
      <c r="E95" s="14"/>
      <c r="F95" s="14"/>
      <c r="G95" s="14"/>
      <c r="H95" s="14"/>
      <c r="I95" s="14"/>
    </row>
    <row r="96" spans="1:9" ht="18.75" customHeight="1">
      <c r="A96" s="19" t="s">
        <v>10</v>
      </c>
      <c r="B96" s="187"/>
      <c r="C96" s="188"/>
      <c r="D96" s="188"/>
      <c r="E96" s="188"/>
      <c r="F96" s="188"/>
      <c r="G96" s="188"/>
      <c r="H96" s="188"/>
      <c r="I96" s="188"/>
    </row>
    <row r="97" spans="1:9" ht="18.75" customHeight="1">
      <c r="A97" s="20" t="s">
        <v>75</v>
      </c>
      <c r="B97" s="190"/>
      <c r="C97" s="191"/>
      <c r="D97" s="191"/>
      <c r="E97" s="191"/>
      <c r="F97" s="191"/>
      <c r="G97" s="191"/>
      <c r="H97" s="191"/>
      <c r="I97" s="191"/>
    </row>
    <row r="98" spans="1:9" ht="18.75" customHeight="1">
      <c r="A98" s="21"/>
      <c r="B98" s="1"/>
      <c r="C98" s="14"/>
      <c r="D98" s="14"/>
      <c r="E98" s="14"/>
      <c r="F98" s="14"/>
      <c r="G98" s="14"/>
      <c r="H98" s="14"/>
      <c r="I98" s="14"/>
    </row>
    <row r="99" spans="1:9" ht="18.75" customHeight="1">
      <c r="A99" s="21"/>
      <c r="B99" s="1"/>
      <c r="C99" s="239" t="s">
        <v>38</v>
      </c>
      <c r="D99" s="239"/>
      <c r="E99" s="239"/>
      <c r="F99" s="152"/>
      <c r="G99" s="14"/>
      <c r="H99" s="14"/>
      <c r="I99" s="14"/>
    </row>
    <row r="100" spans="1:9" ht="18.75" customHeight="1">
      <c r="A100" s="21"/>
      <c r="B100" s="1"/>
      <c r="C100" s="239" t="s">
        <v>39</v>
      </c>
      <c r="D100" s="239"/>
      <c r="E100" s="239"/>
      <c r="F100" s="152"/>
      <c r="G100" s="239" t="s">
        <v>41</v>
      </c>
      <c r="H100" s="239"/>
      <c r="I100" s="239"/>
    </row>
    <row r="101" spans="1:9" ht="18.75" customHeight="1">
      <c r="A101" s="21"/>
      <c r="B101" s="1"/>
      <c r="C101" s="239" t="s">
        <v>40</v>
      </c>
      <c r="D101" s="239"/>
      <c r="E101" s="239"/>
      <c r="F101" s="152"/>
      <c r="G101" s="239" t="s">
        <v>42</v>
      </c>
      <c r="H101" s="239"/>
      <c r="I101" s="239"/>
    </row>
    <row r="102" spans="1:9" ht="18.75" customHeight="1">
      <c r="A102" s="21"/>
      <c r="B102" s="1"/>
      <c r="C102" s="240" t="s">
        <v>150</v>
      </c>
      <c r="D102" s="240"/>
      <c r="E102" s="240"/>
      <c r="F102" s="153"/>
      <c r="G102" s="240" t="s">
        <v>150</v>
      </c>
      <c r="H102" s="240"/>
      <c r="I102" s="240"/>
    </row>
    <row r="103" spans="1:9" ht="18.75" customHeight="1">
      <c r="A103" s="21"/>
      <c r="B103" s="1"/>
      <c r="C103" s="241" t="s">
        <v>149</v>
      </c>
      <c r="D103" s="241"/>
      <c r="E103" s="241"/>
      <c r="F103" s="157"/>
      <c r="G103" s="241" t="s">
        <v>149</v>
      </c>
      <c r="H103" s="241"/>
      <c r="I103" s="241"/>
    </row>
    <row r="104" spans="1:9" ht="18.75" customHeight="1">
      <c r="A104" s="21"/>
      <c r="B104" s="233" t="s">
        <v>0</v>
      </c>
      <c r="C104" s="153">
        <v>2018</v>
      </c>
      <c r="D104" s="153"/>
      <c r="E104" s="153">
        <v>2017</v>
      </c>
      <c r="F104" s="153"/>
      <c r="G104" s="153">
        <v>2018</v>
      </c>
      <c r="H104" s="153"/>
      <c r="I104" s="153">
        <v>2017</v>
      </c>
    </row>
    <row r="105" spans="1:9" ht="18.75" customHeight="1">
      <c r="A105" s="21"/>
      <c r="B105" s="151"/>
      <c r="C105" s="238" t="s">
        <v>73</v>
      </c>
      <c r="D105" s="238"/>
      <c r="E105" s="238"/>
      <c r="F105" s="238"/>
      <c r="G105" s="238"/>
      <c r="H105" s="238"/>
      <c r="I105" s="238"/>
    </row>
    <row r="106" spans="1:9" ht="18.75" customHeight="1">
      <c r="A106" s="17" t="s">
        <v>74</v>
      </c>
      <c r="B106" s="151"/>
      <c r="C106" s="11">
        <f>C92</f>
        <v>334764</v>
      </c>
      <c r="D106" s="18">
        <v>0</v>
      </c>
      <c r="E106" s="11">
        <f>E92</f>
        <v>427740</v>
      </c>
      <c r="F106" s="18">
        <v>0</v>
      </c>
      <c r="G106" s="11">
        <f>G92</f>
        <v>296508</v>
      </c>
      <c r="H106" s="11"/>
      <c r="I106" s="11">
        <f>I92</f>
        <v>396022</v>
      </c>
    </row>
    <row r="107" spans="1:9" ht="18.75" customHeight="1">
      <c r="A107" s="17"/>
      <c r="B107" s="151"/>
      <c r="C107" s="18"/>
      <c r="D107" s="18"/>
      <c r="E107" s="18"/>
      <c r="F107" s="18"/>
      <c r="G107" s="18"/>
      <c r="H107" s="18"/>
      <c r="I107" s="18"/>
    </row>
    <row r="108" spans="1:9" ht="18.75" customHeight="1">
      <c r="A108" s="17" t="s">
        <v>55</v>
      </c>
      <c r="D108" s="27"/>
      <c r="F108" s="27"/>
      <c r="G108" s="27"/>
      <c r="H108" s="27"/>
      <c r="I108" s="27"/>
    </row>
    <row r="109" spans="1:9" ht="18.75" customHeight="1">
      <c r="A109" s="67" t="s">
        <v>141</v>
      </c>
      <c r="B109" s="1"/>
      <c r="C109" s="27"/>
      <c r="D109" s="27"/>
      <c r="E109" s="27"/>
      <c r="F109" s="27"/>
      <c r="G109" s="27"/>
      <c r="H109" s="27"/>
      <c r="I109" s="27"/>
    </row>
    <row r="110" spans="1:9" ht="18.75" customHeight="1">
      <c r="A110" s="67" t="s">
        <v>142</v>
      </c>
      <c r="B110" s="1"/>
      <c r="C110" s="27"/>
      <c r="D110" s="27"/>
      <c r="E110" s="27"/>
      <c r="F110" s="27"/>
      <c r="G110" s="27"/>
      <c r="H110" s="27"/>
      <c r="I110" s="27"/>
    </row>
    <row r="111" spans="1:9" ht="18.75" customHeight="1">
      <c r="A111" s="26" t="s">
        <v>177</v>
      </c>
      <c r="B111" s="1">
        <v>5</v>
      </c>
      <c r="C111" s="27">
        <v>1240</v>
      </c>
      <c r="D111" s="27"/>
      <c r="E111" s="196" t="s">
        <v>53</v>
      </c>
      <c r="F111" s="7"/>
      <c r="G111" s="196" t="s">
        <v>53</v>
      </c>
      <c r="H111" s="160"/>
      <c r="I111" s="196" t="s">
        <v>53</v>
      </c>
    </row>
    <row r="112" spans="1:9" ht="18.75" customHeight="1">
      <c r="A112" s="26" t="s">
        <v>178</v>
      </c>
      <c r="B112" s="1"/>
      <c r="D112" s="149"/>
    </row>
    <row r="113" spans="1:9" ht="18.75" customHeight="1">
      <c r="A113" s="26" t="s">
        <v>176</v>
      </c>
      <c r="B113" s="1"/>
      <c r="C113" s="175">
        <f>G113</f>
        <v>23799</v>
      </c>
      <c r="D113" s="27"/>
      <c r="E113" s="175">
        <f>I113</f>
        <v>11051</v>
      </c>
      <c r="F113" s="27"/>
      <c r="G113" s="97">
        <v>23799</v>
      </c>
      <c r="H113" s="27"/>
      <c r="I113" s="97">
        <v>11051</v>
      </c>
    </row>
    <row r="114" spans="1:9" ht="18.75" customHeight="1">
      <c r="A114" s="26" t="s">
        <v>158</v>
      </c>
      <c r="B114" s="1"/>
      <c r="C114" s="193">
        <f>G114</f>
        <v>-4759</v>
      </c>
      <c r="D114" s="27"/>
      <c r="E114" s="193">
        <f>I114</f>
        <v>-2210</v>
      </c>
      <c r="F114" s="27"/>
      <c r="G114" s="194">
        <v>-4759</v>
      </c>
      <c r="H114" s="27"/>
      <c r="I114" s="194">
        <v>-2210</v>
      </c>
    </row>
    <row r="115" spans="1:9" ht="18.75" customHeight="1">
      <c r="A115" s="21" t="s">
        <v>143</v>
      </c>
      <c r="B115" s="1"/>
      <c r="C115" s="104"/>
      <c r="D115" s="27"/>
      <c r="E115" s="104"/>
      <c r="F115" s="27"/>
      <c r="G115" s="195"/>
      <c r="H115" s="27"/>
      <c r="I115" s="195"/>
    </row>
    <row r="116" spans="1:9" ht="18.75" customHeight="1">
      <c r="A116" s="21" t="s">
        <v>142</v>
      </c>
      <c r="B116" s="1"/>
      <c r="C116" s="103">
        <f>SUM(C111:C114)</f>
        <v>20280</v>
      </c>
      <c r="D116" s="42"/>
      <c r="E116" s="103">
        <f>SUM(E111:E114)</f>
        <v>8841</v>
      </c>
      <c r="F116" s="42"/>
      <c r="G116" s="103">
        <f>SUM(G111:G114)</f>
        <v>19040</v>
      </c>
      <c r="H116" s="42"/>
      <c r="I116" s="103">
        <f>SUM(I111:I114)</f>
        <v>8841</v>
      </c>
    </row>
    <row r="117" spans="1:9" ht="18.75" customHeight="1">
      <c r="A117" s="14"/>
      <c r="B117" s="1"/>
      <c r="C117" s="148"/>
      <c r="D117" s="42"/>
      <c r="E117" s="148"/>
      <c r="F117" s="42"/>
      <c r="G117" s="148"/>
      <c r="H117" s="42"/>
      <c r="I117" s="148"/>
    </row>
    <row r="118" spans="1:9" ht="18.75" hidden="1" customHeight="1">
      <c r="A118" s="67" t="s">
        <v>160</v>
      </c>
      <c r="B118" s="1"/>
      <c r="C118" s="27"/>
      <c r="D118" s="27"/>
      <c r="E118" s="27"/>
      <c r="F118" s="27"/>
      <c r="G118" s="54"/>
      <c r="H118" s="27"/>
      <c r="I118" s="54"/>
    </row>
    <row r="119" spans="1:9" ht="18.75" hidden="1" customHeight="1">
      <c r="A119" s="67" t="s">
        <v>142</v>
      </c>
      <c r="B119" s="1"/>
      <c r="C119" s="27"/>
      <c r="D119" s="27"/>
      <c r="E119" s="27"/>
      <c r="F119" s="27"/>
      <c r="G119" s="54"/>
      <c r="H119" s="27"/>
      <c r="I119" s="54"/>
    </row>
    <row r="120" spans="1:9" ht="18.75" hidden="1" customHeight="1">
      <c r="A120" s="26" t="s">
        <v>161</v>
      </c>
      <c r="B120" s="1"/>
      <c r="C120" s="196"/>
      <c r="D120" s="10"/>
      <c r="E120" s="196" t="s">
        <v>53</v>
      </c>
      <c r="F120" s="10"/>
      <c r="G120" s="196"/>
      <c r="H120" s="10"/>
      <c r="I120" s="196" t="s">
        <v>53</v>
      </c>
    </row>
    <row r="121" spans="1:9" ht="18.75" hidden="1" customHeight="1">
      <c r="A121" s="26" t="s">
        <v>162</v>
      </c>
      <c r="B121" s="1"/>
      <c r="C121" s="196"/>
      <c r="D121" s="10"/>
      <c r="E121" s="196"/>
      <c r="F121" s="10"/>
      <c r="G121" s="196"/>
      <c r="H121" s="10"/>
      <c r="I121" s="196"/>
    </row>
    <row r="122" spans="1:9" ht="18.75" hidden="1" customHeight="1">
      <c r="A122" s="26" t="s">
        <v>159</v>
      </c>
      <c r="B122" s="151"/>
      <c r="C122" s="168"/>
      <c r="D122" s="10"/>
      <c r="E122" s="168" t="s">
        <v>53</v>
      </c>
      <c r="F122" s="10"/>
      <c r="G122" s="168"/>
      <c r="H122" s="10"/>
      <c r="I122" s="168" t="s">
        <v>53</v>
      </c>
    </row>
    <row r="123" spans="1:9" ht="18.75" hidden="1" customHeight="1">
      <c r="A123" s="21" t="s">
        <v>163</v>
      </c>
      <c r="B123" s="151"/>
      <c r="C123" s="196"/>
      <c r="D123" s="10"/>
      <c r="E123" s="196"/>
      <c r="F123" s="10"/>
      <c r="G123" s="196"/>
      <c r="H123" s="10"/>
      <c r="I123" s="196"/>
    </row>
    <row r="124" spans="1:9" ht="18.75" hidden="1" customHeight="1">
      <c r="A124" s="21" t="s">
        <v>142</v>
      </c>
      <c r="B124" s="151"/>
      <c r="C124" s="197" t="s">
        <v>53</v>
      </c>
      <c r="D124" s="11"/>
      <c r="E124" s="197" t="s">
        <v>53</v>
      </c>
      <c r="F124" s="11"/>
      <c r="G124" s="197" t="s">
        <v>53</v>
      </c>
      <c r="H124" s="11"/>
      <c r="I124" s="197" t="s">
        <v>53</v>
      </c>
    </row>
    <row r="125" spans="1:9" ht="18.75" hidden="1" customHeight="1">
      <c r="A125" s="26"/>
      <c r="B125" s="151"/>
      <c r="C125" s="181"/>
      <c r="D125" s="11"/>
      <c r="E125" s="181"/>
      <c r="F125" s="11"/>
      <c r="G125" s="181"/>
      <c r="H125" s="11"/>
      <c r="I125" s="181"/>
    </row>
    <row r="126" spans="1:9" ht="18.75" customHeight="1">
      <c r="A126" s="21" t="s">
        <v>179</v>
      </c>
      <c r="B126" s="151"/>
      <c r="C126" s="175"/>
      <c r="D126" s="10"/>
      <c r="E126" s="175"/>
      <c r="F126" s="10"/>
      <c r="G126" s="175"/>
      <c r="H126" s="10"/>
      <c r="I126" s="175"/>
    </row>
    <row r="127" spans="1:9" ht="18.75" customHeight="1">
      <c r="A127" s="21" t="s">
        <v>97</v>
      </c>
      <c r="B127" s="32"/>
      <c r="C127" s="179">
        <f>C116</f>
        <v>20280</v>
      </c>
      <c r="D127" s="11"/>
      <c r="E127" s="179">
        <f>E116</f>
        <v>8841</v>
      </c>
      <c r="F127" s="11"/>
      <c r="G127" s="179">
        <f>G116</f>
        <v>19040</v>
      </c>
      <c r="H127" s="11"/>
      <c r="I127" s="179">
        <f>I116</f>
        <v>8841</v>
      </c>
    </row>
    <row r="128" spans="1:9" ht="18.75" customHeight="1">
      <c r="A128" s="21"/>
      <c r="B128" s="32"/>
      <c r="C128" s="181"/>
      <c r="D128" s="11"/>
      <c r="E128" s="181"/>
      <c r="F128" s="11"/>
      <c r="G128" s="181"/>
      <c r="H128" s="11"/>
      <c r="I128" s="181"/>
    </row>
    <row r="129" spans="1:9" ht="18.75" customHeight="1" thickBot="1">
      <c r="A129" s="17" t="s">
        <v>80</v>
      </c>
      <c r="B129" s="32"/>
      <c r="C129" s="16">
        <f>+C106+C127</f>
        <v>355044</v>
      </c>
      <c r="D129" s="42"/>
      <c r="E129" s="16">
        <f>+E106+E127</f>
        <v>436581</v>
      </c>
      <c r="F129" s="42"/>
      <c r="G129" s="16">
        <f>+G106+G127</f>
        <v>315548</v>
      </c>
      <c r="H129" s="42"/>
      <c r="I129" s="16">
        <f>+I106+I127</f>
        <v>404863</v>
      </c>
    </row>
    <row r="130" spans="1:9" ht="18.75" customHeight="1" thickTop="1">
      <c r="A130" s="24"/>
      <c r="B130" s="151"/>
      <c r="C130" s="10"/>
      <c r="D130" s="10"/>
      <c r="E130" s="10"/>
      <c r="F130" s="10"/>
      <c r="G130" s="10"/>
      <c r="H130" s="10"/>
      <c r="I130" s="10"/>
    </row>
    <row r="131" spans="1:9" ht="18.75" customHeight="1"/>
    <row r="132" spans="1:9" ht="18.75" customHeight="1"/>
    <row r="133" spans="1:9" ht="18.75" customHeight="1"/>
    <row r="134" spans="1:9" ht="18.75" customHeight="1"/>
    <row r="135" spans="1:9" ht="18.75" customHeight="1"/>
    <row r="136" spans="1:9" ht="18.75" customHeight="1"/>
    <row r="137" spans="1:9" ht="18.75" customHeight="1"/>
  </sheetData>
  <mergeCells count="46">
    <mergeCell ref="C7:E7"/>
    <mergeCell ref="G7:I7"/>
    <mergeCell ref="C4:E4"/>
    <mergeCell ref="C5:E5"/>
    <mergeCell ref="G5:I5"/>
    <mergeCell ref="C6:E6"/>
    <mergeCell ref="G6:I6"/>
    <mergeCell ref="C44:I44"/>
    <mergeCell ref="C8:E8"/>
    <mergeCell ref="G8:I8"/>
    <mergeCell ref="C42:E42"/>
    <mergeCell ref="C10:I10"/>
    <mergeCell ref="C38:E38"/>
    <mergeCell ref="C39:E39"/>
    <mergeCell ref="G39:I39"/>
    <mergeCell ref="C40:E40"/>
    <mergeCell ref="G40:I40"/>
    <mergeCell ref="C41:E41"/>
    <mergeCell ref="G41:I41"/>
    <mergeCell ref="G42:I42"/>
    <mergeCell ref="K7:L7"/>
    <mergeCell ref="N7:O7"/>
    <mergeCell ref="K8:L8"/>
    <mergeCell ref="N8:O8"/>
    <mergeCell ref="K10:L10"/>
    <mergeCell ref="N10:O10"/>
    <mergeCell ref="C65:E65"/>
    <mergeCell ref="C66:E66"/>
    <mergeCell ref="G66:I66"/>
    <mergeCell ref="C67:E67"/>
    <mergeCell ref="G67:I67"/>
    <mergeCell ref="C68:E68"/>
    <mergeCell ref="G68:I68"/>
    <mergeCell ref="C69:E69"/>
    <mergeCell ref="G69:I69"/>
    <mergeCell ref="C71:I71"/>
    <mergeCell ref="C99:E99"/>
    <mergeCell ref="C100:E100"/>
    <mergeCell ref="G100:I100"/>
    <mergeCell ref="C101:E101"/>
    <mergeCell ref="G101:I101"/>
    <mergeCell ref="C102:E102"/>
    <mergeCell ref="G102:I102"/>
    <mergeCell ref="C103:E103"/>
    <mergeCell ref="G103:I103"/>
    <mergeCell ref="C105:I105"/>
  </mergeCells>
  <pageMargins left="0.7" right="0.7" top="0.48" bottom="0.5" header="0.5" footer="0.5"/>
  <pageSetup paperSize="9" scale="80" firstPageNumber="4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34" max="16383" man="1"/>
    <brk id="61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V59"/>
  <sheetViews>
    <sheetView showGridLines="0" view="pageBreakPreview" zoomScale="90" zoomScaleNormal="80" zoomScaleSheetLayoutView="90" workbookViewId="0">
      <selection activeCell="A8" sqref="A8"/>
    </sheetView>
  </sheetViews>
  <sheetFormatPr defaultRowHeight="19.7" customHeight="1"/>
  <cols>
    <col min="1" max="1" width="55.28515625" style="51" customWidth="1"/>
    <col min="2" max="2" width="4.42578125" style="128" customWidth="1"/>
    <col min="3" max="3" width="0.7109375" style="130" customWidth="1"/>
    <col min="4" max="4" width="13.28515625" style="78" customWidth="1"/>
    <col min="5" max="5" width="0.7109375" style="81" customWidth="1"/>
    <col min="6" max="6" width="13.28515625" style="78" customWidth="1"/>
    <col min="7" max="7" width="1.28515625" style="81" customWidth="1"/>
    <col min="8" max="8" width="12.28515625" style="78" customWidth="1"/>
    <col min="9" max="9" width="0.7109375" style="81" customWidth="1"/>
    <col min="10" max="10" width="11.7109375" style="78" customWidth="1"/>
    <col min="11" max="11" width="0.7109375" style="81" customWidth="1"/>
    <col min="12" max="12" width="14.42578125" style="78" customWidth="1"/>
    <col min="13" max="13" width="0.7109375" style="81" customWidth="1"/>
    <col min="14" max="14" width="11.7109375" style="78" bestFit="1" customWidth="1"/>
    <col min="15" max="15" width="0.7109375" style="81" customWidth="1"/>
    <col min="16" max="16" width="16.28515625" style="78" bestFit="1" customWidth="1"/>
    <col min="17" max="17" width="0.7109375" style="81" customWidth="1"/>
    <col min="18" max="18" width="15.7109375" style="78" bestFit="1" customWidth="1"/>
    <col min="19" max="19" width="0.7109375" style="81" customWidth="1"/>
    <col min="20" max="20" width="13.28515625" style="78" customWidth="1"/>
    <col min="21" max="22" width="18.7109375" style="23" bestFit="1" customWidth="1"/>
    <col min="23" max="256" width="9.28515625" style="23"/>
    <col min="257" max="257" width="53.42578125" style="23" customWidth="1"/>
    <col min="258" max="258" width="4.42578125" style="23" customWidth="1"/>
    <col min="259" max="259" width="0.7109375" style="23" customWidth="1"/>
    <col min="260" max="260" width="13.28515625" style="23" customWidth="1"/>
    <col min="261" max="261" width="0.7109375" style="23" customWidth="1"/>
    <col min="262" max="262" width="13.28515625" style="23" customWidth="1"/>
    <col min="263" max="263" width="1.28515625" style="23" customWidth="1"/>
    <col min="264" max="264" width="12.28515625" style="23" customWidth="1"/>
    <col min="265" max="265" width="0.7109375" style="23" customWidth="1"/>
    <col min="266" max="266" width="11.7109375" style="23" customWidth="1"/>
    <col min="267" max="267" width="0.7109375" style="23" customWidth="1"/>
    <col min="268" max="268" width="14.42578125" style="23" customWidth="1"/>
    <col min="269" max="269" width="0.7109375" style="23" customWidth="1"/>
    <col min="270" max="270" width="11.7109375" style="23" bestFit="1" customWidth="1"/>
    <col min="271" max="271" width="0.7109375" style="23" customWidth="1"/>
    <col min="272" max="272" width="16.28515625" style="23" bestFit="1" customWidth="1"/>
    <col min="273" max="273" width="0.7109375" style="23" customWidth="1"/>
    <col min="274" max="274" width="15.7109375" style="23" bestFit="1" customWidth="1"/>
    <col min="275" max="275" width="0.7109375" style="23" customWidth="1"/>
    <col min="276" max="276" width="13.28515625" style="23" customWidth="1"/>
    <col min="277" max="278" width="18.7109375" style="23" bestFit="1" customWidth="1"/>
    <col min="279" max="512" width="9.28515625" style="23"/>
    <col min="513" max="513" width="53.42578125" style="23" customWidth="1"/>
    <col min="514" max="514" width="4.42578125" style="23" customWidth="1"/>
    <col min="515" max="515" width="0.7109375" style="23" customWidth="1"/>
    <col min="516" max="516" width="13.28515625" style="23" customWidth="1"/>
    <col min="517" max="517" width="0.7109375" style="23" customWidth="1"/>
    <col min="518" max="518" width="13.28515625" style="23" customWidth="1"/>
    <col min="519" max="519" width="1.28515625" style="23" customWidth="1"/>
    <col min="520" max="520" width="12.28515625" style="23" customWidth="1"/>
    <col min="521" max="521" width="0.7109375" style="23" customWidth="1"/>
    <col min="522" max="522" width="11.7109375" style="23" customWidth="1"/>
    <col min="523" max="523" width="0.7109375" style="23" customWidth="1"/>
    <col min="524" max="524" width="14.42578125" style="23" customWidth="1"/>
    <col min="525" max="525" width="0.7109375" style="23" customWidth="1"/>
    <col min="526" max="526" width="11.7109375" style="23" bestFit="1" customWidth="1"/>
    <col min="527" max="527" width="0.7109375" style="23" customWidth="1"/>
    <col min="528" max="528" width="16.28515625" style="23" bestFit="1" customWidth="1"/>
    <col min="529" max="529" width="0.7109375" style="23" customWidth="1"/>
    <col min="530" max="530" width="15.7109375" style="23" bestFit="1" customWidth="1"/>
    <col min="531" max="531" width="0.7109375" style="23" customWidth="1"/>
    <col min="532" max="532" width="13.28515625" style="23" customWidth="1"/>
    <col min="533" max="534" width="18.7109375" style="23" bestFit="1" customWidth="1"/>
    <col min="535" max="768" width="9.28515625" style="23"/>
    <col min="769" max="769" width="53.42578125" style="23" customWidth="1"/>
    <col min="770" max="770" width="4.42578125" style="23" customWidth="1"/>
    <col min="771" max="771" width="0.7109375" style="23" customWidth="1"/>
    <col min="772" max="772" width="13.28515625" style="23" customWidth="1"/>
    <col min="773" max="773" width="0.7109375" style="23" customWidth="1"/>
    <col min="774" max="774" width="13.28515625" style="23" customWidth="1"/>
    <col min="775" max="775" width="1.28515625" style="23" customWidth="1"/>
    <col min="776" max="776" width="12.28515625" style="23" customWidth="1"/>
    <col min="777" max="777" width="0.7109375" style="23" customWidth="1"/>
    <col min="778" max="778" width="11.7109375" style="23" customWidth="1"/>
    <col min="779" max="779" width="0.7109375" style="23" customWidth="1"/>
    <col min="780" max="780" width="14.42578125" style="23" customWidth="1"/>
    <col min="781" max="781" width="0.7109375" style="23" customWidth="1"/>
    <col min="782" max="782" width="11.7109375" style="23" bestFit="1" customWidth="1"/>
    <col min="783" max="783" width="0.7109375" style="23" customWidth="1"/>
    <col min="784" max="784" width="16.28515625" style="23" bestFit="1" customWidth="1"/>
    <col min="785" max="785" width="0.7109375" style="23" customWidth="1"/>
    <col min="786" max="786" width="15.7109375" style="23" bestFit="1" customWidth="1"/>
    <col min="787" max="787" width="0.7109375" style="23" customWidth="1"/>
    <col min="788" max="788" width="13.28515625" style="23" customWidth="1"/>
    <col min="789" max="790" width="18.7109375" style="23" bestFit="1" customWidth="1"/>
    <col min="791" max="1024" width="9.28515625" style="23"/>
    <col min="1025" max="1025" width="53.42578125" style="23" customWidth="1"/>
    <col min="1026" max="1026" width="4.42578125" style="23" customWidth="1"/>
    <col min="1027" max="1027" width="0.7109375" style="23" customWidth="1"/>
    <col min="1028" max="1028" width="13.28515625" style="23" customWidth="1"/>
    <col min="1029" max="1029" width="0.7109375" style="23" customWidth="1"/>
    <col min="1030" max="1030" width="13.28515625" style="23" customWidth="1"/>
    <col min="1031" max="1031" width="1.28515625" style="23" customWidth="1"/>
    <col min="1032" max="1032" width="12.28515625" style="23" customWidth="1"/>
    <col min="1033" max="1033" width="0.7109375" style="23" customWidth="1"/>
    <col min="1034" max="1034" width="11.7109375" style="23" customWidth="1"/>
    <col min="1035" max="1035" width="0.7109375" style="23" customWidth="1"/>
    <col min="1036" max="1036" width="14.42578125" style="23" customWidth="1"/>
    <col min="1037" max="1037" width="0.7109375" style="23" customWidth="1"/>
    <col min="1038" max="1038" width="11.7109375" style="23" bestFit="1" customWidth="1"/>
    <col min="1039" max="1039" width="0.7109375" style="23" customWidth="1"/>
    <col min="1040" max="1040" width="16.28515625" style="23" bestFit="1" customWidth="1"/>
    <col min="1041" max="1041" width="0.7109375" style="23" customWidth="1"/>
    <col min="1042" max="1042" width="15.7109375" style="23" bestFit="1" customWidth="1"/>
    <col min="1043" max="1043" width="0.7109375" style="23" customWidth="1"/>
    <col min="1044" max="1044" width="13.28515625" style="23" customWidth="1"/>
    <col min="1045" max="1046" width="18.7109375" style="23" bestFit="1" customWidth="1"/>
    <col min="1047" max="1280" width="9.28515625" style="23"/>
    <col min="1281" max="1281" width="53.42578125" style="23" customWidth="1"/>
    <col min="1282" max="1282" width="4.42578125" style="23" customWidth="1"/>
    <col min="1283" max="1283" width="0.7109375" style="23" customWidth="1"/>
    <col min="1284" max="1284" width="13.28515625" style="23" customWidth="1"/>
    <col min="1285" max="1285" width="0.7109375" style="23" customWidth="1"/>
    <col min="1286" max="1286" width="13.28515625" style="23" customWidth="1"/>
    <col min="1287" max="1287" width="1.28515625" style="23" customWidth="1"/>
    <col min="1288" max="1288" width="12.28515625" style="23" customWidth="1"/>
    <col min="1289" max="1289" width="0.7109375" style="23" customWidth="1"/>
    <col min="1290" max="1290" width="11.7109375" style="23" customWidth="1"/>
    <col min="1291" max="1291" width="0.7109375" style="23" customWidth="1"/>
    <col min="1292" max="1292" width="14.42578125" style="23" customWidth="1"/>
    <col min="1293" max="1293" width="0.7109375" style="23" customWidth="1"/>
    <col min="1294" max="1294" width="11.7109375" style="23" bestFit="1" customWidth="1"/>
    <col min="1295" max="1295" width="0.7109375" style="23" customWidth="1"/>
    <col min="1296" max="1296" width="16.28515625" style="23" bestFit="1" customWidth="1"/>
    <col min="1297" max="1297" width="0.7109375" style="23" customWidth="1"/>
    <col min="1298" max="1298" width="15.7109375" style="23" bestFit="1" customWidth="1"/>
    <col min="1299" max="1299" width="0.7109375" style="23" customWidth="1"/>
    <col min="1300" max="1300" width="13.28515625" style="23" customWidth="1"/>
    <col min="1301" max="1302" width="18.7109375" style="23" bestFit="1" customWidth="1"/>
    <col min="1303" max="1536" width="9.28515625" style="23"/>
    <col min="1537" max="1537" width="53.42578125" style="23" customWidth="1"/>
    <col min="1538" max="1538" width="4.42578125" style="23" customWidth="1"/>
    <col min="1539" max="1539" width="0.7109375" style="23" customWidth="1"/>
    <col min="1540" max="1540" width="13.28515625" style="23" customWidth="1"/>
    <col min="1541" max="1541" width="0.7109375" style="23" customWidth="1"/>
    <col min="1542" max="1542" width="13.28515625" style="23" customWidth="1"/>
    <col min="1543" max="1543" width="1.28515625" style="23" customWidth="1"/>
    <col min="1544" max="1544" width="12.28515625" style="23" customWidth="1"/>
    <col min="1545" max="1545" width="0.7109375" style="23" customWidth="1"/>
    <col min="1546" max="1546" width="11.7109375" style="23" customWidth="1"/>
    <col min="1547" max="1547" width="0.7109375" style="23" customWidth="1"/>
    <col min="1548" max="1548" width="14.42578125" style="23" customWidth="1"/>
    <col min="1549" max="1549" width="0.7109375" style="23" customWidth="1"/>
    <col min="1550" max="1550" width="11.7109375" style="23" bestFit="1" customWidth="1"/>
    <col min="1551" max="1551" width="0.7109375" style="23" customWidth="1"/>
    <col min="1552" max="1552" width="16.28515625" style="23" bestFit="1" customWidth="1"/>
    <col min="1553" max="1553" width="0.7109375" style="23" customWidth="1"/>
    <col min="1554" max="1554" width="15.7109375" style="23" bestFit="1" customWidth="1"/>
    <col min="1555" max="1555" width="0.7109375" style="23" customWidth="1"/>
    <col min="1556" max="1556" width="13.28515625" style="23" customWidth="1"/>
    <col min="1557" max="1558" width="18.7109375" style="23" bestFit="1" customWidth="1"/>
    <col min="1559" max="1792" width="9.28515625" style="23"/>
    <col min="1793" max="1793" width="53.42578125" style="23" customWidth="1"/>
    <col min="1794" max="1794" width="4.42578125" style="23" customWidth="1"/>
    <col min="1795" max="1795" width="0.7109375" style="23" customWidth="1"/>
    <col min="1796" max="1796" width="13.28515625" style="23" customWidth="1"/>
    <col min="1797" max="1797" width="0.7109375" style="23" customWidth="1"/>
    <col min="1798" max="1798" width="13.28515625" style="23" customWidth="1"/>
    <col min="1799" max="1799" width="1.28515625" style="23" customWidth="1"/>
    <col min="1800" max="1800" width="12.28515625" style="23" customWidth="1"/>
    <col min="1801" max="1801" width="0.7109375" style="23" customWidth="1"/>
    <col min="1802" max="1802" width="11.7109375" style="23" customWidth="1"/>
    <col min="1803" max="1803" width="0.7109375" style="23" customWidth="1"/>
    <col min="1804" max="1804" width="14.42578125" style="23" customWidth="1"/>
    <col min="1805" max="1805" width="0.7109375" style="23" customWidth="1"/>
    <col min="1806" max="1806" width="11.7109375" style="23" bestFit="1" customWidth="1"/>
    <col min="1807" max="1807" width="0.7109375" style="23" customWidth="1"/>
    <col min="1808" max="1808" width="16.28515625" style="23" bestFit="1" customWidth="1"/>
    <col min="1809" max="1809" width="0.7109375" style="23" customWidth="1"/>
    <col min="1810" max="1810" width="15.7109375" style="23" bestFit="1" customWidth="1"/>
    <col min="1811" max="1811" width="0.7109375" style="23" customWidth="1"/>
    <col min="1812" max="1812" width="13.28515625" style="23" customWidth="1"/>
    <col min="1813" max="1814" width="18.7109375" style="23" bestFit="1" customWidth="1"/>
    <col min="1815" max="2048" width="9.28515625" style="23"/>
    <col min="2049" max="2049" width="53.42578125" style="23" customWidth="1"/>
    <col min="2050" max="2050" width="4.42578125" style="23" customWidth="1"/>
    <col min="2051" max="2051" width="0.7109375" style="23" customWidth="1"/>
    <col min="2052" max="2052" width="13.28515625" style="23" customWidth="1"/>
    <col min="2053" max="2053" width="0.7109375" style="23" customWidth="1"/>
    <col min="2054" max="2054" width="13.28515625" style="23" customWidth="1"/>
    <col min="2055" max="2055" width="1.28515625" style="23" customWidth="1"/>
    <col min="2056" max="2056" width="12.28515625" style="23" customWidth="1"/>
    <col min="2057" max="2057" width="0.7109375" style="23" customWidth="1"/>
    <col min="2058" max="2058" width="11.7109375" style="23" customWidth="1"/>
    <col min="2059" max="2059" width="0.7109375" style="23" customWidth="1"/>
    <col min="2060" max="2060" width="14.42578125" style="23" customWidth="1"/>
    <col min="2061" max="2061" width="0.7109375" style="23" customWidth="1"/>
    <col min="2062" max="2062" width="11.7109375" style="23" bestFit="1" customWidth="1"/>
    <col min="2063" max="2063" width="0.7109375" style="23" customWidth="1"/>
    <col min="2064" max="2064" width="16.28515625" style="23" bestFit="1" customWidth="1"/>
    <col min="2065" max="2065" width="0.7109375" style="23" customWidth="1"/>
    <col min="2066" max="2066" width="15.7109375" style="23" bestFit="1" customWidth="1"/>
    <col min="2067" max="2067" width="0.7109375" style="23" customWidth="1"/>
    <col min="2068" max="2068" width="13.28515625" style="23" customWidth="1"/>
    <col min="2069" max="2070" width="18.7109375" style="23" bestFit="1" customWidth="1"/>
    <col min="2071" max="2304" width="9.28515625" style="23"/>
    <col min="2305" max="2305" width="53.42578125" style="23" customWidth="1"/>
    <col min="2306" max="2306" width="4.42578125" style="23" customWidth="1"/>
    <col min="2307" max="2307" width="0.7109375" style="23" customWidth="1"/>
    <col min="2308" max="2308" width="13.28515625" style="23" customWidth="1"/>
    <col min="2309" max="2309" width="0.7109375" style="23" customWidth="1"/>
    <col min="2310" max="2310" width="13.28515625" style="23" customWidth="1"/>
    <col min="2311" max="2311" width="1.28515625" style="23" customWidth="1"/>
    <col min="2312" max="2312" width="12.28515625" style="23" customWidth="1"/>
    <col min="2313" max="2313" width="0.7109375" style="23" customWidth="1"/>
    <col min="2314" max="2314" width="11.7109375" style="23" customWidth="1"/>
    <col min="2315" max="2315" width="0.7109375" style="23" customWidth="1"/>
    <col min="2316" max="2316" width="14.42578125" style="23" customWidth="1"/>
    <col min="2317" max="2317" width="0.7109375" style="23" customWidth="1"/>
    <col min="2318" max="2318" width="11.7109375" style="23" bestFit="1" customWidth="1"/>
    <col min="2319" max="2319" width="0.7109375" style="23" customWidth="1"/>
    <col min="2320" max="2320" width="16.28515625" style="23" bestFit="1" customWidth="1"/>
    <col min="2321" max="2321" width="0.7109375" style="23" customWidth="1"/>
    <col min="2322" max="2322" width="15.7109375" style="23" bestFit="1" customWidth="1"/>
    <col min="2323" max="2323" width="0.7109375" style="23" customWidth="1"/>
    <col min="2324" max="2324" width="13.28515625" style="23" customWidth="1"/>
    <col min="2325" max="2326" width="18.7109375" style="23" bestFit="1" customWidth="1"/>
    <col min="2327" max="2560" width="9.28515625" style="23"/>
    <col min="2561" max="2561" width="53.42578125" style="23" customWidth="1"/>
    <col min="2562" max="2562" width="4.42578125" style="23" customWidth="1"/>
    <col min="2563" max="2563" width="0.7109375" style="23" customWidth="1"/>
    <col min="2564" max="2564" width="13.28515625" style="23" customWidth="1"/>
    <col min="2565" max="2565" width="0.7109375" style="23" customWidth="1"/>
    <col min="2566" max="2566" width="13.28515625" style="23" customWidth="1"/>
    <col min="2567" max="2567" width="1.28515625" style="23" customWidth="1"/>
    <col min="2568" max="2568" width="12.28515625" style="23" customWidth="1"/>
    <col min="2569" max="2569" width="0.7109375" style="23" customWidth="1"/>
    <col min="2570" max="2570" width="11.7109375" style="23" customWidth="1"/>
    <col min="2571" max="2571" width="0.7109375" style="23" customWidth="1"/>
    <col min="2572" max="2572" width="14.42578125" style="23" customWidth="1"/>
    <col min="2573" max="2573" width="0.7109375" style="23" customWidth="1"/>
    <col min="2574" max="2574" width="11.7109375" style="23" bestFit="1" customWidth="1"/>
    <col min="2575" max="2575" width="0.7109375" style="23" customWidth="1"/>
    <col min="2576" max="2576" width="16.28515625" style="23" bestFit="1" customWidth="1"/>
    <col min="2577" max="2577" width="0.7109375" style="23" customWidth="1"/>
    <col min="2578" max="2578" width="15.7109375" style="23" bestFit="1" customWidth="1"/>
    <col min="2579" max="2579" width="0.7109375" style="23" customWidth="1"/>
    <col min="2580" max="2580" width="13.28515625" style="23" customWidth="1"/>
    <col min="2581" max="2582" width="18.7109375" style="23" bestFit="1" customWidth="1"/>
    <col min="2583" max="2816" width="9.28515625" style="23"/>
    <col min="2817" max="2817" width="53.42578125" style="23" customWidth="1"/>
    <col min="2818" max="2818" width="4.42578125" style="23" customWidth="1"/>
    <col min="2819" max="2819" width="0.7109375" style="23" customWidth="1"/>
    <col min="2820" max="2820" width="13.28515625" style="23" customWidth="1"/>
    <col min="2821" max="2821" width="0.7109375" style="23" customWidth="1"/>
    <col min="2822" max="2822" width="13.28515625" style="23" customWidth="1"/>
    <col min="2823" max="2823" width="1.28515625" style="23" customWidth="1"/>
    <col min="2824" max="2824" width="12.28515625" style="23" customWidth="1"/>
    <col min="2825" max="2825" width="0.7109375" style="23" customWidth="1"/>
    <col min="2826" max="2826" width="11.7109375" style="23" customWidth="1"/>
    <col min="2827" max="2827" width="0.7109375" style="23" customWidth="1"/>
    <col min="2828" max="2828" width="14.42578125" style="23" customWidth="1"/>
    <col min="2829" max="2829" width="0.7109375" style="23" customWidth="1"/>
    <col min="2830" max="2830" width="11.7109375" style="23" bestFit="1" customWidth="1"/>
    <col min="2831" max="2831" width="0.7109375" style="23" customWidth="1"/>
    <col min="2832" max="2832" width="16.28515625" style="23" bestFit="1" customWidth="1"/>
    <col min="2833" max="2833" width="0.7109375" style="23" customWidth="1"/>
    <col min="2834" max="2834" width="15.7109375" style="23" bestFit="1" customWidth="1"/>
    <col min="2835" max="2835" width="0.7109375" style="23" customWidth="1"/>
    <col min="2836" max="2836" width="13.28515625" style="23" customWidth="1"/>
    <col min="2837" max="2838" width="18.7109375" style="23" bestFit="1" customWidth="1"/>
    <col min="2839" max="3072" width="9.28515625" style="23"/>
    <col min="3073" max="3073" width="53.42578125" style="23" customWidth="1"/>
    <col min="3074" max="3074" width="4.42578125" style="23" customWidth="1"/>
    <col min="3075" max="3075" width="0.7109375" style="23" customWidth="1"/>
    <col min="3076" max="3076" width="13.28515625" style="23" customWidth="1"/>
    <col min="3077" max="3077" width="0.7109375" style="23" customWidth="1"/>
    <col min="3078" max="3078" width="13.28515625" style="23" customWidth="1"/>
    <col min="3079" max="3079" width="1.28515625" style="23" customWidth="1"/>
    <col min="3080" max="3080" width="12.28515625" style="23" customWidth="1"/>
    <col min="3081" max="3081" width="0.7109375" style="23" customWidth="1"/>
    <col min="3082" max="3082" width="11.7109375" style="23" customWidth="1"/>
    <col min="3083" max="3083" width="0.7109375" style="23" customWidth="1"/>
    <col min="3084" max="3084" width="14.42578125" style="23" customWidth="1"/>
    <col min="3085" max="3085" width="0.7109375" style="23" customWidth="1"/>
    <col min="3086" max="3086" width="11.7109375" style="23" bestFit="1" customWidth="1"/>
    <col min="3087" max="3087" width="0.7109375" style="23" customWidth="1"/>
    <col min="3088" max="3088" width="16.28515625" style="23" bestFit="1" customWidth="1"/>
    <col min="3089" max="3089" width="0.7109375" style="23" customWidth="1"/>
    <col min="3090" max="3090" width="15.7109375" style="23" bestFit="1" customWidth="1"/>
    <col min="3091" max="3091" width="0.7109375" style="23" customWidth="1"/>
    <col min="3092" max="3092" width="13.28515625" style="23" customWidth="1"/>
    <col min="3093" max="3094" width="18.7109375" style="23" bestFit="1" customWidth="1"/>
    <col min="3095" max="3328" width="9.28515625" style="23"/>
    <col min="3329" max="3329" width="53.42578125" style="23" customWidth="1"/>
    <col min="3330" max="3330" width="4.42578125" style="23" customWidth="1"/>
    <col min="3331" max="3331" width="0.7109375" style="23" customWidth="1"/>
    <col min="3332" max="3332" width="13.28515625" style="23" customWidth="1"/>
    <col min="3333" max="3333" width="0.7109375" style="23" customWidth="1"/>
    <col min="3334" max="3334" width="13.28515625" style="23" customWidth="1"/>
    <col min="3335" max="3335" width="1.28515625" style="23" customWidth="1"/>
    <col min="3336" max="3336" width="12.28515625" style="23" customWidth="1"/>
    <col min="3337" max="3337" width="0.7109375" style="23" customWidth="1"/>
    <col min="3338" max="3338" width="11.7109375" style="23" customWidth="1"/>
    <col min="3339" max="3339" width="0.7109375" style="23" customWidth="1"/>
    <col min="3340" max="3340" width="14.42578125" style="23" customWidth="1"/>
    <col min="3341" max="3341" width="0.7109375" style="23" customWidth="1"/>
    <col min="3342" max="3342" width="11.7109375" style="23" bestFit="1" customWidth="1"/>
    <col min="3343" max="3343" width="0.7109375" style="23" customWidth="1"/>
    <col min="3344" max="3344" width="16.28515625" style="23" bestFit="1" customWidth="1"/>
    <col min="3345" max="3345" width="0.7109375" style="23" customWidth="1"/>
    <col min="3346" max="3346" width="15.7109375" style="23" bestFit="1" customWidth="1"/>
    <col min="3347" max="3347" width="0.7109375" style="23" customWidth="1"/>
    <col min="3348" max="3348" width="13.28515625" style="23" customWidth="1"/>
    <col min="3349" max="3350" width="18.7109375" style="23" bestFit="1" customWidth="1"/>
    <col min="3351" max="3584" width="9.28515625" style="23"/>
    <col min="3585" max="3585" width="53.42578125" style="23" customWidth="1"/>
    <col min="3586" max="3586" width="4.42578125" style="23" customWidth="1"/>
    <col min="3587" max="3587" width="0.7109375" style="23" customWidth="1"/>
    <col min="3588" max="3588" width="13.28515625" style="23" customWidth="1"/>
    <col min="3589" max="3589" width="0.7109375" style="23" customWidth="1"/>
    <col min="3590" max="3590" width="13.28515625" style="23" customWidth="1"/>
    <col min="3591" max="3591" width="1.28515625" style="23" customWidth="1"/>
    <col min="3592" max="3592" width="12.28515625" style="23" customWidth="1"/>
    <col min="3593" max="3593" width="0.7109375" style="23" customWidth="1"/>
    <col min="3594" max="3594" width="11.7109375" style="23" customWidth="1"/>
    <col min="3595" max="3595" width="0.7109375" style="23" customWidth="1"/>
    <col min="3596" max="3596" width="14.42578125" style="23" customWidth="1"/>
    <col min="3597" max="3597" width="0.7109375" style="23" customWidth="1"/>
    <col min="3598" max="3598" width="11.7109375" style="23" bestFit="1" customWidth="1"/>
    <col min="3599" max="3599" width="0.7109375" style="23" customWidth="1"/>
    <col min="3600" max="3600" width="16.28515625" style="23" bestFit="1" customWidth="1"/>
    <col min="3601" max="3601" width="0.7109375" style="23" customWidth="1"/>
    <col min="3602" max="3602" width="15.7109375" style="23" bestFit="1" customWidth="1"/>
    <col min="3603" max="3603" width="0.7109375" style="23" customWidth="1"/>
    <col min="3604" max="3604" width="13.28515625" style="23" customWidth="1"/>
    <col min="3605" max="3606" width="18.7109375" style="23" bestFit="1" customWidth="1"/>
    <col min="3607" max="3840" width="9.28515625" style="23"/>
    <col min="3841" max="3841" width="53.42578125" style="23" customWidth="1"/>
    <col min="3842" max="3842" width="4.42578125" style="23" customWidth="1"/>
    <col min="3843" max="3843" width="0.7109375" style="23" customWidth="1"/>
    <col min="3844" max="3844" width="13.28515625" style="23" customWidth="1"/>
    <col min="3845" max="3845" width="0.7109375" style="23" customWidth="1"/>
    <col min="3846" max="3846" width="13.28515625" style="23" customWidth="1"/>
    <col min="3847" max="3847" width="1.28515625" style="23" customWidth="1"/>
    <col min="3848" max="3848" width="12.28515625" style="23" customWidth="1"/>
    <col min="3849" max="3849" width="0.7109375" style="23" customWidth="1"/>
    <col min="3850" max="3850" width="11.7109375" style="23" customWidth="1"/>
    <col min="3851" max="3851" width="0.7109375" style="23" customWidth="1"/>
    <col min="3852" max="3852" width="14.42578125" style="23" customWidth="1"/>
    <col min="3853" max="3853" width="0.7109375" style="23" customWidth="1"/>
    <col min="3854" max="3854" width="11.7109375" style="23" bestFit="1" customWidth="1"/>
    <col min="3855" max="3855" width="0.7109375" style="23" customWidth="1"/>
    <col min="3856" max="3856" width="16.28515625" style="23" bestFit="1" customWidth="1"/>
    <col min="3857" max="3857" width="0.7109375" style="23" customWidth="1"/>
    <col min="3858" max="3858" width="15.7109375" style="23" bestFit="1" customWidth="1"/>
    <col min="3859" max="3859" width="0.7109375" style="23" customWidth="1"/>
    <col min="3860" max="3860" width="13.28515625" style="23" customWidth="1"/>
    <col min="3861" max="3862" width="18.7109375" style="23" bestFit="1" customWidth="1"/>
    <col min="3863" max="4096" width="9.28515625" style="23"/>
    <col min="4097" max="4097" width="53.42578125" style="23" customWidth="1"/>
    <col min="4098" max="4098" width="4.42578125" style="23" customWidth="1"/>
    <col min="4099" max="4099" width="0.7109375" style="23" customWidth="1"/>
    <col min="4100" max="4100" width="13.28515625" style="23" customWidth="1"/>
    <col min="4101" max="4101" width="0.7109375" style="23" customWidth="1"/>
    <col min="4102" max="4102" width="13.28515625" style="23" customWidth="1"/>
    <col min="4103" max="4103" width="1.28515625" style="23" customWidth="1"/>
    <col min="4104" max="4104" width="12.28515625" style="23" customWidth="1"/>
    <col min="4105" max="4105" width="0.7109375" style="23" customWidth="1"/>
    <col min="4106" max="4106" width="11.7109375" style="23" customWidth="1"/>
    <col min="4107" max="4107" width="0.7109375" style="23" customWidth="1"/>
    <col min="4108" max="4108" width="14.42578125" style="23" customWidth="1"/>
    <col min="4109" max="4109" width="0.7109375" style="23" customWidth="1"/>
    <col min="4110" max="4110" width="11.7109375" style="23" bestFit="1" customWidth="1"/>
    <col min="4111" max="4111" width="0.7109375" style="23" customWidth="1"/>
    <col min="4112" max="4112" width="16.28515625" style="23" bestFit="1" customWidth="1"/>
    <col min="4113" max="4113" width="0.7109375" style="23" customWidth="1"/>
    <col min="4114" max="4114" width="15.7109375" style="23" bestFit="1" customWidth="1"/>
    <col min="4115" max="4115" width="0.7109375" style="23" customWidth="1"/>
    <col min="4116" max="4116" width="13.28515625" style="23" customWidth="1"/>
    <col min="4117" max="4118" width="18.7109375" style="23" bestFit="1" customWidth="1"/>
    <col min="4119" max="4352" width="9.28515625" style="23"/>
    <col min="4353" max="4353" width="53.42578125" style="23" customWidth="1"/>
    <col min="4354" max="4354" width="4.42578125" style="23" customWidth="1"/>
    <col min="4355" max="4355" width="0.7109375" style="23" customWidth="1"/>
    <col min="4356" max="4356" width="13.28515625" style="23" customWidth="1"/>
    <col min="4357" max="4357" width="0.7109375" style="23" customWidth="1"/>
    <col min="4358" max="4358" width="13.28515625" style="23" customWidth="1"/>
    <col min="4359" max="4359" width="1.28515625" style="23" customWidth="1"/>
    <col min="4360" max="4360" width="12.28515625" style="23" customWidth="1"/>
    <col min="4361" max="4361" width="0.7109375" style="23" customWidth="1"/>
    <col min="4362" max="4362" width="11.7109375" style="23" customWidth="1"/>
    <col min="4363" max="4363" width="0.7109375" style="23" customWidth="1"/>
    <col min="4364" max="4364" width="14.42578125" style="23" customWidth="1"/>
    <col min="4365" max="4365" width="0.7109375" style="23" customWidth="1"/>
    <col min="4366" max="4366" width="11.7109375" style="23" bestFit="1" customWidth="1"/>
    <col min="4367" max="4367" width="0.7109375" style="23" customWidth="1"/>
    <col min="4368" max="4368" width="16.28515625" style="23" bestFit="1" customWidth="1"/>
    <col min="4369" max="4369" width="0.7109375" style="23" customWidth="1"/>
    <col min="4370" max="4370" width="15.7109375" style="23" bestFit="1" customWidth="1"/>
    <col min="4371" max="4371" width="0.7109375" style="23" customWidth="1"/>
    <col min="4372" max="4372" width="13.28515625" style="23" customWidth="1"/>
    <col min="4373" max="4374" width="18.7109375" style="23" bestFit="1" customWidth="1"/>
    <col min="4375" max="4608" width="9.28515625" style="23"/>
    <col min="4609" max="4609" width="53.42578125" style="23" customWidth="1"/>
    <col min="4610" max="4610" width="4.42578125" style="23" customWidth="1"/>
    <col min="4611" max="4611" width="0.7109375" style="23" customWidth="1"/>
    <col min="4612" max="4612" width="13.28515625" style="23" customWidth="1"/>
    <col min="4613" max="4613" width="0.7109375" style="23" customWidth="1"/>
    <col min="4614" max="4614" width="13.28515625" style="23" customWidth="1"/>
    <col min="4615" max="4615" width="1.28515625" style="23" customWidth="1"/>
    <col min="4616" max="4616" width="12.28515625" style="23" customWidth="1"/>
    <col min="4617" max="4617" width="0.7109375" style="23" customWidth="1"/>
    <col min="4618" max="4618" width="11.7109375" style="23" customWidth="1"/>
    <col min="4619" max="4619" width="0.7109375" style="23" customWidth="1"/>
    <col min="4620" max="4620" width="14.42578125" style="23" customWidth="1"/>
    <col min="4621" max="4621" width="0.7109375" style="23" customWidth="1"/>
    <col min="4622" max="4622" width="11.7109375" style="23" bestFit="1" customWidth="1"/>
    <col min="4623" max="4623" width="0.7109375" style="23" customWidth="1"/>
    <col min="4624" max="4624" width="16.28515625" style="23" bestFit="1" customWidth="1"/>
    <col min="4625" max="4625" width="0.7109375" style="23" customWidth="1"/>
    <col min="4626" max="4626" width="15.7109375" style="23" bestFit="1" customWidth="1"/>
    <col min="4627" max="4627" width="0.7109375" style="23" customWidth="1"/>
    <col min="4628" max="4628" width="13.28515625" style="23" customWidth="1"/>
    <col min="4629" max="4630" width="18.7109375" style="23" bestFit="1" customWidth="1"/>
    <col min="4631" max="4864" width="9.28515625" style="23"/>
    <col min="4865" max="4865" width="53.42578125" style="23" customWidth="1"/>
    <col min="4866" max="4866" width="4.42578125" style="23" customWidth="1"/>
    <col min="4867" max="4867" width="0.7109375" style="23" customWidth="1"/>
    <col min="4868" max="4868" width="13.28515625" style="23" customWidth="1"/>
    <col min="4869" max="4869" width="0.7109375" style="23" customWidth="1"/>
    <col min="4870" max="4870" width="13.28515625" style="23" customWidth="1"/>
    <col min="4871" max="4871" width="1.28515625" style="23" customWidth="1"/>
    <col min="4872" max="4872" width="12.28515625" style="23" customWidth="1"/>
    <col min="4873" max="4873" width="0.7109375" style="23" customWidth="1"/>
    <col min="4874" max="4874" width="11.7109375" style="23" customWidth="1"/>
    <col min="4875" max="4875" width="0.7109375" style="23" customWidth="1"/>
    <col min="4876" max="4876" width="14.42578125" style="23" customWidth="1"/>
    <col min="4877" max="4877" width="0.7109375" style="23" customWidth="1"/>
    <col min="4878" max="4878" width="11.7109375" style="23" bestFit="1" customWidth="1"/>
    <col min="4879" max="4879" width="0.7109375" style="23" customWidth="1"/>
    <col min="4880" max="4880" width="16.28515625" style="23" bestFit="1" customWidth="1"/>
    <col min="4881" max="4881" width="0.7109375" style="23" customWidth="1"/>
    <col min="4882" max="4882" width="15.7109375" style="23" bestFit="1" customWidth="1"/>
    <col min="4883" max="4883" width="0.7109375" style="23" customWidth="1"/>
    <col min="4884" max="4884" width="13.28515625" style="23" customWidth="1"/>
    <col min="4885" max="4886" width="18.7109375" style="23" bestFit="1" customWidth="1"/>
    <col min="4887" max="5120" width="9.28515625" style="23"/>
    <col min="5121" max="5121" width="53.42578125" style="23" customWidth="1"/>
    <col min="5122" max="5122" width="4.42578125" style="23" customWidth="1"/>
    <col min="5123" max="5123" width="0.7109375" style="23" customWidth="1"/>
    <col min="5124" max="5124" width="13.28515625" style="23" customWidth="1"/>
    <col min="5125" max="5125" width="0.7109375" style="23" customWidth="1"/>
    <col min="5126" max="5126" width="13.28515625" style="23" customWidth="1"/>
    <col min="5127" max="5127" width="1.28515625" style="23" customWidth="1"/>
    <col min="5128" max="5128" width="12.28515625" style="23" customWidth="1"/>
    <col min="5129" max="5129" width="0.7109375" style="23" customWidth="1"/>
    <col min="5130" max="5130" width="11.7109375" style="23" customWidth="1"/>
    <col min="5131" max="5131" width="0.7109375" style="23" customWidth="1"/>
    <col min="5132" max="5132" width="14.42578125" style="23" customWidth="1"/>
    <col min="5133" max="5133" width="0.7109375" style="23" customWidth="1"/>
    <col min="5134" max="5134" width="11.7109375" style="23" bestFit="1" customWidth="1"/>
    <col min="5135" max="5135" width="0.7109375" style="23" customWidth="1"/>
    <col min="5136" max="5136" width="16.28515625" style="23" bestFit="1" customWidth="1"/>
    <col min="5137" max="5137" width="0.7109375" style="23" customWidth="1"/>
    <col min="5138" max="5138" width="15.7109375" style="23" bestFit="1" customWidth="1"/>
    <col min="5139" max="5139" width="0.7109375" style="23" customWidth="1"/>
    <col min="5140" max="5140" width="13.28515625" style="23" customWidth="1"/>
    <col min="5141" max="5142" width="18.7109375" style="23" bestFit="1" customWidth="1"/>
    <col min="5143" max="5376" width="9.28515625" style="23"/>
    <col min="5377" max="5377" width="53.42578125" style="23" customWidth="1"/>
    <col min="5378" max="5378" width="4.42578125" style="23" customWidth="1"/>
    <col min="5379" max="5379" width="0.7109375" style="23" customWidth="1"/>
    <col min="5380" max="5380" width="13.28515625" style="23" customWidth="1"/>
    <col min="5381" max="5381" width="0.7109375" style="23" customWidth="1"/>
    <col min="5382" max="5382" width="13.28515625" style="23" customWidth="1"/>
    <col min="5383" max="5383" width="1.28515625" style="23" customWidth="1"/>
    <col min="5384" max="5384" width="12.28515625" style="23" customWidth="1"/>
    <col min="5385" max="5385" width="0.7109375" style="23" customWidth="1"/>
    <col min="5386" max="5386" width="11.7109375" style="23" customWidth="1"/>
    <col min="5387" max="5387" width="0.7109375" style="23" customWidth="1"/>
    <col min="5388" max="5388" width="14.42578125" style="23" customWidth="1"/>
    <col min="5389" max="5389" width="0.7109375" style="23" customWidth="1"/>
    <col min="5390" max="5390" width="11.7109375" style="23" bestFit="1" customWidth="1"/>
    <col min="5391" max="5391" width="0.7109375" style="23" customWidth="1"/>
    <col min="5392" max="5392" width="16.28515625" style="23" bestFit="1" customWidth="1"/>
    <col min="5393" max="5393" width="0.7109375" style="23" customWidth="1"/>
    <col min="5394" max="5394" width="15.7109375" style="23" bestFit="1" customWidth="1"/>
    <col min="5395" max="5395" width="0.7109375" style="23" customWidth="1"/>
    <col min="5396" max="5396" width="13.28515625" style="23" customWidth="1"/>
    <col min="5397" max="5398" width="18.7109375" style="23" bestFit="1" customWidth="1"/>
    <col min="5399" max="5632" width="9.28515625" style="23"/>
    <col min="5633" max="5633" width="53.42578125" style="23" customWidth="1"/>
    <col min="5634" max="5634" width="4.42578125" style="23" customWidth="1"/>
    <col min="5635" max="5635" width="0.7109375" style="23" customWidth="1"/>
    <col min="5636" max="5636" width="13.28515625" style="23" customWidth="1"/>
    <col min="5637" max="5637" width="0.7109375" style="23" customWidth="1"/>
    <col min="5638" max="5638" width="13.28515625" style="23" customWidth="1"/>
    <col min="5639" max="5639" width="1.28515625" style="23" customWidth="1"/>
    <col min="5640" max="5640" width="12.28515625" style="23" customWidth="1"/>
    <col min="5641" max="5641" width="0.7109375" style="23" customWidth="1"/>
    <col min="5642" max="5642" width="11.7109375" style="23" customWidth="1"/>
    <col min="5643" max="5643" width="0.7109375" style="23" customWidth="1"/>
    <col min="5644" max="5644" width="14.42578125" style="23" customWidth="1"/>
    <col min="5645" max="5645" width="0.7109375" style="23" customWidth="1"/>
    <col min="5646" max="5646" width="11.7109375" style="23" bestFit="1" customWidth="1"/>
    <col min="5647" max="5647" width="0.7109375" style="23" customWidth="1"/>
    <col min="5648" max="5648" width="16.28515625" style="23" bestFit="1" customWidth="1"/>
    <col min="5649" max="5649" width="0.7109375" style="23" customWidth="1"/>
    <col min="5650" max="5650" width="15.7109375" style="23" bestFit="1" customWidth="1"/>
    <col min="5651" max="5651" width="0.7109375" style="23" customWidth="1"/>
    <col min="5652" max="5652" width="13.28515625" style="23" customWidth="1"/>
    <col min="5653" max="5654" width="18.7109375" style="23" bestFit="1" customWidth="1"/>
    <col min="5655" max="5888" width="9.28515625" style="23"/>
    <col min="5889" max="5889" width="53.42578125" style="23" customWidth="1"/>
    <col min="5890" max="5890" width="4.42578125" style="23" customWidth="1"/>
    <col min="5891" max="5891" width="0.7109375" style="23" customWidth="1"/>
    <col min="5892" max="5892" width="13.28515625" style="23" customWidth="1"/>
    <col min="5893" max="5893" width="0.7109375" style="23" customWidth="1"/>
    <col min="5894" max="5894" width="13.28515625" style="23" customWidth="1"/>
    <col min="5895" max="5895" width="1.28515625" style="23" customWidth="1"/>
    <col min="5896" max="5896" width="12.28515625" style="23" customWidth="1"/>
    <col min="5897" max="5897" width="0.7109375" style="23" customWidth="1"/>
    <col min="5898" max="5898" width="11.7109375" style="23" customWidth="1"/>
    <col min="5899" max="5899" width="0.7109375" style="23" customWidth="1"/>
    <col min="5900" max="5900" width="14.42578125" style="23" customWidth="1"/>
    <col min="5901" max="5901" width="0.7109375" style="23" customWidth="1"/>
    <col min="5902" max="5902" width="11.7109375" style="23" bestFit="1" customWidth="1"/>
    <col min="5903" max="5903" width="0.7109375" style="23" customWidth="1"/>
    <col min="5904" max="5904" width="16.28515625" style="23" bestFit="1" customWidth="1"/>
    <col min="5905" max="5905" width="0.7109375" style="23" customWidth="1"/>
    <col min="5906" max="5906" width="15.7109375" style="23" bestFit="1" customWidth="1"/>
    <col min="5907" max="5907" width="0.7109375" style="23" customWidth="1"/>
    <col min="5908" max="5908" width="13.28515625" style="23" customWidth="1"/>
    <col min="5909" max="5910" width="18.7109375" style="23" bestFit="1" customWidth="1"/>
    <col min="5911" max="6144" width="9.28515625" style="23"/>
    <col min="6145" max="6145" width="53.42578125" style="23" customWidth="1"/>
    <col min="6146" max="6146" width="4.42578125" style="23" customWidth="1"/>
    <col min="6147" max="6147" width="0.7109375" style="23" customWidth="1"/>
    <col min="6148" max="6148" width="13.28515625" style="23" customWidth="1"/>
    <col min="6149" max="6149" width="0.7109375" style="23" customWidth="1"/>
    <col min="6150" max="6150" width="13.28515625" style="23" customWidth="1"/>
    <col min="6151" max="6151" width="1.28515625" style="23" customWidth="1"/>
    <col min="6152" max="6152" width="12.28515625" style="23" customWidth="1"/>
    <col min="6153" max="6153" width="0.7109375" style="23" customWidth="1"/>
    <col min="6154" max="6154" width="11.7109375" style="23" customWidth="1"/>
    <col min="6155" max="6155" width="0.7109375" style="23" customWidth="1"/>
    <col min="6156" max="6156" width="14.42578125" style="23" customWidth="1"/>
    <col min="6157" max="6157" width="0.7109375" style="23" customWidth="1"/>
    <col min="6158" max="6158" width="11.7109375" style="23" bestFit="1" customWidth="1"/>
    <col min="6159" max="6159" width="0.7109375" style="23" customWidth="1"/>
    <col min="6160" max="6160" width="16.28515625" style="23" bestFit="1" customWidth="1"/>
    <col min="6161" max="6161" width="0.7109375" style="23" customWidth="1"/>
    <col min="6162" max="6162" width="15.7109375" style="23" bestFit="1" customWidth="1"/>
    <col min="6163" max="6163" width="0.7109375" style="23" customWidth="1"/>
    <col min="6164" max="6164" width="13.28515625" style="23" customWidth="1"/>
    <col min="6165" max="6166" width="18.7109375" style="23" bestFit="1" customWidth="1"/>
    <col min="6167" max="6400" width="9.28515625" style="23"/>
    <col min="6401" max="6401" width="53.42578125" style="23" customWidth="1"/>
    <col min="6402" max="6402" width="4.42578125" style="23" customWidth="1"/>
    <col min="6403" max="6403" width="0.7109375" style="23" customWidth="1"/>
    <col min="6404" max="6404" width="13.28515625" style="23" customWidth="1"/>
    <col min="6405" max="6405" width="0.7109375" style="23" customWidth="1"/>
    <col min="6406" max="6406" width="13.28515625" style="23" customWidth="1"/>
    <col min="6407" max="6407" width="1.28515625" style="23" customWidth="1"/>
    <col min="6408" max="6408" width="12.28515625" style="23" customWidth="1"/>
    <col min="6409" max="6409" width="0.7109375" style="23" customWidth="1"/>
    <col min="6410" max="6410" width="11.7109375" style="23" customWidth="1"/>
    <col min="6411" max="6411" width="0.7109375" style="23" customWidth="1"/>
    <col min="6412" max="6412" width="14.42578125" style="23" customWidth="1"/>
    <col min="6413" max="6413" width="0.7109375" style="23" customWidth="1"/>
    <col min="6414" max="6414" width="11.7109375" style="23" bestFit="1" customWidth="1"/>
    <col min="6415" max="6415" width="0.7109375" style="23" customWidth="1"/>
    <col min="6416" max="6416" width="16.28515625" style="23" bestFit="1" customWidth="1"/>
    <col min="6417" max="6417" width="0.7109375" style="23" customWidth="1"/>
    <col min="6418" max="6418" width="15.7109375" style="23" bestFit="1" customWidth="1"/>
    <col min="6419" max="6419" width="0.7109375" style="23" customWidth="1"/>
    <col min="6420" max="6420" width="13.28515625" style="23" customWidth="1"/>
    <col min="6421" max="6422" width="18.7109375" style="23" bestFit="1" customWidth="1"/>
    <col min="6423" max="6656" width="9.28515625" style="23"/>
    <col min="6657" max="6657" width="53.42578125" style="23" customWidth="1"/>
    <col min="6658" max="6658" width="4.42578125" style="23" customWidth="1"/>
    <col min="6659" max="6659" width="0.7109375" style="23" customWidth="1"/>
    <col min="6660" max="6660" width="13.28515625" style="23" customWidth="1"/>
    <col min="6661" max="6661" width="0.7109375" style="23" customWidth="1"/>
    <col min="6662" max="6662" width="13.28515625" style="23" customWidth="1"/>
    <col min="6663" max="6663" width="1.28515625" style="23" customWidth="1"/>
    <col min="6664" max="6664" width="12.28515625" style="23" customWidth="1"/>
    <col min="6665" max="6665" width="0.7109375" style="23" customWidth="1"/>
    <col min="6666" max="6666" width="11.7109375" style="23" customWidth="1"/>
    <col min="6667" max="6667" width="0.7109375" style="23" customWidth="1"/>
    <col min="6668" max="6668" width="14.42578125" style="23" customWidth="1"/>
    <col min="6669" max="6669" width="0.7109375" style="23" customWidth="1"/>
    <col min="6670" max="6670" width="11.7109375" style="23" bestFit="1" customWidth="1"/>
    <col min="6671" max="6671" width="0.7109375" style="23" customWidth="1"/>
    <col min="6672" max="6672" width="16.28515625" style="23" bestFit="1" customWidth="1"/>
    <col min="6673" max="6673" width="0.7109375" style="23" customWidth="1"/>
    <col min="6674" max="6674" width="15.7109375" style="23" bestFit="1" customWidth="1"/>
    <col min="6675" max="6675" width="0.7109375" style="23" customWidth="1"/>
    <col min="6676" max="6676" width="13.28515625" style="23" customWidth="1"/>
    <col min="6677" max="6678" width="18.7109375" style="23" bestFit="1" customWidth="1"/>
    <col min="6679" max="6912" width="9.28515625" style="23"/>
    <col min="6913" max="6913" width="53.42578125" style="23" customWidth="1"/>
    <col min="6914" max="6914" width="4.42578125" style="23" customWidth="1"/>
    <col min="6915" max="6915" width="0.7109375" style="23" customWidth="1"/>
    <col min="6916" max="6916" width="13.28515625" style="23" customWidth="1"/>
    <col min="6917" max="6917" width="0.7109375" style="23" customWidth="1"/>
    <col min="6918" max="6918" width="13.28515625" style="23" customWidth="1"/>
    <col min="6919" max="6919" width="1.28515625" style="23" customWidth="1"/>
    <col min="6920" max="6920" width="12.28515625" style="23" customWidth="1"/>
    <col min="6921" max="6921" width="0.7109375" style="23" customWidth="1"/>
    <col min="6922" max="6922" width="11.7109375" style="23" customWidth="1"/>
    <col min="6923" max="6923" width="0.7109375" style="23" customWidth="1"/>
    <col min="6924" max="6924" width="14.42578125" style="23" customWidth="1"/>
    <col min="6925" max="6925" width="0.7109375" style="23" customWidth="1"/>
    <col min="6926" max="6926" width="11.7109375" style="23" bestFit="1" customWidth="1"/>
    <col min="6927" max="6927" width="0.7109375" style="23" customWidth="1"/>
    <col min="6928" max="6928" width="16.28515625" style="23" bestFit="1" customWidth="1"/>
    <col min="6929" max="6929" width="0.7109375" style="23" customWidth="1"/>
    <col min="6930" max="6930" width="15.7109375" style="23" bestFit="1" customWidth="1"/>
    <col min="6931" max="6931" width="0.7109375" style="23" customWidth="1"/>
    <col min="6932" max="6932" width="13.28515625" style="23" customWidth="1"/>
    <col min="6933" max="6934" width="18.7109375" style="23" bestFit="1" customWidth="1"/>
    <col min="6935" max="7168" width="9.28515625" style="23"/>
    <col min="7169" max="7169" width="53.42578125" style="23" customWidth="1"/>
    <col min="7170" max="7170" width="4.42578125" style="23" customWidth="1"/>
    <col min="7171" max="7171" width="0.7109375" style="23" customWidth="1"/>
    <col min="7172" max="7172" width="13.28515625" style="23" customWidth="1"/>
    <col min="7173" max="7173" width="0.7109375" style="23" customWidth="1"/>
    <col min="7174" max="7174" width="13.28515625" style="23" customWidth="1"/>
    <col min="7175" max="7175" width="1.28515625" style="23" customWidth="1"/>
    <col min="7176" max="7176" width="12.28515625" style="23" customWidth="1"/>
    <col min="7177" max="7177" width="0.7109375" style="23" customWidth="1"/>
    <col min="7178" max="7178" width="11.7109375" style="23" customWidth="1"/>
    <col min="7179" max="7179" width="0.7109375" style="23" customWidth="1"/>
    <col min="7180" max="7180" width="14.42578125" style="23" customWidth="1"/>
    <col min="7181" max="7181" width="0.7109375" style="23" customWidth="1"/>
    <col min="7182" max="7182" width="11.7109375" style="23" bestFit="1" customWidth="1"/>
    <col min="7183" max="7183" width="0.7109375" style="23" customWidth="1"/>
    <col min="7184" max="7184" width="16.28515625" style="23" bestFit="1" customWidth="1"/>
    <col min="7185" max="7185" width="0.7109375" style="23" customWidth="1"/>
    <col min="7186" max="7186" width="15.7109375" style="23" bestFit="1" customWidth="1"/>
    <col min="7187" max="7187" width="0.7109375" style="23" customWidth="1"/>
    <col min="7188" max="7188" width="13.28515625" style="23" customWidth="1"/>
    <col min="7189" max="7190" width="18.7109375" style="23" bestFit="1" customWidth="1"/>
    <col min="7191" max="7424" width="9.28515625" style="23"/>
    <col min="7425" max="7425" width="53.42578125" style="23" customWidth="1"/>
    <col min="7426" max="7426" width="4.42578125" style="23" customWidth="1"/>
    <col min="7427" max="7427" width="0.7109375" style="23" customWidth="1"/>
    <col min="7428" max="7428" width="13.28515625" style="23" customWidth="1"/>
    <col min="7429" max="7429" width="0.7109375" style="23" customWidth="1"/>
    <col min="7430" max="7430" width="13.28515625" style="23" customWidth="1"/>
    <col min="7431" max="7431" width="1.28515625" style="23" customWidth="1"/>
    <col min="7432" max="7432" width="12.28515625" style="23" customWidth="1"/>
    <col min="7433" max="7433" width="0.7109375" style="23" customWidth="1"/>
    <col min="7434" max="7434" width="11.7109375" style="23" customWidth="1"/>
    <col min="7435" max="7435" width="0.7109375" style="23" customWidth="1"/>
    <col min="7436" max="7436" width="14.42578125" style="23" customWidth="1"/>
    <col min="7437" max="7437" width="0.7109375" style="23" customWidth="1"/>
    <col min="7438" max="7438" width="11.7109375" style="23" bestFit="1" customWidth="1"/>
    <col min="7439" max="7439" width="0.7109375" style="23" customWidth="1"/>
    <col min="7440" max="7440" width="16.28515625" style="23" bestFit="1" customWidth="1"/>
    <col min="7441" max="7441" width="0.7109375" style="23" customWidth="1"/>
    <col min="7442" max="7442" width="15.7109375" style="23" bestFit="1" customWidth="1"/>
    <col min="7443" max="7443" width="0.7109375" style="23" customWidth="1"/>
    <col min="7444" max="7444" width="13.28515625" style="23" customWidth="1"/>
    <col min="7445" max="7446" width="18.7109375" style="23" bestFit="1" customWidth="1"/>
    <col min="7447" max="7680" width="9.28515625" style="23"/>
    <col min="7681" max="7681" width="53.42578125" style="23" customWidth="1"/>
    <col min="7682" max="7682" width="4.42578125" style="23" customWidth="1"/>
    <col min="7683" max="7683" width="0.7109375" style="23" customWidth="1"/>
    <col min="7684" max="7684" width="13.28515625" style="23" customWidth="1"/>
    <col min="7685" max="7685" width="0.7109375" style="23" customWidth="1"/>
    <col min="7686" max="7686" width="13.28515625" style="23" customWidth="1"/>
    <col min="7687" max="7687" width="1.28515625" style="23" customWidth="1"/>
    <col min="7688" max="7688" width="12.28515625" style="23" customWidth="1"/>
    <col min="7689" max="7689" width="0.7109375" style="23" customWidth="1"/>
    <col min="7690" max="7690" width="11.7109375" style="23" customWidth="1"/>
    <col min="7691" max="7691" width="0.7109375" style="23" customWidth="1"/>
    <col min="7692" max="7692" width="14.42578125" style="23" customWidth="1"/>
    <col min="7693" max="7693" width="0.7109375" style="23" customWidth="1"/>
    <col min="7694" max="7694" width="11.7109375" style="23" bestFit="1" customWidth="1"/>
    <col min="7695" max="7695" width="0.7109375" style="23" customWidth="1"/>
    <col min="7696" max="7696" width="16.28515625" style="23" bestFit="1" customWidth="1"/>
    <col min="7697" max="7697" width="0.7109375" style="23" customWidth="1"/>
    <col min="7698" max="7698" width="15.7109375" style="23" bestFit="1" customWidth="1"/>
    <col min="7699" max="7699" width="0.7109375" style="23" customWidth="1"/>
    <col min="7700" max="7700" width="13.28515625" style="23" customWidth="1"/>
    <col min="7701" max="7702" width="18.7109375" style="23" bestFit="1" customWidth="1"/>
    <col min="7703" max="7936" width="9.28515625" style="23"/>
    <col min="7937" max="7937" width="53.42578125" style="23" customWidth="1"/>
    <col min="7938" max="7938" width="4.42578125" style="23" customWidth="1"/>
    <col min="7939" max="7939" width="0.7109375" style="23" customWidth="1"/>
    <col min="7940" max="7940" width="13.28515625" style="23" customWidth="1"/>
    <col min="7941" max="7941" width="0.7109375" style="23" customWidth="1"/>
    <col min="7942" max="7942" width="13.28515625" style="23" customWidth="1"/>
    <col min="7943" max="7943" width="1.28515625" style="23" customWidth="1"/>
    <col min="7944" max="7944" width="12.28515625" style="23" customWidth="1"/>
    <col min="7945" max="7945" width="0.7109375" style="23" customWidth="1"/>
    <col min="7946" max="7946" width="11.7109375" style="23" customWidth="1"/>
    <col min="7947" max="7947" width="0.7109375" style="23" customWidth="1"/>
    <col min="7948" max="7948" width="14.42578125" style="23" customWidth="1"/>
    <col min="7949" max="7949" width="0.7109375" style="23" customWidth="1"/>
    <col min="7950" max="7950" width="11.7109375" style="23" bestFit="1" customWidth="1"/>
    <col min="7951" max="7951" width="0.7109375" style="23" customWidth="1"/>
    <col min="7952" max="7952" width="16.28515625" style="23" bestFit="1" customWidth="1"/>
    <col min="7953" max="7953" width="0.7109375" style="23" customWidth="1"/>
    <col min="7954" max="7954" width="15.7109375" style="23" bestFit="1" customWidth="1"/>
    <col min="7955" max="7955" width="0.7109375" style="23" customWidth="1"/>
    <col min="7956" max="7956" width="13.28515625" style="23" customWidth="1"/>
    <col min="7957" max="7958" width="18.7109375" style="23" bestFit="1" customWidth="1"/>
    <col min="7959" max="8192" width="9.28515625" style="23"/>
    <col min="8193" max="8193" width="53.42578125" style="23" customWidth="1"/>
    <col min="8194" max="8194" width="4.42578125" style="23" customWidth="1"/>
    <col min="8195" max="8195" width="0.7109375" style="23" customWidth="1"/>
    <col min="8196" max="8196" width="13.28515625" style="23" customWidth="1"/>
    <col min="8197" max="8197" width="0.7109375" style="23" customWidth="1"/>
    <col min="8198" max="8198" width="13.28515625" style="23" customWidth="1"/>
    <col min="8199" max="8199" width="1.28515625" style="23" customWidth="1"/>
    <col min="8200" max="8200" width="12.28515625" style="23" customWidth="1"/>
    <col min="8201" max="8201" width="0.7109375" style="23" customWidth="1"/>
    <col min="8202" max="8202" width="11.7109375" style="23" customWidth="1"/>
    <col min="8203" max="8203" width="0.7109375" style="23" customWidth="1"/>
    <col min="8204" max="8204" width="14.42578125" style="23" customWidth="1"/>
    <col min="8205" max="8205" width="0.7109375" style="23" customWidth="1"/>
    <col min="8206" max="8206" width="11.7109375" style="23" bestFit="1" customWidth="1"/>
    <col min="8207" max="8207" width="0.7109375" style="23" customWidth="1"/>
    <col min="8208" max="8208" width="16.28515625" style="23" bestFit="1" customWidth="1"/>
    <col min="8209" max="8209" width="0.7109375" style="23" customWidth="1"/>
    <col min="8210" max="8210" width="15.7109375" style="23" bestFit="1" customWidth="1"/>
    <col min="8211" max="8211" width="0.7109375" style="23" customWidth="1"/>
    <col min="8212" max="8212" width="13.28515625" style="23" customWidth="1"/>
    <col min="8213" max="8214" width="18.7109375" style="23" bestFit="1" customWidth="1"/>
    <col min="8215" max="8448" width="9.28515625" style="23"/>
    <col min="8449" max="8449" width="53.42578125" style="23" customWidth="1"/>
    <col min="8450" max="8450" width="4.42578125" style="23" customWidth="1"/>
    <col min="8451" max="8451" width="0.7109375" style="23" customWidth="1"/>
    <col min="8452" max="8452" width="13.28515625" style="23" customWidth="1"/>
    <col min="8453" max="8453" width="0.7109375" style="23" customWidth="1"/>
    <col min="8454" max="8454" width="13.28515625" style="23" customWidth="1"/>
    <col min="8455" max="8455" width="1.28515625" style="23" customWidth="1"/>
    <col min="8456" max="8456" width="12.28515625" style="23" customWidth="1"/>
    <col min="8457" max="8457" width="0.7109375" style="23" customWidth="1"/>
    <col min="8458" max="8458" width="11.7109375" style="23" customWidth="1"/>
    <col min="8459" max="8459" width="0.7109375" style="23" customWidth="1"/>
    <col min="8460" max="8460" width="14.42578125" style="23" customWidth="1"/>
    <col min="8461" max="8461" width="0.7109375" style="23" customWidth="1"/>
    <col min="8462" max="8462" width="11.7109375" style="23" bestFit="1" customWidth="1"/>
    <col min="8463" max="8463" width="0.7109375" style="23" customWidth="1"/>
    <col min="8464" max="8464" width="16.28515625" style="23" bestFit="1" customWidth="1"/>
    <col min="8465" max="8465" width="0.7109375" style="23" customWidth="1"/>
    <col min="8466" max="8466" width="15.7109375" style="23" bestFit="1" customWidth="1"/>
    <col min="8467" max="8467" width="0.7109375" style="23" customWidth="1"/>
    <col min="8468" max="8468" width="13.28515625" style="23" customWidth="1"/>
    <col min="8469" max="8470" width="18.7109375" style="23" bestFit="1" customWidth="1"/>
    <col min="8471" max="8704" width="9.28515625" style="23"/>
    <col min="8705" max="8705" width="53.42578125" style="23" customWidth="1"/>
    <col min="8706" max="8706" width="4.42578125" style="23" customWidth="1"/>
    <col min="8707" max="8707" width="0.7109375" style="23" customWidth="1"/>
    <col min="8708" max="8708" width="13.28515625" style="23" customWidth="1"/>
    <col min="8709" max="8709" width="0.7109375" style="23" customWidth="1"/>
    <col min="8710" max="8710" width="13.28515625" style="23" customWidth="1"/>
    <col min="8711" max="8711" width="1.28515625" style="23" customWidth="1"/>
    <col min="8712" max="8712" width="12.28515625" style="23" customWidth="1"/>
    <col min="8713" max="8713" width="0.7109375" style="23" customWidth="1"/>
    <col min="8714" max="8714" width="11.7109375" style="23" customWidth="1"/>
    <col min="8715" max="8715" width="0.7109375" style="23" customWidth="1"/>
    <col min="8716" max="8716" width="14.42578125" style="23" customWidth="1"/>
    <col min="8717" max="8717" width="0.7109375" style="23" customWidth="1"/>
    <col min="8718" max="8718" width="11.7109375" style="23" bestFit="1" customWidth="1"/>
    <col min="8719" max="8719" width="0.7109375" style="23" customWidth="1"/>
    <col min="8720" max="8720" width="16.28515625" style="23" bestFit="1" customWidth="1"/>
    <col min="8721" max="8721" width="0.7109375" style="23" customWidth="1"/>
    <col min="8722" max="8722" width="15.7109375" style="23" bestFit="1" customWidth="1"/>
    <col min="8723" max="8723" width="0.7109375" style="23" customWidth="1"/>
    <col min="8724" max="8724" width="13.28515625" style="23" customWidth="1"/>
    <col min="8725" max="8726" width="18.7109375" style="23" bestFit="1" customWidth="1"/>
    <col min="8727" max="8960" width="9.28515625" style="23"/>
    <col min="8961" max="8961" width="53.42578125" style="23" customWidth="1"/>
    <col min="8962" max="8962" width="4.42578125" style="23" customWidth="1"/>
    <col min="8963" max="8963" width="0.7109375" style="23" customWidth="1"/>
    <col min="8964" max="8964" width="13.28515625" style="23" customWidth="1"/>
    <col min="8965" max="8965" width="0.7109375" style="23" customWidth="1"/>
    <col min="8966" max="8966" width="13.28515625" style="23" customWidth="1"/>
    <col min="8967" max="8967" width="1.28515625" style="23" customWidth="1"/>
    <col min="8968" max="8968" width="12.28515625" style="23" customWidth="1"/>
    <col min="8969" max="8969" width="0.7109375" style="23" customWidth="1"/>
    <col min="8970" max="8970" width="11.7109375" style="23" customWidth="1"/>
    <col min="8971" max="8971" width="0.7109375" style="23" customWidth="1"/>
    <col min="8972" max="8972" width="14.42578125" style="23" customWidth="1"/>
    <col min="8973" max="8973" width="0.7109375" style="23" customWidth="1"/>
    <col min="8974" max="8974" width="11.7109375" style="23" bestFit="1" customWidth="1"/>
    <col min="8975" max="8975" width="0.7109375" style="23" customWidth="1"/>
    <col min="8976" max="8976" width="16.28515625" style="23" bestFit="1" customWidth="1"/>
    <col min="8977" max="8977" width="0.7109375" style="23" customWidth="1"/>
    <col min="8978" max="8978" width="15.7109375" style="23" bestFit="1" customWidth="1"/>
    <col min="8979" max="8979" width="0.7109375" style="23" customWidth="1"/>
    <col min="8980" max="8980" width="13.28515625" style="23" customWidth="1"/>
    <col min="8981" max="8982" width="18.7109375" style="23" bestFit="1" customWidth="1"/>
    <col min="8983" max="9216" width="9.28515625" style="23"/>
    <col min="9217" max="9217" width="53.42578125" style="23" customWidth="1"/>
    <col min="9218" max="9218" width="4.42578125" style="23" customWidth="1"/>
    <col min="9219" max="9219" width="0.7109375" style="23" customWidth="1"/>
    <col min="9220" max="9220" width="13.28515625" style="23" customWidth="1"/>
    <col min="9221" max="9221" width="0.7109375" style="23" customWidth="1"/>
    <col min="9222" max="9222" width="13.28515625" style="23" customWidth="1"/>
    <col min="9223" max="9223" width="1.28515625" style="23" customWidth="1"/>
    <col min="9224" max="9224" width="12.28515625" style="23" customWidth="1"/>
    <col min="9225" max="9225" width="0.7109375" style="23" customWidth="1"/>
    <col min="9226" max="9226" width="11.7109375" style="23" customWidth="1"/>
    <col min="9227" max="9227" width="0.7109375" style="23" customWidth="1"/>
    <col min="9228" max="9228" width="14.42578125" style="23" customWidth="1"/>
    <col min="9229" max="9229" width="0.7109375" style="23" customWidth="1"/>
    <col min="9230" max="9230" width="11.7109375" style="23" bestFit="1" customWidth="1"/>
    <col min="9231" max="9231" width="0.7109375" style="23" customWidth="1"/>
    <col min="9232" max="9232" width="16.28515625" style="23" bestFit="1" customWidth="1"/>
    <col min="9233" max="9233" width="0.7109375" style="23" customWidth="1"/>
    <col min="9234" max="9234" width="15.7109375" style="23" bestFit="1" customWidth="1"/>
    <col min="9235" max="9235" width="0.7109375" style="23" customWidth="1"/>
    <col min="9236" max="9236" width="13.28515625" style="23" customWidth="1"/>
    <col min="9237" max="9238" width="18.7109375" style="23" bestFit="1" customWidth="1"/>
    <col min="9239" max="9472" width="9.28515625" style="23"/>
    <col min="9473" max="9473" width="53.42578125" style="23" customWidth="1"/>
    <col min="9474" max="9474" width="4.42578125" style="23" customWidth="1"/>
    <col min="9475" max="9475" width="0.7109375" style="23" customWidth="1"/>
    <col min="9476" max="9476" width="13.28515625" style="23" customWidth="1"/>
    <col min="9477" max="9477" width="0.7109375" style="23" customWidth="1"/>
    <col min="9478" max="9478" width="13.28515625" style="23" customWidth="1"/>
    <col min="9479" max="9479" width="1.28515625" style="23" customWidth="1"/>
    <col min="9480" max="9480" width="12.28515625" style="23" customWidth="1"/>
    <col min="9481" max="9481" width="0.7109375" style="23" customWidth="1"/>
    <col min="9482" max="9482" width="11.7109375" style="23" customWidth="1"/>
    <col min="9483" max="9483" width="0.7109375" style="23" customWidth="1"/>
    <col min="9484" max="9484" width="14.42578125" style="23" customWidth="1"/>
    <col min="9485" max="9485" width="0.7109375" style="23" customWidth="1"/>
    <col min="9486" max="9486" width="11.7109375" style="23" bestFit="1" customWidth="1"/>
    <col min="9487" max="9487" width="0.7109375" style="23" customWidth="1"/>
    <col min="9488" max="9488" width="16.28515625" style="23" bestFit="1" customWidth="1"/>
    <col min="9489" max="9489" width="0.7109375" style="23" customWidth="1"/>
    <col min="9490" max="9490" width="15.7109375" style="23" bestFit="1" customWidth="1"/>
    <col min="9491" max="9491" width="0.7109375" style="23" customWidth="1"/>
    <col min="9492" max="9492" width="13.28515625" style="23" customWidth="1"/>
    <col min="9493" max="9494" width="18.7109375" style="23" bestFit="1" customWidth="1"/>
    <col min="9495" max="9728" width="9.28515625" style="23"/>
    <col min="9729" max="9729" width="53.42578125" style="23" customWidth="1"/>
    <col min="9730" max="9730" width="4.42578125" style="23" customWidth="1"/>
    <col min="9731" max="9731" width="0.7109375" style="23" customWidth="1"/>
    <col min="9732" max="9732" width="13.28515625" style="23" customWidth="1"/>
    <col min="9733" max="9733" width="0.7109375" style="23" customWidth="1"/>
    <col min="9734" max="9734" width="13.28515625" style="23" customWidth="1"/>
    <col min="9735" max="9735" width="1.28515625" style="23" customWidth="1"/>
    <col min="9736" max="9736" width="12.28515625" style="23" customWidth="1"/>
    <col min="9737" max="9737" width="0.7109375" style="23" customWidth="1"/>
    <col min="9738" max="9738" width="11.7109375" style="23" customWidth="1"/>
    <col min="9739" max="9739" width="0.7109375" style="23" customWidth="1"/>
    <col min="9740" max="9740" width="14.42578125" style="23" customWidth="1"/>
    <col min="9741" max="9741" width="0.7109375" style="23" customWidth="1"/>
    <col min="9742" max="9742" width="11.7109375" style="23" bestFit="1" customWidth="1"/>
    <col min="9743" max="9743" width="0.7109375" style="23" customWidth="1"/>
    <col min="9744" max="9744" width="16.28515625" style="23" bestFit="1" customWidth="1"/>
    <col min="9745" max="9745" width="0.7109375" style="23" customWidth="1"/>
    <col min="9746" max="9746" width="15.7109375" style="23" bestFit="1" customWidth="1"/>
    <col min="9747" max="9747" width="0.7109375" style="23" customWidth="1"/>
    <col min="9748" max="9748" width="13.28515625" style="23" customWidth="1"/>
    <col min="9749" max="9750" width="18.7109375" style="23" bestFit="1" customWidth="1"/>
    <col min="9751" max="9984" width="9.28515625" style="23"/>
    <col min="9985" max="9985" width="53.42578125" style="23" customWidth="1"/>
    <col min="9986" max="9986" width="4.42578125" style="23" customWidth="1"/>
    <col min="9987" max="9987" width="0.7109375" style="23" customWidth="1"/>
    <col min="9988" max="9988" width="13.28515625" style="23" customWidth="1"/>
    <col min="9989" max="9989" width="0.7109375" style="23" customWidth="1"/>
    <col min="9990" max="9990" width="13.28515625" style="23" customWidth="1"/>
    <col min="9991" max="9991" width="1.28515625" style="23" customWidth="1"/>
    <col min="9992" max="9992" width="12.28515625" style="23" customWidth="1"/>
    <col min="9993" max="9993" width="0.7109375" style="23" customWidth="1"/>
    <col min="9994" max="9994" width="11.7109375" style="23" customWidth="1"/>
    <col min="9995" max="9995" width="0.7109375" style="23" customWidth="1"/>
    <col min="9996" max="9996" width="14.42578125" style="23" customWidth="1"/>
    <col min="9997" max="9997" width="0.7109375" style="23" customWidth="1"/>
    <col min="9998" max="9998" width="11.7109375" style="23" bestFit="1" customWidth="1"/>
    <col min="9999" max="9999" width="0.7109375" style="23" customWidth="1"/>
    <col min="10000" max="10000" width="16.28515625" style="23" bestFit="1" customWidth="1"/>
    <col min="10001" max="10001" width="0.7109375" style="23" customWidth="1"/>
    <col min="10002" max="10002" width="15.7109375" style="23" bestFit="1" customWidth="1"/>
    <col min="10003" max="10003" width="0.7109375" style="23" customWidth="1"/>
    <col min="10004" max="10004" width="13.28515625" style="23" customWidth="1"/>
    <col min="10005" max="10006" width="18.7109375" style="23" bestFit="1" customWidth="1"/>
    <col min="10007" max="10240" width="9.28515625" style="23"/>
    <col min="10241" max="10241" width="53.42578125" style="23" customWidth="1"/>
    <col min="10242" max="10242" width="4.42578125" style="23" customWidth="1"/>
    <col min="10243" max="10243" width="0.7109375" style="23" customWidth="1"/>
    <col min="10244" max="10244" width="13.28515625" style="23" customWidth="1"/>
    <col min="10245" max="10245" width="0.7109375" style="23" customWidth="1"/>
    <col min="10246" max="10246" width="13.28515625" style="23" customWidth="1"/>
    <col min="10247" max="10247" width="1.28515625" style="23" customWidth="1"/>
    <col min="10248" max="10248" width="12.28515625" style="23" customWidth="1"/>
    <col min="10249" max="10249" width="0.7109375" style="23" customWidth="1"/>
    <col min="10250" max="10250" width="11.7109375" style="23" customWidth="1"/>
    <col min="10251" max="10251" width="0.7109375" style="23" customWidth="1"/>
    <col min="10252" max="10252" width="14.42578125" style="23" customWidth="1"/>
    <col min="10253" max="10253" width="0.7109375" style="23" customWidth="1"/>
    <col min="10254" max="10254" width="11.7109375" style="23" bestFit="1" customWidth="1"/>
    <col min="10255" max="10255" width="0.7109375" style="23" customWidth="1"/>
    <col min="10256" max="10256" width="16.28515625" style="23" bestFit="1" customWidth="1"/>
    <col min="10257" max="10257" width="0.7109375" style="23" customWidth="1"/>
    <col min="10258" max="10258" width="15.7109375" style="23" bestFit="1" customWidth="1"/>
    <col min="10259" max="10259" width="0.7109375" style="23" customWidth="1"/>
    <col min="10260" max="10260" width="13.28515625" style="23" customWidth="1"/>
    <col min="10261" max="10262" width="18.7109375" style="23" bestFit="1" customWidth="1"/>
    <col min="10263" max="10496" width="9.28515625" style="23"/>
    <col min="10497" max="10497" width="53.42578125" style="23" customWidth="1"/>
    <col min="10498" max="10498" width="4.42578125" style="23" customWidth="1"/>
    <col min="10499" max="10499" width="0.7109375" style="23" customWidth="1"/>
    <col min="10500" max="10500" width="13.28515625" style="23" customWidth="1"/>
    <col min="10501" max="10501" width="0.7109375" style="23" customWidth="1"/>
    <col min="10502" max="10502" width="13.28515625" style="23" customWidth="1"/>
    <col min="10503" max="10503" width="1.28515625" style="23" customWidth="1"/>
    <col min="10504" max="10504" width="12.28515625" style="23" customWidth="1"/>
    <col min="10505" max="10505" width="0.7109375" style="23" customWidth="1"/>
    <col min="10506" max="10506" width="11.7109375" style="23" customWidth="1"/>
    <col min="10507" max="10507" width="0.7109375" style="23" customWidth="1"/>
    <col min="10508" max="10508" width="14.42578125" style="23" customWidth="1"/>
    <col min="10509" max="10509" width="0.7109375" style="23" customWidth="1"/>
    <col min="10510" max="10510" width="11.7109375" style="23" bestFit="1" customWidth="1"/>
    <col min="10511" max="10511" width="0.7109375" style="23" customWidth="1"/>
    <col min="10512" max="10512" width="16.28515625" style="23" bestFit="1" customWidth="1"/>
    <col min="10513" max="10513" width="0.7109375" style="23" customWidth="1"/>
    <col min="10514" max="10514" width="15.7109375" style="23" bestFit="1" customWidth="1"/>
    <col min="10515" max="10515" width="0.7109375" style="23" customWidth="1"/>
    <col min="10516" max="10516" width="13.28515625" style="23" customWidth="1"/>
    <col min="10517" max="10518" width="18.7109375" style="23" bestFit="1" customWidth="1"/>
    <col min="10519" max="10752" width="9.28515625" style="23"/>
    <col min="10753" max="10753" width="53.42578125" style="23" customWidth="1"/>
    <col min="10754" max="10754" width="4.42578125" style="23" customWidth="1"/>
    <col min="10755" max="10755" width="0.7109375" style="23" customWidth="1"/>
    <col min="10756" max="10756" width="13.28515625" style="23" customWidth="1"/>
    <col min="10757" max="10757" width="0.7109375" style="23" customWidth="1"/>
    <col min="10758" max="10758" width="13.28515625" style="23" customWidth="1"/>
    <col min="10759" max="10759" width="1.28515625" style="23" customWidth="1"/>
    <col min="10760" max="10760" width="12.28515625" style="23" customWidth="1"/>
    <col min="10761" max="10761" width="0.7109375" style="23" customWidth="1"/>
    <col min="10762" max="10762" width="11.7109375" style="23" customWidth="1"/>
    <col min="10763" max="10763" width="0.7109375" style="23" customWidth="1"/>
    <col min="10764" max="10764" width="14.42578125" style="23" customWidth="1"/>
    <col min="10765" max="10765" width="0.7109375" style="23" customWidth="1"/>
    <col min="10766" max="10766" width="11.7109375" style="23" bestFit="1" customWidth="1"/>
    <col min="10767" max="10767" width="0.7109375" style="23" customWidth="1"/>
    <col min="10768" max="10768" width="16.28515625" style="23" bestFit="1" customWidth="1"/>
    <col min="10769" max="10769" width="0.7109375" style="23" customWidth="1"/>
    <col min="10770" max="10770" width="15.7109375" style="23" bestFit="1" customWidth="1"/>
    <col min="10771" max="10771" width="0.7109375" style="23" customWidth="1"/>
    <col min="10772" max="10772" width="13.28515625" style="23" customWidth="1"/>
    <col min="10773" max="10774" width="18.7109375" style="23" bestFit="1" customWidth="1"/>
    <col min="10775" max="11008" width="9.28515625" style="23"/>
    <col min="11009" max="11009" width="53.42578125" style="23" customWidth="1"/>
    <col min="11010" max="11010" width="4.42578125" style="23" customWidth="1"/>
    <col min="11011" max="11011" width="0.7109375" style="23" customWidth="1"/>
    <col min="11012" max="11012" width="13.28515625" style="23" customWidth="1"/>
    <col min="11013" max="11013" width="0.7109375" style="23" customWidth="1"/>
    <col min="11014" max="11014" width="13.28515625" style="23" customWidth="1"/>
    <col min="11015" max="11015" width="1.28515625" style="23" customWidth="1"/>
    <col min="11016" max="11016" width="12.28515625" style="23" customWidth="1"/>
    <col min="11017" max="11017" width="0.7109375" style="23" customWidth="1"/>
    <col min="11018" max="11018" width="11.7109375" style="23" customWidth="1"/>
    <col min="11019" max="11019" width="0.7109375" style="23" customWidth="1"/>
    <col min="11020" max="11020" width="14.42578125" style="23" customWidth="1"/>
    <col min="11021" max="11021" width="0.7109375" style="23" customWidth="1"/>
    <col min="11022" max="11022" width="11.7109375" style="23" bestFit="1" customWidth="1"/>
    <col min="11023" max="11023" width="0.7109375" style="23" customWidth="1"/>
    <col min="11024" max="11024" width="16.28515625" style="23" bestFit="1" customWidth="1"/>
    <col min="11025" max="11025" width="0.7109375" style="23" customWidth="1"/>
    <col min="11026" max="11026" width="15.7109375" style="23" bestFit="1" customWidth="1"/>
    <col min="11027" max="11027" width="0.7109375" style="23" customWidth="1"/>
    <col min="11028" max="11028" width="13.28515625" style="23" customWidth="1"/>
    <col min="11029" max="11030" width="18.7109375" style="23" bestFit="1" customWidth="1"/>
    <col min="11031" max="11264" width="9.28515625" style="23"/>
    <col min="11265" max="11265" width="53.42578125" style="23" customWidth="1"/>
    <col min="11266" max="11266" width="4.42578125" style="23" customWidth="1"/>
    <col min="11267" max="11267" width="0.7109375" style="23" customWidth="1"/>
    <col min="11268" max="11268" width="13.28515625" style="23" customWidth="1"/>
    <col min="11269" max="11269" width="0.7109375" style="23" customWidth="1"/>
    <col min="11270" max="11270" width="13.28515625" style="23" customWidth="1"/>
    <col min="11271" max="11271" width="1.28515625" style="23" customWidth="1"/>
    <col min="11272" max="11272" width="12.28515625" style="23" customWidth="1"/>
    <col min="11273" max="11273" width="0.7109375" style="23" customWidth="1"/>
    <col min="11274" max="11274" width="11.7109375" style="23" customWidth="1"/>
    <col min="11275" max="11275" width="0.7109375" style="23" customWidth="1"/>
    <col min="11276" max="11276" width="14.42578125" style="23" customWidth="1"/>
    <col min="11277" max="11277" width="0.7109375" style="23" customWidth="1"/>
    <col min="11278" max="11278" width="11.7109375" style="23" bestFit="1" customWidth="1"/>
    <col min="11279" max="11279" width="0.7109375" style="23" customWidth="1"/>
    <col min="11280" max="11280" width="16.28515625" style="23" bestFit="1" customWidth="1"/>
    <col min="11281" max="11281" width="0.7109375" style="23" customWidth="1"/>
    <col min="11282" max="11282" width="15.7109375" style="23" bestFit="1" customWidth="1"/>
    <col min="11283" max="11283" width="0.7109375" style="23" customWidth="1"/>
    <col min="11284" max="11284" width="13.28515625" style="23" customWidth="1"/>
    <col min="11285" max="11286" width="18.7109375" style="23" bestFit="1" customWidth="1"/>
    <col min="11287" max="11520" width="9.28515625" style="23"/>
    <col min="11521" max="11521" width="53.42578125" style="23" customWidth="1"/>
    <col min="11522" max="11522" width="4.42578125" style="23" customWidth="1"/>
    <col min="11523" max="11523" width="0.7109375" style="23" customWidth="1"/>
    <col min="11524" max="11524" width="13.28515625" style="23" customWidth="1"/>
    <col min="11525" max="11525" width="0.7109375" style="23" customWidth="1"/>
    <col min="11526" max="11526" width="13.28515625" style="23" customWidth="1"/>
    <col min="11527" max="11527" width="1.28515625" style="23" customWidth="1"/>
    <col min="11528" max="11528" width="12.28515625" style="23" customWidth="1"/>
    <col min="11529" max="11529" width="0.7109375" style="23" customWidth="1"/>
    <col min="11530" max="11530" width="11.7109375" style="23" customWidth="1"/>
    <col min="11531" max="11531" width="0.7109375" style="23" customWidth="1"/>
    <col min="11532" max="11532" width="14.42578125" style="23" customWidth="1"/>
    <col min="11533" max="11533" width="0.7109375" style="23" customWidth="1"/>
    <col min="11534" max="11534" width="11.7109375" style="23" bestFit="1" customWidth="1"/>
    <col min="11535" max="11535" width="0.7109375" style="23" customWidth="1"/>
    <col min="11536" max="11536" width="16.28515625" style="23" bestFit="1" customWidth="1"/>
    <col min="11537" max="11537" width="0.7109375" style="23" customWidth="1"/>
    <col min="11538" max="11538" width="15.7109375" style="23" bestFit="1" customWidth="1"/>
    <col min="11539" max="11539" width="0.7109375" style="23" customWidth="1"/>
    <col min="11540" max="11540" width="13.28515625" style="23" customWidth="1"/>
    <col min="11541" max="11542" width="18.7109375" style="23" bestFit="1" customWidth="1"/>
    <col min="11543" max="11776" width="9.28515625" style="23"/>
    <col min="11777" max="11777" width="53.42578125" style="23" customWidth="1"/>
    <col min="11778" max="11778" width="4.42578125" style="23" customWidth="1"/>
    <col min="11779" max="11779" width="0.7109375" style="23" customWidth="1"/>
    <col min="11780" max="11780" width="13.28515625" style="23" customWidth="1"/>
    <col min="11781" max="11781" width="0.7109375" style="23" customWidth="1"/>
    <col min="11782" max="11782" width="13.28515625" style="23" customWidth="1"/>
    <col min="11783" max="11783" width="1.28515625" style="23" customWidth="1"/>
    <col min="11784" max="11784" width="12.28515625" style="23" customWidth="1"/>
    <col min="11785" max="11785" width="0.7109375" style="23" customWidth="1"/>
    <col min="11786" max="11786" width="11.7109375" style="23" customWidth="1"/>
    <col min="11787" max="11787" width="0.7109375" style="23" customWidth="1"/>
    <col min="11788" max="11788" width="14.42578125" style="23" customWidth="1"/>
    <col min="11789" max="11789" width="0.7109375" style="23" customWidth="1"/>
    <col min="11790" max="11790" width="11.7109375" style="23" bestFit="1" customWidth="1"/>
    <col min="11791" max="11791" width="0.7109375" style="23" customWidth="1"/>
    <col min="11792" max="11792" width="16.28515625" style="23" bestFit="1" customWidth="1"/>
    <col min="11793" max="11793" width="0.7109375" style="23" customWidth="1"/>
    <col min="11794" max="11794" width="15.7109375" style="23" bestFit="1" customWidth="1"/>
    <col min="11795" max="11795" width="0.7109375" style="23" customWidth="1"/>
    <col min="11796" max="11796" width="13.28515625" style="23" customWidth="1"/>
    <col min="11797" max="11798" width="18.7109375" style="23" bestFit="1" customWidth="1"/>
    <col min="11799" max="12032" width="9.28515625" style="23"/>
    <col min="12033" max="12033" width="53.42578125" style="23" customWidth="1"/>
    <col min="12034" max="12034" width="4.42578125" style="23" customWidth="1"/>
    <col min="12035" max="12035" width="0.7109375" style="23" customWidth="1"/>
    <col min="12036" max="12036" width="13.28515625" style="23" customWidth="1"/>
    <col min="12037" max="12037" width="0.7109375" style="23" customWidth="1"/>
    <col min="12038" max="12038" width="13.28515625" style="23" customWidth="1"/>
    <col min="12039" max="12039" width="1.28515625" style="23" customWidth="1"/>
    <col min="12040" max="12040" width="12.28515625" style="23" customWidth="1"/>
    <col min="12041" max="12041" width="0.7109375" style="23" customWidth="1"/>
    <col min="12042" max="12042" width="11.7109375" style="23" customWidth="1"/>
    <col min="12043" max="12043" width="0.7109375" style="23" customWidth="1"/>
    <col min="12044" max="12044" width="14.42578125" style="23" customWidth="1"/>
    <col min="12045" max="12045" width="0.7109375" style="23" customWidth="1"/>
    <col min="12046" max="12046" width="11.7109375" style="23" bestFit="1" customWidth="1"/>
    <col min="12047" max="12047" width="0.7109375" style="23" customWidth="1"/>
    <col min="12048" max="12048" width="16.28515625" style="23" bestFit="1" customWidth="1"/>
    <col min="12049" max="12049" width="0.7109375" style="23" customWidth="1"/>
    <col min="12050" max="12050" width="15.7109375" style="23" bestFit="1" customWidth="1"/>
    <col min="12051" max="12051" width="0.7109375" style="23" customWidth="1"/>
    <col min="12052" max="12052" width="13.28515625" style="23" customWidth="1"/>
    <col min="12053" max="12054" width="18.7109375" style="23" bestFit="1" customWidth="1"/>
    <col min="12055" max="12288" width="9.28515625" style="23"/>
    <col min="12289" max="12289" width="53.42578125" style="23" customWidth="1"/>
    <col min="12290" max="12290" width="4.42578125" style="23" customWidth="1"/>
    <col min="12291" max="12291" width="0.7109375" style="23" customWidth="1"/>
    <col min="12292" max="12292" width="13.28515625" style="23" customWidth="1"/>
    <col min="12293" max="12293" width="0.7109375" style="23" customWidth="1"/>
    <col min="12294" max="12294" width="13.28515625" style="23" customWidth="1"/>
    <col min="12295" max="12295" width="1.28515625" style="23" customWidth="1"/>
    <col min="12296" max="12296" width="12.28515625" style="23" customWidth="1"/>
    <col min="12297" max="12297" width="0.7109375" style="23" customWidth="1"/>
    <col min="12298" max="12298" width="11.7109375" style="23" customWidth="1"/>
    <col min="12299" max="12299" width="0.7109375" style="23" customWidth="1"/>
    <col min="12300" max="12300" width="14.42578125" style="23" customWidth="1"/>
    <col min="12301" max="12301" width="0.7109375" style="23" customWidth="1"/>
    <col min="12302" max="12302" width="11.7109375" style="23" bestFit="1" customWidth="1"/>
    <col min="12303" max="12303" width="0.7109375" style="23" customWidth="1"/>
    <col min="12304" max="12304" width="16.28515625" style="23" bestFit="1" customWidth="1"/>
    <col min="12305" max="12305" width="0.7109375" style="23" customWidth="1"/>
    <col min="12306" max="12306" width="15.7109375" style="23" bestFit="1" customWidth="1"/>
    <col min="12307" max="12307" width="0.7109375" style="23" customWidth="1"/>
    <col min="12308" max="12308" width="13.28515625" style="23" customWidth="1"/>
    <col min="12309" max="12310" width="18.7109375" style="23" bestFit="1" customWidth="1"/>
    <col min="12311" max="12544" width="9.28515625" style="23"/>
    <col min="12545" max="12545" width="53.42578125" style="23" customWidth="1"/>
    <col min="12546" max="12546" width="4.42578125" style="23" customWidth="1"/>
    <col min="12547" max="12547" width="0.7109375" style="23" customWidth="1"/>
    <col min="12548" max="12548" width="13.28515625" style="23" customWidth="1"/>
    <col min="12549" max="12549" width="0.7109375" style="23" customWidth="1"/>
    <col min="12550" max="12550" width="13.28515625" style="23" customWidth="1"/>
    <col min="12551" max="12551" width="1.28515625" style="23" customWidth="1"/>
    <col min="12552" max="12552" width="12.28515625" style="23" customWidth="1"/>
    <col min="12553" max="12553" width="0.7109375" style="23" customWidth="1"/>
    <col min="12554" max="12554" width="11.7109375" style="23" customWidth="1"/>
    <col min="12555" max="12555" width="0.7109375" style="23" customWidth="1"/>
    <col min="12556" max="12556" width="14.42578125" style="23" customWidth="1"/>
    <col min="12557" max="12557" width="0.7109375" style="23" customWidth="1"/>
    <col min="12558" max="12558" width="11.7109375" style="23" bestFit="1" customWidth="1"/>
    <col min="12559" max="12559" width="0.7109375" style="23" customWidth="1"/>
    <col min="12560" max="12560" width="16.28515625" style="23" bestFit="1" customWidth="1"/>
    <col min="12561" max="12561" width="0.7109375" style="23" customWidth="1"/>
    <col min="12562" max="12562" width="15.7109375" style="23" bestFit="1" customWidth="1"/>
    <col min="12563" max="12563" width="0.7109375" style="23" customWidth="1"/>
    <col min="12564" max="12564" width="13.28515625" style="23" customWidth="1"/>
    <col min="12565" max="12566" width="18.7109375" style="23" bestFit="1" customWidth="1"/>
    <col min="12567" max="12800" width="9.28515625" style="23"/>
    <col min="12801" max="12801" width="53.42578125" style="23" customWidth="1"/>
    <col min="12802" max="12802" width="4.42578125" style="23" customWidth="1"/>
    <col min="12803" max="12803" width="0.7109375" style="23" customWidth="1"/>
    <col min="12804" max="12804" width="13.28515625" style="23" customWidth="1"/>
    <col min="12805" max="12805" width="0.7109375" style="23" customWidth="1"/>
    <col min="12806" max="12806" width="13.28515625" style="23" customWidth="1"/>
    <col min="12807" max="12807" width="1.28515625" style="23" customWidth="1"/>
    <col min="12808" max="12808" width="12.28515625" style="23" customWidth="1"/>
    <col min="12809" max="12809" width="0.7109375" style="23" customWidth="1"/>
    <col min="12810" max="12810" width="11.7109375" style="23" customWidth="1"/>
    <col min="12811" max="12811" width="0.7109375" style="23" customWidth="1"/>
    <col min="12812" max="12812" width="14.42578125" style="23" customWidth="1"/>
    <col min="12813" max="12813" width="0.7109375" style="23" customWidth="1"/>
    <col min="12814" max="12814" width="11.7109375" style="23" bestFit="1" customWidth="1"/>
    <col min="12815" max="12815" width="0.7109375" style="23" customWidth="1"/>
    <col min="12816" max="12816" width="16.28515625" style="23" bestFit="1" customWidth="1"/>
    <col min="12817" max="12817" width="0.7109375" style="23" customWidth="1"/>
    <col min="12818" max="12818" width="15.7109375" style="23" bestFit="1" customWidth="1"/>
    <col min="12819" max="12819" width="0.7109375" style="23" customWidth="1"/>
    <col min="12820" max="12820" width="13.28515625" style="23" customWidth="1"/>
    <col min="12821" max="12822" width="18.7109375" style="23" bestFit="1" customWidth="1"/>
    <col min="12823" max="13056" width="9.28515625" style="23"/>
    <col min="13057" max="13057" width="53.42578125" style="23" customWidth="1"/>
    <col min="13058" max="13058" width="4.42578125" style="23" customWidth="1"/>
    <col min="13059" max="13059" width="0.7109375" style="23" customWidth="1"/>
    <col min="13060" max="13060" width="13.28515625" style="23" customWidth="1"/>
    <col min="13061" max="13061" width="0.7109375" style="23" customWidth="1"/>
    <col min="13062" max="13062" width="13.28515625" style="23" customWidth="1"/>
    <col min="13063" max="13063" width="1.28515625" style="23" customWidth="1"/>
    <col min="13064" max="13064" width="12.28515625" style="23" customWidth="1"/>
    <col min="13065" max="13065" width="0.7109375" style="23" customWidth="1"/>
    <col min="13066" max="13066" width="11.7109375" style="23" customWidth="1"/>
    <col min="13067" max="13067" width="0.7109375" style="23" customWidth="1"/>
    <col min="13068" max="13068" width="14.42578125" style="23" customWidth="1"/>
    <col min="13069" max="13069" width="0.7109375" style="23" customWidth="1"/>
    <col min="13070" max="13070" width="11.7109375" style="23" bestFit="1" customWidth="1"/>
    <col min="13071" max="13071" width="0.7109375" style="23" customWidth="1"/>
    <col min="13072" max="13072" width="16.28515625" style="23" bestFit="1" customWidth="1"/>
    <col min="13073" max="13073" width="0.7109375" style="23" customWidth="1"/>
    <col min="13074" max="13074" width="15.7109375" style="23" bestFit="1" customWidth="1"/>
    <col min="13075" max="13075" width="0.7109375" style="23" customWidth="1"/>
    <col min="13076" max="13076" width="13.28515625" style="23" customWidth="1"/>
    <col min="13077" max="13078" width="18.7109375" style="23" bestFit="1" customWidth="1"/>
    <col min="13079" max="13312" width="9.28515625" style="23"/>
    <col min="13313" max="13313" width="53.42578125" style="23" customWidth="1"/>
    <col min="13314" max="13314" width="4.42578125" style="23" customWidth="1"/>
    <col min="13315" max="13315" width="0.7109375" style="23" customWidth="1"/>
    <col min="13316" max="13316" width="13.28515625" style="23" customWidth="1"/>
    <col min="13317" max="13317" width="0.7109375" style="23" customWidth="1"/>
    <col min="13318" max="13318" width="13.28515625" style="23" customWidth="1"/>
    <col min="13319" max="13319" width="1.28515625" style="23" customWidth="1"/>
    <col min="13320" max="13320" width="12.28515625" style="23" customWidth="1"/>
    <col min="13321" max="13321" width="0.7109375" style="23" customWidth="1"/>
    <col min="13322" max="13322" width="11.7109375" style="23" customWidth="1"/>
    <col min="13323" max="13323" width="0.7109375" style="23" customWidth="1"/>
    <col min="13324" max="13324" width="14.42578125" style="23" customWidth="1"/>
    <col min="13325" max="13325" width="0.7109375" style="23" customWidth="1"/>
    <col min="13326" max="13326" width="11.7109375" style="23" bestFit="1" customWidth="1"/>
    <col min="13327" max="13327" width="0.7109375" style="23" customWidth="1"/>
    <col min="13328" max="13328" width="16.28515625" style="23" bestFit="1" customWidth="1"/>
    <col min="13329" max="13329" width="0.7109375" style="23" customWidth="1"/>
    <col min="13330" max="13330" width="15.7109375" style="23" bestFit="1" customWidth="1"/>
    <col min="13331" max="13331" width="0.7109375" style="23" customWidth="1"/>
    <col min="13332" max="13332" width="13.28515625" style="23" customWidth="1"/>
    <col min="13333" max="13334" width="18.7109375" style="23" bestFit="1" customWidth="1"/>
    <col min="13335" max="13568" width="9.28515625" style="23"/>
    <col min="13569" max="13569" width="53.42578125" style="23" customWidth="1"/>
    <col min="13570" max="13570" width="4.42578125" style="23" customWidth="1"/>
    <col min="13571" max="13571" width="0.7109375" style="23" customWidth="1"/>
    <col min="13572" max="13572" width="13.28515625" style="23" customWidth="1"/>
    <col min="13573" max="13573" width="0.7109375" style="23" customWidth="1"/>
    <col min="13574" max="13574" width="13.28515625" style="23" customWidth="1"/>
    <col min="13575" max="13575" width="1.28515625" style="23" customWidth="1"/>
    <col min="13576" max="13576" width="12.28515625" style="23" customWidth="1"/>
    <col min="13577" max="13577" width="0.7109375" style="23" customWidth="1"/>
    <col min="13578" max="13578" width="11.7109375" style="23" customWidth="1"/>
    <col min="13579" max="13579" width="0.7109375" style="23" customWidth="1"/>
    <col min="13580" max="13580" width="14.42578125" style="23" customWidth="1"/>
    <col min="13581" max="13581" width="0.7109375" style="23" customWidth="1"/>
    <col min="13582" max="13582" width="11.7109375" style="23" bestFit="1" customWidth="1"/>
    <col min="13583" max="13583" width="0.7109375" style="23" customWidth="1"/>
    <col min="13584" max="13584" width="16.28515625" style="23" bestFit="1" customWidth="1"/>
    <col min="13585" max="13585" width="0.7109375" style="23" customWidth="1"/>
    <col min="13586" max="13586" width="15.7109375" style="23" bestFit="1" customWidth="1"/>
    <col min="13587" max="13587" width="0.7109375" style="23" customWidth="1"/>
    <col min="13588" max="13588" width="13.28515625" style="23" customWidth="1"/>
    <col min="13589" max="13590" width="18.7109375" style="23" bestFit="1" customWidth="1"/>
    <col min="13591" max="13824" width="9.28515625" style="23"/>
    <col min="13825" max="13825" width="53.42578125" style="23" customWidth="1"/>
    <col min="13826" max="13826" width="4.42578125" style="23" customWidth="1"/>
    <col min="13827" max="13827" width="0.7109375" style="23" customWidth="1"/>
    <col min="13828" max="13828" width="13.28515625" style="23" customWidth="1"/>
    <col min="13829" max="13829" width="0.7109375" style="23" customWidth="1"/>
    <col min="13830" max="13830" width="13.28515625" style="23" customWidth="1"/>
    <col min="13831" max="13831" width="1.28515625" style="23" customWidth="1"/>
    <col min="13832" max="13832" width="12.28515625" style="23" customWidth="1"/>
    <col min="13833" max="13833" width="0.7109375" style="23" customWidth="1"/>
    <col min="13834" max="13834" width="11.7109375" style="23" customWidth="1"/>
    <col min="13835" max="13835" width="0.7109375" style="23" customWidth="1"/>
    <col min="13836" max="13836" width="14.42578125" style="23" customWidth="1"/>
    <col min="13837" max="13837" width="0.7109375" style="23" customWidth="1"/>
    <col min="13838" max="13838" width="11.7109375" style="23" bestFit="1" customWidth="1"/>
    <col min="13839" max="13839" width="0.7109375" style="23" customWidth="1"/>
    <col min="13840" max="13840" width="16.28515625" style="23" bestFit="1" customWidth="1"/>
    <col min="13841" max="13841" width="0.7109375" style="23" customWidth="1"/>
    <col min="13842" max="13842" width="15.7109375" style="23" bestFit="1" customWidth="1"/>
    <col min="13843" max="13843" width="0.7109375" style="23" customWidth="1"/>
    <col min="13844" max="13844" width="13.28515625" style="23" customWidth="1"/>
    <col min="13845" max="13846" width="18.7109375" style="23" bestFit="1" customWidth="1"/>
    <col min="13847" max="14080" width="9.28515625" style="23"/>
    <col min="14081" max="14081" width="53.42578125" style="23" customWidth="1"/>
    <col min="14082" max="14082" width="4.42578125" style="23" customWidth="1"/>
    <col min="14083" max="14083" width="0.7109375" style="23" customWidth="1"/>
    <col min="14084" max="14084" width="13.28515625" style="23" customWidth="1"/>
    <col min="14085" max="14085" width="0.7109375" style="23" customWidth="1"/>
    <col min="14086" max="14086" width="13.28515625" style="23" customWidth="1"/>
    <col min="14087" max="14087" width="1.28515625" style="23" customWidth="1"/>
    <col min="14088" max="14088" width="12.28515625" style="23" customWidth="1"/>
    <col min="14089" max="14089" width="0.7109375" style="23" customWidth="1"/>
    <col min="14090" max="14090" width="11.7109375" style="23" customWidth="1"/>
    <col min="14091" max="14091" width="0.7109375" style="23" customWidth="1"/>
    <col min="14092" max="14092" width="14.42578125" style="23" customWidth="1"/>
    <col min="14093" max="14093" width="0.7109375" style="23" customWidth="1"/>
    <col min="14094" max="14094" width="11.7109375" style="23" bestFit="1" customWidth="1"/>
    <col min="14095" max="14095" width="0.7109375" style="23" customWidth="1"/>
    <col min="14096" max="14096" width="16.28515625" style="23" bestFit="1" customWidth="1"/>
    <col min="14097" max="14097" width="0.7109375" style="23" customWidth="1"/>
    <col min="14098" max="14098" width="15.7109375" style="23" bestFit="1" customWidth="1"/>
    <col min="14099" max="14099" width="0.7109375" style="23" customWidth="1"/>
    <col min="14100" max="14100" width="13.28515625" style="23" customWidth="1"/>
    <col min="14101" max="14102" width="18.7109375" style="23" bestFit="1" customWidth="1"/>
    <col min="14103" max="14336" width="9.28515625" style="23"/>
    <col min="14337" max="14337" width="53.42578125" style="23" customWidth="1"/>
    <col min="14338" max="14338" width="4.42578125" style="23" customWidth="1"/>
    <col min="14339" max="14339" width="0.7109375" style="23" customWidth="1"/>
    <col min="14340" max="14340" width="13.28515625" style="23" customWidth="1"/>
    <col min="14341" max="14341" width="0.7109375" style="23" customWidth="1"/>
    <col min="14342" max="14342" width="13.28515625" style="23" customWidth="1"/>
    <col min="14343" max="14343" width="1.28515625" style="23" customWidth="1"/>
    <col min="14344" max="14344" width="12.28515625" style="23" customWidth="1"/>
    <col min="14345" max="14345" width="0.7109375" style="23" customWidth="1"/>
    <col min="14346" max="14346" width="11.7109375" style="23" customWidth="1"/>
    <col min="14347" max="14347" width="0.7109375" style="23" customWidth="1"/>
    <col min="14348" max="14348" width="14.42578125" style="23" customWidth="1"/>
    <col min="14349" max="14349" width="0.7109375" style="23" customWidth="1"/>
    <col min="14350" max="14350" width="11.7109375" style="23" bestFit="1" customWidth="1"/>
    <col min="14351" max="14351" width="0.7109375" style="23" customWidth="1"/>
    <col min="14352" max="14352" width="16.28515625" style="23" bestFit="1" customWidth="1"/>
    <col min="14353" max="14353" width="0.7109375" style="23" customWidth="1"/>
    <col min="14354" max="14354" width="15.7109375" style="23" bestFit="1" customWidth="1"/>
    <col min="14355" max="14355" width="0.7109375" style="23" customWidth="1"/>
    <col min="14356" max="14356" width="13.28515625" style="23" customWidth="1"/>
    <col min="14357" max="14358" width="18.7109375" style="23" bestFit="1" customWidth="1"/>
    <col min="14359" max="14592" width="9.28515625" style="23"/>
    <col min="14593" max="14593" width="53.42578125" style="23" customWidth="1"/>
    <col min="14594" max="14594" width="4.42578125" style="23" customWidth="1"/>
    <col min="14595" max="14595" width="0.7109375" style="23" customWidth="1"/>
    <col min="14596" max="14596" width="13.28515625" style="23" customWidth="1"/>
    <col min="14597" max="14597" width="0.7109375" style="23" customWidth="1"/>
    <col min="14598" max="14598" width="13.28515625" style="23" customWidth="1"/>
    <col min="14599" max="14599" width="1.28515625" style="23" customWidth="1"/>
    <col min="14600" max="14600" width="12.28515625" style="23" customWidth="1"/>
    <col min="14601" max="14601" width="0.7109375" style="23" customWidth="1"/>
    <col min="14602" max="14602" width="11.7109375" style="23" customWidth="1"/>
    <col min="14603" max="14603" width="0.7109375" style="23" customWidth="1"/>
    <col min="14604" max="14604" width="14.42578125" style="23" customWidth="1"/>
    <col min="14605" max="14605" width="0.7109375" style="23" customWidth="1"/>
    <col min="14606" max="14606" width="11.7109375" style="23" bestFit="1" customWidth="1"/>
    <col min="14607" max="14607" width="0.7109375" style="23" customWidth="1"/>
    <col min="14608" max="14608" width="16.28515625" style="23" bestFit="1" customWidth="1"/>
    <col min="14609" max="14609" width="0.7109375" style="23" customWidth="1"/>
    <col min="14610" max="14610" width="15.7109375" style="23" bestFit="1" customWidth="1"/>
    <col min="14611" max="14611" width="0.7109375" style="23" customWidth="1"/>
    <col min="14612" max="14612" width="13.28515625" style="23" customWidth="1"/>
    <col min="14613" max="14614" width="18.7109375" style="23" bestFit="1" customWidth="1"/>
    <col min="14615" max="14848" width="9.28515625" style="23"/>
    <col min="14849" max="14849" width="53.42578125" style="23" customWidth="1"/>
    <col min="14850" max="14850" width="4.42578125" style="23" customWidth="1"/>
    <col min="14851" max="14851" width="0.7109375" style="23" customWidth="1"/>
    <col min="14852" max="14852" width="13.28515625" style="23" customWidth="1"/>
    <col min="14853" max="14853" width="0.7109375" style="23" customWidth="1"/>
    <col min="14854" max="14854" width="13.28515625" style="23" customWidth="1"/>
    <col min="14855" max="14855" width="1.28515625" style="23" customWidth="1"/>
    <col min="14856" max="14856" width="12.28515625" style="23" customWidth="1"/>
    <col min="14857" max="14857" width="0.7109375" style="23" customWidth="1"/>
    <col min="14858" max="14858" width="11.7109375" style="23" customWidth="1"/>
    <col min="14859" max="14859" width="0.7109375" style="23" customWidth="1"/>
    <col min="14860" max="14860" width="14.42578125" style="23" customWidth="1"/>
    <col min="14861" max="14861" width="0.7109375" style="23" customWidth="1"/>
    <col min="14862" max="14862" width="11.7109375" style="23" bestFit="1" customWidth="1"/>
    <col min="14863" max="14863" width="0.7109375" style="23" customWidth="1"/>
    <col min="14864" max="14864" width="16.28515625" style="23" bestFit="1" customWidth="1"/>
    <col min="14865" max="14865" width="0.7109375" style="23" customWidth="1"/>
    <col min="14866" max="14866" width="15.7109375" style="23" bestFit="1" customWidth="1"/>
    <col min="14867" max="14867" width="0.7109375" style="23" customWidth="1"/>
    <col min="14868" max="14868" width="13.28515625" style="23" customWidth="1"/>
    <col min="14869" max="14870" width="18.7109375" style="23" bestFit="1" customWidth="1"/>
    <col min="14871" max="15104" width="9.28515625" style="23"/>
    <col min="15105" max="15105" width="53.42578125" style="23" customWidth="1"/>
    <col min="15106" max="15106" width="4.42578125" style="23" customWidth="1"/>
    <col min="15107" max="15107" width="0.7109375" style="23" customWidth="1"/>
    <col min="15108" max="15108" width="13.28515625" style="23" customWidth="1"/>
    <col min="15109" max="15109" width="0.7109375" style="23" customWidth="1"/>
    <col min="15110" max="15110" width="13.28515625" style="23" customWidth="1"/>
    <col min="15111" max="15111" width="1.28515625" style="23" customWidth="1"/>
    <col min="15112" max="15112" width="12.28515625" style="23" customWidth="1"/>
    <col min="15113" max="15113" width="0.7109375" style="23" customWidth="1"/>
    <col min="15114" max="15114" width="11.7109375" style="23" customWidth="1"/>
    <col min="15115" max="15115" width="0.7109375" style="23" customWidth="1"/>
    <col min="15116" max="15116" width="14.42578125" style="23" customWidth="1"/>
    <col min="15117" max="15117" width="0.7109375" style="23" customWidth="1"/>
    <col min="15118" max="15118" width="11.7109375" style="23" bestFit="1" customWidth="1"/>
    <col min="15119" max="15119" width="0.7109375" style="23" customWidth="1"/>
    <col min="15120" max="15120" width="16.28515625" style="23" bestFit="1" customWidth="1"/>
    <col min="15121" max="15121" width="0.7109375" style="23" customWidth="1"/>
    <col min="15122" max="15122" width="15.7109375" style="23" bestFit="1" customWidth="1"/>
    <col min="15123" max="15123" width="0.7109375" style="23" customWidth="1"/>
    <col min="15124" max="15124" width="13.28515625" style="23" customWidth="1"/>
    <col min="15125" max="15126" width="18.7109375" style="23" bestFit="1" customWidth="1"/>
    <col min="15127" max="15360" width="9.28515625" style="23"/>
    <col min="15361" max="15361" width="53.42578125" style="23" customWidth="1"/>
    <col min="15362" max="15362" width="4.42578125" style="23" customWidth="1"/>
    <col min="15363" max="15363" width="0.7109375" style="23" customWidth="1"/>
    <col min="15364" max="15364" width="13.28515625" style="23" customWidth="1"/>
    <col min="15365" max="15365" width="0.7109375" style="23" customWidth="1"/>
    <col min="15366" max="15366" width="13.28515625" style="23" customWidth="1"/>
    <col min="15367" max="15367" width="1.28515625" style="23" customWidth="1"/>
    <col min="15368" max="15368" width="12.28515625" style="23" customWidth="1"/>
    <col min="15369" max="15369" width="0.7109375" style="23" customWidth="1"/>
    <col min="15370" max="15370" width="11.7109375" style="23" customWidth="1"/>
    <col min="15371" max="15371" width="0.7109375" style="23" customWidth="1"/>
    <col min="15372" max="15372" width="14.42578125" style="23" customWidth="1"/>
    <col min="15373" max="15373" width="0.7109375" style="23" customWidth="1"/>
    <col min="15374" max="15374" width="11.7109375" style="23" bestFit="1" customWidth="1"/>
    <col min="15375" max="15375" width="0.7109375" style="23" customWidth="1"/>
    <col min="15376" max="15376" width="16.28515625" style="23" bestFit="1" customWidth="1"/>
    <col min="15377" max="15377" width="0.7109375" style="23" customWidth="1"/>
    <col min="15378" max="15378" width="15.7109375" style="23" bestFit="1" customWidth="1"/>
    <col min="15379" max="15379" width="0.7109375" style="23" customWidth="1"/>
    <col min="15380" max="15380" width="13.28515625" style="23" customWidth="1"/>
    <col min="15381" max="15382" width="18.7109375" style="23" bestFit="1" customWidth="1"/>
    <col min="15383" max="15616" width="9.28515625" style="23"/>
    <col min="15617" max="15617" width="53.42578125" style="23" customWidth="1"/>
    <col min="15618" max="15618" width="4.42578125" style="23" customWidth="1"/>
    <col min="15619" max="15619" width="0.7109375" style="23" customWidth="1"/>
    <col min="15620" max="15620" width="13.28515625" style="23" customWidth="1"/>
    <col min="15621" max="15621" width="0.7109375" style="23" customWidth="1"/>
    <col min="15622" max="15622" width="13.28515625" style="23" customWidth="1"/>
    <col min="15623" max="15623" width="1.28515625" style="23" customWidth="1"/>
    <col min="15624" max="15624" width="12.28515625" style="23" customWidth="1"/>
    <col min="15625" max="15625" width="0.7109375" style="23" customWidth="1"/>
    <col min="15626" max="15626" width="11.7109375" style="23" customWidth="1"/>
    <col min="15627" max="15627" width="0.7109375" style="23" customWidth="1"/>
    <col min="15628" max="15628" width="14.42578125" style="23" customWidth="1"/>
    <col min="15629" max="15629" width="0.7109375" style="23" customWidth="1"/>
    <col min="15630" max="15630" width="11.7109375" style="23" bestFit="1" customWidth="1"/>
    <col min="15631" max="15631" width="0.7109375" style="23" customWidth="1"/>
    <col min="15632" max="15632" width="16.28515625" style="23" bestFit="1" customWidth="1"/>
    <col min="15633" max="15633" width="0.7109375" style="23" customWidth="1"/>
    <col min="15634" max="15634" width="15.7109375" style="23" bestFit="1" customWidth="1"/>
    <col min="15635" max="15635" width="0.7109375" style="23" customWidth="1"/>
    <col min="15636" max="15636" width="13.28515625" style="23" customWidth="1"/>
    <col min="15637" max="15638" width="18.7109375" style="23" bestFit="1" customWidth="1"/>
    <col min="15639" max="15872" width="9.28515625" style="23"/>
    <col min="15873" max="15873" width="53.42578125" style="23" customWidth="1"/>
    <col min="15874" max="15874" width="4.42578125" style="23" customWidth="1"/>
    <col min="15875" max="15875" width="0.7109375" style="23" customWidth="1"/>
    <col min="15876" max="15876" width="13.28515625" style="23" customWidth="1"/>
    <col min="15877" max="15877" width="0.7109375" style="23" customWidth="1"/>
    <col min="15878" max="15878" width="13.28515625" style="23" customWidth="1"/>
    <col min="15879" max="15879" width="1.28515625" style="23" customWidth="1"/>
    <col min="15880" max="15880" width="12.28515625" style="23" customWidth="1"/>
    <col min="15881" max="15881" width="0.7109375" style="23" customWidth="1"/>
    <col min="15882" max="15882" width="11.7109375" style="23" customWidth="1"/>
    <col min="15883" max="15883" width="0.7109375" style="23" customWidth="1"/>
    <col min="15884" max="15884" width="14.42578125" style="23" customWidth="1"/>
    <col min="15885" max="15885" width="0.7109375" style="23" customWidth="1"/>
    <col min="15886" max="15886" width="11.7109375" style="23" bestFit="1" customWidth="1"/>
    <col min="15887" max="15887" width="0.7109375" style="23" customWidth="1"/>
    <col min="15888" max="15888" width="16.28515625" style="23" bestFit="1" customWidth="1"/>
    <col min="15889" max="15889" width="0.7109375" style="23" customWidth="1"/>
    <col min="15890" max="15890" width="15.7109375" style="23" bestFit="1" customWidth="1"/>
    <col min="15891" max="15891" width="0.7109375" style="23" customWidth="1"/>
    <col min="15892" max="15892" width="13.28515625" style="23" customWidth="1"/>
    <col min="15893" max="15894" width="18.7109375" style="23" bestFit="1" customWidth="1"/>
    <col min="15895" max="16128" width="9.28515625" style="23"/>
    <col min="16129" max="16129" width="53.42578125" style="23" customWidth="1"/>
    <col min="16130" max="16130" width="4.42578125" style="23" customWidth="1"/>
    <col min="16131" max="16131" width="0.7109375" style="23" customWidth="1"/>
    <col min="16132" max="16132" width="13.28515625" style="23" customWidth="1"/>
    <col min="16133" max="16133" width="0.7109375" style="23" customWidth="1"/>
    <col min="16134" max="16134" width="13.28515625" style="23" customWidth="1"/>
    <col min="16135" max="16135" width="1.28515625" style="23" customWidth="1"/>
    <col min="16136" max="16136" width="12.28515625" style="23" customWidth="1"/>
    <col min="16137" max="16137" width="0.7109375" style="23" customWidth="1"/>
    <col min="16138" max="16138" width="11.7109375" style="23" customWidth="1"/>
    <col min="16139" max="16139" width="0.7109375" style="23" customWidth="1"/>
    <col min="16140" max="16140" width="14.42578125" style="23" customWidth="1"/>
    <col min="16141" max="16141" width="0.7109375" style="23" customWidth="1"/>
    <col min="16142" max="16142" width="11.7109375" style="23" bestFit="1" customWidth="1"/>
    <col min="16143" max="16143" width="0.7109375" style="23" customWidth="1"/>
    <col min="16144" max="16144" width="16.28515625" style="23" bestFit="1" customWidth="1"/>
    <col min="16145" max="16145" width="0.7109375" style="23" customWidth="1"/>
    <col min="16146" max="16146" width="15.7109375" style="23" bestFit="1" customWidth="1"/>
    <col min="16147" max="16147" width="0.7109375" style="23" customWidth="1"/>
    <col min="16148" max="16148" width="13.28515625" style="23" customWidth="1"/>
    <col min="16149" max="16150" width="18.7109375" style="23" bestFit="1" customWidth="1"/>
    <col min="16151" max="16384" width="9.28515625" style="23"/>
  </cols>
  <sheetData>
    <row r="1" spans="1:20" s="44" customFormat="1" ht="18.75">
      <c r="A1" s="19" t="s">
        <v>10</v>
      </c>
      <c r="B1" s="128"/>
      <c r="C1" s="129"/>
      <c r="D1" s="71"/>
      <c r="E1" s="72"/>
      <c r="F1" s="73"/>
      <c r="G1" s="74"/>
      <c r="H1" s="71"/>
      <c r="I1" s="72"/>
      <c r="J1" s="71"/>
      <c r="K1" s="72"/>
      <c r="L1" s="71"/>
      <c r="M1" s="72"/>
      <c r="N1" s="71"/>
      <c r="O1" s="72"/>
      <c r="P1" s="75"/>
      <c r="Q1" s="72"/>
      <c r="R1" s="71"/>
      <c r="S1" s="72"/>
      <c r="T1" s="76"/>
    </row>
    <row r="2" spans="1:20" ht="15.75">
      <c r="A2" s="20" t="s">
        <v>76</v>
      </c>
      <c r="D2" s="64"/>
      <c r="E2" s="77"/>
      <c r="G2" s="79"/>
      <c r="H2" s="64"/>
      <c r="I2" s="77"/>
      <c r="J2" s="64"/>
      <c r="K2" s="77"/>
      <c r="L2" s="64"/>
      <c r="M2" s="77"/>
      <c r="N2" s="64"/>
      <c r="O2" s="77"/>
      <c r="P2" s="80"/>
      <c r="Q2" s="77"/>
      <c r="R2" s="64"/>
      <c r="S2" s="77"/>
      <c r="T2" s="69"/>
    </row>
    <row r="3" spans="1:20" ht="16.5" customHeight="1">
      <c r="A3" s="131"/>
      <c r="D3" s="64"/>
      <c r="E3" s="77"/>
      <c r="F3" s="64"/>
      <c r="G3" s="77"/>
      <c r="H3" s="64"/>
      <c r="I3" s="77"/>
      <c r="J3" s="64"/>
      <c r="K3" s="77"/>
      <c r="L3" s="64"/>
      <c r="M3" s="77"/>
      <c r="N3" s="64"/>
      <c r="O3" s="77"/>
      <c r="P3" s="64"/>
      <c r="Q3" s="77"/>
      <c r="R3" s="64"/>
      <c r="S3" s="77"/>
      <c r="T3" s="64"/>
    </row>
    <row r="4" spans="1:20" s="46" customFormat="1" ht="19.7" customHeight="1">
      <c r="A4" s="49"/>
      <c r="B4" s="130"/>
      <c r="C4" s="130"/>
      <c r="D4" s="81"/>
      <c r="E4" s="81"/>
      <c r="F4" s="242" t="s">
        <v>60</v>
      </c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81"/>
      <c r="T4" s="81"/>
    </row>
    <row r="5" spans="1:20" s="47" customFormat="1" ht="19.7" customHeight="1">
      <c r="A5" s="49"/>
      <c r="B5" s="130"/>
      <c r="C5" s="130"/>
      <c r="D5" s="109"/>
      <c r="E5" s="109"/>
      <c r="F5" s="77"/>
      <c r="G5" s="77"/>
      <c r="H5" s="243" t="s">
        <v>4</v>
      </c>
      <c r="I5" s="243"/>
      <c r="J5" s="243"/>
      <c r="K5" s="243"/>
      <c r="L5" s="243"/>
      <c r="M5" s="109"/>
      <c r="N5" s="244" t="s">
        <v>118</v>
      </c>
      <c r="O5" s="244"/>
      <c r="P5" s="244"/>
      <c r="Q5" s="244"/>
      <c r="R5" s="244"/>
      <c r="S5" s="109"/>
      <c r="T5" s="109"/>
    </row>
    <row r="6" spans="1:20" s="47" customFormat="1" ht="19.7" customHeight="1">
      <c r="A6" s="49"/>
      <c r="B6" s="130"/>
      <c r="C6" s="130"/>
      <c r="D6" s="109"/>
      <c r="E6" s="109"/>
      <c r="F6" s="109"/>
      <c r="G6" s="109"/>
      <c r="H6" s="245" t="s">
        <v>44</v>
      </c>
      <c r="I6" s="245"/>
      <c r="J6" s="245"/>
      <c r="K6" s="77"/>
      <c r="L6" s="77"/>
      <c r="M6" s="109"/>
      <c r="N6" s="108"/>
      <c r="O6" s="109"/>
      <c r="P6" s="100"/>
      <c r="Q6" s="109"/>
      <c r="R6" s="108"/>
      <c r="S6" s="109"/>
      <c r="T6" s="109"/>
    </row>
    <row r="7" spans="1:20" s="47" customFormat="1" ht="19.7" customHeight="1">
      <c r="A7" s="49"/>
      <c r="B7" s="130"/>
      <c r="C7" s="130"/>
      <c r="D7" s="109" t="s">
        <v>8</v>
      </c>
      <c r="E7" s="109"/>
      <c r="F7" s="109"/>
      <c r="G7" s="109"/>
      <c r="H7" s="109"/>
      <c r="I7" s="109"/>
      <c r="J7" s="109"/>
      <c r="K7" s="77"/>
      <c r="L7" s="77"/>
      <c r="M7" s="109"/>
      <c r="N7" s="108" t="s">
        <v>181</v>
      </c>
      <c r="O7" s="109"/>
      <c r="P7" s="100" t="s">
        <v>195</v>
      </c>
      <c r="Q7" s="109"/>
      <c r="R7" s="108" t="s">
        <v>122</v>
      </c>
      <c r="S7" s="109"/>
      <c r="T7" s="109"/>
    </row>
    <row r="8" spans="1:20" s="47" customFormat="1" ht="19.7" customHeight="1">
      <c r="A8" s="49"/>
      <c r="B8" s="130"/>
      <c r="C8" s="130"/>
      <c r="D8" s="109" t="s">
        <v>146</v>
      </c>
      <c r="E8" s="109"/>
      <c r="F8" s="109" t="s">
        <v>59</v>
      </c>
      <c r="G8" s="109"/>
      <c r="H8" s="109" t="s">
        <v>9</v>
      </c>
      <c r="I8" s="109"/>
      <c r="J8" s="109" t="s">
        <v>36</v>
      </c>
      <c r="K8" s="109"/>
      <c r="L8" s="109"/>
      <c r="M8" s="109"/>
      <c r="N8" s="108" t="s">
        <v>144</v>
      </c>
      <c r="O8" s="109"/>
      <c r="P8" s="100" t="s">
        <v>196</v>
      </c>
      <c r="Q8" s="109"/>
      <c r="R8" s="108" t="s">
        <v>171</v>
      </c>
      <c r="S8" s="109"/>
      <c r="T8" s="109" t="s">
        <v>172</v>
      </c>
    </row>
    <row r="9" spans="1:20" s="47" customFormat="1" ht="19.7" customHeight="1">
      <c r="A9" s="49"/>
      <c r="B9" s="130" t="s">
        <v>0</v>
      </c>
      <c r="C9" s="130"/>
      <c r="D9" s="109" t="s">
        <v>19</v>
      </c>
      <c r="E9" s="109"/>
      <c r="F9" s="109" t="s">
        <v>77</v>
      </c>
      <c r="G9" s="109"/>
      <c r="H9" s="109" t="s">
        <v>20</v>
      </c>
      <c r="I9" s="109"/>
      <c r="J9" s="109" t="s">
        <v>37</v>
      </c>
      <c r="K9" s="109"/>
      <c r="L9" s="109" t="s">
        <v>5</v>
      </c>
      <c r="M9" s="109"/>
      <c r="N9" s="108" t="s">
        <v>182</v>
      </c>
      <c r="O9" s="109"/>
      <c r="P9" s="100" t="s">
        <v>145</v>
      </c>
      <c r="Q9" s="109"/>
      <c r="R9" s="108" t="s">
        <v>57</v>
      </c>
      <c r="S9" s="109"/>
      <c r="T9" s="109" t="s">
        <v>54</v>
      </c>
    </row>
    <row r="10" spans="1:20" s="47" customFormat="1" ht="19.7" customHeight="1">
      <c r="A10" s="49"/>
      <c r="B10" s="130"/>
      <c r="C10" s="130"/>
      <c r="D10" s="246" t="s">
        <v>73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0" s="37" customFormat="1" ht="19.7" customHeight="1">
      <c r="A11" s="45" t="s">
        <v>180</v>
      </c>
      <c r="B11" s="128"/>
      <c r="C11" s="13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0" s="37" customFormat="1" ht="19.7" customHeight="1">
      <c r="A12" s="41" t="s">
        <v>84</v>
      </c>
      <c r="B12" s="132"/>
      <c r="C12" s="133"/>
      <c r="D12" s="11">
        <v>518400</v>
      </c>
      <c r="E12" s="11" t="e">
        <v>#REF!</v>
      </c>
      <c r="F12" s="11">
        <v>333489</v>
      </c>
      <c r="G12" s="11" t="e">
        <v>#REF!</v>
      </c>
      <c r="H12" s="11">
        <v>51840</v>
      </c>
      <c r="I12" s="11" t="e">
        <v>#REF!</v>
      </c>
      <c r="J12" s="11">
        <v>211000</v>
      </c>
      <c r="K12" s="12"/>
      <c r="L12" s="11">
        <v>4221562</v>
      </c>
      <c r="M12" s="53"/>
      <c r="N12" s="11">
        <v>-1066</v>
      </c>
      <c r="O12" s="11"/>
      <c r="P12" s="11">
        <v>71405</v>
      </c>
      <c r="Q12" s="61"/>
      <c r="R12" s="61">
        <f>SUM(N12:P12)</f>
        <v>70339</v>
      </c>
      <c r="S12" s="61"/>
      <c r="T12" s="85">
        <f>SUM(D12,F12,H12,J12,L12,R12)</f>
        <v>5406630</v>
      </c>
    </row>
    <row r="13" spans="1:20" s="37" customFormat="1" ht="15" customHeight="1">
      <c r="A13" s="41"/>
      <c r="B13" s="132"/>
      <c r="C13" s="133"/>
      <c r="D13" s="11"/>
      <c r="E13" s="11"/>
      <c r="F13" s="11"/>
      <c r="G13" s="11"/>
      <c r="H13" s="11"/>
      <c r="I13" s="11"/>
      <c r="J13" s="11"/>
      <c r="K13" s="12"/>
      <c r="L13" s="11"/>
      <c r="M13" s="53"/>
      <c r="N13" s="11"/>
      <c r="O13" s="11"/>
      <c r="P13" s="11"/>
      <c r="Q13" s="61"/>
      <c r="R13" s="61"/>
      <c r="S13" s="61"/>
      <c r="T13" s="85"/>
    </row>
    <row r="14" spans="1:20" s="37" customFormat="1" ht="20.25" customHeight="1">
      <c r="A14" s="134" t="s">
        <v>130</v>
      </c>
      <c r="B14" s="128"/>
      <c r="C14" s="130"/>
      <c r="D14" s="61"/>
      <c r="E14" s="61"/>
      <c r="F14" s="61"/>
      <c r="G14" s="61"/>
      <c r="H14" s="61"/>
      <c r="I14" s="61"/>
      <c r="J14" s="61"/>
      <c r="K14" s="61"/>
      <c r="L14" s="61"/>
      <c r="M14" s="82"/>
      <c r="N14" s="61"/>
      <c r="O14" s="61"/>
      <c r="P14" s="61"/>
      <c r="Q14" s="61"/>
      <c r="R14" s="69"/>
      <c r="S14" s="61"/>
      <c r="T14" s="61"/>
    </row>
    <row r="15" spans="1:20" ht="19.7" customHeight="1">
      <c r="A15" s="50" t="s">
        <v>183</v>
      </c>
      <c r="B15" s="128" t="s">
        <v>184</v>
      </c>
      <c r="D15" s="237" t="s">
        <v>53</v>
      </c>
      <c r="E15" s="109"/>
      <c r="F15" s="237" t="s">
        <v>53</v>
      </c>
      <c r="G15" s="109"/>
      <c r="H15" s="237" t="s">
        <v>53</v>
      </c>
      <c r="I15" s="109"/>
      <c r="J15" s="237" t="s">
        <v>53</v>
      </c>
      <c r="K15" s="7"/>
      <c r="L15" s="230">
        <v>-129600</v>
      </c>
      <c r="M15" s="2"/>
      <c r="N15" s="237" t="s">
        <v>53</v>
      </c>
      <c r="O15" s="84"/>
      <c r="P15" s="237" t="s">
        <v>53</v>
      </c>
      <c r="Q15" s="84"/>
      <c r="R15" s="237" t="s">
        <v>53</v>
      </c>
      <c r="S15" s="84"/>
      <c r="T15" s="237">
        <f>SUM(D15:P15)</f>
        <v>-129600</v>
      </c>
    </row>
    <row r="16" spans="1:20" s="37" customFormat="1" ht="19.7" customHeight="1">
      <c r="A16" s="41" t="s">
        <v>198</v>
      </c>
      <c r="B16" s="132"/>
      <c r="C16" s="133"/>
      <c r="D16" s="138" t="s">
        <v>53</v>
      </c>
      <c r="E16" s="236"/>
      <c r="F16" s="138" t="s">
        <v>53</v>
      </c>
      <c r="G16" s="236"/>
      <c r="H16" s="138" t="s">
        <v>53</v>
      </c>
      <c r="I16" s="236"/>
      <c r="J16" s="138" t="s">
        <v>53</v>
      </c>
      <c r="K16" s="139"/>
      <c r="L16" s="137">
        <f>SUM(L15)</f>
        <v>-129600</v>
      </c>
      <c r="M16" s="139"/>
      <c r="N16" s="138" t="s">
        <v>53</v>
      </c>
      <c r="O16" s="140"/>
      <c r="P16" s="138" t="s">
        <v>53</v>
      </c>
      <c r="Q16" s="140"/>
      <c r="R16" s="138" t="s">
        <v>53</v>
      </c>
      <c r="S16" s="139"/>
      <c r="T16" s="138">
        <f>SUM(T15)</f>
        <v>-129600</v>
      </c>
    </row>
    <row r="17" spans="1:22" s="37" customFormat="1" ht="15" customHeight="1">
      <c r="A17" s="41"/>
      <c r="B17" s="128"/>
      <c r="C17" s="130"/>
      <c r="D17" s="61"/>
      <c r="E17" s="61"/>
      <c r="F17" s="61"/>
      <c r="G17" s="61"/>
      <c r="H17" s="61"/>
      <c r="I17" s="61"/>
      <c r="J17" s="61"/>
      <c r="K17" s="61"/>
      <c r="L17" s="61"/>
      <c r="M17" s="82"/>
      <c r="N17" s="61"/>
      <c r="O17" s="61"/>
      <c r="P17" s="61"/>
      <c r="Q17" s="61"/>
      <c r="R17" s="69"/>
      <c r="S17" s="61"/>
      <c r="T17" s="61"/>
    </row>
    <row r="18" spans="1:22" s="37" customFormat="1" ht="19.7" customHeight="1">
      <c r="A18" s="41" t="s">
        <v>78</v>
      </c>
      <c r="B18" s="128"/>
      <c r="C18" s="130"/>
      <c r="D18" s="61"/>
      <c r="E18" s="61"/>
      <c r="F18" s="61"/>
      <c r="G18" s="61"/>
      <c r="H18" s="61"/>
      <c r="I18" s="61"/>
      <c r="J18" s="61"/>
      <c r="K18" s="61"/>
      <c r="L18" s="61"/>
      <c r="M18" s="82"/>
      <c r="N18" s="61"/>
      <c r="O18" s="61"/>
      <c r="P18" s="61"/>
      <c r="Q18" s="61"/>
      <c r="R18" s="61"/>
      <c r="S18" s="61"/>
      <c r="T18" s="61"/>
    </row>
    <row r="19" spans="1:22" ht="19.7" customHeight="1">
      <c r="A19" s="50" t="s">
        <v>79</v>
      </c>
      <c r="D19" s="90" t="s">
        <v>53</v>
      </c>
      <c r="E19" s="207"/>
      <c r="F19" s="90" t="s">
        <v>53</v>
      </c>
      <c r="G19" s="207"/>
      <c r="H19" s="90" t="s">
        <v>53</v>
      </c>
      <c r="I19" s="207"/>
      <c r="J19" s="90" t="s">
        <v>53</v>
      </c>
      <c r="K19" s="2"/>
      <c r="L19" s="135">
        <v>427740</v>
      </c>
      <c r="M19" s="2"/>
      <c r="N19" s="90" t="s">
        <v>53</v>
      </c>
      <c r="O19" s="109"/>
      <c r="P19" s="90" t="s">
        <v>53</v>
      </c>
      <c r="Q19" s="109"/>
      <c r="R19" s="90" t="s">
        <v>53</v>
      </c>
      <c r="S19" s="84"/>
      <c r="T19" s="90">
        <f>SUM(D19:P19)</f>
        <v>427740</v>
      </c>
    </row>
    <row r="20" spans="1:22" ht="19.7" customHeight="1">
      <c r="A20" s="50" t="s">
        <v>56</v>
      </c>
      <c r="D20" s="155" t="s">
        <v>53</v>
      </c>
      <c r="E20" s="109"/>
      <c r="F20" s="155" t="s">
        <v>53</v>
      </c>
      <c r="G20" s="109"/>
      <c r="H20" s="155" t="s">
        <v>53</v>
      </c>
      <c r="I20" s="109"/>
      <c r="J20" s="155" t="s">
        <v>53</v>
      </c>
      <c r="K20" s="7"/>
      <c r="L20" s="230" t="s">
        <v>53</v>
      </c>
      <c r="M20" s="2"/>
      <c r="N20" s="155" t="s">
        <v>53</v>
      </c>
      <c r="O20" s="84"/>
      <c r="P20" s="155">
        <v>8841</v>
      </c>
      <c r="Q20" s="84"/>
      <c r="R20" s="155">
        <f>SUM(N20:P20)</f>
        <v>8841</v>
      </c>
      <c r="S20" s="84"/>
      <c r="T20" s="155">
        <f>SUM(D20:P20)</f>
        <v>8841</v>
      </c>
    </row>
    <row r="21" spans="1:22" s="37" customFormat="1" ht="19.7" customHeight="1">
      <c r="A21" s="41" t="s">
        <v>80</v>
      </c>
      <c r="B21" s="132"/>
      <c r="C21" s="133"/>
      <c r="D21" s="138" t="s">
        <v>53</v>
      </c>
      <c r="E21" s="154"/>
      <c r="F21" s="138" t="s">
        <v>53</v>
      </c>
      <c r="G21" s="154"/>
      <c r="H21" s="138" t="s">
        <v>53</v>
      </c>
      <c r="I21" s="154"/>
      <c r="J21" s="138" t="s">
        <v>53</v>
      </c>
      <c r="K21" s="139">
        <f>SUM(K19:K20)</f>
        <v>0</v>
      </c>
      <c r="L21" s="137">
        <f>SUM(L19:L20)</f>
        <v>427740</v>
      </c>
      <c r="M21" s="139">
        <f>SUM(M19:M20)</f>
        <v>0</v>
      </c>
      <c r="N21" s="138" t="s">
        <v>53</v>
      </c>
      <c r="O21" s="140"/>
      <c r="P21" s="138">
        <f>SUM(P19:P20)</f>
        <v>8841</v>
      </c>
      <c r="Q21" s="140">
        <f>SUM(Q19:Q20)</f>
        <v>0</v>
      </c>
      <c r="R21" s="138">
        <f>SUM(R19:R20)</f>
        <v>8841</v>
      </c>
      <c r="S21" s="139"/>
      <c r="T21" s="138">
        <f>SUM(T19:T20)</f>
        <v>436581</v>
      </c>
    </row>
    <row r="22" spans="1:22" s="37" customFormat="1" ht="15" customHeight="1">
      <c r="A22" s="41"/>
      <c r="B22" s="132"/>
      <c r="C22" s="133"/>
      <c r="D22" s="140"/>
      <c r="E22" s="140"/>
      <c r="F22" s="140"/>
      <c r="G22" s="140"/>
      <c r="H22" s="140"/>
      <c r="I22" s="140"/>
      <c r="J22" s="140"/>
      <c r="K22" s="139"/>
      <c r="L22" s="140"/>
      <c r="M22" s="139"/>
      <c r="N22" s="140"/>
      <c r="O22" s="139"/>
      <c r="P22" s="140"/>
      <c r="Q22" s="139"/>
      <c r="R22" s="140"/>
      <c r="S22" s="139"/>
      <c r="T22" s="140"/>
    </row>
    <row r="23" spans="1:22" s="37" customFormat="1" ht="19.7" customHeight="1" thickBot="1">
      <c r="A23" s="41" t="s">
        <v>173</v>
      </c>
      <c r="B23" s="128"/>
      <c r="C23" s="130"/>
      <c r="D23" s="229">
        <f>SUM(D12,D16,D21)</f>
        <v>518400</v>
      </c>
      <c r="E23" s="139" t="e">
        <f>SUM(,E21,#REF!)</f>
        <v>#REF!</v>
      </c>
      <c r="F23" s="229">
        <f>SUM(F12,F16,F21)</f>
        <v>333489</v>
      </c>
      <c r="G23" s="139" t="e">
        <f>SUM(,G21,#REF!)</f>
        <v>#REF!</v>
      </c>
      <c r="H23" s="229">
        <f>SUM(H12,H16,H21)</f>
        <v>51840</v>
      </c>
      <c r="I23" s="139" t="e">
        <f>SUM(,I21,#REF!)</f>
        <v>#REF!</v>
      </c>
      <c r="J23" s="229">
        <f>SUM(J12,J16,J21)</f>
        <v>211000</v>
      </c>
      <c r="K23" s="139" t="e">
        <f>SUM(,K21,#REF!)</f>
        <v>#REF!</v>
      </c>
      <c r="L23" s="229">
        <f>SUM(L12,L16,L21)</f>
        <v>4519702</v>
      </c>
      <c r="M23" s="139" t="e">
        <f>SUM(,M21,#REF!)</f>
        <v>#REF!</v>
      </c>
      <c r="N23" s="229">
        <f>SUM(N12,N16,N21)</f>
        <v>-1066</v>
      </c>
      <c r="O23" s="139" t="e">
        <f>SUM(,O21,#REF!)</f>
        <v>#REF!</v>
      </c>
      <c r="P23" s="229">
        <f>SUM(P12,P16,P21)</f>
        <v>80246</v>
      </c>
      <c r="Q23" s="139" t="e">
        <f>SUM(,Q21,#REF!)</f>
        <v>#REF!</v>
      </c>
      <c r="R23" s="229">
        <f>SUM(R12,R16,R21)</f>
        <v>79180</v>
      </c>
      <c r="S23" s="139" t="e">
        <f>SUM(,S21,#REF!)</f>
        <v>#REF!</v>
      </c>
      <c r="T23" s="229">
        <f>SUM(T12,T16,T21)</f>
        <v>5713611</v>
      </c>
      <c r="U23" s="141"/>
    </row>
    <row r="24" spans="1:22" s="37" customFormat="1" ht="19.7" customHeight="1" thickTop="1">
      <c r="A24" s="41"/>
      <c r="B24" s="128"/>
      <c r="C24" s="130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V24" s="142"/>
    </row>
    <row r="25" spans="1:22" s="37" customFormat="1" ht="19.7" customHeight="1">
      <c r="A25" s="45" t="s">
        <v>185</v>
      </c>
      <c r="B25" s="128"/>
      <c r="C25" s="130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22" s="37" customFormat="1" ht="19.7" customHeight="1">
      <c r="A26" s="41" t="s">
        <v>121</v>
      </c>
      <c r="B26" s="132"/>
      <c r="C26" s="133"/>
      <c r="D26" s="11">
        <v>518400</v>
      </c>
      <c r="E26" s="11" t="e">
        <v>#REF!</v>
      </c>
      <c r="F26" s="11">
        <v>333489</v>
      </c>
      <c r="G26" s="11" t="e">
        <v>#REF!</v>
      </c>
      <c r="H26" s="11">
        <v>51840</v>
      </c>
      <c r="I26" s="11" t="e">
        <v>#REF!</v>
      </c>
      <c r="J26" s="11">
        <v>211000</v>
      </c>
      <c r="K26" s="12"/>
      <c r="L26" s="11">
        <v>4634387</v>
      </c>
      <c r="M26" s="53"/>
      <c r="N26" s="11">
        <v>-1066</v>
      </c>
      <c r="O26" s="11"/>
      <c r="P26" s="11">
        <v>77506</v>
      </c>
      <c r="Q26" s="61"/>
      <c r="R26" s="61">
        <f>SUM(N26:P26)</f>
        <v>76440</v>
      </c>
      <c r="S26" s="61"/>
      <c r="T26" s="85">
        <f>SUM(D26,F26,H26,J26,L26,R26)</f>
        <v>5825556</v>
      </c>
    </row>
    <row r="27" spans="1:22" s="37" customFormat="1" ht="15" customHeight="1">
      <c r="A27" s="41"/>
      <c r="B27" s="132"/>
      <c r="C27" s="133"/>
      <c r="D27" s="11"/>
      <c r="E27" s="11"/>
      <c r="F27" s="11"/>
      <c r="G27" s="11"/>
      <c r="H27" s="11"/>
      <c r="I27" s="11"/>
      <c r="J27" s="11"/>
      <c r="K27" s="12"/>
      <c r="L27" s="11"/>
      <c r="M27" s="53"/>
      <c r="N27" s="11"/>
      <c r="O27" s="11"/>
      <c r="P27" s="11"/>
      <c r="Q27" s="61"/>
      <c r="R27" s="61"/>
      <c r="S27" s="61"/>
      <c r="T27" s="85"/>
    </row>
    <row r="28" spans="1:22" s="37" customFormat="1" ht="20.25" customHeight="1">
      <c r="A28" s="134" t="s">
        <v>130</v>
      </c>
      <c r="B28" s="128"/>
      <c r="C28" s="130"/>
      <c r="D28" s="61"/>
      <c r="E28" s="61"/>
      <c r="F28" s="61"/>
      <c r="G28" s="61"/>
      <c r="H28" s="61"/>
      <c r="I28" s="61"/>
      <c r="J28" s="61"/>
      <c r="K28" s="61"/>
      <c r="L28" s="61"/>
      <c r="M28" s="82"/>
      <c r="N28" s="61"/>
      <c r="O28" s="61"/>
      <c r="P28" s="61"/>
      <c r="Q28" s="61"/>
      <c r="R28" s="69"/>
      <c r="S28" s="61"/>
      <c r="T28" s="61"/>
    </row>
    <row r="29" spans="1:22" ht="19.7" customHeight="1">
      <c r="A29" s="50" t="s">
        <v>183</v>
      </c>
      <c r="B29" s="128" t="s">
        <v>184</v>
      </c>
      <c r="D29" s="237" t="s">
        <v>53</v>
      </c>
      <c r="E29" s="109"/>
      <c r="F29" s="237" t="s">
        <v>53</v>
      </c>
      <c r="G29" s="109"/>
      <c r="H29" s="237" t="s">
        <v>53</v>
      </c>
      <c r="I29" s="109"/>
      <c r="J29" s="237" t="s">
        <v>53</v>
      </c>
      <c r="K29" s="7"/>
      <c r="L29" s="230">
        <v>-155520</v>
      </c>
      <c r="M29" s="2"/>
      <c r="N29" s="237" t="s">
        <v>53</v>
      </c>
      <c r="O29" s="84"/>
      <c r="P29" s="237" t="s">
        <v>53</v>
      </c>
      <c r="Q29" s="84"/>
      <c r="R29" s="237" t="s">
        <v>53</v>
      </c>
      <c r="S29" s="84"/>
      <c r="T29" s="237">
        <f>SUM(D29:P29)</f>
        <v>-155520</v>
      </c>
    </row>
    <row r="30" spans="1:22" s="37" customFormat="1" ht="19.7" customHeight="1">
      <c r="A30" s="41" t="s">
        <v>198</v>
      </c>
      <c r="B30" s="132"/>
      <c r="C30" s="133"/>
      <c r="D30" s="138" t="s">
        <v>53</v>
      </c>
      <c r="E30" s="236"/>
      <c r="F30" s="138" t="s">
        <v>53</v>
      </c>
      <c r="G30" s="236"/>
      <c r="H30" s="138" t="s">
        <v>53</v>
      </c>
      <c r="I30" s="236"/>
      <c r="J30" s="138" t="s">
        <v>53</v>
      </c>
      <c r="K30" s="139"/>
      <c r="L30" s="137">
        <f>SUM(L29)</f>
        <v>-155520</v>
      </c>
      <c r="M30" s="139"/>
      <c r="N30" s="138" t="s">
        <v>53</v>
      </c>
      <c r="O30" s="140"/>
      <c r="P30" s="138" t="s">
        <v>53</v>
      </c>
      <c r="Q30" s="140"/>
      <c r="R30" s="138" t="s">
        <v>53</v>
      </c>
      <c r="S30" s="139"/>
      <c r="T30" s="138">
        <f>SUM(T29)</f>
        <v>-155520</v>
      </c>
    </row>
    <row r="31" spans="1:22" s="37" customFormat="1" ht="15" customHeight="1">
      <c r="A31" s="41"/>
      <c r="B31" s="128"/>
      <c r="C31" s="130"/>
      <c r="D31" s="61"/>
      <c r="E31" s="61"/>
      <c r="F31" s="61"/>
      <c r="G31" s="61"/>
      <c r="H31" s="61"/>
      <c r="I31" s="61"/>
      <c r="J31" s="61"/>
      <c r="K31" s="61"/>
      <c r="L31" s="61"/>
      <c r="M31" s="82"/>
      <c r="N31" s="61"/>
      <c r="O31" s="61"/>
      <c r="P31" s="61"/>
      <c r="Q31" s="61"/>
      <c r="R31" s="69"/>
      <c r="S31" s="61"/>
      <c r="T31" s="61"/>
    </row>
    <row r="32" spans="1:22" s="37" customFormat="1" ht="19.7" customHeight="1">
      <c r="A32" s="41" t="s">
        <v>78</v>
      </c>
      <c r="B32" s="128"/>
      <c r="C32" s="130"/>
      <c r="D32" s="61"/>
      <c r="E32" s="61"/>
      <c r="F32" s="61"/>
      <c r="G32" s="61"/>
      <c r="H32" s="61"/>
      <c r="I32" s="61"/>
      <c r="J32" s="61"/>
      <c r="K32" s="61"/>
      <c r="L32" s="61"/>
      <c r="M32" s="82"/>
      <c r="N32" s="61"/>
      <c r="O32" s="61"/>
      <c r="P32" s="61"/>
      <c r="Q32" s="61"/>
      <c r="R32" s="61"/>
      <c r="S32" s="61"/>
      <c r="T32" s="61"/>
    </row>
    <row r="33" spans="1:21" ht="19.7" customHeight="1">
      <c r="A33" s="50" t="s">
        <v>79</v>
      </c>
      <c r="D33" s="90" t="s">
        <v>53</v>
      </c>
      <c r="E33" s="207"/>
      <c r="F33" s="90" t="s">
        <v>53</v>
      </c>
      <c r="G33" s="207"/>
      <c r="H33" s="90" t="s">
        <v>53</v>
      </c>
      <c r="I33" s="207"/>
      <c r="J33" s="90" t="s">
        <v>53</v>
      </c>
      <c r="K33" s="2"/>
      <c r="L33" s="135">
        <v>334764</v>
      </c>
      <c r="M33" s="2"/>
      <c r="N33" s="90" t="s">
        <v>53</v>
      </c>
      <c r="O33" s="109"/>
      <c r="P33" s="90" t="s">
        <v>53</v>
      </c>
      <c r="Q33" s="109"/>
      <c r="R33" s="90" t="s">
        <v>53</v>
      </c>
      <c r="S33" s="84"/>
      <c r="T33" s="90">
        <f>SUM(D33:P33)</f>
        <v>334764</v>
      </c>
    </row>
    <row r="34" spans="1:21" ht="19.7" customHeight="1">
      <c r="A34" s="50" t="s">
        <v>56</v>
      </c>
      <c r="D34" s="155" t="s">
        <v>53</v>
      </c>
      <c r="E34" s="109"/>
      <c r="F34" s="155" t="s">
        <v>53</v>
      </c>
      <c r="G34" s="109"/>
      <c r="H34" s="155" t="s">
        <v>53</v>
      </c>
      <c r="I34" s="109"/>
      <c r="J34" s="155" t="s">
        <v>53</v>
      </c>
      <c r="K34" s="7"/>
      <c r="L34" s="230" t="s">
        <v>53</v>
      </c>
      <c r="M34" s="2"/>
      <c r="N34" s="155">
        <v>1240</v>
      </c>
      <c r="O34" s="84"/>
      <c r="P34" s="155">
        <f>SUM('PL4-7'!C113:C114)</f>
        <v>19040</v>
      </c>
      <c r="Q34" s="84"/>
      <c r="R34" s="155">
        <f>SUM(N34:P34)</f>
        <v>20280</v>
      </c>
      <c r="S34" s="84"/>
      <c r="T34" s="155">
        <f>SUM(D34:P34)</f>
        <v>20280</v>
      </c>
    </row>
    <row r="35" spans="1:21" s="37" customFormat="1" ht="19.7" customHeight="1">
      <c r="A35" s="41" t="s">
        <v>80</v>
      </c>
      <c r="B35" s="132"/>
      <c r="C35" s="133"/>
      <c r="D35" s="138" t="s">
        <v>53</v>
      </c>
      <c r="E35" s="154"/>
      <c r="F35" s="138" t="s">
        <v>53</v>
      </c>
      <c r="G35" s="154"/>
      <c r="H35" s="138" t="s">
        <v>53</v>
      </c>
      <c r="I35" s="154"/>
      <c r="J35" s="138" t="s">
        <v>53</v>
      </c>
      <c r="K35" s="139">
        <f>SUM(K33:K34)</f>
        <v>0</v>
      </c>
      <c r="L35" s="137">
        <f>SUM(L33:L34)</f>
        <v>334764</v>
      </c>
      <c r="M35" s="139">
        <f>SUM(M33:M34)</f>
        <v>0</v>
      </c>
      <c r="N35" s="138">
        <f>SUM(N33:N34)</f>
        <v>1240</v>
      </c>
      <c r="O35" s="140"/>
      <c r="P35" s="138">
        <f>SUM(P33:P34)</f>
        <v>19040</v>
      </c>
      <c r="Q35" s="140">
        <f>SUM(Q33:Q34)</f>
        <v>0</v>
      </c>
      <c r="R35" s="138">
        <f>SUM(R33:R34)</f>
        <v>20280</v>
      </c>
      <c r="S35" s="139"/>
      <c r="T35" s="138">
        <f>SUM(T33:T34)</f>
        <v>355044</v>
      </c>
    </row>
    <row r="36" spans="1:21" s="37" customFormat="1" ht="15" customHeight="1">
      <c r="A36" s="41"/>
      <c r="B36" s="132"/>
      <c r="C36" s="133"/>
      <c r="D36" s="140"/>
      <c r="E36" s="140"/>
      <c r="F36" s="140"/>
      <c r="G36" s="140"/>
      <c r="H36" s="140"/>
      <c r="I36" s="140"/>
      <c r="J36" s="140"/>
      <c r="K36" s="139"/>
      <c r="L36" s="140"/>
      <c r="M36" s="139"/>
      <c r="N36" s="140"/>
      <c r="O36" s="139"/>
      <c r="P36" s="140"/>
      <c r="Q36" s="139"/>
      <c r="R36" s="140"/>
      <c r="S36" s="139"/>
      <c r="T36" s="140"/>
    </row>
    <row r="37" spans="1:21" s="37" customFormat="1" ht="19.7" customHeight="1" thickBot="1">
      <c r="A37" s="41" t="s">
        <v>174</v>
      </c>
      <c r="B37" s="128"/>
      <c r="C37" s="130"/>
      <c r="D37" s="229">
        <f>SUM(D26,D30,D35)</f>
        <v>518400</v>
      </c>
      <c r="E37" s="139" t="e">
        <f>SUM(,E35,#REF!)</f>
        <v>#REF!</v>
      </c>
      <c r="F37" s="229">
        <f>SUM(F26,F30,F35)</f>
        <v>333489</v>
      </c>
      <c r="G37" s="139" t="e">
        <f>SUM(,G35,#REF!)</f>
        <v>#REF!</v>
      </c>
      <c r="H37" s="229">
        <f>SUM(H26,H30,H35)</f>
        <v>51840</v>
      </c>
      <c r="I37" s="139" t="e">
        <f>SUM(,I35,#REF!)</f>
        <v>#REF!</v>
      </c>
      <c r="J37" s="229">
        <f>SUM(J26,J30,J35)</f>
        <v>211000</v>
      </c>
      <c r="K37" s="139" t="e">
        <f>SUM(,K35,#REF!)</f>
        <v>#REF!</v>
      </c>
      <c r="L37" s="229">
        <f>SUM(L26,L30,L35)</f>
        <v>4813631</v>
      </c>
      <c r="M37" s="139" t="e">
        <f>SUM(,M35,#REF!)</f>
        <v>#REF!</v>
      </c>
      <c r="N37" s="229">
        <f>SUM(N26,N30,N35)</f>
        <v>174</v>
      </c>
      <c r="O37" s="139" t="e">
        <f>SUM(,O35,#REF!)</f>
        <v>#REF!</v>
      </c>
      <c r="P37" s="229">
        <f>SUM(P26,P30,P35)</f>
        <v>96546</v>
      </c>
      <c r="Q37" s="139" t="e">
        <f>SUM(,Q35,#REF!)</f>
        <v>#REF!</v>
      </c>
      <c r="R37" s="229">
        <f>SUM(R26,R30,R35)</f>
        <v>96720</v>
      </c>
      <c r="S37" s="139" t="e">
        <f>SUM(,S35,#REF!)</f>
        <v>#REF!</v>
      </c>
      <c r="T37" s="229">
        <f>SUM(T26,T30,T35)</f>
        <v>6025080</v>
      </c>
      <c r="U37" s="141"/>
    </row>
    <row r="38" spans="1:21" s="37" customFormat="1" ht="19.7" customHeight="1" thickTop="1">
      <c r="A38" s="41"/>
      <c r="B38" s="128"/>
      <c r="C38" s="130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41"/>
    </row>
    <row r="39" spans="1:21" s="37" customFormat="1" ht="19.7" customHeight="1">
      <c r="A39" s="41"/>
      <c r="B39" s="128"/>
      <c r="C39" s="130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41"/>
    </row>
    <row r="59" spans="1:1" ht="19.7" customHeight="1">
      <c r="A59" s="51" t="s">
        <v>131</v>
      </c>
    </row>
  </sheetData>
  <mergeCells count="5">
    <mergeCell ref="F4:R4"/>
    <mergeCell ref="H5:L5"/>
    <mergeCell ref="N5:R5"/>
    <mergeCell ref="H6:J6"/>
    <mergeCell ref="D10:T10"/>
  </mergeCells>
  <pageMargins left="0.7" right="0.6" top="0.48" bottom="0.5" header="0.48" footer="0.5"/>
  <pageSetup paperSize="9" scale="70" firstPageNumber="8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T55"/>
  <sheetViews>
    <sheetView showGridLines="0" view="pageBreakPreview" zoomScale="90" zoomScaleNormal="80" zoomScaleSheetLayoutView="90" workbookViewId="0">
      <selection activeCell="A7" sqref="A7"/>
    </sheetView>
  </sheetViews>
  <sheetFormatPr defaultRowHeight="19.7" customHeight="1"/>
  <cols>
    <col min="1" max="1" width="57.42578125" style="51" bestFit="1" customWidth="1"/>
    <col min="2" max="2" width="4.42578125" style="128" customWidth="1"/>
    <col min="3" max="3" width="0.7109375" style="130" customWidth="1"/>
    <col min="4" max="4" width="13.28515625" style="78" customWidth="1"/>
    <col min="5" max="5" width="0.7109375" style="81" customWidth="1"/>
    <col min="6" max="6" width="13.28515625" style="78" customWidth="1"/>
    <col min="7" max="7" width="1.28515625" style="81" customWidth="1"/>
    <col min="8" max="8" width="12.28515625" style="78" customWidth="1"/>
    <col min="9" max="9" width="0.7109375" style="81" customWidth="1"/>
    <col min="10" max="10" width="11.7109375" style="78" customWidth="1"/>
    <col min="11" max="11" width="0.7109375" style="81" customWidth="1"/>
    <col min="12" max="12" width="14.42578125" style="78" customWidth="1"/>
    <col min="13" max="13" width="0.7109375" style="81" customWidth="1"/>
    <col min="14" max="14" width="16.28515625" style="78" bestFit="1" customWidth="1"/>
    <col min="15" max="15" width="0.7109375" style="81" customWidth="1"/>
    <col min="16" max="16" width="15.7109375" style="78" bestFit="1" customWidth="1"/>
    <col min="17" max="17" width="0.7109375" style="81" customWidth="1"/>
    <col min="18" max="18" width="13.28515625" style="78" customWidth="1"/>
    <col min="19" max="20" width="18.7109375" style="23" bestFit="1" customWidth="1"/>
    <col min="21" max="256" width="9.28515625" style="23"/>
    <col min="257" max="257" width="65.7109375" style="23" customWidth="1"/>
    <col min="258" max="258" width="4.42578125" style="23" customWidth="1"/>
    <col min="259" max="259" width="0.7109375" style="23" customWidth="1"/>
    <col min="260" max="260" width="13.28515625" style="23" customWidth="1"/>
    <col min="261" max="261" width="0.7109375" style="23" customWidth="1"/>
    <col min="262" max="262" width="13.28515625" style="23" customWidth="1"/>
    <col min="263" max="263" width="1.28515625" style="23" customWidth="1"/>
    <col min="264" max="264" width="12.28515625" style="23" customWidth="1"/>
    <col min="265" max="265" width="0.7109375" style="23" customWidth="1"/>
    <col min="266" max="266" width="11.7109375" style="23" customWidth="1"/>
    <col min="267" max="267" width="0.7109375" style="23" customWidth="1"/>
    <col min="268" max="268" width="14.42578125" style="23" customWidth="1"/>
    <col min="269" max="269" width="0.7109375" style="23" customWidth="1"/>
    <col min="270" max="270" width="16.28515625" style="23" bestFit="1" customWidth="1"/>
    <col min="271" max="271" width="0.7109375" style="23" customWidth="1"/>
    <col min="272" max="272" width="15.7109375" style="23" bestFit="1" customWidth="1"/>
    <col min="273" max="273" width="0.7109375" style="23" customWidth="1"/>
    <col min="274" max="274" width="13.28515625" style="23" customWidth="1"/>
    <col min="275" max="276" width="18.7109375" style="23" bestFit="1" customWidth="1"/>
    <col min="277" max="512" width="9.28515625" style="23"/>
    <col min="513" max="513" width="65.7109375" style="23" customWidth="1"/>
    <col min="514" max="514" width="4.42578125" style="23" customWidth="1"/>
    <col min="515" max="515" width="0.7109375" style="23" customWidth="1"/>
    <col min="516" max="516" width="13.28515625" style="23" customWidth="1"/>
    <col min="517" max="517" width="0.7109375" style="23" customWidth="1"/>
    <col min="518" max="518" width="13.28515625" style="23" customWidth="1"/>
    <col min="519" max="519" width="1.28515625" style="23" customWidth="1"/>
    <col min="520" max="520" width="12.28515625" style="23" customWidth="1"/>
    <col min="521" max="521" width="0.7109375" style="23" customWidth="1"/>
    <col min="522" max="522" width="11.7109375" style="23" customWidth="1"/>
    <col min="523" max="523" width="0.7109375" style="23" customWidth="1"/>
    <col min="524" max="524" width="14.42578125" style="23" customWidth="1"/>
    <col min="525" max="525" width="0.7109375" style="23" customWidth="1"/>
    <col min="526" max="526" width="16.28515625" style="23" bestFit="1" customWidth="1"/>
    <col min="527" max="527" width="0.7109375" style="23" customWidth="1"/>
    <col min="528" max="528" width="15.7109375" style="23" bestFit="1" customWidth="1"/>
    <col min="529" max="529" width="0.7109375" style="23" customWidth="1"/>
    <col min="530" max="530" width="13.28515625" style="23" customWidth="1"/>
    <col min="531" max="532" width="18.7109375" style="23" bestFit="1" customWidth="1"/>
    <col min="533" max="768" width="9.28515625" style="23"/>
    <col min="769" max="769" width="65.7109375" style="23" customWidth="1"/>
    <col min="770" max="770" width="4.42578125" style="23" customWidth="1"/>
    <col min="771" max="771" width="0.7109375" style="23" customWidth="1"/>
    <col min="772" max="772" width="13.28515625" style="23" customWidth="1"/>
    <col min="773" max="773" width="0.7109375" style="23" customWidth="1"/>
    <col min="774" max="774" width="13.28515625" style="23" customWidth="1"/>
    <col min="775" max="775" width="1.28515625" style="23" customWidth="1"/>
    <col min="776" max="776" width="12.28515625" style="23" customWidth="1"/>
    <col min="777" max="777" width="0.7109375" style="23" customWidth="1"/>
    <col min="778" max="778" width="11.7109375" style="23" customWidth="1"/>
    <col min="779" max="779" width="0.7109375" style="23" customWidth="1"/>
    <col min="780" max="780" width="14.42578125" style="23" customWidth="1"/>
    <col min="781" max="781" width="0.7109375" style="23" customWidth="1"/>
    <col min="782" max="782" width="16.28515625" style="23" bestFit="1" customWidth="1"/>
    <col min="783" max="783" width="0.7109375" style="23" customWidth="1"/>
    <col min="784" max="784" width="15.7109375" style="23" bestFit="1" customWidth="1"/>
    <col min="785" max="785" width="0.7109375" style="23" customWidth="1"/>
    <col min="786" max="786" width="13.28515625" style="23" customWidth="1"/>
    <col min="787" max="788" width="18.7109375" style="23" bestFit="1" customWidth="1"/>
    <col min="789" max="1024" width="9.28515625" style="23"/>
    <col min="1025" max="1025" width="65.7109375" style="23" customWidth="1"/>
    <col min="1026" max="1026" width="4.42578125" style="23" customWidth="1"/>
    <col min="1027" max="1027" width="0.7109375" style="23" customWidth="1"/>
    <col min="1028" max="1028" width="13.28515625" style="23" customWidth="1"/>
    <col min="1029" max="1029" width="0.7109375" style="23" customWidth="1"/>
    <col min="1030" max="1030" width="13.28515625" style="23" customWidth="1"/>
    <col min="1031" max="1031" width="1.28515625" style="23" customWidth="1"/>
    <col min="1032" max="1032" width="12.28515625" style="23" customWidth="1"/>
    <col min="1033" max="1033" width="0.7109375" style="23" customWidth="1"/>
    <col min="1034" max="1034" width="11.7109375" style="23" customWidth="1"/>
    <col min="1035" max="1035" width="0.7109375" style="23" customWidth="1"/>
    <col min="1036" max="1036" width="14.42578125" style="23" customWidth="1"/>
    <col min="1037" max="1037" width="0.7109375" style="23" customWidth="1"/>
    <col min="1038" max="1038" width="16.28515625" style="23" bestFit="1" customWidth="1"/>
    <col min="1039" max="1039" width="0.7109375" style="23" customWidth="1"/>
    <col min="1040" max="1040" width="15.7109375" style="23" bestFit="1" customWidth="1"/>
    <col min="1041" max="1041" width="0.7109375" style="23" customWidth="1"/>
    <col min="1042" max="1042" width="13.28515625" style="23" customWidth="1"/>
    <col min="1043" max="1044" width="18.7109375" style="23" bestFit="1" customWidth="1"/>
    <col min="1045" max="1280" width="9.28515625" style="23"/>
    <col min="1281" max="1281" width="65.7109375" style="23" customWidth="1"/>
    <col min="1282" max="1282" width="4.42578125" style="23" customWidth="1"/>
    <col min="1283" max="1283" width="0.7109375" style="23" customWidth="1"/>
    <col min="1284" max="1284" width="13.28515625" style="23" customWidth="1"/>
    <col min="1285" max="1285" width="0.7109375" style="23" customWidth="1"/>
    <col min="1286" max="1286" width="13.28515625" style="23" customWidth="1"/>
    <col min="1287" max="1287" width="1.28515625" style="23" customWidth="1"/>
    <col min="1288" max="1288" width="12.28515625" style="23" customWidth="1"/>
    <col min="1289" max="1289" width="0.7109375" style="23" customWidth="1"/>
    <col min="1290" max="1290" width="11.7109375" style="23" customWidth="1"/>
    <col min="1291" max="1291" width="0.7109375" style="23" customWidth="1"/>
    <col min="1292" max="1292" width="14.42578125" style="23" customWidth="1"/>
    <col min="1293" max="1293" width="0.7109375" style="23" customWidth="1"/>
    <col min="1294" max="1294" width="16.28515625" style="23" bestFit="1" customWidth="1"/>
    <col min="1295" max="1295" width="0.7109375" style="23" customWidth="1"/>
    <col min="1296" max="1296" width="15.7109375" style="23" bestFit="1" customWidth="1"/>
    <col min="1297" max="1297" width="0.7109375" style="23" customWidth="1"/>
    <col min="1298" max="1298" width="13.28515625" style="23" customWidth="1"/>
    <col min="1299" max="1300" width="18.7109375" style="23" bestFit="1" customWidth="1"/>
    <col min="1301" max="1536" width="9.28515625" style="23"/>
    <col min="1537" max="1537" width="65.7109375" style="23" customWidth="1"/>
    <col min="1538" max="1538" width="4.42578125" style="23" customWidth="1"/>
    <col min="1539" max="1539" width="0.7109375" style="23" customWidth="1"/>
    <col min="1540" max="1540" width="13.28515625" style="23" customWidth="1"/>
    <col min="1541" max="1541" width="0.7109375" style="23" customWidth="1"/>
    <col min="1542" max="1542" width="13.28515625" style="23" customWidth="1"/>
    <col min="1543" max="1543" width="1.28515625" style="23" customWidth="1"/>
    <col min="1544" max="1544" width="12.28515625" style="23" customWidth="1"/>
    <col min="1545" max="1545" width="0.7109375" style="23" customWidth="1"/>
    <col min="1546" max="1546" width="11.7109375" style="23" customWidth="1"/>
    <col min="1547" max="1547" width="0.7109375" style="23" customWidth="1"/>
    <col min="1548" max="1548" width="14.42578125" style="23" customWidth="1"/>
    <col min="1549" max="1549" width="0.7109375" style="23" customWidth="1"/>
    <col min="1550" max="1550" width="16.28515625" style="23" bestFit="1" customWidth="1"/>
    <col min="1551" max="1551" width="0.7109375" style="23" customWidth="1"/>
    <col min="1552" max="1552" width="15.7109375" style="23" bestFit="1" customWidth="1"/>
    <col min="1553" max="1553" width="0.7109375" style="23" customWidth="1"/>
    <col min="1554" max="1554" width="13.28515625" style="23" customWidth="1"/>
    <col min="1555" max="1556" width="18.7109375" style="23" bestFit="1" customWidth="1"/>
    <col min="1557" max="1792" width="9.28515625" style="23"/>
    <col min="1793" max="1793" width="65.7109375" style="23" customWidth="1"/>
    <col min="1794" max="1794" width="4.42578125" style="23" customWidth="1"/>
    <col min="1795" max="1795" width="0.7109375" style="23" customWidth="1"/>
    <col min="1796" max="1796" width="13.28515625" style="23" customWidth="1"/>
    <col min="1797" max="1797" width="0.7109375" style="23" customWidth="1"/>
    <col min="1798" max="1798" width="13.28515625" style="23" customWidth="1"/>
    <col min="1799" max="1799" width="1.28515625" style="23" customWidth="1"/>
    <col min="1800" max="1800" width="12.28515625" style="23" customWidth="1"/>
    <col min="1801" max="1801" width="0.7109375" style="23" customWidth="1"/>
    <col min="1802" max="1802" width="11.7109375" style="23" customWidth="1"/>
    <col min="1803" max="1803" width="0.7109375" style="23" customWidth="1"/>
    <col min="1804" max="1804" width="14.42578125" style="23" customWidth="1"/>
    <col min="1805" max="1805" width="0.7109375" style="23" customWidth="1"/>
    <col min="1806" max="1806" width="16.28515625" style="23" bestFit="1" customWidth="1"/>
    <col min="1807" max="1807" width="0.7109375" style="23" customWidth="1"/>
    <col min="1808" max="1808" width="15.7109375" style="23" bestFit="1" customWidth="1"/>
    <col min="1809" max="1809" width="0.7109375" style="23" customWidth="1"/>
    <col min="1810" max="1810" width="13.28515625" style="23" customWidth="1"/>
    <col min="1811" max="1812" width="18.7109375" style="23" bestFit="1" customWidth="1"/>
    <col min="1813" max="2048" width="9.28515625" style="23"/>
    <col min="2049" max="2049" width="65.7109375" style="23" customWidth="1"/>
    <col min="2050" max="2050" width="4.42578125" style="23" customWidth="1"/>
    <col min="2051" max="2051" width="0.7109375" style="23" customWidth="1"/>
    <col min="2052" max="2052" width="13.28515625" style="23" customWidth="1"/>
    <col min="2053" max="2053" width="0.7109375" style="23" customWidth="1"/>
    <col min="2054" max="2054" width="13.28515625" style="23" customWidth="1"/>
    <col min="2055" max="2055" width="1.28515625" style="23" customWidth="1"/>
    <col min="2056" max="2056" width="12.28515625" style="23" customWidth="1"/>
    <col min="2057" max="2057" width="0.7109375" style="23" customWidth="1"/>
    <col min="2058" max="2058" width="11.7109375" style="23" customWidth="1"/>
    <col min="2059" max="2059" width="0.7109375" style="23" customWidth="1"/>
    <col min="2060" max="2060" width="14.42578125" style="23" customWidth="1"/>
    <col min="2061" max="2061" width="0.7109375" style="23" customWidth="1"/>
    <col min="2062" max="2062" width="16.28515625" style="23" bestFit="1" customWidth="1"/>
    <col min="2063" max="2063" width="0.7109375" style="23" customWidth="1"/>
    <col min="2064" max="2064" width="15.7109375" style="23" bestFit="1" customWidth="1"/>
    <col min="2065" max="2065" width="0.7109375" style="23" customWidth="1"/>
    <col min="2066" max="2066" width="13.28515625" style="23" customWidth="1"/>
    <col min="2067" max="2068" width="18.7109375" style="23" bestFit="1" customWidth="1"/>
    <col min="2069" max="2304" width="9.28515625" style="23"/>
    <col min="2305" max="2305" width="65.7109375" style="23" customWidth="1"/>
    <col min="2306" max="2306" width="4.42578125" style="23" customWidth="1"/>
    <col min="2307" max="2307" width="0.7109375" style="23" customWidth="1"/>
    <col min="2308" max="2308" width="13.28515625" style="23" customWidth="1"/>
    <col min="2309" max="2309" width="0.7109375" style="23" customWidth="1"/>
    <col min="2310" max="2310" width="13.28515625" style="23" customWidth="1"/>
    <col min="2311" max="2311" width="1.28515625" style="23" customWidth="1"/>
    <col min="2312" max="2312" width="12.28515625" style="23" customWidth="1"/>
    <col min="2313" max="2313" width="0.7109375" style="23" customWidth="1"/>
    <col min="2314" max="2314" width="11.7109375" style="23" customWidth="1"/>
    <col min="2315" max="2315" width="0.7109375" style="23" customWidth="1"/>
    <col min="2316" max="2316" width="14.42578125" style="23" customWidth="1"/>
    <col min="2317" max="2317" width="0.7109375" style="23" customWidth="1"/>
    <col min="2318" max="2318" width="16.28515625" style="23" bestFit="1" customWidth="1"/>
    <col min="2319" max="2319" width="0.7109375" style="23" customWidth="1"/>
    <col min="2320" max="2320" width="15.7109375" style="23" bestFit="1" customWidth="1"/>
    <col min="2321" max="2321" width="0.7109375" style="23" customWidth="1"/>
    <col min="2322" max="2322" width="13.28515625" style="23" customWidth="1"/>
    <col min="2323" max="2324" width="18.7109375" style="23" bestFit="1" customWidth="1"/>
    <col min="2325" max="2560" width="9.28515625" style="23"/>
    <col min="2561" max="2561" width="65.7109375" style="23" customWidth="1"/>
    <col min="2562" max="2562" width="4.42578125" style="23" customWidth="1"/>
    <col min="2563" max="2563" width="0.7109375" style="23" customWidth="1"/>
    <col min="2564" max="2564" width="13.28515625" style="23" customWidth="1"/>
    <col min="2565" max="2565" width="0.7109375" style="23" customWidth="1"/>
    <col min="2566" max="2566" width="13.28515625" style="23" customWidth="1"/>
    <col min="2567" max="2567" width="1.28515625" style="23" customWidth="1"/>
    <col min="2568" max="2568" width="12.28515625" style="23" customWidth="1"/>
    <col min="2569" max="2569" width="0.7109375" style="23" customWidth="1"/>
    <col min="2570" max="2570" width="11.7109375" style="23" customWidth="1"/>
    <col min="2571" max="2571" width="0.7109375" style="23" customWidth="1"/>
    <col min="2572" max="2572" width="14.42578125" style="23" customWidth="1"/>
    <col min="2573" max="2573" width="0.7109375" style="23" customWidth="1"/>
    <col min="2574" max="2574" width="16.28515625" style="23" bestFit="1" customWidth="1"/>
    <col min="2575" max="2575" width="0.7109375" style="23" customWidth="1"/>
    <col min="2576" max="2576" width="15.7109375" style="23" bestFit="1" customWidth="1"/>
    <col min="2577" max="2577" width="0.7109375" style="23" customWidth="1"/>
    <col min="2578" max="2578" width="13.28515625" style="23" customWidth="1"/>
    <col min="2579" max="2580" width="18.7109375" style="23" bestFit="1" customWidth="1"/>
    <col min="2581" max="2816" width="9.28515625" style="23"/>
    <col min="2817" max="2817" width="65.7109375" style="23" customWidth="1"/>
    <col min="2818" max="2818" width="4.42578125" style="23" customWidth="1"/>
    <col min="2819" max="2819" width="0.7109375" style="23" customWidth="1"/>
    <col min="2820" max="2820" width="13.28515625" style="23" customWidth="1"/>
    <col min="2821" max="2821" width="0.7109375" style="23" customWidth="1"/>
    <col min="2822" max="2822" width="13.28515625" style="23" customWidth="1"/>
    <col min="2823" max="2823" width="1.28515625" style="23" customWidth="1"/>
    <col min="2824" max="2824" width="12.28515625" style="23" customWidth="1"/>
    <col min="2825" max="2825" width="0.7109375" style="23" customWidth="1"/>
    <col min="2826" max="2826" width="11.7109375" style="23" customWidth="1"/>
    <col min="2827" max="2827" width="0.7109375" style="23" customWidth="1"/>
    <col min="2828" max="2828" width="14.42578125" style="23" customWidth="1"/>
    <col min="2829" max="2829" width="0.7109375" style="23" customWidth="1"/>
    <col min="2830" max="2830" width="16.28515625" style="23" bestFit="1" customWidth="1"/>
    <col min="2831" max="2831" width="0.7109375" style="23" customWidth="1"/>
    <col min="2832" max="2832" width="15.7109375" style="23" bestFit="1" customWidth="1"/>
    <col min="2833" max="2833" width="0.7109375" style="23" customWidth="1"/>
    <col min="2834" max="2834" width="13.28515625" style="23" customWidth="1"/>
    <col min="2835" max="2836" width="18.7109375" style="23" bestFit="1" customWidth="1"/>
    <col min="2837" max="3072" width="9.28515625" style="23"/>
    <col min="3073" max="3073" width="65.7109375" style="23" customWidth="1"/>
    <col min="3074" max="3074" width="4.42578125" style="23" customWidth="1"/>
    <col min="3075" max="3075" width="0.7109375" style="23" customWidth="1"/>
    <col min="3076" max="3076" width="13.28515625" style="23" customWidth="1"/>
    <col min="3077" max="3077" width="0.7109375" style="23" customWidth="1"/>
    <col min="3078" max="3078" width="13.28515625" style="23" customWidth="1"/>
    <col min="3079" max="3079" width="1.28515625" style="23" customWidth="1"/>
    <col min="3080" max="3080" width="12.28515625" style="23" customWidth="1"/>
    <col min="3081" max="3081" width="0.7109375" style="23" customWidth="1"/>
    <col min="3082" max="3082" width="11.7109375" style="23" customWidth="1"/>
    <col min="3083" max="3083" width="0.7109375" style="23" customWidth="1"/>
    <col min="3084" max="3084" width="14.42578125" style="23" customWidth="1"/>
    <col min="3085" max="3085" width="0.7109375" style="23" customWidth="1"/>
    <col min="3086" max="3086" width="16.28515625" style="23" bestFit="1" customWidth="1"/>
    <col min="3087" max="3087" width="0.7109375" style="23" customWidth="1"/>
    <col min="3088" max="3088" width="15.7109375" style="23" bestFit="1" customWidth="1"/>
    <col min="3089" max="3089" width="0.7109375" style="23" customWidth="1"/>
    <col min="3090" max="3090" width="13.28515625" style="23" customWidth="1"/>
    <col min="3091" max="3092" width="18.7109375" style="23" bestFit="1" customWidth="1"/>
    <col min="3093" max="3328" width="9.28515625" style="23"/>
    <col min="3329" max="3329" width="65.7109375" style="23" customWidth="1"/>
    <col min="3330" max="3330" width="4.42578125" style="23" customWidth="1"/>
    <col min="3331" max="3331" width="0.7109375" style="23" customWidth="1"/>
    <col min="3332" max="3332" width="13.28515625" style="23" customWidth="1"/>
    <col min="3333" max="3333" width="0.7109375" style="23" customWidth="1"/>
    <col min="3334" max="3334" width="13.28515625" style="23" customWidth="1"/>
    <col min="3335" max="3335" width="1.28515625" style="23" customWidth="1"/>
    <col min="3336" max="3336" width="12.28515625" style="23" customWidth="1"/>
    <col min="3337" max="3337" width="0.7109375" style="23" customWidth="1"/>
    <col min="3338" max="3338" width="11.7109375" style="23" customWidth="1"/>
    <col min="3339" max="3339" width="0.7109375" style="23" customWidth="1"/>
    <col min="3340" max="3340" width="14.42578125" style="23" customWidth="1"/>
    <col min="3341" max="3341" width="0.7109375" style="23" customWidth="1"/>
    <col min="3342" max="3342" width="16.28515625" style="23" bestFit="1" customWidth="1"/>
    <col min="3343" max="3343" width="0.7109375" style="23" customWidth="1"/>
    <col min="3344" max="3344" width="15.7109375" style="23" bestFit="1" customWidth="1"/>
    <col min="3345" max="3345" width="0.7109375" style="23" customWidth="1"/>
    <col min="3346" max="3346" width="13.28515625" style="23" customWidth="1"/>
    <col min="3347" max="3348" width="18.7109375" style="23" bestFit="1" customWidth="1"/>
    <col min="3349" max="3584" width="9.28515625" style="23"/>
    <col min="3585" max="3585" width="65.7109375" style="23" customWidth="1"/>
    <col min="3586" max="3586" width="4.42578125" style="23" customWidth="1"/>
    <col min="3587" max="3587" width="0.7109375" style="23" customWidth="1"/>
    <col min="3588" max="3588" width="13.28515625" style="23" customWidth="1"/>
    <col min="3589" max="3589" width="0.7109375" style="23" customWidth="1"/>
    <col min="3590" max="3590" width="13.28515625" style="23" customWidth="1"/>
    <col min="3591" max="3591" width="1.28515625" style="23" customWidth="1"/>
    <col min="3592" max="3592" width="12.28515625" style="23" customWidth="1"/>
    <col min="3593" max="3593" width="0.7109375" style="23" customWidth="1"/>
    <col min="3594" max="3594" width="11.7109375" style="23" customWidth="1"/>
    <col min="3595" max="3595" width="0.7109375" style="23" customWidth="1"/>
    <col min="3596" max="3596" width="14.42578125" style="23" customWidth="1"/>
    <col min="3597" max="3597" width="0.7109375" style="23" customWidth="1"/>
    <col min="3598" max="3598" width="16.28515625" style="23" bestFit="1" customWidth="1"/>
    <col min="3599" max="3599" width="0.7109375" style="23" customWidth="1"/>
    <col min="3600" max="3600" width="15.7109375" style="23" bestFit="1" customWidth="1"/>
    <col min="3601" max="3601" width="0.7109375" style="23" customWidth="1"/>
    <col min="3602" max="3602" width="13.28515625" style="23" customWidth="1"/>
    <col min="3603" max="3604" width="18.7109375" style="23" bestFit="1" customWidth="1"/>
    <col min="3605" max="3840" width="9.28515625" style="23"/>
    <col min="3841" max="3841" width="65.7109375" style="23" customWidth="1"/>
    <col min="3842" max="3842" width="4.42578125" style="23" customWidth="1"/>
    <col min="3843" max="3843" width="0.7109375" style="23" customWidth="1"/>
    <col min="3844" max="3844" width="13.28515625" style="23" customWidth="1"/>
    <col min="3845" max="3845" width="0.7109375" style="23" customWidth="1"/>
    <col min="3846" max="3846" width="13.28515625" style="23" customWidth="1"/>
    <col min="3847" max="3847" width="1.28515625" style="23" customWidth="1"/>
    <col min="3848" max="3848" width="12.28515625" style="23" customWidth="1"/>
    <col min="3849" max="3849" width="0.7109375" style="23" customWidth="1"/>
    <col min="3850" max="3850" width="11.7109375" style="23" customWidth="1"/>
    <col min="3851" max="3851" width="0.7109375" style="23" customWidth="1"/>
    <col min="3852" max="3852" width="14.42578125" style="23" customWidth="1"/>
    <col min="3853" max="3853" width="0.7109375" style="23" customWidth="1"/>
    <col min="3854" max="3854" width="16.28515625" style="23" bestFit="1" customWidth="1"/>
    <col min="3855" max="3855" width="0.7109375" style="23" customWidth="1"/>
    <col min="3856" max="3856" width="15.7109375" style="23" bestFit="1" customWidth="1"/>
    <col min="3857" max="3857" width="0.7109375" style="23" customWidth="1"/>
    <col min="3858" max="3858" width="13.28515625" style="23" customWidth="1"/>
    <col min="3859" max="3860" width="18.7109375" style="23" bestFit="1" customWidth="1"/>
    <col min="3861" max="4096" width="9.28515625" style="23"/>
    <col min="4097" max="4097" width="65.7109375" style="23" customWidth="1"/>
    <col min="4098" max="4098" width="4.42578125" style="23" customWidth="1"/>
    <col min="4099" max="4099" width="0.7109375" style="23" customWidth="1"/>
    <col min="4100" max="4100" width="13.28515625" style="23" customWidth="1"/>
    <col min="4101" max="4101" width="0.7109375" style="23" customWidth="1"/>
    <col min="4102" max="4102" width="13.28515625" style="23" customWidth="1"/>
    <col min="4103" max="4103" width="1.28515625" style="23" customWidth="1"/>
    <col min="4104" max="4104" width="12.28515625" style="23" customWidth="1"/>
    <col min="4105" max="4105" width="0.7109375" style="23" customWidth="1"/>
    <col min="4106" max="4106" width="11.7109375" style="23" customWidth="1"/>
    <col min="4107" max="4107" width="0.7109375" style="23" customWidth="1"/>
    <col min="4108" max="4108" width="14.42578125" style="23" customWidth="1"/>
    <col min="4109" max="4109" width="0.7109375" style="23" customWidth="1"/>
    <col min="4110" max="4110" width="16.28515625" style="23" bestFit="1" customWidth="1"/>
    <col min="4111" max="4111" width="0.7109375" style="23" customWidth="1"/>
    <col min="4112" max="4112" width="15.7109375" style="23" bestFit="1" customWidth="1"/>
    <col min="4113" max="4113" width="0.7109375" style="23" customWidth="1"/>
    <col min="4114" max="4114" width="13.28515625" style="23" customWidth="1"/>
    <col min="4115" max="4116" width="18.7109375" style="23" bestFit="1" customWidth="1"/>
    <col min="4117" max="4352" width="9.28515625" style="23"/>
    <col min="4353" max="4353" width="65.7109375" style="23" customWidth="1"/>
    <col min="4354" max="4354" width="4.42578125" style="23" customWidth="1"/>
    <col min="4355" max="4355" width="0.7109375" style="23" customWidth="1"/>
    <col min="4356" max="4356" width="13.28515625" style="23" customWidth="1"/>
    <col min="4357" max="4357" width="0.7109375" style="23" customWidth="1"/>
    <col min="4358" max="4358" width="13.28515625" style="23" customWidth="1"/>
    <col min="4359" max="4359" width="1.28515625" style="23" customWidth="1"/>
    <col min="4360" max="4360" width="12.28515625" style="23" customWidth="1"/>
    <col min="4361" max="4361" width="0.7109375" style="23" customWidth="1"/>
    <col min="4362" max="4362" width="11.7109375" style="23" customWidth="1"/>
    <col min="4363" max="4363" width="0.7109375" style="23" customWidth="1"/>
    <col min="4364" max="4364" width="14.42578125" style="23" customWidth="1"/>
    <col min="4365" max="4365" width="0.7109375" style="23" customWidth="1"/>
    <col min="4366" max="4366" width="16.28515625" style="23" bestFit="1" customWidth="1"/>
    <col min="4367" max="4367" width="0.7109375" style="23" customWidth="1"/>
    <col min="4368" max="4368" width="15.7109375" style="23" bestFit="1" customWidth="1"/>
    <col min="4369" max="4369" width="0.7109375" style="23" customWidth="1"/>
    <col min="4370" max="4370" width="13.28515625" style="23" customWidth="1"/>
    <col min="4371" max="4372" width="18.7109375" style="23" bestFit="1" customWidth="1"/>
    <col min="4373" max="4608" width="9.28515625" style="23"/>
    <col min="4609" max="4609" width="65.7109375" style="23" customWidth="1"/>
    <col min="4610" max="4610" width="4.42578125" style="23" customWidth="1"/>
    <col min="4611" max="4611" width="0.7109375" style="23" customWidth="1"/>
    <col min="4612" max="4612" width="13.28515625" style="23" customWidth="1"/>
    <col min="4613" max="4613" width="0.7109375" style="23" customWidth="1"/>
    <col min="4614" max="4614" width="13.28515625" style="23" customWidth="1"/>
    <col min="4615" max="4615" width="1.28515625" style="23" customWidth="1"/>
    <col min="4616" max="4616" width="12.28515625" style="23" customWidth="1"/>
    <col min="4617" max="4617" width="0.7109375" style="23" customWidth="1"/>
    <col min="4618" max="4618" width="11.7109375" style="23" customWidth="1"/>
    <col min="4619" max="4619" width="0.7109375" style="23" customWidth="1"/>
    <col min="4620" max="4620" width="14.42578125" style="23" customWidth="1"/>
    <col min="4621" max="4621" width="0.7109375" style="23" customWidth="1"/>
    <col min="4622" max="4622" width="16.28515625" style="23" bestFit="1" customWidth="1"/>
    <col min="4623" max="4623" width="0.7109375" style="23" customWidth="1"/>
    <col min="4624" max="4624" width="15.7109375" style="23" bestFit="1" customWidth="1"/>
    <col min="4625" max="4625" width="0.7109375" style="23" customWidth="1"/>
    <col min="4626" max="4626" width="13.28515625" style="23" customWidth="1"/>
    <col min="4627" max="4628" width="18.7109375" style="23" bestFit="1" customWidth="1"/>
    <col min="4629" max="4864" width="9.28515625" style="23"/>
    <col min="4865" max="4865" width="65.7109375" style="23" customWidth="1"/>
    <col min="4866" max="4866" width="4.42578125" style="23" customWidth="1"/>
    <col min="4867" max="4867" width="0.7109375" style="23" customWidth="1"/>
    <col min="4868" max="4868" width="13.28515625" style="23" customWidth="1"/>
    <col min="4869" max="4869" width="0.7109375" style="23" customWidth="1"/>
    <col min="4870" max="4870" width="13.28515625" style="23" customWidth="1"/>
    <col min="4871" max="4871" width="1.28515625" style="23" customWidth="1"/>
    <col min="4872" max="4872" width="12.28515625" style="23" customWidth="1"/>
    <col min="4873" max="4873" width="0.7109375" style="23" customWidth="1"/>
    <col min="4874" max="4874" width="11.7109375" style="23" customWidth="1"/>
    <col min="4875" max="4875" width="0.7109375" style="23" customWidth="1"/>
    <col min="4876" max="4876" width="14.42578125" style="23" customWidth="1"/>
    <col min="4877" max="4877" width="0.7109375" style="23" customWidth="1"/>
    <col min="4878" max="4878" width="16.28515625" style="23" bestFit="1" customWidth="1"/>
    <col min="4879" max="4879" width="0.7109375" style="23" customWidth="1"/>
    <col min="4880" max="4880" width="15.7109375" style="23" bestFit="1" customWidth="1"/>
    <col min="4881" max="4881" width="0.7109375" style="23" customWidth="1"/>
    <col min="4882" max="4882" width="13.28515625" style="23" customWidth="1"/>
    <col min="4883" max="4884" width="18.7109375" style="23" bestFit="1" customWidth="1"/>
    <col min="4885" max="5120" width="9.28515625" style="23"/>
    <col min="5121" max="5121" width="65.7109375" style="23" customWidth="1"/>
    <col min="5122" max="5122" width="4.42578125" style="23" customWidth="1"/>
    <col min="5123" max="5123" width="0.7109375" style="23" customWidth="1"/>
    <col min="5124" max="5124" width="13.28515625" style="23" customWidth="1"/>
    <col min="5125" max="5125" width="0.7109375" style="23" customWidth="1"/>
    <col min="5126" max="5126" width="13.28515625" style="23" customWidth="1"/>
    <col min="5127" max="5127" width="1.28515625" style="23" customWidth="1"/>
    <col min="5128" max="5128" width="12.28515625" style="23" customWidth="1"/>
    <col min="5129" max="5129" width="0.7109375" style="23" customWidth="1"/>
    <col min="5130" max="5130" width="11.7109375" style="23" customWidth="1"/>
    <col min="5131" max="5131" width="0.7109375" style="23" customWidth="1"/>
    <col min="5132" max="5132" width="14.42578125" style="23" customWidth="1"/>
    <col min="5133" max="5133" width="0.7109375" style="23" customWidth="1"/>
    <col min="5134" max="5134" width="16.28515625" style="23" bestFit="1" customWidth="1"/>
    <col min="5135" max="5135" width="0.7109375" style="23" customWidth="1"/>
    <col min="5136" max="5136" width="15.7109375" style="23" bestFit="1" customWidth="1"/>
    <col min="5137" max="5137" width="0.7109375" style="23" customWidth="1"/>
    <col min="5138" max="5138" width="13.28515625" style="23" customWidth="1"/>
    <col min="5139" max="5140" width="18.7109375" style="23" bestFit="1" customWidth="1"/>
    <col min="5141" max="5376" width="9.28515625" style="23"/>
    <col min="5377" max="5377" width="65.7109375" style="23" customWidth="1"/>
    <col min="5378" max="5378" width="4.42578125" style="23" customWidth="1"/>
    <col min="5379" max="5379" width="0.7109375" style="23" customWidth="1"/>
    <col min="5380" max="5380" width="13.28515625" style="23" customWidth="1"/>
    <col min="5381" max="5381" width="0.7109375" style="23" customWidth="1"/>
    <col min="5382" max="5382" width="13.28515625" style="23" customWidth="1"/>
    <col min="5383" max="5383" width="1.28515625" style="23" customWidth="1"/>
    <col min="5384" max="5384" width="12.28515625" style="23" customWidth="1"/>
    <col min="5385" max="5385" width="0.7109375" style="23" customWidth="1"/>
    <col min="5386" max="5386" width="11.7109375" style="23" customWidth="1"/>
    <col min="5387" max="5387" width="0.7109375" style="23" customWidth="1"/>
    <col min="5388" max="5388" width="14.42578125" style="23" customWidth="1"/>
    <col min="5389" max="5389" width="0.7109375" style="23" customWidth="1"/>
    <col min="5390" max="5390" width="16.28515625" style="23" bestFit="1" customWidth="1"/>
    <col min="5391" max="5391" width="0.7109375" style="23" customWidth="1"/>
    <col min="5392" max="5392" width="15.7109375" style="23" bestFit="1" customWidth="1"/>
    <col min="5393" max="5393" width="0.7109375" style="23" customWidth="1"/>
    <col min="5394" max="5394" width="13.28515625" style="23" customWidth="1"/>
    <col min="5395" max="5396" width="18.7109375" style="23" bestFit="1" customWidth="1"/>
    <col min="5397" max="5632" width="9.28515625" style="23"/>
    <col min="5633" max="5633" width="65.7109375" style="23" customWidth="1"/>
    <col min="5634" max="5634" width="4.42578125" style="23" customWidth="1"/>
    <col min="5635" max="5635" width="0.7109375" style="23" customWidth="1"/>
    <col min="5636" max="5636" width="13.28515625" style="23" customWidth="1"/>
    <col min="5637" max="5637" width="0.7109375" style="23" customWidth="1"/>
    <col min="5638" max="5638" width="13.28515625" style="23" customWidth="1"/>
    <col min="5639" max="5639" width="1.28515625" style="23" customWidth="1"/>
    <col min="5640" max="5640" width="12.28515625" style="23" customWidth="1"/>
    <col min="5641" max="5641" width="0.7109375" style="23" customWidth="1"/>
    <col min="5642" max="5642" width="11.7109375" style="23" customWidth="1"/>
    <col min="5643" max="5643" width="0.7109375" style="23" customWidth="1"/>
    <col min="5644" max="5644" width="14.42578125" style="23" customWidth="1"/>
    <col min="5645" max="5645" width="0.7109375" style="23" customWidth="1"/>
    <col min="5646" max="5646" width="16.28515625" style="23" bestFit="1" customWidth="1"/>
    <col min="5647" max="5647" width="0.7109375" style="23" customWidth="1"/>
    <col min="5648" max="5648" width="15.7109375" style="23" bestFit="1" customWidth="1"/>
    <col min="5649" max="5649" width="0.7109375" style="23" customWidth="1"/>
    <col min="5650" max="5650" width="13.28515625" style="23" customWidth="1"/>
    <col min="5651" max="5652" width="18.7109375" style="23" bestFit="1" customWidth="1"/>
    <col min="5653" max="5888" width="9.28515625" style="23"/>
    <col min="5889" max="5889" width="65.7109375" style="23" customWidth="1"/>
    <col min="5890" max="5890" width="4.42578125" style="23" customWidth="1"/>
    <col min="5891" max="5891" width="0.7109375" style="23" customWidth="1"/>
    <col min="5892" max="5892" width="13.28515625" style="23" customWidth="1"/>
    <col min="5893" max="5893" width="0.7109375" style="23" customWidth="1"/>
    <col min="5894" max="5894" width="13.28515625" style="23" customWidth="1"/>
    <col min="5895" max="5895" width="1.28515625" style="23" customWidth="1"/>
    <col min="5896" max="5896" width="12.28515625" style="23" customWidth="1"/>
    <col min="5897" max="5897" width="0.7109375" style="23" customWidth="1"/>
    <col min="5898" max="5898" width="11.7109375" style="23" customWidth="1"/>
    <col min="5899" max="5899" width="0.7109375" style="23" customWidth="1"/>
    <col min="5900" max="5900" width="14.42578125" style="23" customWidth="1"/>
    <col min="5901" max="5901" width="0.7109375" style="23" customWidth="1"/>
    <col min="5902" max="5902" width="16.28515625" style="23" bestFit="1" customWidth="1"/>
    <col min="5903" max="5903" width="0.7109375" style="23" customWidth="1"/>
    <col min="5904" max="5904" width="15.7109375" style="23" bestFit="1" customWidth="1"/>
    <col min="5905" max="5905" width="0.7109375" style="23" customWidth="1"/>
    <col min="5906" max="5906" width="13.28515625" style="23" customWidth="1"/>
    <col min="5907" max="5908" width="18.7109375" style="23" bestFit="1" customWidth="1"/>
    <col min="5909" max="6144" width="9.28515625" style="23"/>
    <col min="6145" max="6145" width="65.7109375" style="23" customWidth="1"/>
    <col min="6146" max="6146" width="4.42578125" style="23" customWidth="1"/>
    <col min="6147" max="6147" width="0.7109375" style="23" customWidth="1"/>
    <col min="6148" max="6148" width="13.28515625" style="23" customWidth="1"/>
    <col min="6149" max="6149" width="0.7109375" style="23" customWidth="1"/>
    <col min="6150" max="6150" width="13.28515625" style="23" customWidth="1"/>
    <col min="6151" max="6151" width="1.28515625" style="23" customWidth="1"/>
    <col min="6152" max="6152" width="12.28515625" style="23" customWidth="1"/>
    <col min="6153" max="6153" width="0.7109375" style="23" customWidth="1"/>
    <col min="6154" max="6154" width="11.7109375" style="23" customWidth="1"/>
    <col min="6155" max="6155" width="0.7109375" style="23" customWidth="1"/>
    <col min="6156" max="6156" width="14.42578125" style="23" customWidth="1"/>
    <col min="6157" max="6157" width="0.7109375" style="23" customWidth="1"/>
    <col min="6158" max="6158" width="16.28515625" style="23" bestFit="1" customWidth="1"/>
    <col min="6159" max="6159" width="0.7109375" style="23" customWidth="1"/>
    <col min="6160" max="6160" width="15.7109375" style="23" bestFit="1" customWidth="1"/>
    <col min="6161" max="6161" width="0.7109375" style="23" customWidth="1"/>
    <col min="6162" max="6162" width="13.28515625" style="23" customWidth="1"/>
    <col min="6163" max="6164" width="18.7109375" style="23" bestFit="1" customWidth="1"/>
    <col min="6165" max="6400" width="9.28515625" style="23"/>
    <col min="6401" max="6401" width="65.7109375" style="23" customWidth="1"/>
    <col min="6402" max="6402" width="4.42578125" style="23" customWidth="1"/>
    <col min="6403" max="6403" width="0.7109375" style="23" customWidth="1"/>
    <col min="6404" max="6404" width="13.28515625" style="23" customWidth="1"/>
    <col min="6405" max="6405" width="0.7109375" style="23" customWidth="1"/>
    <col min="6406" max="6406" width="13.28515625" style="23" customWidth="1"/>
    <col min="6407" max="6407" width="1.28515625" style="23" customWidth="1"/>
    <col min="6408" max="6408" width="12.28515625" style="23" customWidth="1"/>
    <col min="6409" max="6409" width="0.7109375" style="23" customWidth="1"/>
    <col min="6410" max="6410" width="11.7109375" style="23" customWidth="1"/>
    <col min="6411" max="6411" width="0.7109375" style="23" customWidth="1"/>
    <col min="6412" max="6412" width="14.42578125" style="23" customWidth="1"/>
    <col min="6413" max="6413" width="0.7109375" style="23" customWidth="1"/>
    <col min="6414" max="6414" width="16.28515625" style="23" bestFit="1" customWidth="1"/>
    <col min="6415" max="6415" width="0.7109375" style="23" customWidth="1"/>
    <col min="6416" max="6416" width="15.7109375" style="23" bestFit="1" customWidth="1"/>
    <col min="6417" max="6417" width="0.7109375" style="23" customWidth="1"/>
    <col min="6418" max="6418" width="13.28515625" style="23" customWidth="1"/>
    <col min="6419" max="6420" width="18.7109375" style="23" bestFit="1" customWidth="1"/>
    <col min="6421" max="6656" width="9.28515625" style="23"/>
    <col min="6657" max="6657" width="65.7109375" style="23" customWidth="1"/>
    <col min="6658" max="6658" width="4.42578125" style="23" customWidth="1"/>
    <col min="6659" max="6659" width="0.7109375" style="23" customWidth="1"/>
    <col min="6660" max="6660" width="13.28515625" style="23" customWidth="1"/>
    <col min="6661" max="6661" width="0.7109375" style="23" customWidth="1"/>
    <col min="6662" max="6662" width="13.28515625" style="23" customWidth="1"/>
    <col min="6663" max="6663" width="1.28515625" style="23" customWidth="1"/>
    <col min="6664" max="6664" width="12.28515625" style="23" customWidth="1"/>
    <col min="6665" max="6665" width="0.7109375" style="23" customWidth="1"/>
    <col min="6666" max="6666" width="11.7109375" style="23" customWidth="1"/>
    <col min="6667" max="6667" width="0.7109375" style="23" customWidth="1"/>
    <col min="6668" max="6668" width="14.42578125" style="23" customWidth="1"/>
    <col min="6669" max="6669" width="0.7109375" style="23" customWidth="1"/>
    <col min="6670" max="6670" width="16.28515625" style="23" bestFit="1" customWidth="1"/>
    <col min="6671" max="6671" width="0.7109375" style="23" customWidth="1"/>
    <col min="6672" max="6672" width="15.7109375" style="23" bestFit="1" customWidth="1"/>
    <col min="6673" max="6673" width="0.7109375" style="23" customWidth="1"/>
    <col min="6674" max="6674" width="13.28515625" style="23" customWidth="1"/>
    <col min="6675" max="6676" width="18.7109375" style="23" bestFit="1" customWidth="1"/>
    <col min="6677" max="6912" width="9.28515625" style="23"/>
    <col min="6913" max="6913" width="65.7109375" style="23" customWidth="1"/>
    <col min="6914" max="6914" width="4.42578125" style="23" customWidth="1"/>
    <col min="6915" max="6915" width="0.7109375" style="23" customWidth="1"/>
    <col min="6916" max="6916" width="13.28515625" style="23" customWidth="1"/>
    <col min="6917" max="6917" width="0.7109375" style="23" customWidth="1"/>
    <col min="6918" max="6918" width="13.28515625" style="23" customWidth="1"/>
    <col min="6919" max="6919" width="1.28515625" style="23" customWidth="1"/>
    <col min="6920" max="6920" width="12.28515625" style="23" customWidth="1"/>
    <col min="6921" max="6921" width="0.7109375" style="23" customWidth="1"/>
    <col min="6922" max="6922" width="11.7109375" style="23" customWidth="1"/>
    <col min="6923" max="6923" width="0.7109375" style="23" customWidth="1"/>
    <col min="6924" max="6924" width="14.42578125" style="23" customWidth="1"/>
    <col min="6925" max="6925" width="0.7109375" style="23" customWidth="1"/>
    <col min="6926" max="6926" width="16.28515625" style="23" bestFit="1" customWidth="1"/>
    <col min="6927" max="6927" width="0.7109375" style="23" customWidth="1"/>
    <col min="6928" max="6928" width="15.7109375" style="23" bestFit="1" customWidth="1"/>
    <col min="6929" max="6929" width="0.7109375" style="23" customWidth="1"/>
    <col min="6930" max="6930" width="13.28515625" style="23" customWidth="1"/>
    <col min="6931" max="6932" width="18.7109375" style="23" bestFit="1" customWidth="1"/>
    <col min="6933" max="7168" width="9.28515625" style="23"/>
    <col min="7169" max="7169" width="65.7109375" style="23" customWidth="1"/>
    <col min="7170" max="7170" width="4.42578125" style="23" customWidth="1"/>
    <col min="7171" max="7171" width="0.7109375" style="23" customWidth="1"/>
    <col min="7172" max="7172" width="13.28515625" style="23" customWidth="1"/>
    <col min="7173" max="7173" width="0.7109375" style="23" customWidth="1"/>
    <col min="7174" max="7174" width="13.28515625" style="23" customWidth="1"/>
    <col min="7175" max="7175" width="1.28515625" style="23" customWidth="1"/>
    <col min="7176" max="7176" width="12.28515625" style="23" customWidth="1"/>
    <col min="7177" max="7177" width="0.7109375" style="23" customWidth="1"/>
    <col min="7178" max="7178" width="11.7109375" style="23" customWidth="1"/>
    <col min="7179" max="7179" width="0.7109375" style="23" customWidth="1"/>
    <col min="7180" max="7180" width="14.42578125" style="23" customWidth="1"/>
    <col min="7181" max="7181" width="0.7109375" style="23" customWidth="1"/>
    <col min="7182" max="7182" width="16.28515625" style="23" bestFit="1" customWidth="1"/>
    <col min="7183" max="7183" width="0.7109375" style="23" customWidth="1"/>
    <col min="7184" max="7184" width="15.7109375" style="23" bestFit="1" customWidth="1"/>
    <col min="7185" max="7185" width="0.7109375" style="23" customWidth="1"/>
    <col min="7186" max="7186" width="13.28515625" style="23" customWidth="1"/>
    <col min="7187" max="7188" width="18.7109375" style="23" bestFit="1" customWidth="1"/>
    <col min="7189" max="7424" width="9.28515625" style="23"/>
    <col min="7425" max="7425" width="65.7109375" style="23" customWidth="1"/>
    <col min="7426" max="7426" width="4.42578125" style="23" customWidth="1"/>
    <col min="7427" max="7427" width="0.7109375" style="23" customWidth="1"/>
    <col min="7428" max="7428" width="13.28515625" style="23" customWidth="1"/>
    <col min="7429" max="7429" width="0.7109375" style="23" customWidth="1"/>
    <col min="7430" max="7430" width="13.28515625" style="23" customWidth="1"/>
    <col min="7431" max="7431" width="1.28515625" style="23" customWidth="1"/>
    <col min="7432" max="7432" width="12.28515625" style="23" customWidth="1"/>
    <col min="7433" max="7433" width="0.7109375" style="23" customWidth="1"/>
    <col min="7434" max="7434" width="11.7109375" style="23" customWidth="1"/>
    <col min="7435" max="7435" width="0.7109375" style="23" customWidth="1"/>
    <col min="7436" max="7436" width="14.42578125" style="23" customWidth="1"/>
    <col min="7437" max="7437" width="0.7109375" style="23" customWidth="1"/>
    <col min="7438" max="7438" width="16.28515625" style="23" bestFit="1" customWidth="1"/>
    <col min="7439" max="7439" width="0.7109375" style="23" customWidth="1"/>
    <col min="7440" max="7440" width="15.7109375" style="23" bestFit="1" customWidth="1"/>
    <col min="7441" max="7441" width="0.7109375" style="23" customWidth="1"/>
    <col min="7442" max="7442" width="13.28515625" style="23" customWidth="1"/>
    <col min="7443" max="7444" width="18.7109375" style="23" bestFit="1" customWidth="1"/>
    <col min="7445" max="7680" width="9.28515625" style="23"/>
    <col min="7681" max="7681" width="65.7109375" style="23" customWidth="1"/>
    <col min="7682" max="7682" width="4.42578125" style="23" customWidth="1"/>
    <col min="7683" max="7683" width="0.7109375" style="23" customWidth="1"/>
    <col min="7684" max="7684" width="13.28515625" style="23" customWidth="1"/>
    <col min="7685" max="7685" width="0.7109375" style="23" customWidth="1"/>
    <col min="7686" max="7686" width="13.28515625" style="23" customWidth="1"/>
    <col min="7687" max="7687" width="1.28515625" style="23" customWidth="1"/>
    <col min="7688" max="7688" width="12.28515625" style="23" customWidth="1"/>
    <col min="7689" max="7689" width="0.7109375" style="23" customWidth="1"/>
    <col min="7690" max="7690" width="11.7109375" style="23" customWidth="1"/>
    <col min="7691" max="7691" width="0.7109375" style="23" customWidth="1"/>
    <col min="7692" max="7692" width="14.42578125" style="23" customWidth="1"/>
    <col min="7693" max="7693" width="0.7109375" style="23" customWidth="1"/>
    <col min="7694" max="7694" width="16.28515625" style="23" bestFit="1" customWidth="1"/>
    <col min="7695" max="7695" width="0.7109375" style="23" customWidth="1"/>
    <col min="7696" max="7696" width="15.7109375" style="23" bestFit="1" customWidth="1"/>
    <col min="7697" max="7697" width="0.7109375" style="23" customWidth="1"/>
    <col min="7698" max="7698" width="13.28515625" style="23" customWidth="1"/>
    <col min="7699" max="7700" width="18.7109375" style="23" bestFit="1" customWidth="1"/>
    <col min="7701" max="7936" width="9.28515625" style="23"/>
    <col min="7937" max="7937" width="65.7109375" style="23" customWidth="1"/>
    <col min="7938" max="7938" width="4.42578125" style="23" customWidth="1"/>
    <col min="7939" max="7939" width="0.7109375" style="23" customWidth="1"/>
    <col min="7940" max="7940" width="13.28515625" style="23" customWidth="1"/>
    <col min="7941" max="7941" width="0.7109375" style="23" customWidth="1"/>
    <col min="7942" max="7942" width="13.28515625" style="23" customWidth="1"/>
    <col min="7943" max="7943" width="1.28515625" style="23" customWidth="1"/>
    <col min="7944" max="7944" width="12.28515625" style="23" customWidth="1"/>
    <col min="7945" max="7945" width="0.7109375" style="23" customWidth="1"/>
    <col min="7946" max="7946" width="11.7109375" style="23" customWidth="1"/>
    <col min="7947" max="7947" width="0.7109375" style="23" customWidth="1"/>
    <col min="7948" max="7948" width="14.42578125" style="23" customWidth="1"/>
    <col min="7949" max="7949" width="0.7109375" style="23" customWidth="1"/>
    <col min="7950" max="7950" width="16.28515625" style="23" bestFit="1" customWidth="1"/>
    <col min="7951" max="7951" width="0.7109375" style="23" customWidth="1"/>
    <col min="7952" max="7952" width="15.7109375" style="23" bestFit="1" customWidth="1"/>
    <col min="7953" max="7953" width="0.7109375" style="23" customWidth="1"/>
    <col min="7954" max="7954" width="13.28515625" style="23" customWidth="1"/>
    <col min="7955" max="7956" width="18.7109375" style="23" bestFit="1" customWidth="1"/>
    <col min="7957" max="8192" width="9.28515625" style="23"/>
    <col min="8193" max="8193" width="65.7109375" style="23" customWidth="1"/>
    <col min="8194" max="8194" width="4.42578125" style="23" customWidth="1"/>
    <col min="8195" max="8195" width="0.7109375" style="23" customWidth="1"/>
    <col min="8196" max="8196" width="13.28515625" style="23" customWidth="1"/>
    <col min="8197" max="8197" width="0.7109375" style="23" customWidth="1"/>
    <col min="8198" max="8198" width="13.28515625" style="23" customWidth="1"/>
    <col min="8199" max="8199" width="1.28515625" style="23" customWidth="1"/>
    <col min="8200" max="8200" width="12.28515625" style="23" customWidth="1"/>
    <col min="8201" max="8201" width="0.7109375" style="23" customWidth="1"/>
    <col min="8202" max="8202" width="11.7109375" style="23" customWidth="1"/>
    <col min="8203" max="8203" width="0.7109375" style="23" customWidth="1"/>
    <col min="8204" max="8204" width="14.42578125" style="23" customWidth="1"/>
    <col min="8205" max="8205" width="0.7109375" style="23" customWidth="1"/>
    <col min="8206" max="8206" width="16.28515625" style="23" bestFit="1" customWidth="1"/>
    <col min="8207" max="8207" width="0.7109375" style="23" customWidth="1"/>
    <col min="8208" max="8208" width="15.7109375" style="23" bestFit="1" customWidth="1"/>
    <col min="8209" max="8209" width="0.7109375" style="23" customWidth="1"/>
    <col min="8210" max="8210" width="13.28515625" style="23" customWidth="1"/>
    <col min="8211" max="8212" width="18.7109375" style="23" bestFit="1" customWidth="1"/>
    <col min="8213" max="8448" width="9.28515625" style="23"/>
    <col min="8449" max="8449" width="65.7109375" style="23" customWidth="1"/>
    <col min="8450" max="8450" width="4.42578125" style="23" customWidth="1"/>
    <col min="8451" max="8451" width="0.7109375" style="23" customWidth="1"/>
    <col min="8452" max="8452" width="13.28515625" style="23" customWidth="1"/>
    <col min="8453" max="8453" width="0.7109375" style="23" customWidth="1"/>
    <col min="8454" max="8454" width="13.28515625" style="23" customWidth="1"/>
    <col min="8455" max="8455" width="1.28515625" style="23" customWidth="1"/>
    <col min="8456" max="8456" width="12.28515625" style="23" customWidth="1"/>
    <col min="8457" max="8457" width="0.7109375" style="23" customWidth="1"/>
    <col min="8458" max="8458" width="11.7109375" style="23" customWidth="1"/>
    <col min="8459" max="8459" width="0.7109375" style="23" customWidth="1"/>
    <col min="8460" max="8460" width="14.42578125" style="23" customWidth="1"/>
    <col min="8461" max="8461" width="0.7109375" style="23" customWidth="1"/>
    <col min="8462" max="8462" width="16.28515625" style="23" bestFit="1" customWidth="1"/>
    <col min="8463" max="8463" width="0.7109375" style="23" customWidth="1"/>
    <col min="8464" max="8464" width="15.7109375" style="23" bestFit="1" customWidth="1"/>
    <col min="8465" max="8465" width="0.7109375" style="23" customWidth="1"/>
    <col min="8466" max="8466" width="13.28515625" style="23" customWidth="1"/>
    <col min="8467" max="8468" width="18.7109375" style="23" bestFit="1" customWidth="1"/>
    <col min="8469" max="8704" width="9.28515625" style="23"/>
    <col min="8705" max="8705" width="65.7109375" style="23" customWidth="1"/>
    <col min="8706" max="8706" width="4.42578125" style="23" customWidth="1"/>
    <col min="8707" max="8707" width="0.7109375" style="23" customWidth="1"/>
    <col min="8708" max="8708" width="13.28515625" style="23" customWidth="1"/>
    <col min="8709" max="8709" width="0.7109375" style="23" customWidth="1"/>
    <col min="8710" max="8710" width="13.28515625" style="23" customWidth="1"/>
    <col min="8711" max="8711" width="1.28515625" style="23" customWidth="1"/>
    <col min="8712" max="8712" width="12.28515625" style="23" customWidth="1"/>
    <col min="8713" max="8713" width="0.7109375" style="23" customWidth="1"/>
    <col min="8714" max="8714" width="11.7109375" style="23" customWidth="1"/>
    <col min="8715" max="8715" width="0.7109375" style="23" customWidth="1"/>
    <col min="8716" max="8716" width="14.42578125" style="23" customWidth="1"/>
    <col min="8717" max="8717" width="0.7109375" style="23" customWidth="1"/>
    <col min="8718" max="8718" width="16.28515625" style="23" bestFit="1" customWidth="1"/>
    <col min="8719" max="8719" width="0.7109375" style="23" customWidth="1"/>
    <col min="8720" max="8720" width="15.7109375" style="23" bestFit="1" customWidth="1"/>
    <col min="8721" max="8721" width="0.7109375" style="23" customWidth="1"/>
    <col min="8722" max="8722" width="13.28515625" style="23" customWidth="1"/>
    <col min="8723" max="8724" width="18.7109375" style="23" bestFit="1" customWidth="1"/>
    <col min="8725" max="8960" width="9.28515625" style="23"/>
    <col min="8961" max="8961" width="65.7109375" style="23" customWidth="1"/>
    <col min="8962" max="8962" width="4.42578125" style="23" customWidth="1"/>
    <col min="8963" max="8963" width="0.7109375" style="23" customWidth="1"/>
    <col min="8964" max="8964" width="13.28515625" style="23" customWidth="1"/>
    <col min="8965" max="8965" width="0.7109375" style="23" customWidth="1"/>
    <col min="8966" max="8966" width="13.28515625" style="23" customWidth="1"/>
    <col min="8967" max="8967" width="1.28515625" style="23" customWidth="1"/>
    <col min="8968" max="8968" width="12.28515625" style="23" customWidth="1"/>
    <col min="8969" max="8969" width="0.7109375" style="23" customWidth="1"/>
    <col min="8970" max="8970" width="11.7109375" style="23" customWidth="1"/>
    <col min="8971" max="8971" width="0.7109375" style="23" customWidth="1"/>
    <col min="8972" max="8972" width="14.42578125" style="23" customWidth="1"/>
    <col min="8973" max="8973" width="0.7109375" style="23" customWidth="1"/>
    <col min="8974" max="8974" width="16.28515625" style="23" bestFit="1" customWidth="1"/>
    <col min="8975" max="8975" width="0.7109375" style="23" customWidth="1"/>
    <col min="8976" max="8976" width="15.7109375" style="23" bestFit="1" customWidth="1"/>
    <col min="8977" max="8977" width="0.7109375" style="23" customWidth="1"/>
    <col min="8978" max="8978" width="13.28515625" style="23" customWidth="1"/>
    <col min="8979" max="8980" width="18.7109375" style="23" bestFit="1" customWidth="1"/>
    <col min="8981" max="9216" width="9.28515625" style="23"/>
    <col min="9217" max="9217" width="65.7109375" style="23" customWidth="1"/>
    <col min="9218" max="9218" width="4.42578125" style="23" customWidth="1"/>
    <col min="9219" max="9219" width="0.7109375" style="23" customWidth="1"/>
    <col min="9220" max="9220" width="13.28515625" style="23" customWidth="1"/>
    <col min="9221" max="9221" width="0.7109375" style="23" customWidth="1"/>
    <col min="9222" max="9222" width="13.28515625" style="23" customWidth="1"/>
    <col min="9223" max="9223" width="1.28515625" style="23" customWidth="1"/>
    <col min="9224" max="9224" width="12.28515625" style="23" customWidth="1"/>
    <col min="9225" max="9225" width="0.7109375" style="23" customWidth="1"/>
    <col min="9226" max="9226" width="11.7109375" style="23" customWidth="1"/>
    <col min="9227" max="9227" width="0.7109375" style="23" customWidth="1"/>
    <col min="9228" max="9228" width="14.42578125" style="23" customWidth="1"/>
    <col min="9229" max="9229" width="0.7109375" style="23" customWidth="1"/>
    <col min="9230" max="9230" width="16.28515625" style="23" bestFit="1" customWidth="1"/>
    <col min="9231" max="9231" width="0.7109375" style="23" customWidth="1"/>
    <col min="9232" max="9232" width="15.7109375" style="23" bestFit="1" customWidth="1"/>
    <col min="9233" max="9233" width="0.7109375" style="23" customWidth="1"/>
    <col min="9234" max="9234" width="13.28515625" style="23" customWidth="1"/>
    <col min="9235" max="9236" width="18.7109375" style="23" bestFit="1" customWidth="1"/>
    <col min="9237" max="9472" width="9.28515625" style="23"/>
    <col min="9473" max="9473" width="65.7109375" style="23" customWidth="1"/>
    <col min="9474" max="9474" width="4.42578125" style="23" customWidth="1"/>
    <col min="9475" max="9475" width="0.7109375" style="23" customWidth="1"/>
    <col min="9476" max="9476" width="13.28515625" style="23" customWidth="1"/>
    <col min="9477" max="9477" width="0.7109375" style="23" customWidth="1"/>
    <col min="9478" max="9478" width="13.28515625" style="23" customWidth="1"/>
    <col min="9479" max="9479" width="1.28515625" style="23" customWidth="1"/>
    <col min="9480" max="9480" width="12.28515625" style="23" customWidth="1"/>
    <col min="9481" max="9481" width="0.7109375" style="23" customWidth="1"/>
    <col min="9482" max="9482" width="11.7109375" style="23" customWidth="1"/>
    <col min="9483" max="9483" width="0.7109375" style="23" customWidth="1"/>
    <col min="9484" max="9484" width="14.42578125" style="23" customWidth="1"/>
    <col min="9485" max="9485" width="0.7109375" style="23" customWidth="1"/>
    <col min="9486" max="9486" width="16.28515625" style="23" bestFit="1" customWidth="1"/>
    <col min="9487" max="9487" width="0.7109375" style="23" customWidth="1"/>
    <col min="9488" max="9488" width="15.7109375" style="23" bestFit="1" customWidth="1"/>
    <col min="9489" max="9489" width="0.7109375" style="23" customWidth="1"/>
    <col min="9490" max="9490" width="13.28515625" style="23" customWidth="1"/>
    <col min="9491" max="9492" width="18.7109375" style="23" bestFit="1" customWidth="1"/>
    <col min="9493" max="9728" width="9.28515625" style="23"/>
    <col min="9729" max="9729" width="65.7109375" style="23" customWidth="1"/>
    <col min="9730" max="9730" width="4.42578125" style="23" customWidth="1"/>
    <col min="9731" max="9731" width="0.7109375" style="23" customWidth="1"/>
    <col min="9732" max="9732" width="13.28515625" style="23" customWidth="1"/>
    <col min="9733" max="9733" width="0.7109375" style="23" customWidth="1"/>
    <col min="9734" max="9734" width="13.28515625" style="23" customWidth="1"/>
    <col min="9735" max="9735" width="1.28515625" style="23" customWidth="1"/>
    <col min="9736" max="9736" width="12.28515625" style="23" customWidth="1"/>
    <col min="9737" max="9737" width="0.7109375" style="23" customWidth="1"/>
    <col min="9738" max="9738" width="11.7109375" style="23" customWidth="1"/>
    <col min="9739" max="9739" width="0.7109375" style="23" customWidth="1"/>
    <col min="9740" max="9740" width="14.42578125" style="23" customWidth="1"/>
    <col min="9741" max="9741" width="0.7109375" style="23" customWidth="1"/>
    <col min="9742" max="9742" width="16.28515625" style="23" bestFit="1" customWidth="1"/>
    <col min="9743" max="9743" width="0.7109375" style="23" customWidth="1"/>
    <col min="9744" max="9744" width="15.7109375" style="23" bestFit="1" customWidth="1"/>
    <col min="9745" max="9745" width="0.7109375" style="23" customWidth="1"/>
    <col min="9746" max="9746" width="13.28515625" style="23" customWidth="1"/>
    <col min="9747" max="9748" width="18.7109375" style="23" bestFit="1" customWidth="1"/>
    <col min="9749" max="9984" width="9.28515625" style="23"/>
    <col min="9985" max="9985" width="65.7109375" style="23" customWidth="1"/>
    <col min="9986" max="9986" width="4.42578125" style="23" customWidth="1"/>
    <col min="9987" max="9987" width="0.7109375" style="23" customWidth="1"/>
    <col min="9988" max="9988" width="13.28515625" style="23" customWidth="1"/>
    <col min="9989" max="9989" width="0.7109375" style="23" customWidth="1"/>
    <col min="9990" max="9990" width="13.28515625" style="23" customWidth="1"/>
    <col min="9991" max="9991" width="1.28515625" style="23" customWidth="1"/>
    <col min="9992" max="9992" width="12.28515625" style="23" customWidth="1"/>
    <col min="9993" max="9993" width="0.7109375" style="23" customWidth="1"/>
    <col min="9994" max="9994" width="11.7109375" style="23" customWidth="1"/>
    <col min="9995" max="9995" width="0.7109375" style="23" customWidth="1"/>
    <col min="9996" max="9996" width="14.42578125" style="23" customWidth="1"/>
    <col min="9997" max="9997" width="0.7109375" style="23" customWidth="1"/>
    <col min="9998" max="9998" width="16.28515625" style="23" bestFit="1" customWidth="1"/>
    <col min="9999" max="9999" width="0.7109375" style="23" customWidth="1"/>
    <col min="10000" max="10000" width="15.7109375" style="23" bestFit="1" customWidth="1"/>
    <col min="10001" max="10001" width="0.7109375" style="23" customWidth="1"/>
    <col min="10002" max="10002" width="13.28515625" style="23" customWidth="1"/>
    <col min="10003" max="10004" width="18.7109375" style="23" bestFit="1" customWidth="1"/>
    <col min="10005" max="10240" width="9.28515625" style="23"/>
    <col min="10241" max="10241" width="65.7109375" style="23" customWidth="1"/>
    <col min="10242" max="10242" width="4.42578125" style="23" customWidth="1"/>
    <col min="10243" max="10243" width="0.7109375" style="23" customWidth="1"/>
    <col min="10244" max="10244" width="13.28515625" style="23" customWidth="1"/>
    <col min="10245" max="10245" width="0.7109375" style="23" customWidth="1"/>
    <col min="10246" max="10246" width="13.28515625" style="23" customWidth="1"/>
    <col min="10247" max="10247" width="1.28515625" style="23" customWidth="1"/>
    <col min="10248" max="10248" width="12.28515625" style="23" customWidth="1"/>
    <col min="10249" max="10249" width="0.7109375" style="23" customWidth="1"/>
    <col min="10250" max="10250" width="11.7109375" style="23" customWidth="1"/>
    <col min="10251" max="10251" width="0.7109375" style="23" customWidth="1"/>
    <col min="10252" max="10252" width="14.42578125" style="23" customWidth="1"/>
    <col min="10253" max="10253" width="0.7109375" style="23" customWidth="1"/>
    <col min="10254" max="10254" width="16.28515625" style="23" bestFit="1" customWidth="1"/>
    <col min="10255" max="10255" width="0.7109375" style="23" customWidth="1"/>
    <col min="10256" max="10256" width="15.7109375" style="23" bestFit="1" customWidth="1"/>
    <col min="10257" max="10257" width="0.7109375" style="23" customWidth="1"/>
    <col min="10258" max="10258" width="13.28515625" style="23" customWidth="1"/>
    <col min="10259" max="10260" width="18.7109375" style="23" bestFit="1" customWidth="1"/>
    <col min="10261" max="10496" width="9.28515625" style="23"/>
    <col min="10497" max="10497" width="65.7109375" style="23" customWidth="1"/>
    <col min="10498" max="10498" width="4.42578125" style="23" customWidth="1"/>
    <col min="10499" max="10499" width="0.7109375" style="23" customWidth="1"/>
    <col min="10500" max="10500" width="13.28515625" style="23" customWidth="1"/>
    <col min="10501" max="10501" width="0.7109375" style="23" customWidth="1"/>
    <col min="10502" max="10502" width="13.28515625" style="23" customWidth="1"/>
    <col min="10503" max="10503" width="1.28515625" style="23" customWidth="1"/>
    <col min="10504" max="10504" width="12.28515625" style="23" customWidth="1"/>
    <col min="10505" max="10505" width="0.7109375" style="23" customWidth="1"/>
    <col min="10506" max="10506" width="11.7109375" style="23" customWidth="1"/>
    <col min="10507" max="10507" width="0.7109375" style="23" customWidth="1"/>
    <col min="10508" max="10508" width="14.42578125" style="23" customWidth="1"/>
    <col min="10509" max="10509" width="0.7109375" style="23" customWidth="1"/>
    <col min="10510" max="10510" width="16.28515625" style="23" bestFit="1" customWidth="1"/>
    <col min="10511" max="10511" width="0.7109375" style="23" customWidth="1"/>
    <col min="10512" max="10512" width="15.7109375" style="23" bestFit="1" customWidth="1"/>
    <col min="10513" max="10513" width="0.7109375" style="23" customWidth="1"/>
    <col min="10514" max="10514" width="13.28515625" style="23" customWidth="1"/>
    <col min="10515" max="10516" width="18.7109375" style="23" bestFit="1" customWidth="1"/>
    <col min="10517" max="10752" width="9.28515625" style="23"/>
    <col min="10753" max="10753" width="65.7109375" style="23" customWidth="1"/>
    <col min="10754" max="10754" width="4.42578125" style="23" customWidth="1"/>
    <col min="10755" max="10755" width="0.7109375" style="23" customWidth="1"/>
    <col min="10756" max="10756" width="13.28515625" style="23" customWidth="1"/>
    <col min="10757" max="10757" width="0.7109375" style="23" customWidth="1"/>
    <col min="10758" max="10758" width="13.28515625" style="23" customWidth="1"/>
    <col min="10759" max="10759" width="1.28515625" style="23" customWidth="1"/>
    <col min="10760" max="10760" width="12.28515625" style="23" customWidth="1"/>
    <col min="10761" max="10761" width="0.7109375" style="23" customWidth="1"/>
    <col min="10762" max="10762" width="11.7109375" style="23" customWidth="1"/>
    <col min="10763" max="10763" width="0.7109375" style="23" customWidth="1"/>
    <col min="10764" max="10764" width="14.42578125" style="23" customWidth="1"/>
    <col min="10765" max="10765" width="0.7109375" style="23" customWidth="1"/>
    <col min="10766" max="10766" width="16.28515625" style="23" bestFit="1" customWidth="1"/>
    <col min="10767" max="10767" width="0.7109375" style="23" customWidth="1"/>
    <col min="10768" max="10768" width="15.7109375" style="23" bestFit="1" customWidth="1"/>
    <col min="10769" max="10769" width="0.7109375" style="23" customWidth="1"/>
    <col min="10770" max="10770" width="13.28515625" style="23" customWidth="1"/>
    <col min="10771" max="10772" width="18.7109375" style="23" bestFit="1" customWidth="1"/>
    <col min="10773" max="11008" width="9.28515625" style="23"/>
    <col min="11009" max="11009" width="65.7109375" style="23" customWidth="1"/>
    <col min="11010" max="11010" width="4.42578125" style="23" customWidth="1"/>
    <col min="11011" max="11011" width="0.7109375" style="23" customWidth="1"/>
    <col min="11012" max="11012" width="13.28515625" style="23" customWidth="1"/>
    <col min="11013" max="11013" width="0.7109375" style="23" customWidth="1"/>
    <col min="11014" max="11014" width="13.28515625" style="23" customWidth="1"/>
    <col min="11015" max="11015" width="1.28515625" style="23" customWidth="1"/>
    <col min="11016" max="11016" width="12.28515625" style="23" customWidth="1"/>
    <col min="11017" max="11017" width="0.7109375" style="23" customWidth="1"/>
    <col min="11018" max="11018" width="11.7109375" style="23" customWidth="1"/>
    <col min="11019" max="11019" width="0.7109375" style="23" customWidth="1"/>
    <col min="11020" max="11020" width="14.42578125" style="23" customWidth="1"/>
    <col min="11021" max="11021" width="0.7109375" style="23" customWidth="1"/>
    <col min="11022" max="11022" width="16.28515625" style="23" bestFit="1" customWidth="1"/>
    <col min="11023" max="11023" width="0.7109375" style="23" customWidth="1"/>
    <col min="11024" max="11024" width="15.7109375" style="23" bestFit="1" customWidth="1"/>
    <col min="11025" max="11025" width="0.7109375" style="23" customWidth="1"/>
    <col min="11026" max="11026" width="13.28515625" style="23" customWidth="1"/>
    <col min="11027" max="11028" width="18.7109375" style="23" bestFit="1" customWidth="1"/>
    <col min="11029" max="11264" width="9.28515625" style="23"/>
    <col min="11265" max="11265" width="65.7109375" style="23" customWidth="1"/>
    <col min="11266" max="11266" width="4.42578125" style="23" customWidth="1"/>
    <col min="11267" max="11267" width="0.7109375" style="23" customWidth="1"/>
    <col min="11268" max="11268" width="13.28515625" style="23" customWidth="1"/>
    <col min="11269" max="11269" width="0.7109375" style="23" customWidth="1"/>
    <col min="11270" max="11270" width="13.28515625" style="23" customWidth="1"/>
    <col min="11271" max="11271" width="1.28515625" style="23" customWidth="1"/>
    <col min="11272" max="11272" width="12.28515625" style="23" customWidth="1"/>
    <col min="11273" max="11273" width="0.7109375" style="23" customWidth="1"/>
    <col min="11274" max="11274" width="11.7109375" style="23" customWidth="1"/>
    <col min="11275" max="11275" width="0.7109375" style="23" customWidth="1"/>
    <col min="11276" max="11276" width="14.42578125" style="23" customWidth="1"/>
    <col min="11277" max="11277" width="0.7109375" style="23" customWidth="1"/>
    <col min="11278" max="11278" width="16.28515625" style="23" bestFit="1" customWidth="1"/>
    <col min="11279" max="11279" width="0.7109375" style="23" customWidth="1"/>
    <col min="11280" max="11280" width="15.7109375" style="23" bestFit="1" customWidth="1"/>
    <col min="11281" max="11281" width="0.7109375" style="23" customWidth="1"/>
    <col min="11282" max="11282" width="13.28515625" style="23" customWidth="1"/>
    <col min="11283" max="11284" width="18.7109375" style="23" bestFit="1" customWidth="1"/>
    <col min="11285" max="11520" width="9.28515625" style="23"/>
    <col min="11521" max="11521" width="65.7109375" style="23" customWidth="1"/>
    <col min="11522" max="11522" width="4.42578125" style="23" customWidth="1"/>
    <col min="11523" max="11523" width="0.7109375" style="23" customWidth="1"/>
    <col min="11524" max="11524" width="13.28515625" style="23" customWidth="1"/>
    <col min="11525" max="11525" width="0.7109375" style="23" customWidth="1"/>
    <col min="11526" max="11526" width="13.28515625" style="23" customWidth="1"/>
    <col min="11527" max="11527" width="1.28515625" style="23" customWidth="1"/>
    <col min="11528" max="11528" width="12.28515625" style="23" customWidth="1"/>
    <col min="11529" max="11529" width="0.7109375" style="23" customWidth="1"/>
    <col min="11530" max="11530" width="11.7109375" style="23" customWidth="1"/>
    <col min="11531" max="11531" width="0.7109375" style="23" customWidth="1"/>
    <col min="11532" max="11532" width="14.42578125" style="23" customWidth="1"/>
    <col min="11533" max="11533" width="0.7109375" style="23" customWidth="1"/>
    <col min="11534" max="11534" width="16.28515625" style="23" bestFit="1" customWidth="1"/>
    <col min="11535" max="11535" width="0.7109375" style="23" customWidth="1"/>
    <col min="11536" max="11536" width="15.7109375" style="23" bestFit="1" customWidth="1"/>
    <col min="11537" max="11537" width="0.7109375" style="23" customWidth="1"/>
    <col min="11538" max="11538" width="13.28515625" style="23" customWidth="1"/>
    <col min="11539" max="11540" width="18.7109375" style="23" bestFit="1" customWidth="1"/>
    <col min="11541" max="11776" width="9.28515625" style="23"/>
    <col min="11777" max="11777" width="65.7109375" style="23" customWidth="1"/>
    <col min="11778" max="11778" width="4.42578125" style="23" customWidth="1"/>
    <col min="11779" max="11779" width="0.7109375" style="23" customWidth="1"/>
    <col min="11780" max="11780" width="13.28515625" style="23" customWidth="1"/>
    <col min="11781" max="11781" width="0.7109375" style="23" customWidth="1"/>
    <col min="11782" max="11782" width="13.28515625" style="23" customWidth="1"/>
    <col min="11783" max="11783" width="1.28515625" style="23" customWidth="1"/>
    <col min="11784" max="11784" width="12.28515625" style="23" customWidth="1"/>
    <col min="11785" max="11785" width="0.7109375" style="23" customWidth="1"/>
    <col min="11786" max="11786" width="11.7109375" style="23" customWidth="1"/>
    <col min="11787" max="11787" width="0.7109375" style="23" customWidth="1"/>
    <col min="11788" max="11788" width="14.42578125" style="23" customWidth="1"/>
    <col min="11789" max="11789" width="0.7109375" style="23" customWidth="1"/>
    <col min="11790" max="11790" width="16.28515625" style="23" bestFit="1" customWidth="1"/>
    <col min="11791" max="11791" width="0.7109375" style="23" customWidth="1"/>
    <col min="11792" max="11792" width="15.7109375" style="23" bestFit="1" customWidth="1"/>
    <col min="11793" max="11793" width="0.7109375" style="23" customWidth="1"/>
    <col min="11794" max="11794" width="13.28515625" style="23" customWidth="1"/>
    <col min="11795" max="11796" width="18.7109375" style="23" bestFit="1" customWidth="1"/>
    <col min="11797" max="12032" width="9.28515625" style="23"/>
    <col min="12033" max="12033" width="65.7109375" style="23" customWidth="1"/>
    <col min="12034" max="12034" width="4.42578125" style="23" customWidth="1"/>
    <col min="12035" max="12035" width="0.7109375" style="23" customWidth="1"/>
    <col min="12036" max="12036" width="13.28515625" style="23" customWidth="1"/>
    <col min="12037" max="12037" width="0.7109375" style="23" customWidth="1"/>
    <col min="12038" max="12038" width="13.28515625" style="23" customWidth="1"/>
    <col min="12039" max="12039" width="1.28515625" style="23" customWidth="1"/>
    <col min="12040" max="12040" width="12.28515625" style="23" customWidth="1"/>
    <col min="12041" max="12041" width="0.7109375" style="23" customWidth="1"/>
    <col min="12042" max="12042" width="11.7109375" style="23" customWidth="1"/>
    <col min="12043" max="12043" width="0.7109375" style="23" customWidth="1"/>
    <col min="12044" max="12044" width="14.42578125" style="23" customWidth="1"/>
    <col min="12045" max="12045" width="0.7109375" style="23" customWidth="1"/>
    <col min="12046" max="12046" width="16.28515625" style="23" bestFit="1" customWidth="1"/>
    <col min="12047" max="12047" width="0.7109375" style="23" customWidth="1"/>
    <col min="12048" max="12048" width="15.7109375" style="23" bestFit="1" customWidth="1"/>
    <col min="12049" max="12049" width="0.7109375" style="23" customWidth="1"/>
    <col min="12050" max="12050" width="13.28515625" style="23" customWidth="1"/>
    <col min="12051" max="12052" width="18.7109375" style="23" bestFit="1" customWidth="1"/>
    <col min="12053" max="12288" width="9.28515625" style="23"/>
    <col min="12289" max="12289" width="65.7109375" style="23" customWidth="1"/>
    <col min="12290" max="12290" width="4.42578125" style="23" customWidth="1"/>
    <col min="12291" max="12291" width="0.7109375" style="23" customWidth="1"/>
    <col min="12292" max="12292" width="13.28515625" style="23" customWidth="1"/>
    <col min="12293" max="12293" width="0.7109375" style="23" customWidth="1"/>
    <col min="12294" max="12294" width="13.28515625" style="23" customWidth="1"/>
    <col min="12295" max="12295" width="1.28515625" style="23" customWidth="1"/>
    <col min="12296" max="12296" width="12.28515625" style="23" customWidth="1"/>
    <col min="12297" max="12297" width="0.7109375" style="23" customWidth="1"/>
    <col min="12298" max="12298" width="11.7109375" style="23" customWidth="1"/>
    <col min="12299" max="12299" width="0.7109375" style="23" customWidth="1"/>
    <col min="12300" max="12300" width="14.42578125" style="23" customWidth="1"/>
    <col min="12301" max="12301" width="0.7109375" style="23" customWidth="1"/>
    <col min="12302" max="12302" width="16.28515625" style="23" bestFit="1" customWidth="1"/>
    <col min="12303" max="12303" width="0.7109375" style="23" customWidth="1"/>
    <col min="12304" max="12304" width="15.7109375" style="23" bestFit="1" customWidth="1"/>
    <col min="12305" max="12305" width="0.7109375" style="23" customWidth="1"/>
    <col min="12306" max="12306" width="13.28515625" style="23" customWidth="1"/>
    <col min="12307" max="12308" width="18.7109375" style="23" bestFit="1" customWidth="1"/>
    <col min="12309" max="12544" width="9.28515625" style="23"/>
    <col min="12545" max="12545" width="65.7109375" style="23" customWidth="1"/>
    <col min="12546" max="12546" width="4.42578125" style="23" customWidth="1"/>
    <col min="12547" max="12547" width="0.7109375" style="23" customWidth="1"/>
    <col min="12548" max="12548" width="13.28515625" style="23" customWidth="1"/>
    <col min="12549" max="12549" width="0.7109375" style="23" customWidth="1"/>
    <col min="12550" max="12550" width="13.28515625" style="23" customWidth="1"/>
    <col min="12551" max="12551" width="1.28515625" style="23" customWidth="1"/>
    <col min="12552" max="12552" width="12.28515625" style="23" customWidth="1"/>
    <col min="12553" max="12553" width="0.7109375" style="23" customWidth="1"/>
    <col min="12554" max="12554" width="11.7109375" style="23" customWidth="1"/>
    <col min="12555" max="12555" width="0.7109375" style="23" customWidth="1"/>
    <col min="12556" max="12556" width="14.42578125" style="23" customWidth="1"/>
    <col min="12557" max="12557" width="0.7109375" style="23" customWidth="1"/>
    <col min="12558" max="12558" width="16.28515625" style="23" bestFit="1" customWidth="1"/>
    <col min="12559" max="12559" width="0.7109375" style="23" customWidth="1"/>
    <col min="12560" max="12560" width="15.7109375" style="23" bestFit="1" customWidth="1"/>
    <col min="12561" max="12561" width="0.7109375" style="23" customWidth="1"/>
    <col min="12562" max="12562" width="13.28515625" style="23" customWidth="1"/>
    <col min="12563" max="12564" width="18.7109375" style="23" bestFit="1" customWidth="1"/>
    <col min="12565" max="12800" width="9.28515625" style="23"/>
    <col min="12801" max="12801" width="65.7109375" style="23" customWidth="1"/>
    <col min="12802" max="12802" width="4.42578125" style="23" customWidth="1"/>
    <col min="12803" max="12803" width="0.7109375" style="23" customWidth="1"/>
    <col min="12804" max="12804" width="13.28515625" style="23" customWidth="1"/>
    <col min="12805" max="12805" width="0.7109375" style="23" customWidth="1"/>
    <col min="12806" max="12806" width="13.28515625" style="23" customWidth="1"/>
    <col min="12807" max="12807" width="1.28515625" style="23" customWidth="1"/>
    <col min="12808" max="12808" width="12.28515625" style="23" customWidth="1"/>
    <col min="12809" max="12809" width="0.7109375" style="23" customWidth="1"/>
    <col min="12810" max="12810" width="11.7109375" style="23" customWidth="1"/>
    <col min="12811" max="12811" width="0.7109375" style="23" customWidth="1"/>
    <col min="12812" max="12812" width="14.42578125" style="23" customWidth="1"/>
    <col min="12813" max="12813" width="0.7109375" style="23" customWidth="1"/>
    <col min="12814" max="12814" width="16.28515625" style="23" bestFit="1" customWidth="1"/>
    <col min="12815" max="12815" width="0.7109375" style="23" customWidth="1"/>
    <col min="12816" max="12816" width="15.7109375" style="23" bestFit="1" customWidth="1"/>
    <col min="12817" max="12817" width="0.7109375" style="23" customWidth="1"/>
    <col min="12818" max="12818" width="13.28515625" style="23" customWidth="1"/>
    <col min="12819" max="12820" width="18.7109375" style="23" bestFit="1" customWidth="1"/>
    <col min="12821" max="13056" width="9.28515625" style="23"/>
    <col min="13057" max="13057" width="65.7109375" style="23" customWidth="1"/>
    <col min="13058" max="13058" width="4.42578125" style="23" customWidth="1"/>
    <col min="13059" max="13059" width="0.7109375" style="23" customWidth="1"/>
    <col min="13060" max="13060" width="13.28515625" style="23" customWidth="1"/>
    <col min="13061" max="13061" width="0.7109375" style="23" customWidth="1"/>
    <col min="13062" max="13062" width="13.28515625" style="23" customWidth="1"/>
    <col min="13063" max="13063" width="1.28515625" style="23" customWidth="1"/>
    <col min="13064" max="13064" width="12.28515625" style="23" customWidth="1"/>
    <col min="13065" max="13065" width="0.7109375" style="23" customWidth="1"/>
    <col min="13066" max="13066" width="11.7109375" style="23" customWidth="1"/>
    <col min="13067" max="13067" width="0.7109375" style="23" customWidth="1"/>
    <col min="13068" max="13068" width="14.42578125" style="23" customWidth="1"/>
    <col min="13069" max="13069" width="0.7109375" style="23" customWidth="1"/>
    <col min="13070" max="13070" width="16.28515625" style="23" bestFit="1" customWidth="1"/>
    <col min="13071" max="13071" width="0.7109375" style="23" customWidth="1"/>
    <col min="13072" max="13072" width="15.7109375" style="23" bestFit="1" customWidth="1"/>
    <col min="13073" max="13073" width="0.7109375" style="23" customWidth="1"/>
    <col min="13074" max="13074" width="13.28515625" style="23" customWidth="1"/>
    <col min="13075" max="13076" width="18.7109375" style="23" bestFit="1" customWidth="1"/>
    <col min="13077" max="13312" width="9.28515625" style="23"/>
    <col min="13313" max="13313" width="65.7109375" style="23" customWidth="1"/>
    <col min="13314" max="13314" width="4.42578125" style="23" customWidth="1"/>
    <col min="13315" max="13315" width="0.7109375" style="23" customWidth="1"/>
    <col min="13316" max="13316" width="13.28515625" style="23" customWidth="1"/>
    <col min="13317" max="13317" width="0.7109375" style="23" customWidth="1"/>
    <col min="13318" max="13318" width="13.28515625" style="23" customWidth="1"/>
    <col min="13319" max="13319" width="1.28515625" style="23" customWidth="1"/>
    <col min="13320" max="13320" width="12.28515625" style="23" customWidth="1"/>
    <col min="13321" max="13321" width="0.7109375" style="23" customWidth="1"/>
    <col min="13322" max="13322" width="11.7109375" style="23" customWidth="1"/>
    <col min="13323" max="13323" width="0.7109375" style="23" customWidth="1"/>
    <col min="13324" max="13324" width="14.42578125" style="23" customWidth="1"/>
    <col min="13325" max="13325" width="0.7109375" style="23" customWidth="1"/>
    <col min="13326" max="13326" width="16.28515625" style="23" bestFit="1" customWidth="1"/>
    <col min="13327" max="13327" width="0.7109375" style="23" customWidth="1"/>
    <col min="13328" max="13328" width="15.7109375" style="23" bestFit="1" customWidth="1"/>
    <col min="13329" max="13329" width="0.7109375" style="23" customWidth="1"/>
    <col min="13330" max="13330" width="13.28515625" style="23" customWidth="1"/>
    <col min="13331" max="13332" width="18.7109375" style="23" bestFit="1" customWidth="1"/>
    <col min="13333" max="13568" width="9.28515625" style="23"/>
    <col min="13569" max="13569" width="65.7109375" style="23" customWidth="1"/>
    <col min="13570" max="13570" width="4.42578125" style="23" customWidth="1"/>
    <col min="13571" max="13571" width="0.7109375" style="23" customWidth="1"/>
    <col min="13572" max="13572" width="13.28515625" style="23" customWidth="1"/>
    <col min="13573" max="13573" width="0.7109375" style="23" customWidth="1"/>
    <col min="13574" max="13574" width="13.28515625" style="23" customWidth="1"/>
    <col min="13575" max="13575" width="1.28515625" style="23" customWidth="1"/>
    <col min="13576" max="13576" width="12.28515625" style="23" customWidth="1"/>
    <col min="13577" max="13577" width="0.7109375" style="23" customWidth="1"/>
    <col min="13578" max="13578" width="11.7109375" style="23" customWidth="1"/>
    <col min="13579" max="13579" width="0.7109375" style="23" customWidth="1"/>
    <col min="13580" max="13580" width="14.42578125" style="23" customWidth="1"/>
    <col min="13581" max="13581" width="0.7109375" style="23" customWidth="1"/>
    <col min="13582" max="13582" width="16.28515625" style="23" bestFit="1" customWidth="1"/>
    <col min="13583" max="13583" width="0.7109375" style="23" customWidth="1"/>
    <col min="13584" max="13584" width="15.7109375" style="23" bestFit="1" customWidth="1"/>
    <col min="13585" max="13585" width="0.7109375" style="23" customWidth="1"/>
    <col min="13586" max="13586" width="13.28515625" style="23" customWidth="1"/>
    <col min="13587" max="13588" width="18.7109375" style="23" bestFit="1" customWidth="1"/>
    <col min="13589" max="13824" width="9.28515625" style="23"/>
    <col min="13825" max="13825" width="65.7109375" style="23" customWidth="1"/>
    <col min="13826" max="13826" width="4.42578125" style="23" customWidth="1"/>
    <col min="13827" max="13827" width="0.7109375" style="23" customWidth="1"/>
    <col min="13828" max="13828" width="13.28515625" style="23" customWidth="1"/>
    <col min="13829" max="13829" width="0.7109375" style="23" customWidth="1"/>
    <col min="13830" max="13830" width="13.28515625" style="23" customWidth="1"/>
    <col min="13831" max="13831" width="1.28515625" style="23" customWidth="1"/>
    <col min="13832" max="13832" width="12.28515625" style="23" customWidth="1"/>
    <col min="13833" max="13833" width="0.7109375" style="23" customWidth="1"/>
    <col min="13834" max="13834" width="11.7109375" style="23" customWidth="1"/>
    <col min="13835" max="13835" width="0.7109375" style="23" customWidth="1"/>
    <col min="13836" max="13836" width="14.42578125" style="23" customWidth="1"/>
    <col min="13837" max="13837" width="0.7109375" style="23" customWidth="1"/>
    <col min="13838" max="13838" width="16.28515625" style="23" bestFit="1" customWidth="1"/>
    <col min="13839" max="13839" width="0.7109375" style="23" customWidth="1"/>
    <col min="13840" max="13840" width="15.7109375" style="23" bestFit="1" customWidth="1"/>
    <col min="13841" max="13841" width="0.7109375" style="23" customWidth="1"/>
    <col min="13842" max="13842" width="13.28515625" style="23" customWidth="1"/>
    <col min="13843" max="13844" width="18.7109375" style="23" bestFit="1" customWidth="1"/>
    <col min="13845" max="14080" width="9.28515625" style="23"/>
    <col min="14081" max="14081" width="65.7109375" style="23" customWidth="1"/>
    <col min="14082" max="14082" width="4.42578125" style="23" customWidth="1"/>
    <col min="14083" max="14083" width="0.7109375" style="23" customWidth="1"/>
    <col min="14084" max="14084" width="13.28515625" style="23" customWidth="1"/>
    <col min="14085" max="14085" width="0.7109375" style="23" customWidth="1"/>
    <col min="14086" max="14086" width="13.28515625" style="23" customWidth="1"/>
    <col min="14087" max="14087" width="1.28515625" style="23" customWidth="1"/>
    <col min="14088" max="14088" width="12.28515625" style="23" customWidth="1"/>
    <col min="14089" max="14089" width="0.7109375" style="23" customWidth="1"/>
    <col min="14090" max="14090" width="11.7109375" style="23" customWidth="1"/>
    <col min="14091" max="14091" width="0.7109375" style="23" customWidth="1"/>
    <col min="14092" max="14092" width="14.42578125" style="23" customWidth="1"/>
    <col min="14093" max="14093" width="0.7109375" style="23" customWidth="1"/>
    <col min="14094" max="14094" width="16.28515625" style="23" bestFit="1" customWidth="1"/>
    <col min="14095" max="14095" width="0.7109375" style="23" customWidth="1"/>
    <col min="14096" max="14096" width="15.7109375" style="23" bestFit="1" customWidth="1"/>
    <col min="14097" max="14097" width="0.7109375" style="23" customWidth="1"/>
    <col min="14098" max="14098" width="13.28515625" style="23" customWidth="1"/>
    <col min="14099" max="14100" width="18.7109375" style="23" bestFit="1" customWidth="1"/>
    <col min="14101" max="14336" width="9.28515625" style="23"/>
    <col min="14337" max="14337" width="65.7109375" style="23" customWidth="1"/>
    <col min="14338" max="14338" width="4.42578125" style="23" customWidth="1"/>
    <col min="14339" max="14339" width="0.7109375" style="23" customWidth="1"/>
    <col min="14340" max="14340" width="13.28515625" style="23" customWidth="1"/>
    <col min="14341" max="14341" width="0.7109375" style="23" customWidth="1"/>
    <col min="14342" max="14342" width="13.28515625" style="23" customWidth="1"/>
    <col min="14343" max="14343" width="1.28515625" style="23" customWidth="1"/>
    <col min="14344" max="14344" width="12.28515625" style="23" customWidth="1"/>
    <col min="14345" max="14345" width="0.7109375" style="23" customWidth="1"/>
    <col min="14346" max="14346" width="11.7109375" style="23" customWidth="1"/>
    <col min="14347" max="14347" width="0.7109375" style="23" customWidth="1"/>
    <col min="14348" max="14348" width="14.42578125" style="23" customWidth="1"/>
    <col min="14349" max="14349" width="0.7109375" style="23" customWidth="1"/>
    <col min="14350" max="14350" width="16.28515625" style="23" bestFit="1" customWidth="1"/>
    <col min="14351" max="14351" width="0.7109375" style="23" customWidth="1"/>
    <col min="14352" max="14352" width="15.7109375" style="23" bestFit="1" customWidth="1"/>
    <col min="14353" max="14353" width="0.7109375" style="23" customWidth="1"/>
    <col min="14354" max="14354" width="13.28515625" style="23" customWidth="1"/>
    <col min="14355" max="14356" width="18.7109375" style="23" bestFit="1" customWidth="1"/>
    <col min="14357" max="14592" width="9.28515625" style="23"/>
    <col min="14593" max="14593" width="65.7109375" style="23" customWidth="1"/>
    <col min="14594" max="14594" width="4.42578125" style="23" customWidth="1"/>
    <col min="14595" max="14595" width="0.7109375" style="23" customWidth="1"/>
    <col min="14596" max="14596" width="13.28515625" style="23" customWidth="1"/>
    <col min="14597" max="14597" width="0.7109375" style="23" customWidth="1"/>
    <col min="14598" max="14598" width="13.28515625" style="23" customWidth="1"/>
    <col min="14599" max="14599" width="1.28515625" style="23" customWidth="1"/>
    <col min="14600" max="14600" width="12.28515625" style="23" customWidth="1"/>
    <col min="14601" max="14601" width="0.7109375" style="23" customWidth="1"/>
    <col min="14602" max="14602" width="11.7109375" style="23" customWidth="1"/>
    <col min="14603" max="14603" width="0.7109375" style="23" customWidth="1"/>
    <col min="14604" max="14604" width="14.42578125" style="23" customWidth="1"/>
    <col min="14605" max="14605" width="0.7109375" style="23" customWidth="1"/>
    <col min="14606" max="14606" width="16.28515625" style="23" bestFit="1" customWidth="1"/>
    <col min="14607" max="14607" width="0.7109375" style="23" customWidth="1"/>
    <col min="14608" max="14608" width="15.7109375" style="23" bestFit="1" customWidth="1"/>
    <col min="14609" max="14609" width="0.7109375" style="23" customWidth="1"/>
    <col min="14610" max="14610" width="13.28515625" style="23" customWidth="1"/>
    <col min="14611" max="14612" width="18.7109375" style="23" bestFit="1" customWidth="1"/>
    <col min="14613" max="14848" width="9.28515625" style="23"/>
    <col min="14849" max="14849" width="65.7109375" style="23" customWidth="1"/>
    <col min="14850" max="14850" width="4.42578125" style="23" customWidth="1"/>
    <col min="14851" max="14851" width="0.7109375" style="23" customWidth="1"/>
    <col min="14852" max="14852" width="13.28515625" style="23" customWidth="1"/>
    <col min="14853" max="14853" width="0.7109375" style="23" customWidth="1"/>
    <col min="14854" max="14854" width="13.28515625" style="23" customWidth="1"/>
    <col min="14855" max="14855" width="1.28515625" style="23" customWidth="1"/>
    <col min="14856" max="14856" width="12.28515625" style="23" customWidth="1"/>
    <col min="14857" max="14857" width="0.7109375" style="23" customWidth="1"/>
    <col min="14858" max="14858" width="11.7109375" style="23" customWidth="1"/>
    <col min="14859" max="14859" width="0.7109375" style="23" customWidth="1"/>
    <col min="14860" max="14860" width="14.42578125" style="23" customWidth="1"/>
    <col min="14861" max="14861" width="0.7109375" style="23" customWidth="1"/>
    <col min="14862" max="14862" width="16.28515625" style="23" bestFit="1" customWidth="1"/>
    <col min="14863" max="14863" width="0.7109375" style="23" customWidth="1"/>
    <col min="14864" max="14864" width="15.7109375" style="23" bestFit="1" customWidth="1"/>
    <col min="14865" max="14865" width="0.7109375" style="23" customWidth="1"/>
    <col min="14866" max="14866" width="13.28515625" style="23" customWidth="1"/>
    <col min="14867" max="14868" width="18.7109375" style="23" bestFit="1" customWidth="1"/>
    <col min="14869" max="15104" width="9.28515625" style="23"/>
    <col min="15105" max="15105" width="65.7109375" style="23" customWidth="1"/>
    <col min="15106" max="15106" width="4.42578125" style="23" customWidth="1"/>
    <col min="15107" max="15107" width="0.7109375" style="23" customWidth="1"/>
    <col min="15108" max="15108" width="13.28515625" style="23" customWidth="1"/>
    <col min="15109" max="15109" width="0.7109375" style="23" customWidth="1"/>
    <col min="15110" max="15110" width="13.28515625" style="23" customWidth="1"/>
    <col min="15111" max="15111" width="1.28515625" style="23" customWidth="1"/>
    <col min="15112" max="15112" width="12.28515625" style="23" customWidth="1"/>
    <col min="15113" max="15113" width="0.7109375" style="23" customWidth="1"/>
    <col min="15114" max="15114" width="11.7109375" style="23" customWidth="1"/>
    <col min="15115" max="15115" width="0.7109375" style="23" customWidth="1"/>
    <col min="15116" max="15116" width="14.42578125" style="23" customWidth="1"/>
    <col min="15117" max="15117" width="0.7109375" style="23" customWidth="1"/>
    <col min="15118" max="15118" width="16.28515625" style="23" bestFit="1" customWidth="1"/>
    <col min="15119" max="15119" width="0.7109375" style="23" customWidth="1"/>
    <col min="15120" max="15120" width="15.7109375" style="23" bestFit="1" customWidth="1"/>
    <col min="15121" max="15121" width="0.7109375" style="23" customWidth="1"/>
    <col min="15122" max="15122" width="13.28515625" style="23" customWidth="1"/>
    <col min="15123" max="15124" width="18.7109375" style="23" bestFit="1" customWidth="1"/>
    <col min="15125" max="15360" width="9.28515625" style="23"/>
    <col min="15361" max="15361" width="65.7109375" style="23" customWidth="1"/>
    <col min="15362" max="15362" width="4.42578125" style="23" customWidth="1"/>
    <col min="15363" max="15363" width="0.7109375" style="23" customWidth="1"/>
    <col min="15364" max="15364" width="13.28515625" style="23" customWidth="1"/>
    <col min="15365" max="15365" width="0.7109375" style="23" customWidth="1"/>
    <col min="15366" max="15366" width="13.28515625" style="23" customWidth="1"/>
    <col min="15367" max="15367" width="1.28515625" style="23" customWidth="1"/>
    <col min="15368" max="15368" width="12.28515625" style="23" customWidth="1"/>
    <col min="15369" max="15369" width="0.7109375" style="23" customWidth="1"/>
    <col min="15370" max="15370" width="11.7109375" style="23" customWidth="1"/>
    <col min="15371" max="15371" width="0.7109375" style="23" customWidth="1"/>
    <col min="15372" max="15372" width="14.42578125" style="23" customWidth="1"/>
    <col min="15373" max="15373" width="0.7109375" style="23" customWidth="1"/>
    <col min="15374" max="15374" width="16.28515625" style="23" bestFit="1" customWidth="1"/>
    <col min="15375" max="15375" width="0.7109375" style="23" customWidth="1"/>
    <col min="15376" max="15376" width="15.7109375" style="23" bestFit="1" customWidth="1"/>
    <col min="15377" max="15377" width="0.7109375" style="23" customWidth="1"/>
    <col min="15378" max="15378" width="13.28515625" style="23" customWidth="1"/>
    <col min="15379" max="15380" width="18.7109375" style="23" bestFit="1" customWidth="1"/>
    <col min="15381" max="15616" width="9.28515625" style="23"/>
    <col min="15617" max="15617" width="65.7109375" style="23" customWidth="1"/>
    <col min="15618" max="15618" width="4.42578125" style="23" customWidth="1"/>
    <col min="15619" max="15619" width="0.7109375" style="23" customWidth="1"/>
    <col min="15620" max="15620" width="13.28515625" style="23" customWidth="1"/>
    <col min="15621" max="15621" width="0.7109375" style="23" customWidth="1"/>
    <col min="15622" max="15622" width="13.28515625" style="23" customWidth="1"/>
    <col min="15623" max="15623" width="1.28515625" style="23" customWidth="1"/>
    <col min="15624" max="15624" width="12.28515625" style="23" customWidth="1"/>
    <col min="15625" max="15625" width="0.7109375" style="23" customWidth="1"/>
    <col min="15626" max="15626" width="11.7109375" style="23" customWidth="1"/>
    <col min="15627" max="15627" width="0.7109375" style="23" customWidth="1"/>
    <col min="15628" max="15628" width="14.42578125" style="23" customWidth="1"/>
    <col min="15629" max="15629" width="0.7109375" style="23" customWidth="1"/>
    <col min="15630" max="15630" width="16.28515625" style="23" bestFit="1" customWidth="1"/>
    <col min="15631" max="15631" width="0.7109375" style="23" customWidth="1"/>
    <col min="15632" max="15632" width="15.7109375" style="23" bestFit="1" customWidth="1"/>
    <col min="15633" max="15633" width="0.7109375" style="23" customWidth="1"/>
    <col min="15634" max="15634" width="13.28515625" style="23" customWidth="1"/>
    <col min="15635" max="15636" width="18.7109375" style="23" bestFit="1" customWidth="1"/>
    <col min="15637" max="15872" width="9.28515625" style="23"/>
    <col min="15873" max="15873" width="65.7109375" style="23" customWidth="1"/>
    <col min="15874" max="15874" width="4.42578125" style="23" customWidth="1"/>
    <col min="15875" max="15875" width="0.7109375" style="23" customWidth="1"/>
    <col min="15876" max="15876" width="13.28515625" style="23" customWidth="1"/>
    <col min="15877" max="15877" width="0.7109375" style="23" customWidth="1"/>
    <col min="15878" max="15878" width="13.28515625" style="23" customWidth="1"/>
    <col min="15879" max="15879" width="1.28515625" style="23" customWidth="1"/>
    <col min="15880" max="15880" width="12.28515625" style="23" customWidth="1"/>
    <col min="15881" max="15881" width="0.7109375" style="23" customWidth="1"/>
    <col min="15882" max="15882" width="11.7109375" style="23" customWidth="1"/>
    <col min="15883" max="15883" width="0.7109375" style="23" customWidth="1"/>
    <col min="15884" max="15884" width="14.42578125" style="23" customWidth="1"/>
    <col min="15885" max="15885" width="0.7109375" style="23" customWidth="1"/>
    <col min="15886" max="15886" width="16.28515625" style="23" bestFit="1" customWidth="1"/>
    <col min="15887" max="15887" width="0.7109375" style="23" customWidth="1"/>
    <col min="15888" max="15888" width="15.7109375" style="23" bestFit="1" customWidth="1"/>
    <col min="15889" max="15889" width="0.7109375" style="23" customWidth="1"/>
    <col min="15890" max="15890" width="13.28515625" style="23" customWidth="1"/>
    <col min="15891" max="15892" width="18.7109375" style="23" bestFit="1" customWidth="1"/>
    <col min="15893" max="16128" width="9.28515625" style="23"/>
    <col min="16129" max="16129" width="65.7109375" style="23" customWidth="1"/>
    <col min="16130" max="16130" width="4.42578125" style="23" customWidth="1"/>
    <col min="16131" max="16131" width="0.7109375" style="23" customWidth="1"/>
    <col min="16132" max="16132" width="13.28515625" style="23" customWidth="1"/>
    <col min="16133" max="16133" width="0.7109375" style="23" customWidth="1"/>
    <col min="16134" max="16134" width="13.28515625" style="23" customWidth="1"/>
    <col min="16135" max="16135" width="1.28515625" style="23" customWidth="1"/>
    <col min="16136" max="16136" width="12.28515625" style="23" customWidth="1"/>
    <col min="16137" max="16137" width="0.7109375" style="23" customWidth="1"/>
    <col min="16138" max="16138" width="11.7109375" style="23" customWidth="1"/>
    <col min="16139" max="16139" width="0.7109375" style="23" customWidth="1"/>
    <col min="16140" max="16140" width="14.42578125" style="23" customWidth="1"/>
    <col min="16141" max="16141" width="0.7109375" style="23" customWidth="1"/>
    <col min="16142" max="16142" width="16.28515625" style="23" bestFit="1" customWidth="1"/>
    <col min="16143" max="16143" width="0.7109375" style="23" customWidth="1"/>
    <col min="16144" max="16144" width="15.7109375" style="23" bestFit="1" customWidth="1"/>
    <col min="16145" max="16145" width="0.7109375" style="23" customWidth="1"/>
    <col min="16146" max="16146" width="13.28515625" style="23" customWidth="1"/>
    <col min="16147" max="16148" width="18.7109375" style="23" bestFit="1" customWidth="1"/>
    <col min="16149" max="16384" width="9.28515625" style="23"/>
  </cols>
  <sheetData>
    <row r="1" spans="1:18" s="44" customFormat="1" ht="18.75">
      <c r="A1" s="19" t="s">
        <v>10</v>
      </c>
      <c r="B1" s="128"/>
      <c r="C1" s="129"/>
      <c r="D1" s="71"/>
      <c r="E1" s="72"/>
      <c r="F1" s="73"/>
      <c r="G1" s="74"/>
      <c r="H1" s="71"/>
      <c r="I1" s="72"/>
      <c r="J1" s="71"/>
      <c r="K1" s="72"/>
      <c r="L1" s="71"/>
      <c r="M1" s="72"/>
      <c r="N1" s="75"/>
      <c r="O1" s="72"/>
      <c r="P1" s="71"/>
      <c r="Q1" s="72"/>
      <c r="R1" s="76"/>
    </row>
    <row r="2" spans="1:18" ht="15.75">
      <c r="A2" s="20" t="s">
        <v>76</v>
      </c>
      <c r="D2" s="64"/>
      <c r="E2" s="77"/>
      <c r="G2" s="79"/>
      <c r="H2" s="64"/>
      <c r="I2" s="77"/>
      <c r="J2" s="64"/>
      <c r="K2" s="77"/>
      <c r="L2" s="64"/>
      <c r="M2" s="77"/>
      <c r="N2" s="80"/>
      <c r="O2" s="77"/>
      <c r="P2" s="64"/>
      <c r="Q2" s="77"/>
      <c r="R2" s="69"/>
    </row>
    <row r="3" spans="1:18" ht="16.5" customHeight="1">
      <c r="A3" s="131"/>
      <c r="D3" s="64"/>
      <c r="E3" s="77"/>
      <c r="F3" s="64"/>
      <c r="G3" s="77"/>
      <c r="H3" s="64"/>
      <c r="I3" s="77"/>
      <c r="J3" s="64"/>
      <c r="K3" s="77"/>
      <c r="L3" s="64"/>
      <c r="M3" s="77"/>
      <c r="N3" s="64"/>
      <c r="O3" s="77"/>
      <c r="P3" s="64"/>
      <c r="Q3" s="77"/>
      <c r="R3" s="64"/>
    </row>
    <row r="4" spans="1:18" s="46" customFormat="1" ht="19.7" customHeight="1">
      <c r="A4" s="49"/>
      <c r="B4" s="130"/>
      <c r="C4" s="130"/>
      <c r="D4" s="81"/>
      <c r="E4" s="81"/>
      <c r="F4" s="242" t="s">
        <v>61</v>
      </c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81"/>
      <c r="R4" s="81"/>
    </row>
    <row r="5" spans="1:18" s="47" customFormat="1" ht="19.7" customHeight="1">
      <c r="A5" s="49"/>
      <c r="B5" s="130"/>
      <c r="C5" s="130"/>
      <c r="D5" s="109"/>
      <c r="E5" s="109"/>
      <c r="F5" s="77"/>
      <c r="G5" s="77"/>
      <c r="H5" s="243" t="s">
        <v>4</v>
      </c>
      <c r="I5" s="243"/>
      <c r="J5" s="243"/>
      <c r="K5" s="243"/>
      <c r="L5" s="243"/>
      <c r="M5" s="109"/>
      <c r="N5" s="244" t="s">
        <v>118</v>
      </c>
      <c r="O5" s="244"/>
      <c r="P5" s="244"/>
      <c r="Q5" s="109"/>
      <c r="R5" s="109"/>
    </row>
    <row r="6" spans="1:18" s="47" customFormat="1" ht="19.7" customHeight="1">
      <c r="A6" s="49"/>
      <c r="B6" s="130"/>
      <c r="C6" s="130"/>
      <c r="D6" s="109"/>
      <c r="E6" s="109"/>
      <c r="F6" s="77"/>
      <c r="G6" s="77"/>
      <c r="H6" s="245" t="s">
        <v>44</v>
      </c>
      <c r="I6" s="245"/>
      <c r="J6" s="245"/>
      <c r="K6" s="109"/>
      <c r="L6" s="109"/>
      <c r="M6" s="109"/>
      <c r="N6" s="108"/>
      <c r="O6" s="108"/>
      <c r="P6" s="108"/>
      <c r="Q6" s="109"/>
      <c r="R6" s="109"/>
    </row>
    <row r="7" spans="1:18" s="47" customFormat="1" ht="19.7" customHeight="1">
      <c r="A7" s="49"/>
      <c r="B7" s="130"/>
      <c r="C7" s="130"/>
      <c r="D7" s="109" t="s">
        <v>8</v>
      </c>
      <c r="E7" s="109"/>
      <c r="F7" s="109"/>
      <c r="G7" s="109"/>
      <c r="H7" s="247"/>
      <c r="I7" s="247"/>
      <c r="J7" s="247"/>
      <c r="K7" s="77"/>
      <c r="L7" s="77"/>
      <c r="M7" s="109"/>
      <c r="N7" s="100" t="s">
        <v>195</v>
      </c>
      <c r="O7" s="109"/>
      <c r="P7" s="108" t="s">
        <v>122</v>
      </c>
      <c r="Q7" s="109"/>
      <c r="R7" s="109"/>
    </row>
    <row r="8" spans="1:18" s="47" customFormat="1" ht="19.7" customHeight="1">
      <c r="A8" s="49"/>
      <c r="B8" s="130"/>
      <c r="C8" s="130"/>
      <c r="D8" s="109" t="s">
        <v>146</v>
      </c>
      <c r="E8" s="109"/>
      <c r="F8" s="109" t="s">
        <v>59</v>
      </c>
      <c r="G8" s="109"/>
      <c r="H8" s="109" t="s">
        <v>9</v>
      </c>
      <c r="I8" s="109"/>
      <c r="J8" s="109" t="s">
        <v>36</v>
      </c>
      <c r="K8" s="109"/>
      <c r="L8" s="109"/>
      <c r="M8" s="109"/>
      <c r="N8" s="100" t="s">
        <v>196</v>
      </c>
      <c r="O8" s="109"/>
      <c r="P8" s="108" t="s">
        <v>171</v>
      </c>
      <c r="Q8" s="109"/>
      <c r="R8" s="109" t="s">
        <v>172</v>
      </c>
    </row>
    <row r="9" spans="1:18" s="47" customFormat="1" ht="19.7" customHeight="1">
      <c r="A9" s="49"/>
      <c r="B9" s="130" t="s">
        <v>0</v>
      </c>
      <c r="C9" s="130"/>
      <c r="D9" s="109" t="s">
        <v>19</v>
      </c>
      <c r="E9" s="109"/>
      <c r="F9" s="109" t="s">
        <v>77</v>
      </c>
      <c r="G9" s="109"/>
      <c r="H9" s="109" t="s">
        <v>20</v>
      </c>
      <c r="I9" s="109"/>
      <c r="J9" s="109" t="s">
        <v>37</v>
      </c>
      <c r="K9" s="109"/>
      <c r="L9" s="109" t="s">
        <v>5</v>
      </c>
      <c r="M9" s="109"/>
      <c r="N9" s="100" t="s">
        <v>145</v>
      </c>
      <c r="O9" s="109"/>
      <c r="P9" s="108" t="s">
        <v>57</v>
      </c>
      <c r="Q9" s="109"/>
      <c r="R9" s="109" t="s">
        <v>54</v>
      </c>
    </row>
    <row r="10" spans="1:18" s="47" customFormat="1" ht="19.7" customHeight="1">
      <c r="A10" s="49"/>
      <c r="B10" s="130"/>
      <c r="C10" s="130"/>
      <c r="D10" s="246" t="s">
        <v>73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8" s="37" customFormat="1" ht="19.7" customHeight="1">
      <c r="A11" s="45" t="s">
        <v>180</v>
      </c>
      <c r="B11" s="128"/>
      <c r="C11" s="13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37" customFormat="1" ht="19.7" customHeight="1">
      <c r="A12" s="41" t="s">
        <v>84</v>
      </c>
      <c r="B12" s="132"/>
      <c r="C12" s="133"/>
      <c r="D12" s="11">
        <v>518400</v>
      </c>
      <c r="E12" s="11" t="e">
        <v>#REF!</v>
      </c>
      <c r="F12" s="11">
        <v>333489</v>
      </c>
      <c r="G12" s="11" t="e">
        <v>#REF!</v>
      </c>
      <c r="H12" s="11">
        <v>51840</v>
      </c>
      <c r="I12" s="11" t="e">
        <v>#REF!</v>
      </c>
      <c r="J12" s="11">
        <v>211000</v>
      </c>
      <c r="K12" s="12"/>
      <c r="L12" s="11">
        <v>3400335</v>
      </c>
      <c r="M12" s="53"/>
      <c r="N12" s="145">
        <v>71405</v>
      </c>
      <c r="O12" s="61"/>
      <c r="P12" s="61">
        <f>SUM(N12:N12)</f>
        <v>71405</v>
      </c>
      <c r="Q12" s="61"/>
      <c r="R12" s="61">
        <f>SUM(D12,F12,H12,J12,L12,P12)</f>
        <v>4586469</v>
      </c>
    </row>
    <row r="13" spans="1:18" s="37" customFormat="1" ht="15" customHeight="1">
      <c r="A13" s="41"/>
      <c r="B13" s="132"/>
      <c r="C13" s="133"/>
      <c r="D13" s="11"/>
      <c r="E13" s="11"/>
      <c r="F13" s="11"/>
      <c r="G13" s="11"/>
      <c r="H13" s="11"/>
      <c r="I13" s="11"/>
      <c r="J13" s="11"/>
      <c r="K13" s="12"/>
      <c r="L13" s="11"/>
      <c r="M13" s="53"/>
      <c r="N13" s="145"/>
      <c r="O13" s="61"/>
      <c r="P13" s="61"/>
      <c r="Q13" s="61"/>
      <c r="R13" s="61"/>
    </row>
    <row r="14" spans="1:18" s="37" customFormat="1" ht="19.7" customHeight="1">
      <c r="A14" s="134" t="s">
        <v>130</v>
      </c>
      <c r="B14" s="128"/>
      <c r="C14" s="130"/>
      <c r="D14" s="61"/>
      <c r="E14" s="61"/>
      <c r="F14" s="61"/>
      <c r="G14" s="61"/>
      <c r="H14" s="61"/>
      <c r="I14" s="61"/>
      <c r="J14" s="61"/>
      <c r="K14" s="61"/>
      <c r="L14" s="61"/>
      <c r="M14" s="82"/>
      <c r="N14" s="61"/>
      <c r="O14" s="61"/>
      <c r="P14" s="84"/>
      <c r="Q14" s="61"/>
      <c r="R14" s="61"/>
    </row>
    <row r="15" spans="1:18" ht="19.7" customHeight="1">
      <c r="A15" s="50" t="s">
        <v>186</v>
      </c>
      <c r="B15" s="128" t="s">
        <v>184</v>
      </c>
      <c r="D15" s="237" t="s">
        <v>53</v>
      </c>
      <c r="E15" s="109"/>
      <c r="F15" s="237" t="s">
        <v>53</v>
      </c>
      <c r="G15" s="109"/>
      <c r="H15" s="237" t="s">
        <v>53</v>
      </c>
      <c r="I15" s="109"/>
      <c r="J15" s="237" t="s">
        <v>53</v>
      </c>
      <c r="K15" s="84"/>
      <c r="L15" s="230">
        <v>-129600</v>
      </c>
      <c r="M15" s="84"/>
      <c r="N15" s="237" t="s">
        <v>53</v>
      </c>
      <c r="O15" s="84"/>
      <c r="P15" s="100" t="s">
        <v>53</v>
      </c>
      <c r="Q15" s="84"/>
      <c r="R15" s="237">
        <f>SUM(D15:N15)</f>
        <v>-129600</v>
      </c>
    </row>
    <row r="16" spans="1:18" s="37" customFormat="1" ht="19.7" customHeight="1">
      <c r="A16" s="37" t="s">
        <v>198</v>
      </c>
      <c r="B16" s="132"/>
      <c r="C16" s="133"/>
      <c r="D16" s="138" t="s">
        <v>53</v>
      </c>
      <c r="E16" s="236"/>
      <c r="F16" s="138" t="s">
        <v>53</v>
      </c>
      <c r="G16" s="236"/>
      <c r="H16" s="138" t="s">
        <v>53</v>
      </c>
      <c r="I16" s="236"/>
      <c r="J16" s="138" t="s">
        <v>53</v>
      </c>
      <c r="K16" s="139"/>
      <c r="L16" s="138">
        <f>SUM(L15)</f>
        <v>-129600</v>
      </c>
      <c r="M16" s="139"/>
      <c r="N16" s="138" t="s">
        <v>53</v>
      </c>
      <c r="O16" s="140"/>
      <c r="P16" s="138" t="s">
        <v>53</v>
      </c>
      <c r="Q16" s="139"/>
      <c r="R16" s="138">
        <f>SUM(R15)</f>
        <v>-129600</v>
      </c>
    </row>
    <row r="17" spans="1:19" ht="15" customHeight="1">
      <c r="A17" s="41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87"/>
      <c r="O17" s="87"/>
      <c r="P17" s="89"/>
      <c r="Q17" s="87"/>
      <c r="R17" s="87"/>
    </row>
    <row r="18" spans="1:19" s="37" customFormat="1" ht="19.7" customHeight="1">
      <c r="A18" s="41" t="s">
        <v>78</v>
      </c>
      <c r="B18" s="128"/>
      <c r="C18" s="130"/>
      <c r="D18" s="61"/>
      <c r="E18" s="61"/>
      <c r="F18" s="61"/>
      <c r="G18" s="61"/>
      <c r="H18" s="61"/>
      <c r="I18" s="61"/>
      <c r="J18" s="61"/>
      <c r="K18" s="61"/>
      <c r="L18" s="61"/>
      <c r="M18" s="82"/>
      <c r="N18" s="61"/>
      <c r="O18" s="61"/>
      <c r="P18" s="61"/>
      <c r="Q18" s="61"/>
      <c r="R18" s="61"/>
    </row>
    <row r="19" spans="1:19" ht="19.7" customHeight="1">
      <c r="A19" s="50" t="s">
        <v>79</v>
      </c>
      <c r="D19" s="108" t="s">
        <v>53</v>
      </c>
      <c r="E19" s="109"/>
      <c r="F19" s="108" t="s">
        <v>53</v>
      </c>
      <c r="G19" s="109"/>
      <c r="H19" s="108" t="s">
        <v>53</v>
      </c>
      <c r="I19" s="109"/>
      <c r="J19" s="108" t="s">
        <v>53</v>
      </c>
      <c r="K19" s="84"/>
      <c r="L19" s="90">
        <v>396022</v>
      </c>
      <c r="M19" s="84"/>
      <c r="N19" s="90" t="s">
        <v>53</v>
      </c>
      <c r="O19" s="109"/>
      <c r="P19" s="90" t="s">
        <v>53</v>
      </c>
      <c r="Q19" s="84"/>
      <c r="R19" s="90">
        <f>SUM(D19:N19)</f>
        <v>396022</v>
      </c>
    </row>
    <row r="20" spans="1:19" ht="19.7" customHeight="1">
      <c r="A20" s="50" t="s">
        <v>56</v>
      </c>
      <c r="D20" s="155" t="s">
        <v>53</v>
      </c>
      <c r="E20" s="109"/>
      <c r="F20" s="155" t="s">
        <v>53</v>
      </c>
      <c r="G20" s="109"/>
      <c r="H20" s="155" t="s">
        <v>53</v>
      </c>
      <c r="I20" s="109"/>
      <c r="J20" s="155" t="s">
        <v>53</v>
      </c>
      <c r="K20" s="84"/>
      <c r="L20" s="230" t="s">
        <v>53</v>
      </c>
      <c r="M20" s="84"/>
      <c r="N20" s="155">
        <v>8841</v>
      </c>
      <c r="O20" s="84"/>
      <c r="P20" s="136">
        <f>SUM(N20:N20)</f>
        <v>8841</v>
      </c>
      <c r="Q20" s="84"/>
      <c r="R20" s="155">
        <f>SUM(D20:N20)</f>
        <v>8841</v>
      </c>
    </row>
    <row r="21" spans="1:19" s="37" customFormat="1" ht="19.7" customHeight="1">
      <c r="A21" s="37" t="s">
        <v>80</v>
      </c>
      <c r="B21" s="132"/>
      <c r="C21" s="133"/>
      <c r="D21" s="138" t="s">
        <v>53</v>
      </c>
      <c r="E21" s="154"/>
      <c r="F21" s="138" t="s">
        <v>53</v>
      </c>
      <c r="G21" s="154"/>
      <c r="H21" s="138" t="s">
        <v>53</v>
      </c>
      <c r="I21" s="154"/>
      <c r="J21" s="138" t="s">
        <v>53</v>
      </c>
      <c r="K21" s="139"/>
      <c r="L21" s="138">
        <f>SUM(L19:L20)</f>
        <v>396022</v>
      </c>
      <c r="M21" s="139"/>
      <c r="N21" s="138">
        <f>SUM(N19:N20)</f>
        <v>8841</v>
      </c>
      <c r="O21" s="140">
        <f>SUM(O19:O20)</f>
        <v>0</v>
      </c>
      <c r="P21" s="138">
        <f>SUM(P19:P20)</f>
        <v>8841</v>
      </c>
      <c r="Q21" s="139"/>
      <c r="R21" s="138">
        <f>SUM(R19:R20)</f>
        <v>404863</v>
      </c>
    </row>
    <row r="22" spans="1:19" s="37" customFormat="1" ht="15" customHeight="1">
      <c r="B22" s="132"/>
      <c r="C22" s="133"/>
      <c r="D22" s="143"/>
      <c r="E22" s="154"/>
      <c r="F22" s="143"/>
      <c r="G22" s="154"/>
      <c r="H22" s="143"/>
      <c r="I22" s="154"/>
      <c r="J22" s="143"/>
      <c r="K22" s="139"/>
      <c r="L22" s="143"/>
      <c r="M22" s="139"/>
      <c r="N22" s="143"/>
      <c r="O22" s="140"/>
      <c r="P22" s="143"/>
      <c r="Q22" s="139"/>
      <c r="R22" s="143"/>
    </row>
    <row r="23" spans="1:19" s="37" customFormat="1" ht="19.7" customHeight="1" thickBot="1">
      <c r="A23" s="41" t="s">
        <v>173</v>
      </c>
      <c r="B23" s="128"/>
      <c r="C23" s="130"/>
      <c r="D23" s="91">
        <f>SUM(D12,D16,D21)</f>
        <v>518400</v>
      </c>
      <c r="E23" s="61" t="e">
        <f>SUM(#REF!,E21)</f>
        <v>#REF!</v>
      </c>
      <c r="F23" s="91">
        <f>SUM(F12,F16,F21)</f>
        <v>333489</v>
      </c>
      <c r="G23" s="61" t="e">
        <f>SUM(#REF!,G21)</f>
        <v>#REF!</v>
      </c>
      <c r="H23" s="91">
        <f>SUM(H12,H16,H21)</f>
        <v>51840</v>
      </c>
      <c r="I23" s="61" t="e">
        <f>SUM(#REF!,I21)</f>
        <v>#REF!</v>
      </c>
      <c r="J23" s="91">
        <f>SUM(J12,J16,J21)</f>
        <v>211000</v>
      </c>
      <c r="K23" s="61" t="e">
        <f>SUM(#REF!,K21)</f>
        <v>#REF!</v>
      </c>
      <c r="L23" s="91">
        <f>SUM(L12,L16,L21)</f>
        <v>3666757</v>
      </c>
      <c r="M23" s="61" t="e">
        <f>SUM(#REF!,M21)</f>
        <v>#REF!</v>
      </c>
      <c r="N23" s="91">
        <f>SUM(N12,N16,N21)</f>
        <v>80246</v>
      </c>
      <c r="O23" s="61" t="e">
        <f>SUM(#REF!,O21)</f>
        <v>#REF!</v>
      </c>
      <c r="P23" s="91">
        <f>SUM(P12,P16,P21)</f>
        <v>80246</v>
      </c>
      <c r="Q23" s="61" t="e">
        <f>SUM(#REF!,Q21)</f>
        <v>#REF!</v>
      </c>
      <c r="R23" s="91">
        <f>SUM(R12,R16,R21)</f>
        <v>4861732</v>
      </c>
      <c r="S23" s="144"/>
    </row>
    <row r="24" spans="1:19" ht="19.7" customHeight="1" thickTop="1">
      <c r="D24" s="69"/>
      <c r="E24" s="84"/>
      <c r="F24" s="69"/>
      <c r="G24" s="84"/>
      <c r="H24" s="69"/>
      <c r="I24" s="84"/>
      <c r="J24" s="69"/>
      <c r="K24" s="84"/>
      <c r="L24" s="69"/>
      <c r="M24" s="84"/>
      <c r="N24" s="83"/>
      <c r="O24" s="84"/>
      <c r="P24" s="69"/>
      <c r="Q24" s="84"/>
      <c r="R24" s="69"/>
    </row>
    <row r="25" spans="1:19" s="37" customFormat="1" ht="19.7" customHeight="1">
      <c r="A25" s="45" t="s">
        <v>185</v>
      </c>
      <c r="B25" s="128"/>
      <c r="C25" s="130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9" s="37" customFormat="1" ht="19.7" customHeight="1">
      <c r="A26" s="41" t="s">
        <v>121</v>
      </c>
      <c r="B26" s="132"/>
      <c r="C26" s="133"/>
      <c r="D26" s="11">
        <v>518400</v>
      </c>
      <c r="E26" s="11" t="e">
        <v>#REF!</v>
      </c>
      <c r="F26" s="11">
        <v>333489</v>
      </c>
      <c r="G26" s="11" t="e">
        <v>#REF!</v>
      </c>
      <c r="H26" s="11">
        <v>51840</v>
      </c>
      <c r="I26" s="11" t="e">
        <v>#REF!</v>
      </c>
      <c r="J26" s="11">
        <v>211000</v>
      </c>
      <c r="K26" s="12"/>
      <c r="L26" s="11">
        <v>3766048</v>
      </c>
      <c r="M26" s="53"/>
      <c r="N26" s="145">
        <v>77506</v>
      </c>
      <c r="O26" s="61"/>
      <c r="P26" s="61">
        <f>N26</f>
        <v>77506</v>
      </c>
      <c r="Q26" s="61"/>
      <c r="R26" s="61">
        <f>SUM(D26,F26,H26,J26,L26,P26)</f>
        <v>4958283</v>
      </c>
    </row>
    <row r="27" spans="1:19" s="37" customFormat="1" ht="15" customHeight="1">
      <c r="A27" s="41"/>
      <c r="B27" s="132"/>
      <c r="C27" s="133"/>
      <c r="D27" s="11"/>
      <c r="E27" s="11"/>
      <c r="F27" s="11"/>
      <c r="G27" s="11"/>
      <c r="H27" s="11"/>
      <c r="I27" s="11"/>
      <c r="J27" s="11"/>
      <c r="K27" s="12"/>
      <c r="L27" s="11"/>
      <c r="M27" s="53"/>
      <c r="N27" s="145"/>
      <c r="O27" s="61"/>
      <c r="P27" s="61"/>
      <c r="Q27" s="61"/>
      <c r="R27" s="61"/>
    </row>
    <row r="28" spans="1:19" s="37" customFormat="1" ht="19.7" customHeight="1">
      <c r="A28" s="134" t="s">
        <v>130</v>
      </c>
      <c r="B28" s="128"/>
      <c r="C28" s="130"/>
      <c r="D28" s="61"/>
      <c r="E28" s="61"/>
      <c r="F28" s="61"/>
      <c r="G28" s="61"/>
      <c r="H28" s="61"/>
      <c r="I28" s="61"/>
      <c r="J28" s="61"/>
      <c r="K28" s="61"/>
      <c r="L28" s="61"/>
      <c r="M28" s="82"/>
      <c r="N28" s="61"/>
      <c r="O28" s="61"/>
      <c r="P28" s="84"/>
      <c r="Q28" s="61"/>
      <c r="R28" s="61"/>
    </row>
    <row r="29" spans="1:19" ht="19.7" customHeight="1">
      <c r="A29" s="50" t="s">
        <v>183</v>
      </c>
      <c r="B29" s="128" t="s">
        <v>184</v>
      </c>
      <c r="D29" s="237" t="s">
        <v>53</v>
      </c>
      <c r="E29" s="109"/>
      <c r="F29" s="237" t="s">
        <v>53</v>
      </c>
      <c r="G29" s="109"/>
      <c r="H29" s="237" t="s">
        <v>53</v>
      </c>
      <c r="I29" s="109"/>
      <c r="J29" s="237" t="s">
        <v>53</v>
      </c>
      <c r="K29" s="84"/>
      <c r="L29" s="230">
        <v>-155520</v>
      </c>
      <c r="M29" s="84"/>
      <c r="N29" s="237" t="s">
        <v>53</v>
      </c>
      <c r="O29" s="84"/>
      <c r="P29" s="100" t="s">
        <v>53</v>
      </c>
      <c r="Q29" s="84"/>
      <c r="R29" s="237">
        <f>SUM(D29:N29)</f>
        <v>-155520</v>
      </c>
    </row>
    <row r="30" spans="1:19" s="37" customFormat="1" ht="19.7" customHeight="1">
      <c r="A30" s="37" t="s">
        <v>198</v>
      </c>
      <c r="B30" s="132"/>
      <c r="C30" s="133"/>
      <c r="D30" s="138" t="s">
        <v>53</v>
      </c>
      <c r="E30" s="236"/>
      <c r="F30" s="138" t="s">
        <v>53</v>
      </c>
      <c r="G30" s="236"/>
      <c r="H30" s="138" t="s">
        <v>53</v>
      </c>
      <c r="I30" s="236"/>
      <c r="J30" s="138" t="s">
        <v>53</v>
      </c>
      <c r="K30" s="139"/>
      <c r="L30" s="138">
        <f>SUM(L29)</f>
        <v>-155520</v>
      </c>
      <c r="M30" s="139"/>
      <c r="N30" s="138" t="s">
        <v>53</v>
      </c>
      <c r="O30" s="140"/>
      <c r="P30" s="138" t="s">
        <v>53</v>
      </c>
      <c r="Q30" s="139"/>
      <c r="R30" s="138">
        <f>SUM(R29)</f>
        <v>-155520</v>
      </c>
    </row>
    <row r="31" spans="1:19" ht="15" customHeight="1">
      <c r="A31" s="41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87"/>
      <c r="O31" s="87"/>
      <c r="P31" s="89"/>
      <c r="Q31" s="87"/>
      <c r="R31" s="87"/>
    </row>
    <row r="32" spans="1:19" s="37" customFormat="1" ht="19.7" customHeight="1">
      <c r="A32" s="41" t="s">
        <v>78</v>
      </c>
      <c r="B32" s="128"/>
      <c r="C32" s="130"/>
      <c r="D32" s="61"/>
      <c r="E32" s="61"/>
      <c r="F32" s="61"/>
      <c r="G32" s="61"/>
      <c r="H32" s="61"/>
      <c r="I32" s="61"/>
      <c r="J32" s="61"/>
      <c r="K32" s="61"/>
      <c r="L32" s="61"/>
      <c r="M32" s="82"/>
      <c r="N32" s="61"/>
      <c r="O32" s="61"/>
      <c r="P32" s="61"/>
      <c r="Q32" s="61"/>
      <c r="R32" s="61"/>
    </row>
    <row r="33" spans="1:19" ht="19.7" customHeight="1">
      <c r="A33" s="50" t="s">
        <v>79</v>
      </c>
      <c r="D33" s="108" t="s">
        <v>53</v>
      </c>
      <c r="E33" s="109"/>
      <c r="F33" s="108" t="s">
        <v>53</v>
      </c>
      <c r="G33" s="109"/>
      <c r="H33" s="108" t="s">
        <v>53</v>
      </c>
      <c r="I33" s="109"/>
      <c r="J33" s="108" t="s">
        <v>53</v>
      </c>
      <c r="K33" s="84"/>
      <c r="L33" s="90">
        <f>'PL4-7'!G92</f>
        <v>296508</v>
      </c>
      <c r="M33" s="84"/>
      <c r="N33" s="90" t="s">
        <v>53</v>
      </c>
      <c r="O33" s="109"/>
      <c r="P33" s="90" t="s">
        <v>53</v>
      </c>
      <c r="Q33" s="84"/>
      <c r="R33" s="90">
        <f>SUM(D33:N33)</f>
        <v>296508</v>
      </c>
    </row>
    <row r="34" spans="1:19" ht="19.7" customHeight="1">
      <c r="A34" s="50" t="s">
        <v>56</v>
      </c>
      <c r="D34" s="155" t="s">
        <v>53</v>
      </c>
      <c r="E34" s="109"/>
      <c r="F34" s="155" t="s">
        <v>53</v>
      </c>
      <c r="G34" s="109"/>
      <c r="H34" s="155" t="s">
        <v>53</v>
      </c>
      <c r="I34" s="109"/>
      <c r="J34" s="155" t="s">
        <v>53</v>
      </c>
      <c r="K34" s="84"/>
      <c r="L34" s="230" t="s">
        <v>53</v>
      </c>
      <c r="M34" s="84"/>
      <c r="N34" s="155">
        <f>SUM('PL4-7'!G113:G114)</f>
        <v>19040</v>
      </c>
      <c r="O34" s="84"/>
      <c r="P34" s="155">
        <f>SUM(N34:N34)</f>
        <v>19040</v>
      </c>
      <c r="Q34" s="84"/>
      <c r="R34" s="155">
        <f>SUM(D34:N34)</f>
        <v>19040</v>
      </c>
    </row>
    <row r="35" spans="1:19" s="37" customFormat="1" ht="19.7" customHeight="1">
      <c r="A35" s="37" t="s">
        <v>80</v>
      </c>
      <c r="B35" s="132"/>
      <c r="C35" s="133"/>
      <c r="D35" s="138" t="s">
        <v>53</v>
      </c>
      <c r="E35" s="154"/>
      <c r="F35" s="138" t="s">
        <v>53</v>
      </c>
      <c r="G35" s="154"/>
      <c r="H35" s="138" t="s">
        <v>53</v>
      </c>
      <c r="I35" s="154"/>
      <c r="J35" s="138" t="s">
        <v>53</v>
      </c>
      <c r="K35" s="139"/>
      <c r="L35" s="138">
        <f>SUM(L33:L34)</f>
        <v>296508</v>
      </c>
      <c r="M35" s="139"/>
      <c r="N35" s="138">
        <f>SUM(N33:N34)</f>
        <v>19040</v>
      </c>
      <c r="O35" s="140">
        <f>SUM(O33:O34)</f>
        <v>0</v>
      </c>
      <c r="P35" s="138">
        <f>SUM(P33:P34)</f>
        <v>19040</v>
      </c>
      <c r="Q35" s="139"/>
      <c r="R35" s="138">
        <f>SUM(R33:R34)</f>
        <v>315548</v>
      </c>
    </row>
    <row r="36" spans="1:19" s="37" customFormat="1" ht="15" customHeight="1">
      <c r="B36" s="132"/>
      <c r="C36" s="133"/>
      <c r="D36" s="143"/>
      <c r="E36" s="154"/>
      <c r="F36" s="143"/>
      <c r="G36" s="154"/>
      <c r="H36" s="143"/>
      <c r="I36" s="154"/>
      <c r="J36" s="143"/>
      <c r="K36" s="139"/>
      <c r="L36" s="143"/>
      <c r="M36" s="139"/>
      <c r="N36" s="143"/>
      <c r="O36" s="140"/>
      <c r="P36" s="143"/>
      <c r="Q36" s="139"/>
      <c r="R36" s="143"/>
    </row>
    <row r="37" spans="1:19" s="37" customFormat="1" ht="19.7" customHeight="1" thickBot="1">
      <c r="A37" s="41" t="s">
        <v>174</v>
      </c>
      <c r="B37" s="128"/>
      <c r="C37" s="130"/>
      <c r="D37" s="91">
        <f>SUM(D26,D30,D35)</f>
        <v>518400</v>
      </c>
      <c r="E37" s="61" t="e">
        <f>SUM(#REF!,E35)</f>
        <v>#REF!</v>
      </c>
      <c r="F37" s="91">
        <f>SUM(F26,F30,F35)</f>
        <v>333489</v>
      </c>
      <c r="G37" s="61" t="e">
        <f>SUM(#REF!,G35)</f>
        <v>#REF!</v>
      </c>
      <c r="H37" s="91">
        <f>SUM(H26,H30,H35)</f>
        <v>51840</v>
      </c>
      <c r="I37" s="61" t="e">
        <f>SUM(#REF!,I35)</f>
        <v>#REF!</v>
      </c>
      <c r="J37" s="91">
        <f>SUM(J26,J30,J35)</f>
        <v>211000</v>
      </c>
      <c r="K37" s="61" t="e">
        <f>SUM(#REF!,K35)</f>
        <v>#REF!</v>
      </c>
      <c r="L37" s="91">
        <f>SUM(L26,L30,L35)</f>
        <v>3907036</v>
      </c>
      <c r="M37" s="61" t="e">
        <f>SUM(#REF!,M35)</f>
        <v>#REF!</v>
      </c>
      <c r="N37" s="91">
        <f>SUM(N26,N30,N35)</f>
        <v>96546</v>
      </c>
      <c r="O37" s="61" t="e">
        <f>SUM(#REF!,O35)</f>
        <v>#REF!</v>
      </c>
      <c r="P37" s="91">
        <f>SUM(P26,P30,P35)</f>
        <v>96546</v>
      </c>
      <c r="Q37" s="61" t="e">
        <f>SUM(#REF!,Q35)</f>
        <v>#REF!</v>
      </c>
      <c r="R37" s="91">
        <f>SUM(R26,R30,R35)</f>
        <v>5118311</v>
      </c>
      <c r="S37" s="144">
        <f>R37-'BS-2-3'!G72</f>
        <v>0</v>
      </c>
    </row>
    <row r="38" spans="1:19" ht="19.7" customHeight="1" thickTop="1">
      <c r="S38" s="78">
        <f>L37-'BS-2-3'!G70</f>
        <v>0</v>
      </c>
    </row>
    <row r="55" spans="1:20" s="128" customFormat="1" ht="19.7" customHeight="1">
      <c r="A55" s="51" t="s">
        <v>131</v>
      </c>
      <c r="C55" s="130"/>
      <c r="D55" s="78"/>
      <c r="E55" s="81"/>
      <c r="F55" s="78"/>
      <c r="G55" s="81"/>
      <c r="H55" s="78"/>
      <c r="I55" s="81"/>
      <c r="J55" s="78"/>
      <c r="K55" s="81"/>
      <c r="L55" s="78"/>
      <c r="M55" s="81"/>
      <c r="N55" s="78"/>
      <c r="O55" s="81"/>
      <c r="P55" s="78"/>
      <c r="Q55" s="81"/>
      <c r="R55" s="78"/>
      <c r="S55" s="23"/>
      <c r="T55" s="23"/>
    </row>
  </sheetData>
  <mergeCells count="6">
    <mergeCell ref="D10:R10"/>
    <mergeCell ref="H5:L5"/>
    <mergeCell ref="N5:P5"/>
    <mergeCell ref="H6:J6"/>
    <mergeCell ref="F4:P4"/>
    <mergeCell ref="H7:J7"/>
  </mergeCells>
  <pageMargins left="0.7" right="0.6" top="0.48" bottom="0.5" header="0.48" footer="0.5"/>
  <pageSetup paperSize="9" scale="70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IU92"/>
  <sheetViews>
    <sheetView view="pageBreakPreview" zoomScaleNormal="100" zoomScaleSheetLayoutView="100" workbookViewId="0">
      <selection activeCell="A7" sqref="A7"/>
    </sheetView>
  </sheetViews>
  <sheetFormatPr defaultRowHeight="20.25" customHeight="1"/>
  <cols>
    <col min="1" max="1" width="51.28515625" style="150" customWidth="1"/>
    <col min="2" max="2" width="5.7109375" style="150" bestFit="1" customWidth="1"/>
    <col min="3" max="3" width="11.42578125" style="150" customWidth="1"/>
    <col min="4" max="4" width="1.28515625" style="150" customWidth="1"/>
    <col min="5" max="5" width="11.42578125" style="150" customWidth="1"/>
    <col min="6" max="6" width="1.28515625" style="150" customWidth="1"/>
    <col min="7" max="7" width="11.42578125" style="150" customWidth="1"/>
    <col min="8" max="8" width="1.28515625" style="150" customWidth="1"/>
    <col min="9" max="9" width="11.42578125" style="150" customWidth="1"/>
    <col min="10" max="10" width="15.7109375" style="150" bestFit="1" customWidth="1"/>
    <col min="11" max="11" width="15" style="150" bestFit="1" customWidth="1"/>
    <col min="12" max="12" width="15.7109375" style="150" bestFit="1" customWidth="1"/>
    <col min="13" max="13" width="15" style="150" bestFit="1" customWidth="1"/>
    <col min="14" max="257" width="9.28515625" style="150"/>
    <col min="258" max="258" width="51.28515625" style="150" customWidth="1"/>
    <col min="259" max="259" width="11.42578125" style="150" customWidth="1"/>
    <col min="260" max="260" width="1.28515625" style="150" customWidth="1"/>
    <col min="261" max="261" width="11.42578125" style="150" customWidth="1"/>
    <col min="262" max="262" width="1.28515625" style="150" customWidth="1"/>
    <col min="263" max="263" width="11.42578125" style="150" customWidth="1"/>
    <col min="264" max="264" width="1.28515625" style="150" customWidth="1"/>
    <col min="265" max="265" width="11.42578125" style="150" customWidth="1"/>
    <col min="266" max="266" width="15.7109375" style="150" bestFit="1" customWidth="1"/>
    <col min="267" max="267" width="15" style="150" bestFit="1" customWidth="1"/>
    <col min="268" max="268" width="15.7109375" style="150" bestFit="1" customWidth="1"/>
    <col min="269" max="269" width="15" style="150" bestFit="1" customWidth="1"/>
    <col min="270" max="513" width="9.28515625" style="150"/>
    <col min="514" max="514" width="51.28515625" style="150" customWidth="1"/>
    <col min="515" max="515" width="11.42578125" style="150" customWidth="1"/>
    <col min="516" max="516" width="1.28515625" style="150" customWidth="1"/>
    <col min="517" max="517" width="11.42578125" style="150" customWidth="1"/>
    <col min="518" max="518" width="1.28515625" style="150" customWidth="1"/>
    <col min="519" max="519" width="11.42578125" style="150" customWidth="1"/>
    <col min="520" max="520" width="1.28515625" style="150" customWidth="1"/>
    <col min="521" max="521" width="11.42578125" style="150" customWidth="1"/>
    <col min="522" max="522" width="15.7109375" style="150" bestFit="1" customWidth="1"/>
    <col min="523" max="523" width="15" style="150" bestFit="1" customWidth="1"/>
    <col min="524" max="524" width="15.7109375" style="150" bestFit="1" customWidth="1"/>
    <col min="525" max="525" width="15" style="150" bestFit="1" customWidth="1"/>
    <col min="526" max="769" width="9.28515625" style="150"/>
    <col min="770" max="770" width="51.28515625" style="150" customWidth="1"/>
    <col min="771" max="771" width="11.42578125" style="150" customWidth="1"/>
    <col min="772" max="772" width="1.28515625" style="150" customWidth="1"/>
    <col min="773" max="773" width="11.42578125" style="150" customWidth="1"/>
    <col min="774" max="774" width="1.28515625" style="150" customWidth="1"/>
    <col min="775" max="775" width="11.42578125" style="150" customWidth="1"/>
    <col min="776" max="776" width="1.28515625" style="150" customWidth="1"/>
    <col min="777" max="777" width="11.42578125" style="150" customWidth="1"/>
    <col min="778" max="778" width="15.7109375" style="150" bestFit="1" customWidth="1"/>
    <col min="779" max="779" width="15" style="150" bestFit="1" customWidth="1"/>
    <col min="780" max="780" width="15.7109375" style="150" bestFit="1" customWidth="1"/>
    <col min="781" max="781" width="15" style="150" bestFit="1" customWidth="1"/>
    <col min="782" max="1025" width="9.28515625" style="150"/>
    <col min="1026" max="1026" width="51.28515625" style="150" customWidth="1"/>
    <col min="1027" max="1027" width="11.42578125" style="150" customWidth="1"/>
    <col min="1028" max="1028" width="1.28515625" style="150" customWidth="1"/>
    <col min="1029" max="1029" width="11.42578125" style="150" customWidth="1"/>
    <col min="1030" max="1030" width="1.28515625" style="150" customWidth="1"/>
    <col min="1031" max="1031" width="11.42578125" style="150" customWidth="1"/>
    <col min="1032" max="1032" width="1.28515625" style="150" customWidth="1"/>
    <col min="1033" max="1033" width="11.42578125" style="150" customWidth="1"/>
    <col min="1034" max="1034" width="15.7109375" style="150" bestFit="1" customWidth="1"/>
    <col min="1035" max="1035" width="15" style="150" bestFit="1" customWidth="1"/>
    <col min="1036" max="1036" width="15.7109375" style="150" bestFit="1" customWidth="1"/>
    <col min="1037" max="1037" width="15" style="150" bestFit="1" customWidth="1"/>
    <col min="1038" max="1281" width="9.28515625" style="150"/>
    <col min="1282" max="1282" width="51.28515625" style="150" customWidth="1"/>
    <col min="1283" max="1283" width="11.42578125" style="150" customWidth="1"/>
    <col min="1284" max="1284" width="1.28515625" style="150" customWidth="1"/>
    <col min="1285" max="1285" width="11.42578125" style="150" customWidth="1"/>
    <col min="1286" max="1286" width="1.28515625" style="150" customWidth="1"/>
    <col min="1287" max="1287" width="11.42578125" style="150" customWidth="1"/>
    <col min="1288" max="1288" width="1.28515625" style="150" customWidth="1"/>
    <col min="1289" max="1289" width="11.42578125" style="150" customWidth="1"/>
    <col min="1290" max="1290" width="15.7109375" style="150" bestFit="1" customWidth="1"/>
    <col min="1291" max="1291" width="15" style="150" bestFit="1" customWidth="1"/>
    <col min="1292" max="1292" width="15.7109375" style="150" bestFit="1" customWidth="1"/>
    <col min="1293" max="1293" width="15" style="150" bestFit="1" customWidth="1"/>
    <col min="1294" max="1537" width="9.28515625" style="150"/>
    <col min="1538" max="1538" width="51.28515625" style="150" customWidth="1"/>
    <col min="1539" max="1539" width="11.42578125" style="150" customWidth="1"/>
    <col min="1540" max="1540" width="1.28515625" style="150" customWidth="1"/>
    <col min="1541" max="1541" width="11.42578125" style="150" customWidth="1"/>
    <col min="1542" max="1542" width="1.28515625" style="150" customWidth="1"/>
    <col min="1543" max="1543" width="11.42578125" style="150" customWidth="1"/>
    <col min="1544" max="1544" width="1.28515625" style="150" customWidth="1"/>
    <col min="1545" max="1545" width="11.42578125" style="150" customWidth="1"/>
    <col min="1546" max="1546" width="15.7109375" style="150" bestFit="1" customWidth="1"/>
    <col min="1547" max="1547" width="15" style="150" bestFit="1" customWidth="1"/>
    <col min="1548" max="1548" width="15.7109375" style="150" bestFit="1" customWidth="1"/>
    <col min="1549" max="1549" width="15" style="150" bestFit="1" customWidth="1"/>
    <col min="1550" max="1793" width="9.28515625" style="150"/>
    <col min="1794" max="1794" width="51.28515625" style="150" customWidth="1"/>
    <col min="1795" max="1795" width="11.42578125" style="150" customWidth="1"/>
    <col min="1796" max="1796" width="1.28515625" style="150" customWidth="1"/>
    <col min="1797" max="1797" width="11.42578125" style="150" customWidth="1"/>
    <col min="1798" max="1798" width="1.28515625" style="150" customWidth="1"/>
    <col min="1799" max="1799" width="11.42578125" style="150" customWidth="1"/>
    <col min="1800" max="1800" width="1.28515625" style="150" customWidth="1"/>
    <col min="1801" max="1801" width="11.42578125" style="150" customWidth="1"/>
    <col min="1802" max="1802" width="15.7109375" style="150" bestFit="1" customWidth="1"/>
    <col min="1803" max="1803" width="15" style="150" bestFit="1" customWidth="1"/>
    <col min="1804" max="1804" width="15.7109375" style="150" bestFit="1" customWidth="1"/>
    <col min="1805" max="1805" width="15" style="150" bestFit="1" customWidth="1"/>
    <col min="1806" max="2049" width="9.28515625" style="150"/>
    <col min="2050" max="2050" width="51.28515625" style="150" customWidth="1"/>
    <col min="2051" max="2051" width="11.42578125" style="150" customWidth="1"/>
    <col min="2052" max="2052" width="1.28515625" style="150" customWidth="1"/>
    <col min="2053" max="2053" width="11.42578125" style="150" customWidth="1"/>
    <col min="2054" max="2054" width="1.28515625" style="150" customWidth="1"/>
    <col min="2055" max="2055" width="11.42578125" style="150" customWidth="1"/>
    <col min="2056" max="2056" width="1.28515625" style="150" customWidth="1"/>
    <col min="2057" max="2057" width="11.42578125" style="150" customWidth="1"/>
    <col min="2058" max="2058" width="15.7109375" style="150" bestFit="1" customWidth="1"/>
    <col min="2059" max="2059" width="15" style="150" bestFit="1" customWidth="1"/>
    <col min="2060" max="2060" width="15.7109375" style="150" bestFit="1" customWidth="1"/>
    <col min="2061" max="2061" width="15" style="150" bestFit="1" customWidth="1"/>
    <col min="2062" max="2305" width="9.28515625" style="150"/>
    <col min="2306" max="2306" width="51.28515625" style="150" customWidth="1"/>
    <col min="2307" max="2307" width="11.42578125" style="150" customWidth="1"/>
    <col min="2308" max="2308" width="1.28515625" style="150" customWidth="1"/>
    <col min="2309" max="2309" width="11.42578125" style="150" customWidth="1"/>
    <col min="2310" max="2310" width="1.28515625" style="150" customWidth="1"/>
    <col min="2311" max="2311" width="11.42578125" style="150" customWidth="1"/>
    <col min="2312" max="2312" width="1.28515625" style="150" customWidth="1"/>
    <col min="2313" max="2313" width="11.42578125" style="150" customWidth="1"/>
    <col min="2314" max="2314" width="15.7109375" style="150" bestFit="1" customWidth="1"/>
    <col min="2315" max="2315" width="15" style="150" bestFit="1" customWidth="1"/>
    <col min="2316" max="2316" width="15.7109375" style="150" bestFit="1" customWidth="1"/>
    <col min="2317" max="2317" width="15" style="150" bestFit="1" customWidth="1"/>
    <col min="2318" max="2561" width="9.28515625" style="150"/>
    <col min="2562" max="2562" width="51.28515625" style="150" customWidth="1"/>
    <col min="2563" max="2563" width="11.42578125" style="150" customWidth="1"/>
    <col min="2564" max="2564" width="1.28515625" style="150" customWidth="1"/>
    <col min="2565" max="2565" width="11.42578125" style="150" customWidth="1"/>
    <col min="2566" max="2566" width="1.28515625" style="150" customWidth="1"/>
    <col min="2567" max="2567" width="11.42578125" style="150" customWidth="1"/>
    <col min="2568" max="2568" width="1.28515625" style="150" customWidth="1"/>
    <col min="2569" max="2569" width="11.42578125" style="150" customWidth="1"/>
    <col min="2570" max="2570" width="15.7109375" style="150" bestFit="1" customWidth="1"/>
    <col min="2571" max="2571" width="15" style="150" bestFit="1" customWidth="1"/>
    <col min="2572" max="2572" width="15.7109375" style="150" bestFit="1" customWidth="1"/>
    <col min="2573" max="2573" width="15" style="150" bestFit="1" customWidth="1"/>
    <col min="2574" max="2817" width="9.28515625" style="150"/>
    <col min="2818" max="2818" width="51.28515625" style="150" customWidth="1"/>
    <col min="2819" max="2819" width="11.42578125" style="150" customWidth="1"/>
    <col min="2820" max="2820" width="1.28515625" style="150" customWidth="1"/>
    <col min="2821" max="2821" width="11.42578125" style="150" customWidth="1"/>
    <col min="2822" max="2822" width="1.28515625" style="150" customWidth="1"/>
    <col min="2823" max="2823" width="11.42578125" style="150" customWidth="1"/>
    <col min="2824" max="2824" width="1.28515625" style="150" customWidth="1"/>
    <col min="2825" max="2825" width="11.42578125" style="150" customWidth="1"/>
    <col min="2826" max="2826" width="15.7109375" style="150" bestFit="1" customWidth="1"/>
    <col min="2827" max="2827" width="15" style="150" bestFit="1" customWidth="1"/>
    <col min="2828" max="2828" width="15.7109375" style="150" bestFit="1" customWidth="1"/>
    <col min="2829" max="2829" width="15" style="150" bestFit="1" customWidth="1"/>
    <col min="2830" max="3073" width="9.28515625" style="150"/>
    <col min="3074" max="3074" width="51.28515625" style="150" customWidth="1"/>
    <col min="3075" max="3075" width="11.42578125" style="150" customWidth="1"/>
    <col min="3076" max="3076" width="1.28515625" style="150" customWidth="1"/>
    <col min="3077" max="3077" width="11.42578125" style="150" customWidth="1"/>
    <col min="3078" max="3078" width="1.28515625" style="150" customWidth="1"/>
    <col min="3079" max="3079" width="11.42578125" style="150" customWidth="1"/>
    <col min="3080" max="3080" width="1.28515625" style="150" customWidth="1"/>
    <col min="3081" max="3081" width="11.42578125" style="150" customWidth="1"/>
    <col min="3082" max="3082" width="15.7109375" style="150" bestFit="1" customWidth="1"/>
    <col min="3083" max="3083" width="15" style="150" bestFit="1" customWidth="1"/>
    <col min="3084" max="3084" width="15.7109375" style="150" bestFit="1" customWidth="1"/>
    <col min="3085" max="3085" width="15" style="150" bestFit="1" customWidth="1"/>
    <col min="3086" max="3329" width="9.28515625" style="150"/>
    <col min="3330" max="3330" width="51.28515625" style="150" customWidth="1"/>
    <col min="3331" max="3331" width="11.42578125" style="150" customWidth="1"/>
    <col min="3332" max="3332" width="1.28515625" style="150" customWidth="1"/>
    <col min="3333" max="3333" width="11.42578125" style="150" customWidth="1"/>
    <col min="3334" max="3334" width="1.28515625" style="150" customWidth="1"/>
    <col min="3335" max="3335" width="11.42578125" style="150" customWidth="1"/>
    <col min="3336" max="3336" width="1.28515625" style="150" customWidth="1"/>
    <col min="3337" max="3337" width="11.42578125" style="150" customWidth="1"/>
    <col min="3338" max="3338" width="15.7109375" style="150" bestFit="1" customWidth="1"/>
    <col min="3339" max="3339" width="15" style="150" bestFit="1" customWidth="1"/>
    <col min="3340" max="3340" width="15.7109375" style="150" bestFit="1" customWidth="1"/>
    <col min="3341" max="3341" width="15" style="150" bestFit="1" customWidth="1"/>
    <col min="3342" max="3585" width="9.28515625" style="150"/>
    <col min="3586" max="3586" width="51.28515625" style="150" customWidth="1"/>
    <col min="3587" max="3587" width="11.42578125" style="150" customWidth="1"/>
    <col min="3588" max="3588" width="1.28515625" style="150" customWidth="1"/>
    <col min="3589" max="3589" width="11.42578125" style="150" customWidth="1"/>
    <col min="3590" max="3590" width="1.28515625" style="150" customWidth="1"/>
    <col min="3591" max="3591" width="11.42578125" style="150" customWidth="1"/>
    <col min="3592" max="3592" width="1.28515625" style="150" customWidth="1"/>
    <col min="3593" max="3593" width="11.42578125" style="150" customWidth="1"/>
    <col min="3594" max="3594" width="15.7109375" style="150" bestFit="1" customWidth="1"/>
    <col min="3595" max="3595" width="15" style="150" bestFit="1" customWidth="1"/>
    <col min="3596" max="3596" width="15.7109375" style="150" bestFit="1" customWidth="1"/>
    <col min="3597" max="3597" width="15" style="150" bestFit="1" customWidth="1"/>
    <col min="3598" max="3841" width="9.28515625" style="150"/>
    <col min="3842" max="3842" width="51.28515625" style="150" customWidth="1"/>
    <col min="3843" max="3843" width="11.42578125" style="150" customWidth="1"/>
    <col min="3844" max="3844" width="1.28515625" style="150" customWidth="1"/>
    <col min="3845" max="3845" width="11.42578125" style="150" customWidth="1"/>
    <col min="3846" max="3846" width="1.28515625" style="150" customWidth="1"/>
    <col min="3847" max="3847" width="11.42578125" style="150" customWidth="1"/>
    <col min="3848" max="3848" width="1.28515625" style="150" customWidth="1"/>
    <col min="3849" max="3849" width="11.42578125" style="150" customWidth="1"/>
    <col min="3850" max="3850" width="15.7109375" style="150" bestFit="1" customWidth="1"/>
    <col min="3851" max="3851" width="15" style="150" bestFit="1" customWidth="1"/>
    <col min="3852" max="3852" width="15.7109375" style="150" bestFit="1" customWidth="1"/>
    <col min="3853" max="3853" width="15" style="150" bestFit="1" customWidth="1"/>
    <col min="3854" max="4097" width="9.28515625" style="150"/>
    <col min="4098" max="4098" width="51.28515625" style="150" customWidth="1"/>
    <col min="4099" max="4099" width="11.42578125" style="150" customWidth="1"/>
    <col min="4100" max="4100" width="1.28515625" style="150" customWidth="1"/>
    <col min="4101" max="4101" width="11.42578125" style="150" customWidth="1"/>
    <col min="4102" max="4102" width="1.28515625" style="150" customWidth="1"/>
    <col min="4103" max="4103" width="11.42578125" style="150" customWidth="1"/>
    <col min="4104" max="4104" width="1.28515625" style="150" customWidth="1"/>
    <col min="4105" max="4105" width="11.42578125" style="150" customWidth="1"/>
    <col min="4106" max="4106" width="15.7109375" style="150" bestFit="1" customWidth="1"/>
    <col min="4107" max="4107" width="15" style="150" bestFit="1" customWidth="1"/>
    <col min="4108" max="4108" width="15.7109375" style="150" bestFit="1" customWidth="1"/>
    <col min="4109" max="4109" width="15" style="150" bestFit="1" customWidth="1"/>
    <col min="4110" max="4353" width="9.28515625" style="150"/>
    <col min="4354" max="4354" width="51.28515625" style="150" customWidth="1"/>
    <col min="4355" max="4355" width="11.42578125" style="150" customWidth="1"/>
    <col min="4356" max="4356" width="1.28515625" style="150" customWidth="1"/>
    <col min="4357" max="4357" width="11.42578125" style="150" customWidth="1"/>
    <col min="4358" max="4358" width="1.28515625" style="150" customWidth="1"/>
    <col min="4359" max="4359" width="11.42578125" style="150" customWidth="1"/>
    <col min="4360" max="4360" width="1.28515625" style="150" customWidth="1"/>
    <col min="4361" max="4361" width="11.42578125" style="150" customWidth="1"/>
    <col min="4362" max="4362" width="15.7109375" style="150" bestFit="1" customWidth="1"/>
    <col min="4363" max="4363" width="15" style="150" bestFit="1" customWidth="1"/>
    <col min="4364" max="4364" width="15.7109375" style="150" bestFit="1" customWidth="1"/>
    <col min="4365" max="4365" width="15" style="150" bestFit="1" customWidth="1"/>
    <col min="4366" max="4609" width="9.28515625" style="150"/>
    <col min="4610" max="4610" width="51.28515625" style="150" customWidth="1"/>
    <col min="4611" max="4611" width="11.42578125" style="150" customWidth="1"/>
    <col min="4612" max="4612" width="1.28515625" style="150" customWidth="1"/>
    <col min="4613" max="4613" width="11.42578125" style="150" customWidth="1"/>
    <col min="4614" max="4614" width="1.28515625" style="150" customWidth="1"/>
    <col min="4615" max="4615" width="11.42578125" style="150" customWidth="1"/>
    <col min="4616" max="4616" width="1.28515625" style="150" customWidth="1"/>
    <col min="4617" max="4617" width="11.42578125" style="150" customWidth="1"/>
    <col min="4618" max="4618" width="15.7109375" style="150" bestFit="1" customWidth="1"/>
    <col min="4619" max="4619" width="15" style="150" bestFit="1" customWidth="1"/>
    <col min="4620" max="4620" width="15.7109375" style="150" bestFit="1" customWidth="1"/>
    <col min="4621" max="4621" width="15" style="150" bestFit="1" customWidth="1"/>
    <col min="4622" max="4865" width="9.28515625" style="150"/>
    <col min="4866" max="4866" width="51.28515625" style="150" customWidth="1"/>
    <col min="4867" max="4867" width="11.42578125" style="150" customWidth="1"/>
    <col min="4868" max="4868" width="1.28515625" style="150" customWidth="1"/>
    <col min="4869" max="4869" width="11.42578125" style="150" customWidth="1"/>
    <col min="4870" max="4870" width="1.28515625" style="150" customWidth="1"/>
    <col min="4871" max="4871" width="11.42578125" style="150" customWidth="1"/>
    <col min="4872" max="4872" width="1.28515625" style="150" customWidth="1"/>
    <col min="4873" max="4873" width="11.42578125" style="150" customWidth="1"/>
    <col min="4874" max="4874" width="15.7109375" style="150" bestFit="1" customWidth="1"/>
    <col min="4875" max="4875" width="15" style="150" bestFit="1" customWidth="1"/>
    <col min="4876" max="4876" width="15.7109375" style="150" bestFit="1" customWidth="1"/>
    <col min="4877" max="4877" width="15" style="150" bestFit="1" customWidth="1"/>
    <col min="4878" max="5121" width="9.28515625" style="150"/>
    <col min="5122" max="5122" width="51.28515625" style="150" customWidth="1"/>
    <col min="5123" max="5123" width="11.42578125" style="150" customWidth="1"/>
    <col min="5124" max="5124" width="1.28515625" style="150" customWidth="1"/>
    <col min="5125" max="5125" width="11.42578125" style="150" customWidth="1"/>
    <col min="5126" max="5126" width="1.28515625" style="150" customWidth="1"/>
    <col min="5127" max="5127" width="11.42578125" style="150" customWidth="1"/>
    <col min="5128" max="5128" width="1.28515625" style="150" customWidth="1"/>
    <col min="5129" max="5129" width="11.42578125" style="150" customWidth="1"/>
    <col min="5130" max="5130" width="15.7109375" style="150" bestFit="1" customWidth="1"/>
    <col min="5131" max="5131" width="15" style="150" bestFit="1" customWidth="1"/>
    <col min="5132" max="5132" width="15.7109375" style="150" bestFit="1" customWidth="1"/>
    <col min="5133" max="5133" width="15" style="150" bestFit="1" customWidth="1"/>
    <col min="5134" max="5377" width="9.28515625" style="150"/>
    <col min="5378" max="5378" width="51.28515625" style="150" customWidth="1"/>
    <col min="5379" max="5379" width="11.42578125" style="150" customWidth="1"/>
    <col min="5380" max="5380" width="1.28515625" style="150" customWidth="1"/>
    <col min="5381" max="5381" width="11.42578125" style="150" customWidth="1"/>
    <col min="5382" max="5382" width="1.28515625" style="150" customWidth="1"/>
    <col min="5383" max="5383" width="11.42578125" style="150" customWidth="1"/>
    <col min="5384" max="5384" width="1.28515625" style="150" customWidth="1"/>
    <col min="5385" max="5385" width="11.42578125" style="150" customWidth="1"/>
    <col min="5386" max="5386" width="15.7109375" style="150" bestFit="1" customWidth="1"/>
    <col min="5387" max="5387" width="15" style="150" bestFit="1" customWidth="1"/>
    <col min="5388" max="5388" width="15.7109375" style="150" bestFit="1" customWidth="1"/>
    <col min="5389" max="5389" width="15" style="150" bestFit="1" customWidth="1"/>
    <col min="5390" max="5633" width="9.28515625" style="150"/>
    <col min="5634" max="5634" width="51.28515625" style="150" customWidth="1"/>
    <col min="5635" max="5635" width="11.42578125" style="150" customWidth="1"/>
    <col min="5636" max="5636" width="1.28515625" style="150" customWidth="1"/>
    <col min="5637" max="5637" width="11.42578125" style="150" customWidth="1"/>
    <col min="5638" max="5638" width="1.28515625" style="150" customWidth="1"/>
    <col min="5639" max="5639" width="11.42578125" style="150" customWidth="1"/>
    <col min="5640" max="5640" width="1.28515625" style="150" customWidth="1"/>
    <col min="5641" max="5641" width="11.42578125" style="150" customWidth="1"/>
    <col min="5642" max="5642" width="15.7109375" style="150" bestFit="1" customWidth="1"/>
    <col min="5643" max="5643" width="15" style="150" bestFit="1" customWidth="1"/>
    <col min="5644" max="5644" width="15.7109375" style="150" bestFit="1" customWidth="1"/>
    <col min="5645" max="5645" width="15" style="150" bestFit="1" customWidth="1"/>
    <col min="5646" max="5889" width="9.28515625" style="150"/>
    <col min="5890" max="5890" width="51.28515625" style="150" customWidth="1"/>
    <col min="5891" max="5891" width="11.42578125" style="150" customWidth="1"/>
    <col min="5892" max="5892" width="1.28515625" style="150" customWidth="1"/>
    <col min="5893" max="5893" width="11.42578125" style="150" customWidth="1"/>
    <col min="5894" max="5894" width="1.28515625" style="150" customWidth="1"/>
    <col min="5895" max="5895" width="11.42578125" style="150" customWidth="1"/>
    <col min="5896" max="5896" width="1.28515625" style="150" customWidth="1"/>
    <col min="5897" max="5897" width="11.42578125" style="150" customWidth="1"/>
    <col min="5898" max="5898" width="15.7109375" style="150" bestFit="1" customWidth="1"/>
    <col min="5899" max="5899" width="15" style="150" bestFit="1" customWidth="1"/>
    <col min="5900" max="5900" width="15.7109375" style="150" bestFit="1" customWidth="1"/>
    <col min="5901" max="5901" width="15" style="150" bestFit="1" customWidth="1"/>
    <col min="5902" max="6145" width="9.28515625" style="150"/>
    <col min="6146" max="6146" width="51.28515625" style="150" customWidth="1"/>
    <col min="6147" max="6147" width="11.42578125" style="150" customWidth="1"/>
    <col min="6148" max="6148" width="1.28515625" style="150" customWidth="1"/>
    <col min="6149" max="6149" width="11.42578125" style="150" customWidth="1"/>
    <col min="6150" max="6150" width="1.28515625" style="150" customWidth="1"/>
    <col min="6151" max="6151" width="11.42578125" style="150" customWidth="1"/>
    <col min="6152" max="6152" width="1.28515625" style="150" customWidth="1"/>
    <col min="6153" max="6153" width="11.42578125" style="150" customWidth="1"/>
    <col min="6154" max="6154" width="15.7109375" style="150" bestFit="1" customWidth="1"/>
    <col min="6155" max="6155" width="15" style="150" bestFit="1" customWidth="1"/>
    <col min="6156" max="6156" width="15.7109375" style="150" bestFit="1" customWidth="1"/>
    <col min="6157" max="6157" width="15" style="150" bestFit="1" customWidth="1"/>
    <col min="6158" max="6401" width="9.28515625" style="150"/>
    <col min="6402" max="6402" width="51.28515625" style="150" customWidth="1"/>
    <col min="6403" max="6403" width="11.42578125" style="150" customWidth="1"/>
    <col min="6404" max="6404" width="1.28515625" style="150" customWidth="1"/>
    <col min="6405" max="6405" width="11.42578125" style="150" customWidth="1"/>
    <col min="6406" max="6406" width="1.28515625" style="150" customWidth="1"/>
    <col min="6407" max="6407" width="11.42578125" style="150" customWidth="1"/>
    <col min="6408" max="6408" width="1.28515625" style="150" customWidth="1"/>
    <col min="6409" max="6409" width="11.42578125" style="150" customWidth="1"/>
    <col min="6410" max="6410" width="15.7109375" style="150" bestFit="1" customWidth="1"/>
    <col min="6411" max="6411" width="15" style="150" bestFit="1" customWidth="1"/>
    <col min="6412" max="6412" width="15.7109375" style="150" bestFit="1" customWidth="1"/>
    <col min="6413" max="6413" width="15" style="150" bestFit="1" customWidth="1"/>
    <col min="6414" max="6657" width="9.28515625" style="150"/>
    <col min="6658" max="6658" width="51.28515625" style="150" customWidth="1"/>
    <col min="6659" max="6659" width="11.42578125" style="150" customWidth="1"/>
    <col min="6660" max="6660" width="1.28515625" style="150" customWidth="1"/>
    <col min="6661" max="6661" width="11.42578125" style="150" customWidth="1"/>
    <col min="6662" max="6662" width="1.28515625" style="150" customWidth="1"/>
    <col min="6663" max="6663" width="11.42578125" style="150" customWidth="1"/>
    <col min="6664" max="6664" width="1.28515625" style="150" customWidth="1"/>
    <col min="6665" max="6665" width="11.42578125" style="150" customWidth="1"/>
    <col min="6666" max="6666" width="15.7109375" style="150" bestFit="1" customWidth="1"/>
    <col min="6667" max="6667" width="15" style="150" bestFit="1" customWidth="1"/>
    <col min="6668" max="6668" width="15.7109375" style="150" bestFit="1" customWidth="1"/>
    <col min="6669" max="6669" width="15" style="150" bestFit="1" customWidth="1"/>
    <col min="6670" max="6913" width="9.28515625" style="150"/>
    <col min="6914" max="6914" width="51.28515625" style="150" customWidth="1"/>
    <col min="6915" max="6915" width="11.42578125" style="150" customWidth="1"/>
    <col min="6916" max="6916" width="1.28515625" style="150" customWidth="1"/>
    <col min="6917" max="6917" width="11.42578125" style="150" customWidth="1"/>
    <col min="6918" max="6918" width="1.28515625" style="150" customWidth="1"/>
    <col min="6919" max="6919" width="11.42578125" style="150" customWidth="1"/>
    <col min="6920" max="6920" width="1.28515625" style="150" customWidth="1"/>
    <col min="6921" max="6921" width="11.42578125" style="150" customWidth="1"/>
    <col min="6922" max="6922" width="15.7109375" style="150" bestFit="1" customWidth="1"/>
    <col min="6923" max="6923" width="15" style="150" bestFit="1" customWidth="1"/>
    <col min="6924" max="6924" width="15.7109375" style="150" bestFit="1" customWidth="1"/>
    <col min="6925" max="6925" width="15" style="150" bestFit="1" customWidth="1"/>
    <col min="6926" max="7169" width="9.28515625" style="150"/>
    <col min="7170" max="7170" width="51.28515625" style="150" customWidth="1"/>
    <col min="7171" max="7171" width="11.42578125" style="150" customWidth="1"/>
    <col min="7172" max="7172" width="1.28515625" style="150" customWidth="1"/>
    <col min="7173" max="7173" width="11.42578125" style="150" customWidth="1"/>
    <col min="7174" max="7174" width="1.28515625" style="150" customWidth="1"/>
    <col min="7175" max="7175" width="11.42578125" style="150" customWidth="1"/>
    <col min="7176" max="7176" width="1.28515625" style="150" customWidth="1"/>
    <col min="7177" max="7177" width="11.42578125" style="150" customWidth="1"/>
    <col min="7178" max="7178" width="15.7109375" style="150" bestFit="1" customWidth="1"/>
    <col min="7179" max="7179" width="15" style="150" bestFit="1" customWidth="1"/>
    <col min="7180" max="7180" width="15.7109375" style="150" bestFit="1" customWidth="1"/>
    <col min="7181" max="7181" width="15" style="150" bestFit="1" customWidth="1"/>
    <col min="7182" max="7425" width="9.28515625" style="150"/>
    <col min="7426" max="7426" width="51.28515625" style="150" customWidth="1"/>
    <col min="7427" max="7427" width="11.42578125" style="150" customWidth="1"/>
    <col min="7428" max="7428" width="1.28515625" style="150" customWidth="1"/>
    <col min="7429" max="7429" width="11.42578125" style="150" customWidth="1"/>
    <col min="7430" max="7430" width="1.28515625" style="150" customWidth="1"/>
    <col min="7431" max="7431" width="11.42578125" style="150" customWidth="1"/>
    <col min="7432" max="7432" width="1.28515625" style="150" customWidth="1"/>
    <col min="7433" max="7433" width="11.42578125" style="150" customWidth="1"/>
    <col min="7434" max="7434" width="15.7109375" style="150" bestFit="1" customWidth="1"/>
    <col min="7435" max="7435" width="15" style="150" bestFit="1" customWidth="1"/>
    <col min="7436" max="7436" width="15.7109375" style="150" bestFit="1" customWidth="1"/>
    <col min="7437" max="7437" width="15" style="150" bestFit="1" customWidth="1"/>
    <col min="7438" max="7681" width="9.28515625" style="150"/>
    <col min="7682" max="7682" width="51.28515625" style="150" customWidth="1"/>
    <col min="7683" max="7683" width="11.42578125" style="150" customWidth="1"/>
    <col min="7684" max="7684" width="1.28515625" style="150" customWidth="1"/>
    <col min="7685" max="7685" width="11.42578125" style="150" customWidth="1"/>
    <col min="7686" max="7686" width="1.28515625" style="150" customWidth="1"/>
    <col min="7687" max="7687" width="11.42578125" style="150" customWidth="1"/>
    <col min="7688" max="7688" width="1.28515625" style="150" customWidth="1"/>
    <col min="7689" max="7689" width="11.42578125" style="150" customWidth="1"/>
    <col min="7690" max="7690" width="15.7109375" style="150" bestFit="1" customWidth="1"/>
    <col min="7691" max="7691" width="15" style="150" bestFit="1" customWidth="1"/>
    <col min="7692" max="7692" width="15.7109375" style="150" bestFit="1" customWidth="1"/>
    <col min="7693" max="7693" width="15" style="150" bestFit="1" customWidth="1"/>
    <col min="7694" max="7937" width="9.28515625" style="150"/>
    <col min="7938" max="7938" width="51.28515625" style="150" customWidth="1"/>
    <col min="7939" max="7939" width="11.42578125" style="150" customWidth="1"/>
    <col min="7940" max="7940" width="1.28515625" style="150" customWidth="1"/>
    <col min="7941" max="7941" width="11.42578125" style="150" customWidth="1"/>
    <col min="7942" max="7942" width="1.28515625" style="150" customWidth="1"/>
    <col min="7943" max="7943" width="11.42578125" style="150" customWidth="1"/>
    <col min="7944" max="7944" width="1.28515625" style="150" customWidth="1"/>
    <col min="7945" max="7945" width="11.42578125" style="150" customWidth="1"/>
    <col min="7946" max="7946" width="15.7109375" style="150" bestFit="1" customWidth="1"/>
    <col min="7947" max="7947" width="15" style="150" bestFit="1" customWidth="1"/>
    <col min="7948" max="7948" width="15.7109375" style="150" bestFit="1" customWidth="1"/>
    <col min="7949" max="7949" width="15" style="150" bestFit="1" customWidth="1"/>
    <col min="7950" max="8193" width="9.28515625" style="150"/>
    <col min="8194" max="8194" width="51.28515625" style="150" customWidth="1"/>
    <col min="8195" max="8195" width="11.42578125" style="150" customWidth="1"/>
    <col min="8196" max="8196" width="1.28515625" style="150" customWidth="1"/>
    <col min="8197" max="8197" width="11.42578125" style="150" customWidth="1"/>
    <col min="8198" max="8198" width="1.28515625" style="150" customWidth="1"/>
    <col min="8199" max="8199" width="11.42578125" style="150" customWidth="1"/>
    <col min="8200" max="8200" width="1.28515625" style="150" customWidth="1"/>
    <col min="8201" max="8201" width="11.42578125" style="150" customWidth="1"/>
    <col min="8202" max="8202" width="15.7109375" style="150" bestFit="1" customWidth="1"/>
    <col min="8203" max="8203" width="15" style="150" bestFit="1" customWidth="1"/>
    <col min="8204" max="8204" width="15.7109375" style="150" bestFit="1" customWidth="1"/>
    <col min="8205" max="8205" width="15" style="150" bestFit="1" customWidth="1"/>
    <col min="8206" max="8449" width="9.28515625" style="150"/>
    <col min="8450" max="8450" width="51.28515625" style="150" customWidth="1"/>
    <col min="8451" max="8451" width="11.42578125" style="150" customWidth="1"/>
    <col min="8452" max="8452" width="1.28515625" style="150" customWidth="1"/>
    <col min="8453" max="8453" width="11.42578125" style="150" customWidth="1"/>
    <col min="8454" max="8454" width="1.28515625" style="150" customWidth="1"/>
    <col min="8455" max="8455" width="11.42578125" style="150" customWidth="1"/>
    <col min="8456" max="8456" width="1.28515625" style="150" customWidth="1"/>
    <col min="8457" max="8457" width="11.42578125" style="150" customWidth="1"/>
    <col min="8458" max="8458" width="15.7109375" style="150" bestFit="1" customWidth="1"/>
    <col min="8459" max="8459" width="15" style="150" bestFit="1" customWidth="1"/>
    <col min="8460" max="8460" width="15.7109375" style="150" bestFit="1" customWidth="1"/>
    <col min="8461" max="8461" width="15" style="150" bestFit="1" customWidth="1"/>
    <col min="8462" max="8705" width="9.28515625" style="150"/>
    <col min="8706" max="8706" width="51.28515625" style="150" customWidth="1"/>
    <col min="8707" max="8707" width="11.42578125" style="150" customWidth="1"/>
    <col min="8708" max="8708" width="1.28515625" style="150" customWidth="1"/>
    <col min="8709" max="8709" width="11.42578125" style="150" customWidth="1"/>
    <col min="8710" max="8710" width="1.28515625" style="150" customWidth="1"/>
    <col min="8711" max="8711" width="11.42578125" style="150" customWidth="1"/>
    <col min="8712" max="8712" width="1.28515625" style="150" customWidth="1"/>
    <col min="8713" max="8713" width="11.42578125" style="150" customWidth="1"/>
    <col min="8714" max="8714" width="15.7109375" style="150" bestFit="1" customWidth="1"/>
    <col min="8715" max="8715" width="15" style="150" bestFit="1" customWidth="1"/>
    <col min="8716" max="8716" width="15.7109375" style="150" bestFit="1" customWidth="1"/>
    <col min="8717" max="8717" width="15" style="150" bestFit="1" customWidth="1"/>
    <col min="8718" max="8961" width="9.28515625" style="150"/>
    <col min="8962" max="8962" width="51.28515625" style="150" customWidth="1"/>
    <col min="8963" max="8963" width="11.42578125" style="150" customWidth="1"/>
    <col min="8964" max="8964" width="1.28515625" style="150" customWidth="1"/>
    <col min="8965" max="8965" width="11.42578125" style="150" customWidth="1"/>
    <col min="8966" max="8966" width="1.28515625" style="150" customWidth="1"/>
    <col min="8967" max="8967" width="11.42578125" style="150" customWidth="1"/>
    <col min="8968" max="8968" width="1.28515625" style="150" customWidth="1"/>
    <col min="8969" max="8969" width="11.42578125" style="150" customWidth="1"/>
    <col min="8970" max="8970" width="15.7109375" style="150" bestFit="1" customWidth="1"/>
    <col min="8971" max="8971" width="15" style="150" bestFit="1" customWidth="1"/>
    <col min="8972" max="8972" width="15.7109375" style="150" bestFit="1" customWidth="1"/>
    <col min="8973" max="8973" width="15" style="150" bestFit="1" customWidth="1"/>
    <col min="8974" max="9217" width="9.28515625" style="150"/>
    <col min="9218" max="9218" width="51.28515625" style="150" customWidth="1"/>
    <col min="9219" max="9219" width="11.42578125" style="150" customWidth="1"/>
    <col min="9220" max="9220" width="1.28515625" style="150" customWidth="1"/>
    <col min="9221" max="9221" width="11.42578125" style="150" customWidth="1"/>
    <col min="9222" max="9222" width="1.28515625" style="150" customWidth="1"/>
    <col min="9223" max="9223" width="11.42578125" style="150" customWidth="1"/>
    <col min="9224" max="9224" width="1.28515625" style="150" customWidth="1"/>
    <col min="9225" max="9225" width="11.42578125" style="150" customWidth="1"/>
    <col min="9226" max="9226" width="15.7109375" style="150" bestFit="1" customWidth="1"/>
    <col min="9227" max="9227" width="15" style="150" bestFit="1" customWidth="1"/>
    <col min="9228" max="9228" width="15.7109375" style="150" bestFit="1" customWidth="1"/>
    <col min="9229" max="9229" width="15" style="150" bestFit="1" customWidth="1"/>
    <col min="9230" max="9473" width="9.28515625" style="150"/>
    <col min="9474" max="9474" width="51.28515625" style="150" customWidth="1"/>
    <col min="9475" max="9475" width="11.42578125" style="150" customWidth="1"/>
    <col min="9476" max="9476" width="1.28515625" style="150" customWidth="1"/>
    <col min="9477" max="9477" width="11.42578125" style="150" customWidth="1"/>
    <col min="9478" max="9478" width="1.28515625" style="150" customWidth="1"/>
    <col min="9479" max="9479" width="11.42578125" style="150" customWidth="1"/>
    <col min="9480" max="9480" width="1.28515625" style="150" customWidth="1"/>
    <col min="9481" max="9481" width="11.42578125" style="150" customWidth="1"/>
    <col min="9482" max="9482" width="15.7109375" style="150" bestFit="1" customWidth="1"/>
    <col min="9483" max="9483" width="15" style="150" bestFit="1" customWidth="1"/>
    <col min="9484" max="9484" width="15.7109375" style="150" bestFit="1" customWidth="1"/>
    <col min="9485" max="9485" width="15" style="150" bestFit="1" customWidth="1"/>
    <col min="9486" max="9729" width="9.28515625" style="150"/>
    <col min="9730" max="9730" width="51.28515625" style="150" customWidth="1"/>
    <col min="9731" max="9731" width="11.42578125" style="150" customWidth="1"/>
    <col min="9732" max="9732" width="1.28515625" style="150" customWidth="1"/>
    <col min="9733" max="9733" width="11.42578125" style="150" customWidth="1"/>
    <col min="9734" max="9734" width="1.28515625" style="150" customWidth="1"/>
    <col min="9735" max="9735" width="11.42578125" style="150" customWidth="1"/>
    <col min="9736" max="9736" width="1.28515625" style="150" customWidth="1"/>
    <col min="9737" max="9737" width="11.42578125" style="150" customWidth="1"/>
    <col min="9738" max="9738" width="15.7109375" style="150" bestFit="1" customWidth="1"/>
    <col min="9739" max="9739" width="15" style="150" bestFit="1" customWidth="1"/>
    <col min="9740" max="9740" width="15.7109375" style="150" bestFit="1" customWidth="1"/>
    <col min="9741" max="9741" width="15" style="150" bestFit="1" customWidth="1"/>
    <col min="9742" max="9985" width="9.28515625" style="150"/>
    <col min="9986" max="9986" width="51.28515625" style="150" customWidth="1"/>
    <col min="9987" max="9987" width="11.42578125" style="150" customWidth="1"/>
    <col min="9988" max="9988" width="1.28515625" style="150" customWidth="1"/>
    <col min="9989" max="9989" width="11.42578125" style="150" customWidth="1"/>
    <col min="9990" max="9990" width="1.28515625" style="150" customWidth="1"/>
    <col min="9991" max="9991" width="11.42578125" style="150" customWidth="1"/>
    <col min="9992" max="9992" width="1.28515625" style="150" customWidth="1"/>
    <col min="9993" max="9993" width="11.42578125" style="150" customWidth="1"/>
    <col min="9994" max="9994" width="15.7109375" style="150" bestFit="1" customWidth="1"/>
    <col min="9995" max="9995" width="15" style="150" bestFit="1" customWidth="1"/>
    <col min="9996" max="9996" width="15.7109375" style="150" bestFit="1" customWidth="1"/>
    <col min="9997" max="9997" width="15" style="150" bestFit="1" customWidth="1"/>
    <col min="9998" max="10241" width="9.28515625" style="150"/>
    <col min="10242" max="10242" width="51.28515625" style="150" customWidth="1"/>
    <col min="10243" max="10243" width="11.42578125" style="150" customWidth="1"/>
    <col min="10244" max="10244" width="1.28515625" style="150" customWidth="1"/>
    <col min="10245" max="10245" width="11.42578125" style="150" customWidth="1"/>
    <col min="10246" max="10246" width="1.28515625" style="150" customWidth="1"/>
    <col min="10247" max="10247" width="11.42578125" style="150" customWidth="1"/>
    <col min="10248" max="10248" width="1.28515625" style="150" customWidth="1"/>
    <col min="10249" max="10249" width="11.42578125" style="150" customWidth="1"/>
    <col min="10250" max="10250" width="15.7109375" style="150" bestFit="1" customWidth="1"/>
    <col min="10251" max="10251" width="15" style="150" bestFit="1" customWidth="1"/>
    <col min="10252" max="10252" width="15.7109375" style="150" bestFit="1" customWidth="1"/>
    <col min="10253" max="10253" width="15" style="150" bestFit="1" customWidth="1"/>
    <col min="10254" max="10497" width="9.28515625" style="150"/>
    <col min="10498" max="10498" width="51.28515625" style="150" customWidth="1"/>
    <col min="10499" max="10499" width="11.42578125" style="150" customWidth="1"/>
    <col min="10500" max="10500" width="1.28515625" style="150" customWidth="1"/>
    <col min="10501" max="10501" width="11.42578125" style="150" customWidth="1"/>
    <col min="10502" max="10502" width="1.28515625" style="150" customWidth="1"/>
    <col min="10503" max="10503" width="11.42578125" style="150" customWidth="1"/>
    <col min="10504" max="10504" width="1.28515625" style="150" customWidth="1"/>
    <col min="10505" max="10505" width="11.42578125" style="150" customWidth="1"/>
    <col min="10506" max="10506" width="15.7109375" style="150" bestFit="1" customWidth="1"/>
    <col min="10507" max="10507" width="15" style="150" bestFit="1" customWidth="1"/>
    <col min="10508" max="10508" width="15.7109375" style="150" bestFit="1" customWidth="1"/>
    <col min="10509" max="10509" width="15" style="150" bestFit="1" customWidth="1"/>
    <col min="10510" max="10753" width="9.28515625" style="150"/>
    <col min="10754" max="10754" width="51.28515625" style="150" customWidth="1"/>
    <col min="10755" max="10755" width="11.42578125" style="150" customWidth="1"/>
    <col min="10756" max="10756" width="1.28515625" style="150" customWidth="1"/>
    <col min="10757" max="10757" width="11.42578125" style="150" customWidth="1"/>
    <col min="10758" max="10758" width="1.28515625" style="150" customWidth="1"/>
    <col min="10759" max="10759" width="11.42578125" style="150" customWidth="1"/>
    <col min="10760" max="10760" width="1.28515625" style="150" customWidth="1"/>
    <col min="10761" max="10761" width="11.42578125" style="150" customWidth="1"/>
    <col min="10762" max="10762" width="15.7109375" style="150" bestFit="1" customWidth="1"/>
    <col min="10763" max="10763" width="15" style="150" bestFit="1" customWidth="1"/>
    <col min="10764" max="10764" width="15.7109375" style="150" bestFit="1" customWidth="1"/>
    <col min="10765" max="10765" width="15" style="150" bestFit="1" customWidth="1"/>
    <col min="10766" max="11009" width="9.28515625" style="150"/>
    <col min="11010" max="11010" width="51.28515625" style="150" customWidth="1"/>
    <col min="11011" max="11011" width="11.42578125" style="150" customWidth="1"/>
    <col min="11012" max="11012" width="1.28515625" style="150" customWidth="1"/>
    <col min="11013" max="11013" width="11.42578125" style="150" customWidth="1"/>
    <col min="11014" max="11014" width="1.28515625" style="150" customWidth="1"/>
    <col min="11015" max="11015" width="11.42578125" style="150" customWidth="1"/>
    <col min="11016" max="11016" width="1.28515625" style="150" customWidth="1"/>
    <col min="11017" max="11017" width="11.42578125" style="150" customWidth="1"/>
    <col min="11018" max="11018" width="15.7109375" style="150" bestFit="1" customWidth="1"/>
    <col min="11019" max="11019" width="15" style="150" bestFit="1" customWidth="1"/>
    <col min="11020" max="11020" width="15.7109375" style="150" bestFit="1" customWidth="1"/>
    <col min="11021" max="11021" width="15" style="150" bestFit="1" customWidth="1"/>
    <col min="11022" max="11265" width="9.28515625" style="150"/>
    <col min="11266" max="11266" width="51.28515625" style="150" customWidth="1"/>
    <col min="11267" max="11267" width="11.42578125" style="150" customWidth="1"/>
    <col min="11268" max="11268" width="1.28515625" style="150" customWidth="1"/>
    <col min="11269" max="11269" width="11.42578125" style="150" customWidth="1"/>
    <col min="11270" max="11270" width="1.28515625" style="150" customWidth="1"/>
    <col min="11271" max="11271" width="11.42578125" style="150" customWidth="1"/>
    <col min="11272" max="11272" width="1.28515625" style="150" customWidth="1"/>
    <col min="11273" max="11273" width="11.42578125" style="150" customWidth="1"/>
    <col min="11274" max="11274" width="15.7109375" style="150" bestFit="1" customWidth="1"/>
    <col min="11275" max="11275" width="15" style="150" bestFit="1" customWidth="1"/>
    <col min="11276" max="11276" width="15.7109375" style="150" bestFit="1" customWidth="1"/>
    <col min="11277" max="11277" width="15" style="150" bestFit="1" customWidth="1"/>
    <col min="11278" max="11521" width="9.28515625" style="150"/>
    <col min="11522" max="11522" width="51.28515625" style="150" customWidth="1"/>
    <col min="11523" max="11523" width="11.42578125" style="150" customWidth="1"/>
    <col min="11524" max="11524" width="1.28515625" style="150" customWidth="1"/>
    <col min="11525" max="11525" width="11.42578125" style="150" customWidth="1"/>
    <col min="11526" max="11526" width="1.28515625" style="150" customWidth="1"/>
    <col min="11527" max="11527" width="11.42578125" style="150" customWidth="1"/>
    <col min="11528" max="11528" width="1.28515625" style="150" customWidth="1"/>
    <col min="11529" max="11529" width="11.42578125" style="150" customWidth="1"/>
    <col min="11530" max="11530" width="15.7109375" style="150" bestFit="1" customWidth="1"/>
    <col min="11531" max="11531" width="15" style="150" bestFit="1" customWidth="1"/>
    <col min="11532" max="11532" width="15.7109375" style="150" bestFit="1" customWidth="1"/>
    <col min="11533" max="11533" width="15" style="150" bestFit="1" customWidth="1"/>
    <col min="11534" max="11777" width="9.28515625" style="150"/>
    <col min="11778" max="11778" width="51.28515625" style="150" customWidth="1"/>
    <col min="11779" max="11779" width="11.42578125" style="150" customWidth="1"/>
    <col min="11780" max="11780" width="1.28515625" style="150" customWidth="1"/>
    <col min="11781" max="11781" width="11.42578125" style="150" customWidth="1"/>
    <col min="11782" max="11782" width="1.28515625" style="150" customWidth="1"/>
    <col min="11783" max="11783" width="11.42578125" style="150" customWidth="1"/>
    <col min="11784" max="11784" width="1.28515625" style="150" customWidth="1"/>
    <col min="11785" max="11785" width="11.42578125" style="150" customWidth="1"/>
    <col min="11786" max="11786" width="15.7109375" style="150" bestFit="1" customWidth="1"/>
    <col min="11787" max="11787" width="15" style="150" bestFit="1" customWidth="1"/>
    <col min="11788" max="11788" width="15.7109375" style="150" bestFit="1" customWidth="1"/>
    <col min="11789" max="11789" width="15" style="150" bestFit="1" customWidth="1"/>
    <col min="11790" max="12033" width="9.28515625" style="150"/>
    <col min="12034" max="12034" width="51.28515625" style="150" customWidth="1"/>
    <col min="12035" max="12035" width="11.42578125" style="150" customWidth="1"/>
    <col min="12036" max="12036" width="1.28515625" style="150" customWidth="1"/>
    <col min="12037" max="12037" width="11.42578125" style="150" customWidth="1"/>
    <col min="12038" max="12038" width="1.28515625" style="150" customWidth="1"/>
    <col min="12039" max="12039" width="11.42578125" style="150" customWidth="1"/>
    <col min="12040" max="12040" width="1.28515625" style="150" customWidth="1"/>
    <col min="12041" max="12041" width="11.42578125" style="150" customWidth="1"/>
    <col min="12042" max="12042" width="15.7109375" style="150" bestFit="1" customWidth="1"/>
    <col min="12043" max="12043" width="15" style="150" bestFit="1" customWidth="1"/>
    <col min="12044" max="12044" width="15.7109375" style="150" bestFit="1" customWidth="1"/>
    <col min="12045" max="12045" width="15" style="150" bestFit="1" customWidth="1"/>
    <col min="12046" max="12289" width="9.28515625" style="150"/>
    <col min="12290" max="12290" width="51.28515625" style="150" customWidth="1"/>
    <col min="12291" max="12291" width="11.42578125" style="150" customWidth="1"/>
    <col min="12292" max="12292" width="1.28515625" style="150" customWidth="1"/>
    <col min="12293" max="12293" width="11.42578125" style="150" customWidth="1"/>
    <col min="12294" max="12294" width="1.28515625" style="150" customWidth="1"/>
    <col min="12295" max="12295" width="11.42578125" style="150" customWidth="1"/>
    <col min="12296" max="12296" width="1.28515625" style="150" customWidth="1"/>
    <col min="12297" max="12297" width="11.42578125" style="150" customWidth="1"/>
    <col min="12298" max="12298" width="15.7109375" style="150" bestFit="1" customWidth="1"/>
    <col min="12299" max="12299" width="15" style="150" bestFit="1" customWidth="1"/>
    <col min="12300" max="12300" width="15.7109375" style="150" bestFit="1" customWidth="1"/>
    <col min="12301" max="12301" width="15" style="150" bestFit="1" customWidth="1"/>
    <col min="12302" max="12545" width="9.28515625" style="150"/>
    <col min="12546" max="12546" width="51.28515625" style="150" customWidth="1"/>
    <col min="12547" max="12547" width="11.42578125" style="150" customWidth="1"/>
    <col min="12548" max="12548" width="1.28515625" style="150" customWidth="1"/>
    <col min="12549" max="12549" width="11.42578125" style="150" customWidth="1"/>
    <col min="12550" max="12550" width="1.28515625" style="150" customWidth="1"/>
    <col min="12551" max="12551" width="11.42578125" style="150" customWidth="1"/>
    <col min="12552" max="12552" width="1.28515625" style="150" customWidth="1"/>
    <col min="12553" max="12553" width="11.42578125" style="150" customWidth="1"/>
    <col min="12554" max="12554" width="15.7109375" style="150" bestFit="1" customWidth="1"/>
    <col min="12555" max="12555" width="15" style="150" bestFit="1" customWidth="1"/>
    <col min="12556" max="12556" width="15.7109375" style="150" bestFit="1" customWidth="1"/>
    <col min="12557" max="12557" width="15" style="150" bestFit="1" customWidth="1"/>
    <col min="12558" max="12801" width="9.28515625" style="150"/>
    <col min="12802" max="12802" width="51.28515625" style="150" customWidth="1"/>
    <col min="12803" max="12803" width="11.42578125" style="150" customWidth="1"/>
    <col min="12804" max="12804" width="1.28515625" style="150" customWidth="1"/>
    <col min="12805" max="12805" width="11.42578125" style="150" customWidth="1"/>
    <col min="12806" max="12806" width="1.28515625" style="150" customWidth="1"/>
    <col min="12807" max="12807" width="11.42578125" style="150" customWidth="1"/>
    <col min="12808" max="12808" width="1.28515625" style="150" customWidth="1"/>
    <col min="12809" max="12809" width="11.42578125" style="150" customWidth="1"/>
    <col min="12810" max="12810" width="15.7109375" style="150" bestFit="1" customWidth="1"/>
    <col min="12811" max="12811" width="15" style="150" bestFit="1" customWidth="1"/>
    <col min="12812" max="12812" width="15.7109375" style="150" bestFit="1" customWidth="1"/>
    <col min="12813" max="12813" width="15" style="150" bestFit="1" customWidth="1"/>
    <col min="12814" max="13057" width="9.28515625" style="150"/>
    <col min="13058" max="13058" width="51.28515625" style="150" customWidth="1"/>
    <col min="13059" max="13059" width="11.42578125" style="150" customWidth="1"/>
    <col min="13060" max="13060" width="1.28515625" style="150" customWidth="1"/>
    <col min="13061" max="13061" width="11.42578125" style="150" customWidth="1"/>
    <col min="13062" max="13062" width="1.28515625" style="150" customWidth="1"/>
    <col min="13063" max="13063" width="11.42578125" style="150" customWidth="1"/>
    <col min="13064" max="13064" width="1.28515625" style="150" customWidth="1"/>
    <col min="13065" max="13065" width="11.42578125" style="150" customWidth="1"/>
    <col min="13066" max="13066" width="15.7109375" style="150" bestFit="1" customWidth="1"/>
    <col min="13067" max="13067" width="15" style="150" bestFit="1" customWidth="1"/>
    <col min="13068" max="13068" width="15.7109375" style="150" bestFit="1" customWidth="1"/>
    <col min="13069" max="13069" width="15" style="150" bestFit="1" customWidth="1"/>
    <col min="13070" max="13313" width="9.28515625" style="150"/>
    <col min="13314" max="13314" width="51.28515625" style="150" customWidth="1"/>
    <col min="13315" max="13315" width="11.42578125" style="150" customWidth="1"/>
    <col min="13316" max="13316" width="1.28515625" style="150" customWidth="1"/>
    <col min="13317" max="13317" width="11.42578125" style="150" customWidth="1"/>
    <col min="13318" max="13318" width="1.28515625" style="150" customWidth="1"/>
    <col min="13319" max="13319" width="11.42578125" style="150" customWidth="1"/>
    <col min="13320" max="13320" width="1.28515625" style="150" customWidth="1"/>
    <col min="13321" max="13321" width="11.42578125" style="150" customWidth="1"/>
    <col min="13322" max="13322" width="15.7109375" style="150" bestFit="1" customWidth="1"/>
    <col min="13323" max="13323" width="15" style="150" bestFit="1" customWidth="1"/>
    <col min="13324" max="13324" width="15.7109375" style="150" bestFit="1" customWidth="1"/>
    <col min="13325" max="13325" width="15" style="150" bestFit="1" customWidth="1"/>
    <col min="13326" max="13569" width="9.28515625" style="150"/>
    <col min="13570" max="13570" width="51.28515625" style="150" customWidth="1"/>
    <col min="13571" max="13571" width="11.42578125" style="150" customWidth="1"/>
    <col min="13572" max="13572" width="1.28515625" style="150" customWidth="1"/>
    <col min="13573" max="13573" width="11.42578125" style="150" customWidth="1"/>
    <col min="13574" max="13574" width="1.28515625" style="150" customWidth="1"/>
    <col min="13575" max="13575" width="11.42578125" style="150" customWidth="1"/>
    <col min="13576" max="13576" width="1.28515625" style="150" customWidth="1"/>
    <col min="13577" max="13577" width="11.42578125" style="150" customWidth="1"/>
    <col min="13578" max="13578" width="15.7109375" style="150" bestFit="1" customWidth="1"/>
    <col min="13579" max="13579" width="15" style="150" bestFit="1" customWidth="1"/>
    <col min="13580" max="13580" width="15.7109375" style="150" bestFit="1" customWidth="1"/>
    <col min="13581" max="13581" width="15" style="150" bestFit="1" customWidth="1"/>
    <col min="13582" max="13825" width="9.28515625" style="150"/>
    <col min="13826" max="13826" width="51.28515625" style="150" customWidth="1"/>
    <col min="13827" max="13827" width="11.42578125" style="150" customWidth="1"/>
    <col min="13828" max="13828" width="1.28515625" style="150" customWidth="1"/>
    <col min="13829" max="13829" width="11.42578125" style="150" customWidth="1"/>
    <col min="13830" max="13830" width="1.28515625" style="150" customWidth="1"/>
    <col min="13831" max="13831" width="11.42578125" style="150" customWidth="1"/>
    <col min="13832" max="13832" width="1.28515625" style="150" customWidth="1"/>
    <col min="13833" max="13833" width="11.42578125" style="150" customWidth="1"/>
    <col min="13834" max="13834" width="15.7109375" style="150" bestFit="1" customWidth="1"/>
    <col min="13835" max="13835" width="15" style="150" bestFit="1" customWidth="1"/>
    <col min="13836" max="13836" width="15.7109375" style="150" bestFit="1" customWidth="1"/>
    <col min="13837" max="13837" width="15" style="150" bestFit="1" customWidth="1"/>
    <col min="13838" max="14081" width="9.28515625" style="150"/>
    <col min="14082" max="14082" width="51.28515625" style="150" customWidth="1"/>
    <col min="14083" max="14083" width="11.42578125" style="150" customWidth="1"/>
    <col min="14084" max="14084" width="1.28515625" style="150" customWidth="1"/>
    <col min="14085" max="14085" width="11.42578125" style="150" customWidth="1"/>
    <col min="14086" max="14086" width="1.28515625" style="150" customWidth="1"/>
    <col min="14087" max="14087" width="11.42578125" style="150" customWidth="1"/>
    <col min="14088" max="14088" width="1.28515625" style="150" customWidth="1"/>
    <col min="14089" max="14089" width="11.42578125" style="150" customWidth="1"/>
    <col min="14090" max="14090" width="15.7109375" style="150" bestFit="1" customWidth="1"/>
    <col min="14091" max="14091" width="15" style="150" bestFit="1" customWidth="1"/>
    <col min="14092" max="14092" width="15.7109375" style="150" bestFit="1" customWidth="1"/>
    <col min="14093" max="14093" width="15" style="150" bestFit="1" customWidth="1"/>
    <col min="14094" max="14337" width="9.28515625" style="150"/>
    <col min="14338" max="14338" width="51.28515625" style="150" customWidth="1"/>
    <col min="14339" max="14339" width="11.42578125" style="150" customWidth="1"/>
    <col min="14340" max="14340" width="1.28515625" style="150" customWidth="1"/>
    <col min="14341" max="14341" width="11.42578125" style="150" customWidth="1"/>
    <col min="14342" max="14342" width="1.28515625" style="150" customWidth="1"/>
    <col min="14343" max="14343" width="11.42578125" style="150" customWidth="1"/>
    <col min="14344" max="14344" width="1.28515625" style="150" customWidth="1"/>
    <col min="14345" max="14345" width="11.42578125" style="150" customWidth="1"/>
    <col min="14346" max="14346" width="15.7109375" style="150" bestFit="1" customWidth="1"/>
    <col min="14347" max="14347" width="15" style="150" bestFit="1" customWidth="1"/>
    <col min="14348" max="14348" width="15.7109375" style="150" bestFit="1" customWidth="1"/>
    <col min="14349" max="14349" width="15" style="150" bestFit="1" customWidth="1"/>
    <col min="14350" max="14593" width="9.28515625" style="150"/>
    <col min="14594" max="14594" width="51.28515625" style="150" customWidth="1"/>
    <col min="14595" max="14595" width="11.42578125" style="150" customWidth="1"/>
    <col min="14596" max="14596" width="1.28515625" style="150" customWidth="1"/>
    <col min="14597" max="14597" width="11.42578125" style="150" customWidth="1"/>
    <col min="14598" max="14598" width="1.28515625" style="150" customWidth="1"/>
    <col min="14599" max="14599" width="11.42578125" style="150" customWidth="1"/>
    <col min="14600" max="14600" width="1.28515625" style="150" customWidth="1"/>
    <col min="14601" max="14601" width="11.42578125" style="150" customWidth="1"/>
    <col min="14602" max="14602" width="15.7109375" style="150" bestFit="1" customWidth="1"/>
    <col min="14603" max="14603" width="15" style="150" bestFit="1" customWidth="1"/>
    <col min="14604" max="14604" width="15.7109375" style="150" bestFit="1" customWidth="1"/>
    <col min="14605" max="14605" width="15" style="150" bestFit="1" customWidth="1"/>
    <col min="14606" max="14849" width="9.28515625" style="150"/>
    <col min="14850" max="14850" width="51.28515625" style="150" customWidth="1"/>
    <col min="14851" max="14851" width="11.42578125" style="150" customWidth="1"/>
    <col min="14852" max="14852" width="1.28515625" style="150" customWidth="1"/>
    <col min="14853" max="14853" width="11.42578125" style="150" customWidth="1"/>
    <col min="14854" max="14854" width="1.28515625" style="150" customWidth="1"/>
    <col min="14855" max="14855" width="11.42578125" style="150" customWidth="1"/>
    <col min="14856" max="14856" width="1.28515625" style="150" customWidth="1"/>
    <col min="14857" max="14857" width="11.42578125" style="150" customWidth="1"/>
    <col min="14858" max="14858" width="15.7109375" style="150" bestFit="1" customWidth="1"/>
    <col min="14859" max="14859" width="15" style="150" bestFit="1" customWidth="1"/>
    <col min="14860" max="14860" width="15.7109375" style="150" bestFit="1" customWidth="1"/>
    <col min="14861" max="14861" width="15" style="150" bestFit="1" customWidth="1"/>
    <col min="14862" max="15105" width="9.28515625" style="150"/>
    <col min="15106" max="15106" width="51.28515625" style="150" customWidth="1"/>
    <col min="15107" max="15107" width="11.42578125" style="150" customWidth="1"/>
    <col min="15108" max="15108" width="1.28515625" style="150" customWidth="1"/>
    <col min="15109" max="15109" width="11.42578125" style="150" customWidth="1"/>
    <col min="15110" max="15110" width="1.28515625" style="150" customWidth="1"/>
    <col min="15111" max="15111" width="11.42578125" style="150" customWidth="1"/>
    <col min="15112" max="15112" width="1.28515625" style="150" customWidth="1"/>
    <col min="15113" max="15113" width="11.42578125" style="150" customWidth="1"/>
    <col min="15114" max="15114" width="15.7109375" style="150" bestFit="1" customWidth="1"/>
    <col min="15115" max="15115" width="15" style="150" bestFit="1" customWidth="1"/>
    <col min="15116" max="15116" width="15.7109375" style="150" bestFit="1" customWidth="1"/>
    <col min="15117" max="15117" width="15" style="150" bestFit="1" customWidth="1"/>
    <col min="15118" max="15361" width="9.28515625" style="150"/>
    <col min="15362" max="15362" width="51.28515625" style="150" customWidth="1"/>
    <col min="15363" max="15363" width="11.42578125" style="150" customWidth="1"/>
    <col min="15364" max="15364" width="1.28515625" style="150" customWidth="1"/>
    <col min="15365" max="15365" width="11.42578125" style="150" customWidth="1"/>
    <col min="15366" max="15366" width="1.28515625" style="150" customWidth="1"/>
    <col min="15367" max="15367" width="11.42578125" style="150" customWidth="1"/>
    <col min="15368" max="15368" width="1.28515625" style="150" customWidth="1"/>
    <col min="15369" max="15369" width="11.42578125" style="150" customWidth="1"/>
    <col min="15370" max="15370" width="15.7109375" style="150" bestFit="1" customWidth="1"/>
    <col min="15371" max="15371" width="15" style="150" bestFit="1" customWidth="1"/>
    <col min="15372" max="15372" width="15.7109375" style="150" bestFit="1" customWidth="1"/>
    <col min="15373" max="15373" width="15" style="150" bestFit="1" customWidth="1"/>
    <col min="15374" max="15617" width="9.28515625" style="150"/>
    <col min="15618" max="15618" width="51.28515625" style="150" customWidth="1"/>
    <col min="15619" max="15619" width="11.42578125" style="150" customWidth="1"/>
    <col min="15620" max="15620" width="1.28515625" style="150" customWidth="1"/>
    <col min="15621" max="15621" width="11.42578125" style="150" customWidth="1"/>
    <col min="15622" max="15622" width="1.28515625" style="150" customWidth="1"/>
    <col min="15623" max="15623" width="11.42578125" style="150" customWidth="1"/>
    <col min="15624" max="15624" width="1.28515625" style="150" customWidth="1"/>
    <col min="15625" max="15625" width="11.42578125" style="150" customWidth="1"/>
    <col min="15626" max="15626" width="15.7109375" style="150" bestFit="1" customWidth="1"/>
    <col min="15627" max="15627" width="15" style="150" bestFit="1" customWidth="1"/>
    <col min="15628" max="15628" width="15.7109375" style="150" bestFit="1" customWidth="1"/>
    <col min="15629" max="15629" width="15" style="150" bestFit="1" customWidth="1"/>
    <col min="15630" max="15873" width="9.28515625" style="150"/>
    <col min="15874" max="15874" width="51.28515625" style="150" customWidth="1"/>
    <col min="15875" max="15875" width="11.42578125" style="150" customWidth="1"/>
    <col min="15876" max="15876" width="1.28515625" style="150" customWidth="1"/>
    <col min="15877" max="15877" width="11.42578125" style="150" customWidth="1"/>
    <col min="15878" max="15878" width="1.28515625" style="150" customWidth="1"/>
    <col min="15879" max="15879" width="11.42578125" style="150" customWidth="1"/>
    <col min="15880" max="15880" width="1.28515625" style="150" customWidth="1"/>
    <col min="15881" max="15881" width="11.42578125" style="150" customWidth="1"/>
    <col min="15882" max="15882" width="15.7109375" style="150" bestFit="1" customWidth="1"/>
    <col min="15883" max="15883" width="15" style="150" bestFit="1" customWidth="1"/>
    <col min="15884" max="15884" width="15.7109375" style="150" bestFit="1" customWidth="1"/>
    <col min="15885" max="15885" width="15" style="150" bestFit="1" customWidth="1"/>
    <col min="15886" max="16129" width="9.28515625" style="150"/>
    <col min="16130" max="16130" width="51.28515625" style="150" customWidth="1"/>
    <col min="16131" max="16131" width="11.42578125" style="150" customWidth="1"/>
    <col min="16132" max="16132" width="1.28515625" style="150" customWidth="1"/>
    <col min="16133" max="16133" width="11.42578125" style="150" customWidth="1"/>
    <col min="16134" max="16134" width="1.28515625" style="150" customWidth="1"/>
    <col min="16135" max="16135" width="11.42578125" style="150" customWidth="1"/>
    <col min="16136" max="16136" width="1.28515625" style="150" customWidth="1"/>
    <col min="16137" max="16137" width="11.42578125" style="150" customWidth="1"/>
    <col min="16138" max="16138" width="15.7109375" style="150" bestFit="1" customWidth="1"/>
    <col min="16139" max="16139" width="15" style="150" bestFit="1" customWidth="1"/>
    <col min="16140" max="16140" width="15.7109375" style="150" bestFit="1" customWidth="1"/>
    <col min="16141" max="16141" width="15" style="150" bestFit="1" customWidth="1"/>
    <col min="16142" max="16384" width="9.28515625" style="150"/>
  </cols>
  <sheetData>
    <row r="1" spans="1:255" s="44" customFormat="1" ht="19.7" customHeight="1">
      <c r="A1" s="19" t="s">
        <v>10</v>
      </c>
      <c r="B1" s="19"/>
      <c r="C1" s="19"/>
      <c r="D1" s="92"/>
      <c r="E1" s="19"/>
      <c r="F1" s="92"/>
      <c r="G1" s="198"/>
      <c r="H1" s="199"/>
      <c r="I1" s="19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88"/>
      <c r="DT1" s="188"/>
      <c r="DU1" s="188"/>
      <c r="DV1" s="188"/>
      <c r="DW1" s="188"/>
      <c r="DX1" s="188"/>
      <c r="DY1" s="188"/>
      <c r="DZ1" s="188"/>
      <c r="EA1" s="188"/>
      <c r="EB1" s="188"/>
      <c r="EC1" s="188"/>
      <c r="ED1" s="188"/>
      <c r="EE1" s="188"/>
      <c r="EF1" s="188"/>
      <c r="EG1" s="188"/>
      <c r="EH1" s="188"/>
      <c r="EI1" s="188"/>
      <c r="EJ1" s="188"/>
      <c r="EK1" s="188"/>
      <c r="EL1" s="188"/>
      <c r="EM1" s="188"/>
      <c r="EN1" s="188"/>
      <c r="EO1" s="188"/>
      <c r="EP1" s="188"/>
      <c r="EQ1" s="188"/>
      <c r="ER1" s="188"/>
      <c r="ES1" s="188"/>
      <c r="ET1" s="188"/>
      <c r="EU1" s="188"/>
      <c r="EV1" s="188"/>
      <c r="EW1" s="188"/>
      <c r="EX1" s="188"/>
      <c r="EY1" s="188"/>
      <c r="EZ1" s="188"/>
      <c r="FA1" s="188"/>
      <c r="FB1" s="188"/>
      <c r="FC1" s="188"/>
      <c r="FD1" s="188"/>
      <c r="FE1" s="188"/>
      <c r="FF1" s="188"/>
      <c r="FG1" s="188"/>
      <c r="FH1" s="188"/>
      <c r="FI1" s="188"/>
      <c r="FJ1" s="188"/>
      <c r="FK1" s="188"/>
      <c r="FL1" s="188"/>
      <c r="FM1" s="188"/>
      <c r="FN1" s="188"/>
      <c r="FO1" s="188"/>
      <c r="FP1" s="188"/>
      <c r="FQ1" s="188"/>
      <c r="FR1" s="188"/>
      <c r="FS1" s="188"/>
      <c r="FT1" s="188"/>
      <c r="FU1" s="188"/>
      <c r="FV1" s="188"/>
      <c r="FW1" s="188"/>
      <c r="FX1" s="188"/>
      <c r="FY1" s="188"/>
      <c r="FZ1" s="188"/>
      <c r="GA1" s="188"/>
      <c r="GB1" s="188"/>
      <c r="GC1" s="188"/>
      <c r="GD1" s="188"/>
      <c r="GE1" s="188"/>
      <c r="GF1" s="188"/>
      <c r="GG1" s="188"/>
      <c r="GH1" s="188"/>
      <c r="GI1" s="188"/>
      <c r="GJ1" s="188"/>
      <c r="GK1" s="188"/>
      <c r="GL1" s="188"/>
      <c r="GM1" s="188"/>
      <c r="GN1" s="188"/>
      <c r="GO1" s="188"/>
      <c r="GP1" s="188"/>
      <c r="GQ1" s="188"/>
      <c r="GR1" s="188"/>
      <c r="GS1" s="188"/>
      <c r="GT1" s="188"/>
      <c r="GU1" s="188"/>
      <c r="GV1" s="188"/>
      <c r="GW1" s="188"/>
      <c r="GX1" s="188"/>
      <c r="GY1" s="188"/>
      <c r="GZ1" s="188"/>
      <c r="HA1" s="188"/>
      <c r="HB1" s="188"/>
      <c r="HC1" s="188"/>
      <c r="HD1" s="188"/>
      <c r="HE1" s="188"/>
      <c r="HF1" s="188"/>
      <c r="HG1" s="188"/>
      <c r="HH1" s="188"/>
      <c r="HI1" s="188"/>
      <c r="HJ1" s="188"/>
      <c r="HK1" s="188"/>
      <c r="HL1" s="188"/>
      <c r="HM1" s="188"/>
      <c r="HN1" s="188"/>
      <c r="HO1" s="188"/>
      <c r="HP1" s="188"/>
      <c r="HQ1" s="188"/>
      <c r="HR1" s="188"/>
      <c r="HS1" s="188"/>
      <c r="HT1" s="188"/>
      <c r="HU1" s="188"/>
      <c r="HV1" s="188"/>
      <c r="HW1" s="188"/>
      <c r="HX1" s="188"/>
      <c r="HY1" s="188"/>
      <c r="HZ1" s="188"/>
      <c r="IA1" s="188"/>
      <c r="IB1" s="188"/>
      <c r="IC1" s="188"/>
      <c r="ID1" s="188"/>
      <c r="IE1" s="188"/>
      <c r="IF1" s="188"/>
      <c r="IG1" s="188"/>
      <c r="IH1" s="188"/>
      <c r="II1" s="188"/>
      <c r="IJ1" s="188"/>
      <c r="IK1" s="188"/>
      <c r="IL1" s="188"/>
      <c r="IM1" s="188"/>
      <c r="IN1" s="188"/>
      <c r="IO1" s="188"/>
      <c r="IP1" s="188"/>
      <c r="IQ1" s="188"/>
      <c r="IR1" s="188"/>
      <c r="IS1" s="188"/>
      <c r="IT1" s="188"/>
      <c r="IU1" s="188"/>
    </row>
    <row r="2" spans="1:255" s="202" customFormat="1" ht="19.7" customHeight="1">
      <c r="A2" s="20" t="s">
        <v>164</v>
      </c>
      <c r="B2" s="20"/>
      <c r="C2" s="20"/>
      <c r="D2" s="29"/>
      <c r="E2" s="20"/>
      <c r="F2" s="29"/>
      <c r="G2" s="200"/>
      <c r="H2" s="201"/>
      <c r="I2" s="200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1"/>
      <c r="DT2" s="191"/>
      <c r="DU2" s="191"/>
      <c r="DV2" s="191"/>
      <c r="DW2" s="191"/>
      <c r="DX2" s="191"/>
      <c r="DY2" s="191"/>
      <c r="DZ2" s="191"/>
      <c r="EA2" s="191"/>
      <c r="EB2" s="191"/>
      <c r="EC2" s="191"/>
      <c r="ED2" s="191"/>
      <c r="EE2" s="191"/>
      <c r="EF2" s="191"/>
      <c r="EG2" s="191"/>
      <c r="EH2" s="191"/>
      <c r="EI2" s="191"/>
      <c r="EJ2" s="191"/>
      <c r="EK2" s="191"/>
      <c r="EL2" s="191"/>
      <c r="EM2" s="191"/>
      <c r="EN2" s="191"/>
      <c r="EO2" s="191"/>
      <c r="EP2" s="191"/>
      <c r="EQ2" s="191"/>
      <c r="ER2" s="191"/>
      <c r="ES2" s="191"/>
      <c r="ET2" s="191"/>
      <c r="EU2" s="191"/>
      <c r="EV2" s="191"/>
      <c r="EW2" s="191"/>
      <c r="EX2" s="191"/>
      <c r="EY2" s="191"/>
      <c r="EZ2" s="191"/>
      <c r="FA2" s="191"/>
      <c r="FB2" s="191"/>
      <c r="FC2" s="191"/>
      <c r="FD2" s="191"/>
      <c r="FE2" s="191"/>
      <c r="FF2" s="191"/>
      <c r="FG2" s="191"/>
      <c r="FH2" s="191"/>
      <c r="FI2" s="191"/>
      <c r="FJ2" s="191"/>
      <c r="FK2" s="191"/>
      <c r="FL2" s="191"/>
      <c r="FM2" s="191"/>
      <c r="FN2" s="191"/>
      <c r="FO2" s="191"/>
      <c r="FP2" s="191"/>
      <c r="FQ2" s="191"/>
      <c r="FR2" s="191"/>
      <c r="FS2" s="191"/>
      <c r="FT2" s="191"/>
      <c r="FU2" s="191"/>
      <c r="FV2" s="191"/>
      <c r="FW2" s="191"/>
      <c r="FX2" s="191"/>
      <c r="FY2" s="191"/>
      <c r="FZ2" s="191"/>
      <c r="GA2" s="191"/>
      <c r="GB2" s="191"/>
      <c r="GC2" s="191"/>
      <c r="GD2" s="191"/>
      <c r="GE2" s="191"/>
      <c r="GF2" s="191"/>
      <c r="GG2" s="191"/>
      <c r="GH2" s="191"/>
      <c r="GI2" s="191"/>
      <c r="GJ2" s="191"/>
      <c r="GK2" s="191"/>
      <c r="GL2" s="191"/>
      <c r="GM2" s="191"/>
      <c r="GN2" s="191"/>
      <c r="GO2" s="191"/>
      <c r="GP2" s="191"/>
      <c r="GQ2" s="191"/>
      <c r="GR2" s="191"/>
      <c r="GS2" s="191"/>
      <c r="GT2" s="191"/>
      <c r="GU2" s="191"/>
      <c r="GV2" s="191"/>
      <c r="GW2" s="191"/>
      <c r="GX2" s="191"/>
      <c r="GY2" s="191"/>
      <c r="GZ2" s="191"/>
      <c r="HA2" s="191"/>
      <c r="HB2" s="191"/>
      <c r="HC2" s="191"/>
      <c r="HD2" s="191"/>
      <c r="HE2" s="191"/>
      <c r="HF2" s="191"/>
      <c r="HG2" s="191"/>
      <c r="HH2" s="191"/>
      <c r="HI2" s="191"/>
      <c r="HJ2" s="191"/>
      <c r="HK2" s="191"/>
      <c r="HL2" s="191"/>
      <c r="HM2" s="191"/>
      <c r="HN2" s="191"/>
      <c r="HO2" s="191"/>
      <c r="HP2" s="191"/>
      <c r="HQ2" s="191"/>
      <c r="HR2" s="191"/>
      <c r="HS2" s="191"/>
      <c r="HT2" s="191"/>
      <c r="HU2" s="191"/>
      <c r="HV2" s="191"/>
      <c r="HW2" s="191"/>
      <c r="HX2" s="191"/>
      <c r="HY2" s="191"/>
      <c r="HZ2" s="191"/>
      <c r="IA2" s="191"/>
      <c r="IB2" s="191"/>
      <c r="IC2" s="191"/>
      <c r="ID2" s="191"/>
      <c r="IE2" s="191"/>
      <c r="IF2" s="191"/>
      <c r="IG2" s="191"/>
      <c r="IH2" s="191"/>
      <c r="II2" s="191"/>
      <c r="IJ2" s="191"/>
      <c r="IK2" s="191"/>
      <c r="IL2" s="191"/>
      <c r="IM2" s="191"/>
      <c r="IN2" s="191"/>
      <c r="IO2" s="191"/>
      <c r="IP2" s="191"/>
      <c r="IQ2" s="191"/>
      <c r="IR2" s="191"/>
      <c r="IS2" s="191"/>
      <c r="IT2" s="191"/>
      <c r="IU2" s="191"/>
    </row>
    <row r="3" spans="1:255" ht="17.25" customHeight="1">
      <c r="A3" s="21"/>
      <c r="B3" s="21"/>
      <c r="C3" s="21"/>
      <c r="D3" s="33"/>
      <c r="E3" s="21"/>
      <c r="F3" s="33"/>
      <c r="G3" s="41"/>
      <c r="H3" s="35"/>
      <c r="I3" s="41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</row>
    <row r="4" spans="1:255" ht="17.25" customHeight="1">
      <c r="A4" s="21"/>
      <c r="B4" s="21"/>
      <c r="C4" s="239" t="s">
        <v>38</v>
      </c>
      <c r="D4" s="239"/>
      <c r="E4" s="239"/>
      <c r="F4" s="21"/>
      <c r="G4" s="41"/>
      <c r="H4" s="35"/>
      <c r="I4" s="41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</row>
    <row r="5" spans="1:255" ht="17.25" customHeight="1">
      <c r="A5" s="21"/>
      <c r="B5" s="21"/>
      <c r="C5" s="239" t="s">
        <v>39</v>
      </c>
      <c r="D5" s="239"/>
      <c r="E5" s="239"/>
      <c r="F5" s="21"/>
      <c r="G5" s="239" t="s">
        <v>41</v>
      </c>
      <c r="H5" s="239"/>
      <c r="I5" s="23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spans="1:255" ht="17.25" customHeight="1">
      <c r="A6" s="21"/>
      <c r="B6" s="21"/>
      <c r="C6" s="239" t="s">
        <v>40</v>
      </c>
      <c r="D6" s="239"/>
      <c r="E6" s="239"/>
      <c r="F6" s="21"/>
      <c r="G6" s="239" t="s">
        <v>42</v>
      </c>
      <c r="H6" s="239"/>
      <c r="I6" s="239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</row>
    <row r="7" spans="1:255" ht="17.25" customHeight="1">
      <c r="A7" s="21"/>
      <c r="B7" s="21"/>
      <c r="C7" s="240" t="s">
        <v>150</v>
      </c>
      <c r="D7" s="240"/>
      <c r="E7" s="240"/>
      <c r="F7" s="21"/>
      <c r="G7" s="240" t="s">
        <v>150</v>
      </c>
      <c r="H7" s="240"/>
      <c r="I7" s="24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</row>
    <row r="8" spans="1:255" ht="17.25" customHeight="1">
      <c r="A8" s="21"/>
      <c r="B8" s="21"/>
      <c r="C8" s="241" t="s">
        <v>149</v>
      </c>
      <c r="D8" s="240"/>
      <c r="E8" s="240"/>
      <c r="F8" s="21"/>
      <c r="G8" s="241" t="s">
        <v>149</v>
      </c>
      <c r="H8" s="240"/>
      <c r="I8" s="24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</row>
    <row r="9" spans="1:255" ht="17.25" customHeight="1">
      <c r="A9" s="21"/>
      <c r="B9" s="21"/>
      <c r="C9" s="153">
        <v>2018</v>
      </c>
      <c r="D9" s="153"/>
      <c r="E9" s="153">
        <v>2017</v>
      </c>
      <c r="F9" s="153"/>
      <c r="G9" s="153">
        <v>2018</v>
      </c>
      <c r="H9" s="153"/>
      <c r="I9" s="153">
        <v>2017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</row>
    <row r="10" spans="1:255" ht="17.25" customHeight="1">
      <c r="A10" s="21"/>
      <c r="B10" s="21"/>
      <c r="C10" s="238" t="s">
        <v>73</v>
      </c>
      <c r="D10" s="238"/>
      <c r="E10" s="238"/>
      <c r="F10" s="238"/>
      <c r="G10" s="238"/>
      <c r="H10" s="238"/>
      <c r="I10" s="238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</row>
    <row r="11" spans="1:255" ht="17.25" customHeight="1">
      <c r="A11" s="60" t="s">
        <v>23</v>
      </c>
      <c r="B11" s="60"/>
      <c r="C11" s="22"/>
      <c r="D11" s="22"/>
      <c r="E11" s="22"/>
      <c r="F11" s="22"/>
      <c r="G11" s="203"/>
      <c r="H11" s="102"/>
      <c r="I11" s="203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  <c r="GM11" s="102"/>
      <c r="GN11" s="102"/>
      <c r="GO11" s="102"/>
      <c r="GP11" s="102"/>
      <c r="GQ11" s="102"/>
      <c r="GR11" s="102"/>
      <c r="GS11" s="102"/>
      <c r="GT11" s="102"/>
      <c r="GU11" s="102"/>
      <c r="GV11" s="102"/>
      <c r="GW11" s="102"/>
      <c r="GX11" s="102"/>
      <c r="GY11" s="102"/>
      <c r="GZ11" s="102"/>
      <c r="HA11" s="102"/>
      <c r="HB11" s="102"/>
      <c r="HC11" s="102"/>
      <c r="HD11" s="102"/>
      <c r="HE11" s="102"/>
      <c r="HF11" s="102"/>
      <c r="HG11" s="102"/>
      <c r="HH11" s="102"/>
      <c r="HI11" s="102"/>
      <c r="HJ11" s="102"/>
      <c r="HK11" s="102"/>
      <c r="HL11" s="102"/>
      <c r="HM11" s="102"/>
      <c r="HN11" s="102"/>
      <c r="HO11" s="102"/>
      <c r="HP11" s="102"/>
      <c r="HQ11" s="102"/>
      <c r="HR11" s="102"/>
      <c r="HS11" s="102"/>
      <c r="HT11" s="102"/>
      <c r="HU11" s="102"/>
      <c r="HV11" s="102"/>
      <c r="HW11" s="102"/>
      <c r="HX11" s="102"/>
      <c r="HY11" s="102"/>
      <c r="HZ11" s="102"/>
      <c r="IA11" s="102"/>
      <c r="IB11" s="102"/>
      <c r="IC11" s="102"/>
      <c r="ID11" s="102"/>
      <c r="IE11" s="102"/>
      <c r="IF11" s="102"/>
      <c r="IG11" s="102"/>
      <c r="IH11" s="102"/>
      <c r="II11" s="102"/>
      <c r="IJ11" s="102"/>
      <c r="IK11" s="102"/>
      <c r="IL11" s="102"/>
      <c r="IM11" s="102"/>
      <c r="IN11" s="102"/>
      <c r="IO11" s="102"/>
      <c r="IP11" s="102"/>
      <c r="IQ11" s="102"/>
      <c r="IR11" s="102"/>
      <c r="IS11" s="102"/>
      <c r="IT11" s="102"/>
      <c r="IU11" s="102"/>
    </row>
    <row r="12" spans="1:255" ht="17.25" customHeight="1">
      <c r="A12" s="102" t="s">
        <v>81</v>
      </c>
      <c r="B12" s="102"/>
      <c r="C12" s="204">
        <f>'PL4-7'!C89</f>
        <v>392497</v>
      </c>
      <c r="D12" s="10"/>
      <c r="E12" s="204">
        <v>524332</v>
      </c>
      <c r="F12" s="10"/>
      <c r="G12" s="10">
        <f>'PL4-7'!G89</f>
        <v>354241</v>
      </c>
      <c r="H12" s="10"/>
      <c r="I12" s="10">
        <v>492614</v>
      </c>
      <c r="J12" s="27"/>
      <c r="K12" s="27"/>
      <c r="L12" s="27"/>
      <c r="M12" s="27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  <c r="IM12" s="102"/>
      <c r="IN12" s="102"/>
      <c r="IO12" s="102"/>
      <c r="IP12" s="102"/>
      <c r="IQ12" s="102"/>
      <c r="IR12" s="102"/>
      <c r="IS12" s="102"/>
      <c r="IT12" s="102"/>
      <c r="IU12" s="102"/>
    </row>
    <row r="13" spans="1:255" ht="17.25" customHeight="1">
      <c r="A13" s="59" t="s">
        <v>98</v>
      </c>
      <c r="B13" s="59"/>
      <c r="C13" s="7"/>
      <c r="D13" s="27"/>
      <c r="E13" s="7"/>
      <c r="F13" s="27"/>
      <c r="G13" s="7"/>
      <c r="H13" s="27"/>
      <c r="I13" s="7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  <c r="IM13" s="102"/>
      <c r="IN13" s="102"/>
      <c r="IO13" s="102"/>
      <c r="IP13" s="102"/>
      <c r="IQ13" s="102"/>
      <c r="IR13" s="102"/>
      <c r="IS13" s="102"/>
      <c r="IT13" s="102"/>
      <c r="IU13" s="102"/>
    </row>
    <row r="14" spans="1:255" ht="17.25" customHeight="1">
      <c r="A14" s="102" t="s">
        <v>47</v>
      </c>
      <c r="B14" s="102"/>
      <c r="C14" s="7">
        <f>'PL4-7'!C84</f>
        <v>33073</v>
      </c>
      <c r="D14" s="10"/>
      <c r="E14" s="7">
        <v>44034</v>
      </c>
      <c r="F14" s="10"/>
      <c r="G14" s="10">
        <f>'PL4-7'!G84</f>
        <v>33073</v>
      </c>
      <c r="H14" s="10"/>
      <c r="I14" s="10">
        <v>44034</v>
      </c>
      <c r="J14" s="102"/>
      <c r="K14" s="27"/>
      <c r="L14" s="102"/>
      <c r="M14" s="27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  <c r="IM14" s="102"/>
      <c r="IN14" s="102"/>
      <c r="IO14" s="102"/>
      <c r="IP14" s="102"/>
      <c r="IQ14" s="102"/>
      <c r="IR14" s="102"/>
      <c r="IS14" s="102"/>
      <c r="IT14" s="102"/>
      <c r="IU14" s="102"/>
    </row>
    <row r="15" spans="1:255" ht="17.25" customHeight="1">
      <c r="A15" s="102" t="s">
        <v>128</v>
      </c>
      <c r="B15" s="102"/>
      <c r="C15" s="7">
        <f>G15</f>
        <v>477996</v>
      </c>
      <c r="D15" s="10"/>
      <c r="E15" s="7">
        <v>495414</v>
      </c>
      <c r="F15" s="10"/>
      <c r="G15" s="7">
        <v>477996</v>
      </c>
      <c r="H15" s="10"/>
      <c r="I15" s="7">
        <v>495414</v>
      </c>
      <c r="J15" s="102"/>
      <c r="K15" s="27"/>
      <c r="L15" s="102"/>
      <c r="M15" s="27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  <c r="IM15" s="102"/>
      <c r="IN15" s="102"/>
      <c r="IO15" s="102"/>
      <c r="IP15" s="102"/>
      <c r="IQ15" s="102"/>
      <c r="IR15" s="102"/>
      <c r="IS15" s="102"/>
      <c r="IT15" s="102"/>
      <c r="IU15" s="102"/>
    </row>
    <row r="16" spans="1:255" s="94" customFormat="1" ht="17.25" customHeight="1">
      <c r="A16" s="48" t="s">
        <v>133</v>
      </c>
      <c r="B16" s="48"/>
      <c r="C16" s="63" t="s">
        <v>53</v>
      </c>
      <c r="D16" s="9"/>
      <c r="E16" s="205">
        <v>-39747</v>
      </c>
      <c r="F16" s="9"/>
      <c r="G16" s="63" t="s">
        <v>53</v>
      </c>
      <c r="H16" s="9"/>
      <c r="I16" s="206">
        <v>-39747</v>
      </c>
      <c r="K16" s="9"/>
      <c r="L16" s="95"/>
      <c r="M16" s="9"/>
      <c r="N16" s="95"/>
      <c r="O16" s="207"/>
      <c r="P16" s="95"/>
      <c r="Q16" s="208"/>
      <c r="R16" s="93"/>
    </row>
    <row r="17" spans="1:255" ht="17.25" customHeight="1">
      <c r="A17" s="26" t="s">
        <v>147</v>
      </c>
      <c r="B17" s="26"/>
      <c r="C17" s="7">
        <f>G17</f>
        <v>20682</v>
      </c>
      <c r="D17" s="10"/>
      <c r="E17" s="10">
        <v>20152</v>
      </c>
      <c r="F17" s="10"/>
      <c r="G17" s="10">
        <v>20682</v>
      </c>
      <c r="H17" s="10"/>
      <c r="I17" s="10">
        <v>20152</v>
      </c>
      <c r="J17" s="102"/>
      <c r="K17" s="27"/>
      <c r="L17" s="102"/>
      <c r="M17" s="27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  <c r="IM17" s="102"/>
      <c r="IN17" s="102"/>
      <c r="IO17" s="102"/>
      <c r="IP17" s="102"/>
      <c r="IQ17" s="102"/>
      <c r="IR17" s="102"/>
      <c r="IS17" s="102"/>
      <c r="IT17" s="102"/>
      <c r="IU17" s="102"/>
    </row>
    <row r="18" spans="1:255" ht="17.25" customHeight="1">
      <c r="A18" s="102" t="s">
        <v>187</v>
      </c>
      <c r="B18" s="102"/>
      <c r="C18" s="7">
        <f t="shared" ref="C18:C21" si="0">G18</f>
        <v>-2091</v>
      </c>
      <c r="D18" s="10"/>
      <c r="E18" s="7">
        <v>7791</v>
      </c>
      <c r="F18" s="10"/>
      <c r="G18" s="10">
        <v>-2091</v>
      </c>
      <c r="H18" s="10"/>
      <c r="I18" s="10">
        <v>7791</v>
      </c>
      <c r="J18" s="102"/>
      <c r="K18" s="27"/>
      <c r="L18" s="102"/>
      <c r="M18" s="27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  <c r="IM18" s="102"/>
      <c r="IN18" s="102"/>
      <c r="IO18" s="102"/>
      <c r="IP18" s="102"/>
      <c r="IQ18" s="102"/>
      <c r="IR18" s="102"/>
      <c r="IS18" s="102"/>
      <c r="IT18" s="102"/>
      <c r="IU18" s="102"/>
    </row>
    <row r="19" spans="1:255" ht="17.25" customHeight="1">
      <c r="A19" s="102" t="s">
        <v>188</v>
      </c>
      <c r="B19" s="102"/>
      <c r="C19" s="7">
        <f t="shared" si="0"/>
        <v>-6488</v>
      </c>
      <c r="D19" s="10"/>
      <c r="E19" s="7">
        <v>-15484</v>
      </c>
      <c r="F19" s="10"/>
      <c r="G19" s="7">
        <v>-6488</v>
      </c>
      <c r="H19" s="10"/>
      <c r="I19" s="7">
        <v>-15484</v>
      </c>
      <c r="J19" s="102"/>
      <c r="K19" s="27"/>
      <c r="L19" s="102"/>
      <c r="M19" s="27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  <c r="IM19" s="102"/>
      <c r="IN19" s="102"/>
      <c r="IO19" s="102"/>
      <c r="IP19" s="102"/>
      <c r="IQ19" s="102"/>
      <c r="IR19" s="102"/>
      <c r="IS19" s="102"/>
      <c r="IT19" s="102"/>
      <c r="IU19" s="102"/>
    </row>
    <row r="20" spans="1:255" ht="17.25" customHeight="1">
      <c r="A20" s="102" t="s">
        <v>199</v>
      </c>
      <c r="B20" s="102"/>
      <c r="C20" s="7">
        <f t="shared" si="0"/>
        <v>-3208</v>
      </c>
      <c r="D20" s="10"/>
      <c r="E20" s="7">
        <v>-2012</v>
      </c>
      <c r="F20" s="10"/>
      <c r="G20" s="7">
        <v>-3208</v>
      </c>
      <c r="H20" s="10"/>
      <c r="I20" s="7">
        <v>-2012</v>
      </c>
      <c r="J20" s="102"/>
      <c r="K20" s="27"/>
      <c r="L20" s="102"/>
      <c r="M20" s="27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  <c r="IM20" s="102"/>
      <c r="IN20" s="102"/>
      <c r="IO20" s="102"/>
      <c r="IP20" s="102"/>
      <c r="IQ20" s="102"/>
      <c r="IR20" s="102"/>
      <c r="IS20" s="102"/>
      <c r="IT20" s="102"/>
      <c r="IU20" s="102"/>
    </row>
    <row r="21" spans="1:255" ht="17.25" customHeight="1">
      <c r="A21" s="102" t="s">
        <v>189</v>
      </c>
      <c r="B21" s="102"/>
      <c r="C21" s="7">
        <f t="shared" si="0"/>
        <v>-3700</v>
      </c>
      <c r="D21" s="10"/>
      <c r="E21" s="118" t="s">
        <v>53</v>
      </c>
      <c r="F21" s="10"/>
      <c r="G21" s="7">
        <v>-3700</v>
      </c>
      <c r="H21" s="10"/>
      <c r="I21" s="118" t="s">
        <v>53</v>
      </c>
      <c r="J21" s="102"/>
      <c r="K21" s="27"/>
      <c r="L21" s="102"/>
      <c r="M21" s="27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  <c r="IM21" s="102"/>
      <c r="IN21" s="102"/>
      <c r="IO21" s="102"/>
      <c r="IP21" s="102"/>
      <c r="IQ21" s="102"/>
      <c r="IR21" s="102"/>
      <c r="IS21" s="102"/>
      <c r="IT21" s="102"/>
      <c r="IU21" s="102"/>
    </row>
    <row r="22" spans="1:255" ht="17.25" customHeight="1">
      <c r="A22" s="102" t="s">
        <v>96</v>
      </c>
      <c r="B22" s="102"/>
      <c r="C22" s="209">
        <v>-91068</v>
      </c>
      <c r="D22" s="10"/>
      <c r="E22" s="210">
        <v>-87185</v>
      </c>
      <c r="F22" s="10"/>
      <c r="G22" s="63" t="s">
        <v>53</v>
      </c>
      <c r="H22" s="10"/>
      <c r="I22" s="118" t="s">
        <v>53</v>
      </c>
      <c r="J22" s="62"/>
      <c r="K22" s="27"/>
      <c r="L22" s="102"/>
      <c r="M22" s="27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  <c r="IM22" s="102"/>
      <c r="IN22" s="102"/>
      <c r="IO22" s="102"/>
      <c r="IP22" s="102"/>
      <c r="IQ22" s="102"/>
      <c r="IR22" s="102"/>
      <c r="IS22" s="102"/>
      <c r="IT22" s="102"/>
      <c r="IU22" s="102"/>
    </row>
    <row r="23" spans="1:255" ht="17.25" customHeight="1">
      <c r="A23" s="102" t="s">
        <v>67</v>
      </c>
      <c r="B23" s="102"/>
      <c r="C23" s="7">
        <f>-'PL4-7'!C74</f>
        <v>-2732</v>
      </c>
      <c r="D23" s="10"/>
      <c r="E23" s="7">
        <v>-2728</v>
      </c>
      <c r="F23" s="10"/>
      <c r="G23" s="7">
        <f>-'PL4-7'!G74</f>
        <v>-55544</v>
      </c>
      <c r="H23" s="10"/>
      <c r="I23" s="7">
        <v>-58195</v>
      </c>
      <c r="J23" s="102"/>
      <c r="K23" s="27"/>
      <c r="L23" s="102"/>
      <c r="M23" s="27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  <c r="IP23" s="102"/>
      <c r="IQ23" s="102"/>
      <c r="IR23" s="102"/>
      <c r="IS23" s="102"/>
      <c r="IT23" s="102"/>
      <c r="IU23" s="102"/>
    </row>
    <row r="24" spans="1:255" ht="17.25" customHeight="1">
      <c r="A24" s="102" t="s">
        <v>175</v>
      </c>
      <c r="B24" s="102"/>
      <c r="C24" s="105">
        <f>-'PL4-7'!C75</f>
        <v>-1014</v>
      </c>
      <c r="D24" s="10"/>
      <c r="E24" s="105">
        <f>-'PL4-7'!E75</f>
        <v>-1418</v>
      </c>
      <c r="F24" s="10"/>
      <c r="G24" s="105">
        <f>-'PL4-7'!G75</f>
        <v>-1014</v>
      </c>
      <c r="H24" s="10"/>
      <c r="I24" s="105">
        <f>E24</f>
        <v>-1418</v>
      </c>
      <c r="J24" s="102"/>
      <c r="K24" s="27"/>
      <c r="L24" s="102"/>
      <c r="M24" s="27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</row>
    <row r="25" spans="1:255" ht="17.25" customHeight="1">
      <c r="A25" s="22"/>
      <c r="B25" s="22"/>
      <c r="C25" s="10">
        <f>SUM(C12:C24)</f>
        <v>813947</v>
      </c>
      <c r="D25" s="27"/>
      <c r="E25" s="10">
        <f>SUM(E12:E24)</f>
        <v>943149</v>
      </c>
      <c r="F25" s="27"/>
      <c r="G25" s="10">
        <f>SUM(G12:G24)</f>
        <v>813947</v>
      </c>
      <c r="H25" s="27"/>
      <c r="I25" s="10">
        <f>SUM(I12:I24)</f>
        <v>943149</v>
      </c>
      <c r="J25" s="102"/>
      <c r="K25" s="27"/>
      <c r="L25" s="102"/>
      <c r="M25" s="27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</row>
    <row r="26" spans="1:255" ht="17.25" customHeight="1">
      <c r="A26" s="59" t="s">
        <v>34</v>
      </c>
      <c r="B26" s="59"/>
      <c r="C26" s="113"/>
      <c r="D26" s="27"/>
      <c r="E26" s="113"/>
      <c r="F26" s="27"/>
      <c r="G26" s="113"/>
      <c r="H26" s="27"/>
      <c r="I26" s="113"/>
      <c r="J26" s="102"/>
      <c r="K26" s="27"/>
      <c r="L26" s="102"/>
      <c r="M26" s="27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  <c r="IP26" s="102"/>
      <c r="IQ26" s="102"/>
      <c r="IR26" s="102"/>
      <c r="IS26" s="102"/>
      <c r="IT26" s="102"/>
      <c r="IU26" s="102"/>
    </row>
    <row r="27" spans="1:255" ht="17.25" customHeight="1">
      <c r="A27" s="102" t="s">
        <v>24</v>
      </c>
      <c r="B27" s="102"/>
      <c r="C27" s="7">
        <f>G27</f>
        <v>-26153</v>
      </c>
      <c r="D27" s="10"/>
      <c r="E27" s="7">
        <v>177853</v>
      </c>
      <c r="F27" s="10"/>
      <c r="G27" s="7">
        <v>-26153</v>
      </c>
      <c r="H27" s="10"/>
      <c r="I27" s="7">
        <v>177853</v>
      </c>
      <c r="J27" s="102"/>
      <c r="K27" s="27"/>
      <c r="L27" s="102"/>
      <c r="M27" s="27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  <c r="IQ27" s="102"/>
      <c r="IR27" s="102"/>
      <c r="IS27" s="102"/>
      <c r="IT27" s="102"/>
      <c r="IU27" s="102"/>
    </row>
    <row r="28" spans="1:255" ht="17.25" customHeight="1">
      <c r="A28" s="102" t="s">
        <v>105</v>
      </c>
      <c r="B28" s="102"/>
      <c r="C28" s="7">
        <f t="shared" ref="C28:C32" si="1">G28</f>
        <v>-29250</v>
      </c>
      <c r="D28" s="10"/>
      <c r="E28" s="7">
        <v>8610</v>
      </c>
      <c r="F28" s="10"/>
      <c r="G28" s="7">
        <v>-29250</v>
      </c>
      <c r="H28" s="10"/>
      <c r="I28" s="7">
        <v>8610</v>
      </c>
      <c r="J28" s="102"/>
      <c r="K28" s="27"/>
      <c r="L28" s="102"/>
      <c r="M28" s="27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2"/>
      <c r="FL28" s="102"/>
      <c r="FM28" s="102"/>
      <c r="FN28" s="102"/>
      <c r="FO28" s="102"/>
      <c r="FP28" s="102"/>
      <c r="FQ28" s="102"/>
      <c r="FR28" s="102"/>
      <c r="FS28" s="102"/>
      <c r="FT28" s="102"/>
      <c r="FU28" s="102"/>
      <c r="FV28" s="102"/>
      <c r="FW28" s="102"/>
      <c r="FX28" s="102"/>
      <c r="FY28" s="102"/>
      <c r="FZ28" s="102"/>
      <c r="GA28" s="102"/>
      <c r="GB28" s="102"/>
      <c r="GC28" s="102"/>
      <c r="GD28" s="102"/>
      <c r="GE28" s="102"/>
      <c r="GF28" s="102"/>
      <c r="GG28" s="102"/>
      <c r="GH28" s="102"/>
      <c r="GI28" s="102"/>
      <c r="GJ28" s="102"/>
      <c r="GK28" s="102"/>
      <c r="GL28" s="102"/>
      <c r="GM28" s="102"/>
      <c r="GN28" s="102"/>
      <c r="GO28" s="102"/>
      <c r="GP28" s="102"/>
      <c r="GQ28" s="102"/>
      <c r="GR28" s="102"/>
      <c r="GS28" s="102"/>
      <c r="GT28" s="102"/>
      <c r="GU28" s="102"/>
      <c r="GV28" s="102"/>
      <c r="GW28" s="102"/>
      <c r="GX28" s="102"/>
      <c r="GY28" s="102"/>
      <c r="GZ28" s="102"/>
      <c r="HA28" s="102"/>
      <c r="HB28" s="102"/>
      <c r="HC28" s="102"/>
      <c r="HD28" s="102"/>
      <c r="HE28" s="102"/>
      <c r="HF28" s="102"/>
      <c r="HG28" s="102"/>
      <c r="HH28" s="102"/>
      <c r="HI28" s="102"/>
      <c r="HJ28" s="102"/>
      <c r="HK28" s="102"/>
      <c r="HL28" s="102"/>
      <c r="HM28" s="102"/>
      <c r="HN28" s="102"/>
      <c r="HO28" s="102"/>
      <c r="HP28" s="102"/>
      <c r="HQ28" s="102"/>
      <c r="HR28" s="102"/>
      <c r="HS28" s="102"/>
      <c r="HT28" s="102"/>
      <c r="HU28" s="102"/>
      <c r="HV28" s="102"/>
      <c r="HW28" s="102"/>
      <c r="HX28" s="102"/>
      <c r="HY28" s="102"/>
      <c r="HZ28" s="102"/>
      <c r="IA28" s="102"/>
      <c r="IB28" s="102"/>
      <c r="IC28" s="102"/>
      <c r="ID28" s="102"/>
      <c r="IE28" s="102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  <c r="IP28" s="102"/>
      <c r="IQ28" s="102"/>
      <c r="IR28" s="102"/>
      <c r="IS28" s="102"/>
      <c r="IT28" s="102"/>
      <c r="IU28" s="102"/>
    </row>
    <row r="29" spans="1:255" ht="17.25" customHeight="1">
      <c r="A29" s="102" t="s">
        <v>7</v>
      </c>
      <c r="B29" s="102"/>
      <c r="C29" s="7">
        <f t="shared" si="1"/>
        <v>-9461</v>
      </c>
      <c r="D29" s="10"/>
      <c r="E29" s="7">
        <v>142640</v>
      </c>
      <c r="F29" s="10"/>
      <c r="G29" s="7">
        <v>-9461</v>
      </c>
      <c r="H29" s="10"/>
      <c r="I29" s="7">
        <v>142640</v>
      </c>
      <c r="J29" s="102"/>
      <c r="K29" s="27"/>
      <c r="L29" s="102"/>
      <c r="M29" s="27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2"/>
      <c r="FL29" s="102"/>
      <c r="FM29" s="102"/>
      <c r="FN29" s="102"/>
      <c r="FO29" s="102"/>
      <c r="FP29" s="102"/>
      <c r="FQ29" s="102"/>
      <c r="FR29" s="102"/>
      <c r="FS29" s="102"/>
      <c r="FT29" s="102"/>
      <c r="FU29" s="102"/>
      <c r="FV29" s="102"/>
      <c r="FW29" s="102"/>
      <c r="FX29" s="102"/>
      <c r="FY29" s="102"/>
      <c r="FZ29" s="102"/>
      <c r="GA29" s="102"/>
      <c r="GB29" s="102"/>
      <c r="GC29" s="102"/>
      <c r="GD29" s="102"/>
      <c r="GE29" s="102"/>
      <c r="GF29" s="102"/>
      <c r="GG29" s="102"/>
      <c r="GH29" s="102"/>
      <c r="GI29" s="102"/>
      <c r="GJ29" s="102"/>
      <c r="GK29" s="102"/>
      <c r="GL29" s="102"/>
      <c r="GM29" s="102"/>
      <c r="GN29" s="102"/>
      <c r="GO29" s="102"/>
      <c r="GP29" s="102"/>
      <c r="GQ29" s="102"/>
      <c r="GR29" s="102"/>
      <c r="GS29" s="102"/>
      <c r="GT29" s="102"/>
      <c r="GU29" s="102"/>
      <c r="GV29" s="102"/>
      <c r="GW29" s="102"/>
      <c r="GX29" s="102"/>
      <c r="GY29" s="102"/>
      <c r="GZ29" s="102"/>
      <c r="HA29" s="102"/>
      <c r="HB29" s="102"/>
      <c r="HC29" s="102"/>
      <c r="HD29" s="102"/>
      <c r="HE29" s="102"/>
      <c r="HF29" s="102"/>
      <c r="HG29" s="102"/>
      <c r="HH29" s="102"/>
      <c r="HI29" s="102"/>
      <c r="HJ29" s="102"/>
      <c r="HK29" s="102"/>
      <c r="HL29" s="102"/>
      <c r="HM29" s="102"/>
      <c r="HN29" s="102"/>
      <c r="HO29" s="102"/>
      <c r="HP29" s="102"/>
      <c r="HQ29" s="102"/>
      <c r="HR29" s="102"/>
      <c r="HS29" s="102"/>
      <c r="HT29" s="102"/>
      <c r="HU29" s="102"/>
      <c r="HV29" s="102"/>
      <c r="HW29" s="102"/>
      <c r="HX29" s="102"/>
      <c r="HY29" s="102"/>
      <c r="HZ29" s="102"/>
      <c r="IA29" s="102"/>
      <c r="IB29" s="102"/>
      <c r="IC29" s="102"/>
      <c r="ID29" s="102"/>
      <c r="IE29" s="102"/>
      <c r="IF29" s="102"/>
      <c r="IG29" s="102"/>
      <c r="IH29" s="102"/>
      <c r="II29" s="102"/>
      <c r="IJ29" s="102"/>
      <c r="IK29" s="102"/>
      <c r="IL29" s="102"/>
      <c r="IM29" s="102"/>
      <c r="IN29" s="102"/>
      <c r="IO29" s="102"/>
      <c r="IP29" s="102"/>
      <c r="IQ29" s="102"/>
      <c r="IR29" s="102"/>
      <c r="IS29" s="102"/>
      <c r="IT29" s="102"/>
      <c r="IU29" s="102"/>
    </row>
    <row r="30" spans="1:255" ht="17.25" customHeight="1">
      <c r="A30" s="102" t="s">
        <v>3</v>
      </c>
      <c r="B30" s="102"/>
      <c r="C30" s="7">
        <f t="shared" si="1"/>
        <v>168</v>
      </c>
      <c r="D30" s="10"/>
      <c r="E30" s="7">
        <v>-1572</v>
      </c>
      <c r="F30" s="10"/>
      <c r="G30" s="7">
        <v>168</v>
      </c>
      <c r="H30" s="10"/>
      <c r="I30" s="7">
        <v>-1572</v>
      </c>
      <c r="J30" s="102"/>
      <c r="K30" s="27"/>
      <c r="L30" s="102"/>
      <c r="M30" s="27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02"/>
      <c r="HI30" s="102"/>
      <c r="HJ30" s="102"/>
      <c r="HK30" s="102"/>
      <c r="HL30" s="102"/>
      <c r="HM30" s="102"/>
      <c r="HN30" s="102"/>
      <c r="HO30" s="102"/>
      <c r="HP30" s="102"/>
      <c r="HQ30" s="102"/>
      <c r="HR30" s="102"/>
      <c r="HS30" s="102"/>
      <c r="HT30" s="102"/>
      <c r="HU30" s="102"/>
      <c r="HV30" s="102"/>
      <c r="HW30" s="102"/>
      <c r="HX30" s="102"/>
      <c r="HY30" s="102"/>
      <c r="HZ30" s="102"/>
      <c r="IA30" s="102"/>
      <c r="IB30" s="102"/>
      <c r="IC30" s="102"/>
      <c r="ID30" s="102"/>
      <c r="IE30" s="102"/>
      <c r="IF30" s="102"/>
      <c r="IG30" s="102"/>
      <c r="IH30" s="102"/>
      <c r="II30" s="102"/>
      <c r="IJ30" s="102"/>
      <c r="IK30" s="102"/>
      <c r="IL30" s="102"/>
      <c r="IM30" s="102"/>
      <c r="IN30" s="102"/>
      <c r="IO30" s="102"/>
      <c r="IP30" s="102"/>
      <c r="IQ30" s="102"/>
      <c r="IR30" s="102"/>
      <c r="IS30" s="102"/>
      <c r="IT30" s="102"/>
      <c r="IU30" s="102"/>
    </row>
    <row r="31" spans="1:255" ht="17.25" customHeight="1">
      <c r="A31" s="102" t="s">
        <v>25</v>
      </c>
      <c r="B31" s="102"/>
      <c r="C31" s="7">
        <f t="shared" si="1"/>
        <v>15225</v>
      </c>
      <c r="D31" s="10"/>
      <c r="E31" s="7">
        <v>-143189</v>
      </c>
      <c r="F31" s="10"/>
      <c r="G31" s="7">
        <v>15225</v>
      </c>
      <c r="H31" s="10"/>
      <c r="I31" s="7">
        <v>-143189</v>
      </c>
      <c r="J31" s="102"/>
      <c r="K31" s="27"/>
      <c r="L31" s="102"/>
      <c r="M31" s="27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</row>
    <row r="32" spans="1:255" ht="17.25" customHeight="1">
      <c r="A32" s="102" t="s">
        <v>106</v>
      </c>
      <c r="B32" s="102"/>
      <c r="C32" s="7">
        <f t="shared" si="1"/>
        <v>25998</v>
      </c>
      <c r="D32" s="10"/>
      <c r="E32" s="7">
        <v>-52640</v>
      </c>
      <c r="F32" s="10"/>
      <c r="G32" s="7">
        <v>25998</v>
      </c>
      <c r="H32" s="10"/>
      <c r="I32" s="7">
        <v>-52640</v>
      </c>
      <c r="J32" s="102"/>
      <c r="K32" s="27"/>
      <c r="L32" s="102"/>
      <c r="M32" s="27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  <c r="IP32" s="102"/>
      <c r="IQ32" s="102"/>
      <c r="IR32" s="102"/>
      <c r="IS32" s="102"/>
      <c r="IT32" s="102"/>
      <c r="IU32" s="102"/>
    </row>
    <row r="33" spans="1:255" ht="17.25" customHeight="1">
      <c r="A33" s="22" t="s">
        <v>100</v>
      </c>
      <c r="B33" s="22"/>
      <c r="C33" s="211">
        <f>SUM(C25:C32)</f>
        <v>790474</v>
      </c>
      <c r="D33" s="42"/>
      <c r="E33" s="211">
        <f>SUM(E25:E32)</f>
        <v>1074851</v>
      </c>
      <c r="F33" s="42"/>
      <c r="G33" s="211">
        <f>SUM(G25:G32)</f>
        <v>790474</v>
      </c>
      <c r="H33" s="42"/>
      <c r="I33" s="211">
        <f>SUM(I25:I32)</f>
        <v>1074851</v>
      </c>
      <c r="J33" s="102"/>
      <c r="K33" s="27"/>
      <c r="L33" s="102"/>
      <c r="M33" s="27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  <c r="IM33" s="102"/>
      <c r="IN33" s="102"/>
      <c r="IO33" s="102"/>
      <c r="IP33" s="102"/>
      <c r="IQ33" s="102"/>
      <c r="IR33" s="102"/>
      <c r="IS33" s="102"/>
      <c r="IT33" s="102"/>
      <c r="IU33" s="102"/>
    </row>
    <row r="34" spans="1:255" ht="17.25" customHeight="1">
      <c r="A34" s="102" t="s">
        <v>69</v>
      </c>
      <c r="B34" s="102"/>
      <c r="C34" s="7">
        <f>G34</f>
        <v>-23999</v>
      </c>
      <c r="D34" s="10"/>
      <c r="E34" s="7">
        <v>-17183</v>
      </c>
      <c r="F34" s="10"/>
      <c r="G34" s="7">
        <v>-23999</v>
      </c>
      <c r="H34" s="10"/>
      <c r="I34" s="7">
        <v>-17183</v>
      </c>
      <c r="J34" s="102"/>
      <c r="K34" s="27"/>
      <c r="L34" s="102"/>
      <c r="M34" s="27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</row>
    <row r="35" spans="1:255" ht="17.25" customHeight="1">
      <c r="A35" s="102" t="s">
        <v>190</v>
      </c>
      <c r="B35" s="102"/>
      <c r="C35" s="10">
        <f>G35</f>
        <v>-113401</v>
      </c>
      <c r="D35" s="10"/>
      <c r="E35" s="10">
        <v>-75358</v>
      </c>
      <c r="F35" s="10"/>
      <c r="G35" s="10">
        <v>-113401</v>
      </c>
      <c r="H35" s="10"/>
      <c r="I35" s="10">
        <v>-75358</v>
      </c>
      <c r="J35" s="102"/>
      <c r="K35" s="27"/>
      <c r="L35" s="102"/>
      <c r="M35" s="27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  <c r="EL35" s="102"/>
      <c r="EM35" s="102"/>
      <c r="EN35" s="102"/>
      <c r="EO35" s="102"/>
      <c r="EP35" s="102"/>
      <c r="EQ35" s="102"/>
      <c r="ER35" s="102"/>
      <c r="ES35" s="102"/>
      <c r="ET35" s="102"/>
      <c r="EU35" s="102"/>
      <c r="EV35" s="102"/>
      <c r="EW35" s="102"/>
      <c r="EX35" s="102"/>
      <c r="EY35" s="102"/>
      <c r="EZ35" s="102"/>
      <c r="FA35" s="102"/>
      <c r="FB35" s="102"/>
      <c r="FC35" s="102"/>
      <c r="FD35" s="102"/>
      <c r="FE35" s="102"/>
      <c r="FF35" s="102"/>
      <c r="FG35" s="102"/>
      <c r="FH35" s="102"/>
      <c r="FI35" s="102"/>
      <c r="FJ35" s="102"/>
      <c r="FK35" s="102"/>
      <c r="FL35" s="102"/>
      <c r="FM35" s="102"/>
      <c r="FN35" s="102"/>
      <c r="FO35" s="102"/>
      <c r="FP35" s="102"/>
      <c r="FQ35" s="102"/>
      <c r="FR35" s="102"/>
      <c r="FS35" s="102"/>
      <c r="FT35" s="102"/>
      <c r="FU35" s="102"/>
      <c r="FV35" s="102"/>
      <c r="FW35" s="102"/>
      <c r="FX35" s="102"/>
      <c r="FY35" s="102"/>
      <c r="FZ35" s="102"/>
      <c r="GA35" s="102"/>
      <c r="GB35" s="102"/>
      <c r="GC35" s="102"/>
      <c r="GD35" s="102"/>
      <c r="GE35" s="102"/>
      <c r="GF35" s="102"/>
      <c r="GG35" s="102"/>
      <c r="GH35" s="102"/>
      <c r="GI35" s="102"/>
      <c r="GJ35" s="102"/>
      <c r="GK35" s="102"/>
      <c r="GL35" s="102"/>
      <c r="GM35" s="102"/>
      <c r="GN35" s="102"/>
      <c r="GO35" s="102"/>
      <c r="GP35" s="102"/>
      <c r="GQ35" s="102"/>
      <c r="GR35" s="102"/>
      <c r="GS35" s="102"/>
      <c r="GT35" s="102"/>
      <c r="GU35" s="102"/>
      <c r="GV35" s="102"/>
      <c r="GW35" s="102"/>
      <c r="GX35" s="102"/>
      <c r="GY35" s="102"/>
      <c r="GZ35" s="102"/>
      <c r="HA35" s="102"/>
      <c r="HB35" s="102"/>
      <c r="HC35" s="102"/>
      <c r="HD35" s="102"/>
      <c r="HE35" s="102"/>
      <c r="HF35" s="102"/>
      <c r="HG35" s="102"/>
      <c r="HH35" s="102"/>
      <c r="HI35" s="102"/>
      <c r="HJ35" s="102"/>
      <c r="HK35" s="102"/>
      <c r="HL35" s="102"/>
      <c r="HM35" s="102"/>
      <c r="HN35" s="102"/>
      <c r="HO35" s="102"/>
      <c r="HP35" s="102"/>
      <c r="HQ35" s="102"/>
      <c r="HR35" s="102"/>
      <c r="HS35" s="102"/>
      <c r="HT35" s="102"/>
      <c r="HU35" s="102"/>
      <c r="HV35" s="102"/>
      <c r="HW35" s="102"/>
      <c r="HX35" s="102"/>
      <c r="HY35" s="102"/>
      <c r="HZ35" s="102"/>
      <c r="IA35" s="102"/>
      <c r="IB35" s="102"/>
      <c r="IC35" s="102"/>
      <c r="ID35" s="102"/>
      <c r="IE35" s="102"/>
      <c r="IF35" s="102"/>
      <c r="IG35" s="102"/>
      <c r="IH35" s="102"/>
      <c r="II35" s="102"/>
      <c r="IJ35" s="102"/>
      <c r="IK35" s="102"/>
      <c r="IL35" s="102"/>
      <c r="IM35" s="102"/>
      <c r="IN35" s="102"/>
      <c r="IO35" s="102"/>
      <c r="IP35" s="102"/>
      <c r="IQ35" s="102"/>
      <c r="IR35" s="102"/>
      <c r="IS35" s="102"/>
      <c r="IT35" s="102"/>
      <c r="IU35" s="102"/>
    </row>
    <row r="36" spans="1:255" ht="17.25" customHeight="1">
      <c r="A36" s="22" t="s">
        <v>64</v>
      </c>
      <c r="B36" s="22"/>
      <c r="C36" s="15">
        <f>SUM(C33:C35)</f>
        <v>653074</v>
      </c>
      <c r="D36" s="42"/>
      <c r="E36" s="15">
        <f>SUM(E33:E35)</f>
        <v>982310</v>
      </c>
      <c r="F36" s="42"/>
      <c r="G36" s="15">
        <f>SUM(G33:G35)</f>
        <v>653074</v>
      </c>
      <c r="H36" s="42"/>
      <c r="I36" s="15">
        <f>SUM(I33:I35)</f>
        <v>982310</v>
      </c>
      <c r="J36" s="102"/>
      <c r="K36" s="27"/>
      <c r="L36" s="102"/>
      <c r="M36" s="27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  <c r="FF36" s="102"/>
      <c r="FG36" s="102"/>
      <c r="FH36" s="102"/>
      <c r="FI36" s="102"/>
      <c r="FJ36" s="102"/>
      <c r="FK36" s="102"/>
      <c r="FL36" s="102"/>
      <c r="FM36" s="102"/>
      <c r="FN36" s="102"/>
      <c r="FO36" s="102"/>
      <c r="FP36" s="102"/>
      <c r="FQ36" s="102"/>
      <c r="FR36" s="102"/>
      <c r="FS36" s="102"/>
      <c r="FT36" s="102"/>
      <c r="FU36" s="102"/>
      <c r="FV36" s="102"/>
      <c r="FW36" s="102"/>
      <c r="FX36" s="102"/>
      <c r="FY36" s="102"/>
      <c r="FZ36" s="102"/>
      <c r="GA36" s="102"/>
      <c r="GB36" s="102"/>
      <c r="GC36" s="102"/>
      <c r="GD36" s="102"/>
      <c r="GE36" s="102"/>
      <c r="GF36" s="102"/>
      <c r="GG36" s="102"/>
      <c r="GH36" s="102"/>
      <c r="GI36" s="102"/>
      <c r="GJ36" s="102"/>
      <c r="GK36" s="102"/>
      <c r="GL36" s="102"/>
      <c r="GM36" s="102"/>
      <c r="GN36" s="102"/>
      <c r="GO36" s="102"/>
      <c r="GP36" s="102"/>
      <c r="GQ36" s="102"/>
      <c r="GR36" s="102"/>
      <c r="GS36" s="102"/>
      <c r="GT36" s="102"/>
      <c r="GU36" s="102"/>
      <c r="GV36" s="102"/>
      <c r="GW36" s="102"/>
      <c r="GX36" s="102"/>
      <c r="GY36" s="102"/>
      <c r="GZ36" s="102"/>
      <c r="HA36" s="102"/>
      <c r="HB36" s="102"/>
      <c r="HC36" s="102"/>
      <c r="HD36" s="102"/>
      <c r="HE36" s="102"/>
      <c r="HF36" s="102"/>
      <c r="HG36" s="102"/>
      <c r="HH36" s="102"/>
      <c r="HI36" s="102"/>
      <c r="HJ36" s="102"/>
      <c r="HK36" s="102"/>
      <c r="HL36" s="102"/>
      <c r="HM36" s="102"/>
      <c r="HN36" s="102"/>
      <c r="HO36" s="102"/>
      <c r="HP36" s="102"/>
      <c r="HQ36" s="102"/>
      <c r="HR36" s="102"/>
      <c r="HS36" s="102"/>
      <c r="HT36" s="102"/>
      <c r="HU36" s="102"/>
      <c r="HV36" s="102"/>
      <c r="HW36" s="102"/>
      <c r="HX36" s="102"/>
      <c r="HY36" s="102"/>
      <c r="HZ36" s="102"/>
      <c r="IA36" s="102"/>
      <c r="IB36" s="102"/>
      <c r="IC36" s="102"/>
      <c r="ID36" s="102"/>
      <c r="IE36" s="102"/>
      <c r="IF36" s="102"/>
      <c r="IG36" s="102"/>
      <c r="IH36" s="102"/>
      <c r="II36" s="102"/>
      <c r="IJ36" s="102"/>
      <c r="IK36" s="102"/>
      <c r="IL36" s="102"/>
      <c r="IM36" s="102"/>
      <c r="IN36" s="102"/>
      <c r="IO36" s="102"/>
      <c r="IP36" s="102"/>
      <c r="IQ36" s="102"/>
      <c r="IR36" s="102"/>
      <c r="IS36" s="102"/>
      <c r="IT36" s="102"/>
      <c r="IU36" s="102"/>
    </row>
    <row r="37" spans="1:255" ht="17.25" customHeight="1">
      <c r="A37" s="102"/>
      <c r="B37" s="102"/>
      <c r="C37" s="7"/>
      <c r="D37" s="27"/>
      <c r="E37" s="7"/>
      <c r="F37" s="27"/>
      <c r="G37" s="7"/>
      <c r="H37" s="27"/>
      <c r="I37" s="7"/>
      <c r="J37" s="102"/>
      <c r="K37" s="27"/>
      <c r="L37" s="102"/>
      <c r="M37" s="27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2"/>
      <c r="FL37" s="102"/>
      <c r="FM37" s="102"/>
      <c r="FN37" s="102"/>
      <c r="FO37" s="102"/>
      <c r="FP37" s="102"/>
      <c r="FQ37" s="102"/>
      <c r="FR37" s="102"/>
      <c r="FS37" s="102"/>
      <c r="FT37" s="102"/>
      <c r="FU37" s="102"/>
      <c r="FV37" s="102"/>
      <c r="FW37" s="102"/>
      <c r="FX37" s="102"/>
      <c r="FY37" s="102"/>
      <c r="FZ37" s="102"/>
      <c r="GA37" s="102"/>
      <c r="GB37" s="102"/>
      <c r="GC37" s="102"/>
      <c r="GD37" s="102"/>
      <c r="GE37" s="102"/>
      <c r="GF37" s="102"/>
      <c r="GG37" s="102"/>
      <c r="GH37" s="102"/>
      <c r="GI37" s="102"/>
      <c r="GJ37" s="102"/>
      <c r="GK37" s="102"/>
      <c r="GL37" s="102"/>
      <c r="GM37" s="102"/>
      <c r="GN37" s="102"/>
      <c r="GO37" s="102"/>
      <c r="GP37" s="102"/>
      <c r="GQ37" s="102"/>
      <c r="GR37" s="102"/>
      <c r="GS37" s="102"/>
      <c r="GT37" s="102"/>
      <c r="GU37" s="102"/>
      <c r="GV37" s="102"/>
      <c r="GW37" s="102"/>
      <c r="GX37" s="102"/>
      <c r="GY37" s="102"/>
      <c r="GZ37" s="102"/>
      <c r="HA37" s="102"/>
      <c r="HB37" s="102"/>
      <c r="HC37" s="102"/>
      <c r="HD37" s="102"/>
      <c r="HE37" s="102"/>
      <c r="HF37" s="102"/>
      <c r="HG37" s="102"/>
      <c r="HH37" s="102"/>
      <c r="HI37" s="102"/>
      <c r="HJ37" s="102"/>
      <c r="HK37" s="102"/>
      <c r="HL37" s="102"/>
      <c r="HM37" s="102"/>
      <c r="HN37" s="102"/>
      <c r="HO37" s="102"/>
      <c r="HP37" s="102"/>
      <c r="HQ37" s="102"/>
      <c r="HR37" s="102"/>
      <c r="HS37" s="102"/>
      <c r="HT37" s="102"/>
      <c r="HU37" s="102"/>
      <c r="HV37" s="102"/>
      <c r="HW37" s="102"/>
      <c r="HX37" s="102"/>
      <c r="HY37" s="102"/>
      <c r="HZ37" s="102"/>
      <c r="IA37" s="102"/>
      <c r="IB37" s="102"/>
      <c r="IC37" s="102"/>
      <c r="ID37" s="102"/>
      <c r="IE37" s="102"/>
      <c r="IF37" s="102"/>
      <c r="IG37" s="102"/>
      <c r="IH37" s="102"/>
      <c r="II37" s="102"/>
      <c r="IJ37" s="102"/>
      <c r="IK37" s="102"/>
      <c r="IL37" s="102"/>
      <c r="IM37" s="102"/>
      <c r="IN37" s="102"/>
      <c r="IO37" s="102"/>
      <c r="IP37" s="102"/>
      <c r="IQ37" s="102"/>
      <c r="IR37" s="102"/>
      <c r="IS37" s="102"/>
      <c r="IT37" s="102"/>
      <c r="IU37" s="102"/>
    </row>
    <row r="38" spans="1:255" ht="17.25" customHeight="1">
      <c r="A38" s="60" t="s">
        <v>21</v>
      </c>
      <c r="B38" s="60"/>
      <c r="C38" s="7"/>
      <c r="D38" s="27"/>
      <c r="E38" s="7"/>
      <c r="F38" s="42"/>
      <c r="G38" s="7"/>
      <c r="H38" s="27"/>
      <c r="I38" s="7"/>
      <c r="J38" s="102"/>
      <c r="K38" s="27"/>
      <c r="L38" s="102"/>
      <c r="M38" s="27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  <c r="FF38" s="102"/>
      <c r="FG38" s="102"/>
      <c r="FH38" s="102"/>
      <c r="FI38" s="102"/>
      <c r="FJ38" s="102"/>
      <c r="FK38" s="102"/>
      <c r="FL38" s="102"/>
      <c r="FM38" s="102"/>
      <c r="FN38" s="102"/>
      <c r="FO38" s="102"/>
      <c r="FP38" s="102"/>
      <c r="FQ38" s="102"/>
      <c r="FR38" s="102"/>
      <c r="FS38" s="102"/>
      <c r="FT38" s="102"/>
      <c r="FU38" s="102"/>
      <c r="FV38" s="102"/>
      <c r="FW38" s="102"/>
      <c r="FX38" s="102"/>
      <c r="FY38" s="102"/>
      <c r="FZ38" s="102"/>
      <c r="GA38" s="102"/>
      <c r="GB38" s="102"/>
      <c r="GC38" s="102"/>
      <c r="GD38" s="102"/>
      <c r="GE38" s="102"/>
      <c r="GF38" s="102"/>
      <c r="GG38" s="102"/>
      <c r="GH38" s="102"/>
      <c r="GI38" s="102"/>
      <c r="GJ38" s="102"/>
      <c r="GK38" s="102"/>
      <c r="GL38" s="102"/>
      <c r="GM38" s="102"/>
      <c r="GN38" s="102"/>
      <c r="GO38" s="102"/>
      <c r="GP38" s="102"/>
      <c r="GQ38" s="102"/>
      <c r="GR38" s="102"/>
      <c r="GS38" s="102"/>
      <c r="GT38" s="102"/>
      <c r="GU38" s="102"/>
      <c r="GV38" s="102"/>
      <c r="GW38" s="102"/>
      <c r="GX38" s="102"/>
      <c r="GY38" s="102"/>
      <c r="GZ38" s="102"/>
      <c r="HA38" s="102"/>
      <c r="HB38" s="102"/>
      <c r="HC38" s="102"/>
      <c r="HD38" s="102"/>
      <c r="HE38" s="102"/>
      <c r="HF38" s="102"/>
      <c r="HG38" s="102"/>
      <c r="HH38" s="102"/>
      <c r="HI38" s="102"/>
      <c r="HJ38" s="102"/>
      <c r="HK38" s="102"/>
      <c r="HL38" s="102"/>
      <c r="HM38" s="102"/>
      <c r="HN38" s="102"/>
      <c r="HO38" s="102"/>
      <c r="HP38" s="102"/>
      <c r="HQ38" s="102"/>
      <c r="HR38" s="102"/>
      <c r="HS38" s="102"/>
      <c r="HT38" s="102"/>
      <c r="HU38" s="102"/>
      <c r="HV38" s="102"/>
      <c r="HW38" s="102"/>
      <c r="HX38" s="102"/>
      <c r="HY38" s="102"/>
      <c r="HZ38" s="102"/>
      <c r="IA38" s="102"/>
      <c r="IB38" s="102"/>
      <c r="IC38" s="102"/>
      <c r="ID38" s="102"/>
      <c r="IE38" s="102"/>
      <c r="IF38" s="102"/>
      <c r="IG38" s="102"/>
      <c r="IH38" s="102"/>
      <c r="II38" s="102"/>
      <c r="IJ38" s="102"/>
      <c r="IK38" s="102"/>
      <c r="IL38" s="102"/>
      <c r="IM38" s="102"/>
      <c r="IN38" s="102"/>
      <c r="IO38" s="102"/>
      <c r="IP38" s="102"/>
      <c r="IQ38" s="102"/>
      <c r="IR38" s="102"/>
      <c r="IS38" s="102"/>
      <c r="IT38" s="102"/>
      <c r="IU38" s="102"/>
    </row>
    <row r="39" spans="1:255" ht="17.25" customHeight="1">
      <c r="A39" s="102" t="s">
        <v>165</v>
      </c>
      <c r="B39" s="102"/>
      <c r="C39" s="63" t="s">
        <v>53</v>
      </c>
      <c r="D39" s="25"/>
      <c r="E39" s="7">
        <v>-5967</v>
      </c>
      <c r="F39" s="10"/>
      <c r="G39" s="63" t="s">
        <v>53</v>
      </c>
      <c r="H39" s="25"/>
      <c r="I39" s="212">
        <v>-5967</v>
      </c>
      <c r="J39" s="102"/>
      <c r="K39" s="27"/>
      <c r="L39" s="102"/>
      <c r="M39" s="27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  <c r="FV39" s="102"/>
      <c r="FW39" s="102"/>
      <c r="FX39" s="102"/>
      <c r="FY39" s="102"/>
      <c r="FZ39" s="102"/>
      <c r="GA39" s="102"/>
      <c r="GB39" s="102"/>
      <c r="GC39" s="102"/>
      <c r="GD39" s="102"/>
      <c r="GE39" s="102"/>
      <c r="GF39" s="102"/>
      <c r="GG39" s="102"/>
      <c r="GH39" s="102"/>
      <c r="GI39" s="102"/>
      <c r="GJ39" s="102"/>
      <c r="GK39" s="102"/>
      <c r="GL39" s="102"/>
      <c r="GM39" s="102"/>
      <c r="GN39" s="102"/>
      <c r="GO39" s="102"/>
      <c r="GP39" s="102"/>
      <c r="GQ39" s="102"/>
      <c r="GR39" s="102"/>
      <c r="GS39" s="102"/>
      <c r="GT39" s="102"/>
      <c r="GU39" s="102"/>
      <c r="GV39" s="102"/>
      <c r="GW39" s="102"/>
      <c r="GX39" s="102"/>
      <c r="GY39" s="102"/>
      <c r="GZ39" s="102"/>
      <c r="HA39" s="102"/>
      <c r="HB39" s="102"/>
      <c r="HC39" s="102"/>
      <c r="HD39" s="102"/>
      <c r="HE39" s="102"/>
      <c r="HF39" s="102"/>
      <c r="HG39" s="102"/>
      <c r="HH39" s="102"/>
      <c r="HI39" s="102"/>
      <c r="HJ39" s="102"/>
      <c r="HK39" s="102"/>
      <c r="HL39" s="102"/>
      <c r="HM39" s="102"/>
      <c r="HN39" s="102"/>
      <c r="HO39" s="102"/>
      <c r="HP39" s="102"/>
      <c r="HQ39" s="102"/>
      <c r="HR39" s="102"/>
      <c r="HS39" s="102"/>
      <c r="HT39" s="102"/>
      <c r="HU39" s="102"/>
      <c r="HV39" s="102"/>
      <c r="HW39" s="102"/>
      <c r="HX39" s="102"/>
      <c r="HY39" s="102"/>
      <c r="HZ39" s="102"/>
      <c r="IA39" s="102"/>
      <c r="IB39" s="102"/>
      <c r="IC39" s="102"/>
      <c r="ID39" s="102"/>
      <c r="IE39" s="102"/>
      <c r="IF39" s="102"/>
      <c r="IG39" s="102"/>
      <c r="IH39" s="102"/>
      <c r="II39" s="102"/>
      <c r="IJ39" s="102"/>
      <c r="IK39" s="102"/>
      <c r="IL39" s="102"/>
      <c r="IM39" s="102"/>
      <c r="IN39" s="102"/>
      <c r="IO39" s="102"/>
      <c r="IP39" s="102"/>
      <c r="IQ39" s="102"/>
      <c r="IR39" s="102"/>
      <c r="IS39" s="102"/>
      <c r="IT39" s="102"/>
      <c r="IU39" s="102"/>
    </row>
    <row r="40" spans="1:255" ht="17.25" customHeight="1">
      <c r="A40" s="102" t="s">
        <v>191</v>
      </c>
      <c r="B40" s="102"/>
      <c r="C40" s="7">
        <f>G40</f>
        <v>25544</v>
      </c>
      <c r="D40" s="25"/>
      <c r="E40" s="118" t="s">
        <v>53</v>
      </c>
      <c r="F40" s="10"/>
      <c r="G40" s="7">
        <v>25544</v>
      </c>
      <c r="H40" s="10"/>
      <c r="I40" s="118" t="s">
        <v>53</v>
      </c>
      <c r="J40" s="102"/>
      <c r="K40" s="27"/>
      <c r="L40" s="102"/>
      <c r="M40" s="27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02"/>
      <c r="FP40" s="102"/>
      <c r="FQ40" s="102"/>
      <c r="FR40" s="102"/>
      <c r="FS40" s="102"/>
      <c r="FT40" s="102"/>
      <c r="FU40" s="102"/>
      <c r="FV40" s="102"/>
      <c r="FW40" s="102"/>
      <c r="FX40" s="102"/>
      <c r="FY40" s="102"/>
      <c r="FZ40" s="102"/>
      <c r="GA40" s="102"/>
      <c r="GB40" s="102"/>
      <c r="GC40" s="102"/>
      <c r="GD40" s="102"/>
      <c r="GE40" s="102"/>
      <c r="GF40" s="102"/>
      <c r="GG40" s="102"/>
      <c r="GH40" s="102"/>
      <c r="GI40" s="102"/>
      <c r="GJ40" s="102"/>
      <c r="GK40" s="102"/>
      <c r="GL40" s="102"/>
      <c r="GM40" s="102"/>
      <c r="GN40" s="102"/>
      <c r="GO40" s="102"/>
      <c r="GP40" s="102"/>
      <c r="GQ40" s="102"/>
      <c r="GR40" s="102"/>
      <c r="GS40" s="102"/>
      <c r="GT40" s="102"/>
      <c r="GU40" s="102"/>
      <c r="GV40" s="102"/>
      <c r="GW40" s="102"/>
      <c r="GX40" s="102"/>
      <c r="GY40" s="102"/>
      <c r="GZ40" s="102"/>
      <c r="HA40" s="102"/>
      <c r="HB40" s="102"/>
      <c r="HC40" s="102"/>
      <c r="HD40" s="102"/>
      <c r="HE40" s="102"/>
      <c r="HF40" s="102"/>
      <c r="HG40" s="102"/>
      <c r="HH40" s="102"/>
      <c r="HI40" s="102"/>
      <c r="HJ40" s="102"/>
      <c r="HK40" s="102"/>
      <c r="HL40" s="102"/>
      <c r="HM40" s="102"/>
      <c r="HN40" s="102"/>
      <c r="HO40" s="102"/>
      <c r="HP40" s="102"/>
      <c r="HQ40" s="102"/>
      <c r="HR40" s="102"/>
      <c r="HS40" s="102"/>
      <c r="HT40" s="102"/>
      <c r="HU40" s="102"/>
      <c r="HV40" s="102"/>
      <c r="HW40" s="102"/>
      <c r="HX40" s="102"/>
      <c r="HY40" s="102"/>
      <c r="HZ40" s="102"/>
      <c r="IA40" s="102"/>
      <c r="IB40" s="102"/>
      <c r="IC40" s="102"/>
      <c r="ID40" s="102"/>
      <c r="IE40" s="102"/>
      <c r="IF40" s="102"/>
      <c r="IG40" s="102"/>
      <c r="IH40" s="102"/>
      <c r="II40" s="102"/>
      <c r="IJ40" s="102"/>
      <c r="IK40" s="102"/>
      <c r="IL40" s="102"/>
      <c r="IM40" s="102"/>
      <c r="IN40" s="102"/>
      <c r="IO40" s="102"/>
      <c r="IP40" s="102"/>
      <c r="IQ40" s="102"/>
      <c r="IR40" s="102"/>
      <c r="IS40" s="102"/>
      <c r="IT40" s="102"/>
      <c r="IU40" s="102"/>
    </row>
    <row r="41" spans="1:255" ht="17.25" customHeight="1">
      <c r="A41" s="102" t="s">
        <v>87</v>
      </c>
      <c r="B41" s="102"/>
      <c r="C41" s="7">
        <f>G41</f>
        <v>-57926</v>
      </c>
      <c r="D41" s="25"/>
      <c r="E41" s="7">
        <v>-172643</v>
      </c>
      <c r="F41" s="10"/>
      <c r="G41" s="7">
        <v>-57926</v>
      </c>
      <c r="H41" s="25"/>
      <c r="I41" s="7">
        <v>-172643</v>
      </c>
      <c r="J41" s="102"/>
      <c r="K41" s="27"/>
      <c r="L41" s="102"/>
      <c r="M41" s="27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  <c r="HV41" s="102"/>
      <c r="HW41" s="102"/>
      <c r="HX41" s="102"/>
      <c r="HY41" s="102"/>
      <c r="HZ41" s="102"/>
      <c r="IA41" s="102"/>
      <c r="IB41" s="102"/>
      <c r="IC41" s="102"/>
      <c r="ID41" s="102"/>
      <c r="IE41" s="102"/>
      <c r="IF41" s="102"/>
      <c r="IG41" s="102"/>
      <c r="IH41" s="102"/>
      <c r="II41" s="102"/>
      <c r="IJ41" s="102"/>
      <c r="IK41" s="102"/>
      <c r="IL41" s="102"/>
      <c r="IM41" s="102"/>
      <c r="IN41" s="102"/>
      <c r="IO41" s="102"/>
      <c r="IP41" s="102"/>
      <c r="IQ41" s="102"/>
      <c r="IR41" s="102"/>
      <c r="IS41" s="102"/>
      <c r="IT41" s="102"/>
      <c r="IU41" s="102"/>
    </row>
    <row r="42" spans="1:255" ht="17.25" customHeight="1">
      <c r="A42" s="102" t="s">
        <v>200</v>
      </c>
      <c r="B42" s="102"/>
      <c r="C42" s="7">
        <f>G42</f>
        <v>3567</v>
      </c>
      <c r="D42" s="25"/>
      <c r="E42" s="7">
        <v>2908</v>
      </c>
      <c r="F42" s="10"/>
      <c r="G42" s="212">
        <v>3567</v>
      </c>
      <c r="H42" s="25"/>
      <c r="I42" s="212">
        <v>2908</v>
      </c>
      <c r="J42" s="102"/>
      <c r="K42" s="27"/>
      <c r="L42" s="102"/>
      <c r="M42" s="27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102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102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102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102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102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  <c r="IM42" s="102"/>
      <c r="IN42" s="102"/>
      <c r="IO42" s="102"/>
      <c r="IP42" s="102"/>
      <c r="IQ42" s="102"/>
      <c r="IR42" s="102"/>
      <c r="IS42" s="102"/>
      <c r="IT42" s="102"/>
      <c r="IU42" s="102"/>
    </row>
    <row r="43" spans="1:255" ht="17.25" customHeight="1">
      <c r="A43" s="102" t="s">
        <v>86</v>
      </c>
      <c r="B43" s="102"/>
      <c r="C43" s="7">
        <f t="shared" ref="C43:C45" si="2">G43</f>
        <v>-644</v>
      </c>
      <c r="D43" s="25"/>
      <c r="E43" s="7">
        <v>-1093</v>
      </c>
      <c r="F43" s="10"/>
      <c r="G43" s="7">
        <v>-644</v>
      </c>
      <c r="H43" s="25"/>
      <c r="I43" s="7">
        <v>-1093</v>
      </c>
      <c r="J43" s="102"/>
      <c r="K43" s="27"/>
      <c r="L43" s="102"/>
      <c r="M43" s="27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102"/>
      <c r="HP43" s="102"/>
      <c r="HQ43" s="102"/>
      <c r="HR43" s="102"/>
      <c r="HS43" s="102"/>
      <c r="HT43" s="102"/>
      <c r="HU43" s="102"/>
      <c r="HV43" s="102"/>
      <c r="HW43" s="102"/>
      <c r="HX43" s="102"/>
      <c r="HY43" s="102"/>
      <c r="HZ43" s="102"/>
      <c r="IA43" s="102"/>
      <c r="IB43" s="102"/>
      <c r="IC43" s="102"/>
      <c r="ID43" s="102"/>
      <c r="IE43" s="102"/>
      <c r="IF43" s="102"/>
      <c r="IG43" s="102"/>
      <c r="IH43" s="102"/>
      <c r="II43" s="102"/>
      <c r="IJ43" s="102"/>
      <c r="IK43" s="102"/>
      <c r="IL43" s="102"/>
      <c r="IM43" s="102"/>
      <c r="IN43" s="102"/>
      <c r="IO43" s="102"/>
      <c r="IP43" s="102"/>
      <c r="IQ43" s="102"/>
      <c r="IR43" s="102"/>
      <c r="IS43" s="102"/>
      <c r="IT43" s="102"/>
      <c r="IU43" s="102"/>
    </row>
    <row r="44" spans="1:255" ht="17.25" customHeight="1">
      <c r="A44" s="14" t="s">
        <v>68</v>
      </c>
      <c r="B44" s="14"/>
      <c r="C44" s="7">
        <f t="shared" si="2"/>
        <v>55544</v>
      </c>
      <c r="D44" s="25"/>
      <c r="E44" s="7">
        <v>58195</v>
      </c>
      <c r="F44" s="10"/>
      <c r="G44" s="7">
        <f>-G23</f>
        <v>55544</v>
      </c>
      <c r="H44" s="25"/>
      <c r="I44" s="7">
        <v>58195</v>
      </c>
      <c r="J44" s="102"/>
      <c r="K44" s="27"/>
      <c r="L44" s="102"/>
      <c r="M44" s="27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2"/>
      <c r="FW44" s="102"/>
      <c r="FX44" s="102"/>
      <c r="FY44" s="102"/>
      <c r="FZ44" s="102"/>
      <c r="GA44" s="102"/>
      <c r="GB44" s="102"/>
      <c r="GC44" s="102"/>
      <c r="GD44" s="102"/>
      <c r="GE44" s="102"/>
      <c r="GF44" s="102"/>
      <c r="GG44" s="102"/>
      <c r="GH44" s="102"/>
      <c r="GI44" s="102"/>
      <c r="GJ44" s="102"/>
      <c r="GK44" s="102"/>
      <c r="GL44" s="102"/>
      <c r="GM44" s="102"/>
      <c r="GN44" s="102"/>
      <c r="GO44" s="102"/>
      <c r="GP44" s="102"/>
      <c r="GQ44" s="102"/>
      <c r="GR44" s="102"/>
      <c r="GS44" s="102"/>
      <c r="GT44" s="102"/>
      <c r="GU44" s="102"/>
      <c r="GV44" s="102"/>
      <c r="GW44" s="102"/>
      <c r="GX44" s="102"/>
      <c r="GY44" s="102"/>
      <c r="GZ44" s="102"/>
      <c r="HA44" s="102"/>
      <c r="HB44" s="102"/>
      <c r="HC44" s="102"/>
      <c r="HD44" s="102"/>
      <c r="HE44" s="102"/>
      <c r="HF44" s="102"/>
      <c r="HG44" s="102"/>
      <c r="HH44" s="102"/>
      <c r="HI44" s="102"/>
      <c r="HJ44" s="102"/>
      <c r="HK44" s="102"/>
      <c r="HL44" s="102"/>
      <c r="HM44" s="102"/>
      <c r="HN44" s="102"/>
      <c r="HO44" s="102"/>
      <c r="HP44" s="102"/>
      <c r="HQ44" s="102"/>
      <c r="HR44" s="102"/>
      <c r="HS44" s="102"/>
      <c r="HT44" s="102"/>
      <c r="HU44" s="102"/>
      <c r="HV44" s="102"/>
      <c r="HW44" s="102"/>
      <c r="HX44" s="102"/>
      <c r="HY44" s="102"/>
      <c r="HZ44" s="102"/>
      <c r="IA44" s="102"/>
      <c r="IB44" s="102"/>
      <c r="IC44" s="102"/>
      <c r="ID44" s="102"/>
      <c r="IE44" s="102"/>
      <c r="IF44" s="102"/>
      <c r="IG44" s="102"/>
      <c r="IH44" s="102"/>
      <c r="II44" s="102"/>
      <c r="IJ44" s="102"/>
      <c r="IK44" s="102"/>
      <c r="IL44" s="102"/>
      <c r="IM44" s="102"/>
      <c r="IN44" s="102"/>
      <c r="IO44" s="102"/>
      <c r="IP44" s="102"/>
      <c r="IQ44" s="102"/>
      <c r="IR44" s="102"/>
      <c r="IS44" s="102"/>
      <c r="IT44" s="102"/>
      <c r="IU44" s="102"/>
    </row>
    <row r="45" spans="1:255" ht="17.25" customHeight="1">
      <c r="A45" s="102" t="s">
        <v>192</v>
      </c>
      <c r="B45" s="102"/>
      <c r="C45" s="7">
        <f t="shared" si="2"/>
        <v>1014</v>
      </c>
      <c r="D45" s="25"/>
      <c r="E45" s="7">
        <f>-E24</f>
        <v>1418</v>
      </c>
      <c r="F45" s="10"/>
      <c r="G45" s="7">
        <f>-G24</f>
        <v>1014</v>
      </c>
      <c r="H45" s="25"/>
      <c r="I45" s="7">
        <f>-I24</f>
        <v>1418</v>
      </c>
      <c r="J45" s="102"/>
      <c r="K45" s="27"/>
      <c r="L45" s="102"/>
      <c r="M45" s="27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  <c r="HV45" s="102"/>
      <c r="HW45" s="102"/>
      <c r="HX45" s="102"/>
      <c r="HY45" s="102"/>
      <c r="HZ45" s="102"/>
      <c r="IA45" s="102"/>
      <c r="IB45" s="102"/>
      <c r="IC45" s="102"/>
      <c r="ID45" s="102"/>
      <c r="IE45" s="102"/>
      <c r="IF45" s="102"/>
      <c r="IG45" s="102"/>
      <c r="IH45" s="102"/>
      <c r="II45" s="102"/>
      <c r="IJ45" s="102"/>
      <c r="IK45" s="102"/>
      <c r="IL45" s="102"/>
      <c r="IM45" s="102"/>
      <c r="IN45" s="102"/>
      <c r="IO45" s="102"/>
      <c r="IP45" s="102"/>
      <c r="IQ45" s="102"/>
      <c r="IR45" s="102"/>
      <c r="IS45" s="102"/>
      <c r="IT45" s="102"/>
      <c r="IU45" s="102"/>
    </row>
    <row r="46" spans="1:255" ht="17.25" customHeight="1">
      <c r="A46" s="22" t="s">
        <v>201</v>
      </c>
      <c r="B46" s="22"/>
      <c r="C46" s="15">
        <f>SUM(C39:C45)</f>
        <v>27099</v>
      </c>
      <c r="D46" s="42"/>
      <c r="E46" s="15">
        <f>SUM(E39:E45)</f>
        <v>-117182</v>
      </c>
      <c r="F46" s="42"/>
      <c r="G46" s="15">
        <f>SUM(G39:G45)</f>
        <v>27099</v>
      </c>
      <c r="H46" s="42"/>
      <c r="I46" s="15">
        <f>SUM(I39:I45)</f>
        <v>-117182</v>
      </c>
      <c r="J46" s="102"/>
      <c r="K46" s="27"/>
      <c r="L46" s="102"/>
      <c r="M46" s="27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102"/>
      <c r="HP46" s="102"/>
      <c r="HQ46" s="102"/>
      <c r="HR46" s="102"/>
      <c r="HS46" s="102"/>
      <c r="HT46" s="102"/>
      <c r="HU46" s="102"/>
      <c r="HV46" s="102"/>
      <c r="HW46" s="102"/>
      <c r="HX46" s="102"/>
      <c r="HY46" s="102"/>
      <c r="HZ46" s="102"/>
      <c r="IA46" s="102"/>
      <c r="IB46" s="102"/>
      <c r="IC46" s="102"/>
      <c r="ID46" s="102"/>
      <c r="IE46" s="102"/>
      <c r="IF46" s="102"/>
      <c r="IG46" s="102"/>
      <c r="IH46" s="102"/>
      <c r="II46" s="102"/>
      <c r="IJ46" s="102"/>
      <c r="IK46" s="102"/>
      <c r="IL46" s="102"/>
      <c r="IM46" s="102"/>
      <c r="IN46" s="102"/>
      <c r="IO46" s="102"/>
      <c r="IP46" s="102"/>
      <c r="IQ46" s="102"/>
      <c r="IR46" s="102"/>
      <c r="IS46" s="102"/>
      <c r="IT46" s="102"/>
      <c r="IU46" s="102"/>
    </row>
    <row r="47" spans="1:255" ht="19.7" customHeight="1">
      <c r="A47" s="22"/>
      <c r="B47" s="22"/>
      <c r="C47" s="11"/>
      <c r="D47" s="42"/>
      <c r="E47" s="11"/>
      <c r="F47" s="42"/>
      <c r="G47" s="11"/>
      <c r="H47" s="42"/>
      <c r="I47" s="11"/>
      <c r="J47" s="102"/>
      <c r="K47" s="27"/>
      <c r="L47" s="102"/>
      <c r="M47" s="27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  <c r="HV47" s="102"/>
      <c r="HW47" s="102"/>
      <c r="HX47" s="102"/>
      <c r="HY47" s="102"/>
      <c r="HZ47" s="102"/>
      <c r="IA47" s="102"/>
      <c r="IB47" s="102"/>
      <c r="IC47" s="102"/>
      <c r="ID47" s="102"/>
      <c r="IE47" s="102"/>
      <c r="IF47" s="102"/>
      <c r="IG47" s="102"/>
      <c r="IH47" s="102"/>
      <c r="II47" s="102"/>
      <c r="IJ47" s="102"/>
      <c r="IK47" s="102"/>
      <c r="IL47" s="102"/>
      <c r="IM47" s="102"/>
      <c r="IN47" s="102"/>
      <c r="IO47" s="102"/>
      <c r="IP47" s="102"/>
      <c r="IQ47" s="102"/>
      <c r="IR47" s="102"/>
      <c r="IS47" s="102"/>
      <c r="IT47" s="102"/>
      <c r="IU47" s="102"/>
    </row>
    <row r="48" spans="1:255" s="44" customFormat="1" ht="18.75" customHeight="1">
      <c r="A48" s="19" t="s">
        <v>10</v>
      </c>
      <c r="B48" s="19"/>
      <c r="C48" s="19"/>
      <c r="D48" s="92"/>
      <c r="E48" s="19"/>
      <c r="F48" s="92"/>
      <c r="G48" s="198"/>
      <c r="H48" s="199"/>
      <c r="I48" s="198"/>
      <c r="J48" s="188"/>
      <c r="K48" s="189"/>
      <c r="L48" s="188"/>
      <c r="M48" s="189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8"/>
      <c r="BU48" s="188"/>
      <c r="BV48" s="188"/>
      <c r="BW48" s="188"/>
      <c r="BX48" s="188"/>
      <c r="BY48" s="188"/>
      <c r="BZ48" s="188"/>
      <c r="CA48" s="188"/>
      <c r="CB48" s="188"/>
      <c r="CC48" s="188"/>
      <c r="CD48" s="188"/>
      <c r="CE48" s="188"/>
      <c r="CF48" s="188"/>
      <c r="CG48" s="188"/>
      <c r="CH48" s="188"/>
      <c r="CI48" s="188"/>
      <c r="CJ48" s="188"/>
      <c r="CK48" s="188"/>
      <c r="CL48" s="188"/>
      <c r="CM48" s="188"/>
      <c r="CN48" s="188"/>
      <c r="CO48" s="188"/>
      <c r="CP48" s="188"/>
      <c r="CQ48" s="188"/>
      <c r="CR48" s="188"/>
      <c r="CS48" s="188"/>
      <c r="CT48" s="188"/>
      <c r="CU48" s="188"/>
      <c r="CV48" s="188"/>
      <c r="CW48" s="188"/>
      <c r="CX48" s="188"/>
      <c r="CY48" s="188"/>
      <c r="CZ48" s="188"/>
      <c r="DA48" s="188"/>
      <c r="DB48" s="188"/>
      <c r="DC48" s="188"/>
      <c r="DD48" s="188"/>
      <c r="DE48" s="188"/>
      <c r="DF48" s="188"/>
      <c r="DG48" s="188"/>
      <c r="DH48" s="188"/>
      <c r="DI48" s="188"/>
      <c r="DJ48" s="188"/>
      <c r="DK48" s="188"/>
      <c r="DL48" s="188"/>
      <c r="DM48" s="188"/>
      <c r="DN48" s="188"/>
      <c r="DO48" s="188"/>
      <c r="DP48" s="188"/>
      <c r="DQ48" s="188"/>
      <c r="DR48" s="188"/>
      <c r="DS48" s="188"/>
      <c r="DT48" s="188"/>
      <c r="DU48" s="188"/>
      <c r="DV48" s="188"/>
      <c r="DW48" s="188"/>
      <c r="DX48" s="188"/>
      <c r="DY48" s="188"/>
      <c r="DZ48" s="188"/>
      <c r="EA48" s="188"/>
      <c r="EB48" s="188"/>
      <c r="EC48" s="188"/>
      <c r="ED48" s="188"/>
      <c r="EE48" s="188"/>
      <c r="EF48" s="188"/>
      <c r="EG48" s="188"/>
      <c r="EH48" s="188"/>
      <c r="EI48" s="188"/>
      <c r="EJ48" s="188"/>
      <c r="EK48" s="188"/>
      <c r="EL48" s="188"/>
      <c r="EM48" s="188"/>
      <c r="EN48" s="188"/>
      <c r="EO48" s="188"/>
      <c r="EP48" s="188"/>
      <c r="EQ48" s="188"/>
      <c r="ER48" s="188"/>
      <c r="ES48" s="188"/>
      <c r="ET48" s="188"/>
      <c r="EU48" s="188"/>
      <c r="EV48" s="188"/>
      <c r="EW48" s="188"/>
      <c r="EX48" s="188"/>
      <c r="EY48" s="188"/>
      <c r="EZ48" s="188"/>
      <c r="FA48" s="188"/>
      <c r="FB48" s="188"/>
      <c r="FC48" s="188"/>
      <c r="FD48" s="188"/>
      <c r="FE48" s="188"/>
      <c r="FF48" s="188"/>
      <c r="FG48" s="188"/>
      <c r="FH48" s="188"/>
      <c r="FI48" s="188"/>
      <c r="FJ48" s="188"/>
      <c r="FK48" s="188"/>
      <c r="FL48" s="188"/>
      <c r="FM48" s="188"/>
      <c r="FN48" s="188"/>
      <c r="FO48" s="188"/>
      <c r="FP48" s="188"/>
      <c r="FQ48" s="188"/>
      <c r="FR48" s="188"/>
      <c r="FS48" s="188"/>
      <c r="FT48" s="188"/>
      <c r="FU48" s="188"/>
      <c r="FV48" s="188"/>
      <c r="FW48" s="188"/>
      <c r="FX48" s="188"/>
      <c r="FY48" s="188"/>
      <c r="FZ48" s="188"/>
      <c r="GA48" s="188"/>
      <c r="GB48" s="188"/>
      <c r="GC48" s="188"/>
      <c r="GD48" s="188"/>
      <c r="GE48" s="188"/>
      <c r="GF48" s="188"/>
      <c r="GG48" s="188"/>
      <c r="GH48" s="188"/>
      <c r="GI48" s="188"/>
      <c r="GJ48" s="188"/>
      <c r="GK48" s="188"/>
      <c r="GL48" s="188"/>
      <c r="GM48" s="188"/>
      <c r="GN48" s="188"/>
      <c r="GO48" s="188"/>
      <c r="GP48" s="188"/>
      <c r="GQ48" s="188"/>
      <c r="GR48" s="188"/>
      <c r="GS48" s="188"/>
      <c r="GT48" s="188"/>
      <c r="GU48" s="188"/>
      <c r="GV48" s="188"/>
      <c r="GW48" s="188"/>
      <c r="GX48" s="188"/>
      <c r="GY48" s="188"/>
      <c r="GZ48" s="188"/>
      <c r="HA48" s="188"/>
      <c r="HB48" s="188"/>
      <c r="HC48" s="188"/>
      <c r="HD48" s="188"/>
      <c r="HE48" s="188"/>
      <c r="HF48" s="188"/>
      <c r="HG48" s="188"/>
      <c r="HH48" s="188"/>
      <c r="HI48" s="188"/>
      <c r="HJ48" s="188"/>
      <c r="HK48" s="188"/>
      <c r="HL48" s="188"/>
      <c r="HM48" s="188"/>
      <c r="HN48" s="188"/>
      <c r="HO48" s="188"/>
      <c r="HP48" s="188"/>
      <c r="HQ48" s="188"/>
      <c r="HR48" s="188"/>
      <c r="HS48" s="188"/>
      <c r="HT48" s="188"/>
      <c r="HU48" s="188"/>
      <c r="HV48" s="188"/>
      <c r="HW48" s="188"/>
      <c r="HX48" s="188"/>
      <c r="HY48" s="188"/>
      <c r="HZ48" s="188"/>
      <c r="IA48" s="188"/>
      <c r="IB48" s="188"/>
      <c r="IC48" s="188"/>
      <c r="ID48" s="188"/>
      <c r="IE48" s="188"/>
      <c r="IF48" s="188"/>
      <c r="IG48" s="188"/>
      <c r="IH48" s="188"/>
      <c r="II48" s="188"/>
      <c r="IJ48" s="188"/>
      <c r="IK48" s="188"/>
      <c r="IL48" s="188"/>
      <c r="IM48" s="188"/>
      <c r="IN48" s="188"/>
      <c r="IO48" s="188"/>
      <c r="IP48" s="188"/>
      <c r="IQ48" s="188"/>
      <c r="IR48" s="188"/>
      <c r="IS48" s="188"/>
      <c r="IT48" s="188"/>
      <c r="IU48" s="188"/>
    </row>
    <row r="49" spans="1:255" s="202" customFormat="1" ht="18.75" customHeight="1">
      <c r="A49" s="20" t="s">
        <v>164</v>
      </c>
      <c r="B49" s="20"/>
      <c r="C49" s="20"/>
      <c r="D49" s="29"/>
      <c r="E49" s="20"/>
      <c r="F49" s="29"/>
      <c r="G49" s="200"/>
      <c r="H49" s="201"/>
      <c r="I49" s="200"/>
      <c r="J49" s="191"/>
      <c r="K49" s="213"/>
      <c r="L49" s="191"/>
      <c r="M49" s="213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191"/>
      <c r="BN49" s="191"/>
      <c r="BO49" s="191"/>
      <c r="BP49" s="191"/>
      <c r="BQ49" s="191"/>
      <c r="BR49" s="191"/>
      <c r="BS49" s="191"/>
      <c r="BT49" s="191"/>
      <c r="BU49" s="191"/>
      <c r="BV49" s="191"/>
      <c r="BW49" s="191"/>
      <c r="BX49" s="191"/>
      <c r="BY49" s="191"/>
      <c r="BZ49" s="191"/>
      <c r="CA49" s="191"/>
      <c r="CB49" s="191"/>
      <c r="CC49" s="191"/>
      <c r="CD49" s="191"/>
      <c r="CE49" s="191"/>
      <c r="CF49" s="191"/>
      <c r="CG49" s="191"/>
      <c r="CH49" s="191"/>
      <c r="CI49" s="191"/>
      <c r="CJ49" s="191"/>
      <c r="CK49" s="191"/>
      <c r="CL49" s="191"/>
      <c r="CM49" s="191"/>
      <c r="CN49" s="191"/>
      <c r="CO49" s="191"/>
      <c r="CP49" s="191"/>
      <c r="CQ49" s="191"/>
      <c r="CR49" s="191"/>
      <c r="CS49" s="191"/>
      <c r="CT49" s="191"/>
      <c r="CU49" s="191"/>
      <c r="CV49" s="191"/>
      <c r="CW49" s="191"/>
      <c r="CX49" s="191"/>
      <c r="CY49" s="191"/>
      <c r="CZ49" s="191"/>
      <c r="DA49" s="191"/>
      <c r="DB49" s="191"/>
      <c r="DC49" s="191"/>
      <c r="DD49" s="191"/>
      <c r="DE49" s="191"/>
      <c r="DF49" s="191"/>
      <c r="DG49" s="191"/>
      <c r="DH49" s="191"/>
      <c r="DI49" s="191"/>
      <c r="DJ49" s="191"/>
      <c r="DK49" s="191"/>
      <c r="DL49" s="191"/>
      <c r="DM49" s="191"/>
      <c r="DN49" s="191"/>
      <c r="DO49" s="191"/>
      <c r="DP49" s="191"/>
      <c r="DQ49" s="191"/>
      <c r="DR49" s="191"/>
      <c r="DS49" s="191"/>
      <c r="DT49" s="191"/>
      <c r="DU49" s="191"/>
      <c r="DV49" s="191"/>
      <c r="DW49" s="191"/>
      <c r="DX49" s="191"/>
      <c r="DY49" s="191"/>
      <c r="DZ49" s="191"/>
      <c r="EA49" s="191"/>
      <c r="EB49" s="191"/>
      <c r="EC49" s="191"/>
      <c r="ED49" s="191"/>
      <c r="EE49" s="191"/>
      <c r="EF49" s="191"/>
      <c r="EG49" s="191"/>
      <c r="EH49" s="191"/>
      <c r="EI49" s="191"/>
      <c r="EJ49" s="191"/>
      <c r="EK49" s="191"/>
      <c r="EL49" s="191"/>
      <c r="EM49" s="191"/>
      <c r="EN49" s="191"/>
      <c r="EO49" s="191"/>
      <c r="EP49" s="191"/>
      <c r="EQ49" s="191"/>
      <c r="ER49" s="191"/>
      <c r="ES49" s="191"/>
      <c r="ET49" s="191"/>
      <c r="EU49" s="191"/>
      <c r="EV49" s="191"/>
      <c r="EW49" s="191"/>
      <c r="EX49" s="191"/>
      <c r="EY49" s="191"/>
      <c r="EZ49" s="191"/>
      <c r="FA49" s="191"/>
      <c r="FB49" s="191"/>
      <c r="FC49" s="191"/>
      <c r="FD49" s="191"/>
      <c r="FE49" s="191"/>
      <c r="FF49" s="191"/>
      <c r="FG49" s="191"/>
      <c r="FH49" s="191"/>
      <c r="FI49" s="191"/>
      <c r="FJ49" s="191"/>
      <c r="FK49" s="191"/>
      <c r="FL49" s="191"/>
      <c r="FM49" s="191"/>
      <c r="FN49" s="191"/>
      <c r="FO49" s="191"/>
      <c r="FP49" s="191"/>
      <c r="FQ49" s="191"/>
      <c r="FR49" s="191"/>
      <c r="FS49" s="191"/>
      <c r="FT49" s="191"/>
      <c r="FU49" s="191"/>
      <c r="FV49" s="191"/>
      <c r="FW49" s="191"/>
      <c r="FX49" s="191"/>
      <c r="FY49" s="191"/>
      <c r="FZ49" s="191"/>
      <c r="GA49" s="191"/>
      <c r="GB49" s="191"/>
      <c r="GC49" s="191"/>
      <c r="GD49" s="191"/>
      <c r="GE49" s="191"/>
      <c r="GF49" s="191"/>
      <c r="GG49" s="191"/>
      <c r="GH49" s="191"/>
      <c r="GI49" s="191"/>
      <c r="GJ49" s="191"/>
      <c r="GK49" s="191"/>
      <c r="GL49" s="191"/>
      <c r="GM49" s="191"/>
      <c r="GN49" s="191"/>
      <c r="GO49" s="191"/>
      <c r="GP49" s="191"/>
      <c r="GQ49" s="191"/>
      <c r="GR49" s="191"/>
      <c r="GS49" s="191"/>
      <c r="GT49" s="191"/>
      <c r="GU49" s="191"/>
      <c r="GV49" s="191"/>
      <c r="GW49" s="191"/>
      <c r="GX49" s="191"/>
      <c r="GY49" s="191"/>
      <c r="GZ49" s="191"/>
      <c r="HA49" s="191"/>
      <c r="HB49" s="191"/>
      <c r="HC49" s="191"/>
      <c r="HD49" s="191"/>
      <c r="HE49" s="191"/>
      <c r="HF49" s="191"/>
      <c r="HG49" s="191"/>
      <c r="HH49" s="191"/>
      <c r="HI49" s="191"/>
      <c r="HJ49" s="191"/>
      <c r="HK49" s="191"/>
      <c r="HL49" s="191"/>
      <c r="HM49" s="191"/>
      <c r="HN49" s="191"/>
      <c r="HO49" s="191"/>
      <c r="HP49" s="191"/>
      <c r="HQ49" s="191"/>
      <c r="HR49" s="191"/>
      <c r="HS49" s="191"/>
      <c r="HT49" s="191"/>
      <c r="HU49" s="191"/>
      <c r="HV49" s="191"/>
      <c r="HW49" s="191"/>
      <c r="HX49" s="191"/>
      <c r="HY49" s="191"/>
      <c r="HZ49" s="191"/>
      <c r="IA49" s="191"/>
      <c r="IB49" s="191"/>
      <c r="IC49" s="191"/>
      <c r="ID49" s="191"/>
      <c r="IE49" s="191"/>
      <c r="IF49" s="191"/>
      <c r="IG49" s="191"/>
      <c r="IH49" s="191"/>
      <c r="II49" s="191"/>
      <c r="IJ49" s="191"/>
      <c r="IK49" s="191"/>
      <c r="IL49" s="191"/>
      <c r="IM49" s="191"/>
      <c r="IN49" s="191"/>
      <c r="IO49" s="191"/>
      <c r="IP49" s="191"/>
      <c r="IQ49" s="191"/>
      <c r="IR49" s="191"/>
      <c r="IS49" s="191"/>
      <c r="IT49" s="191"/>
      <c r="IU49" s="191"/>
    </row>
    <row r="50" spans="1:255" ht="18.75" customHeight="1">
      <c r="A50" s="21"/>
      <c r="B50" s="21"/>
      <c r="C50" s="21"/>
      <c r="D50" s="33"/>
      <c r="E50" s="21"/>
      <c r="F50" s="33"/>
      <c r="G50" s="41"/>
      <c r="H50" s="35"/>
      <c r="I50" s="41"/>
      <c r="J50" s="14"/>
      <c r="K50" s="27"/>
      <c r="L50" s="14"/>
      <c r="M50" s="27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</row>
    <row r="51" spans="1:255" ht="18.75" customHeight="1">
      <c r="A51" s="21"/>
      <c r="B51" s="21"/>
      <c r="C51" s="239" t="s">
        <v>38</v>
      </c>
      <c r="D51" s="239"/>
      <c r="E51" s="239"/>
      <c r="F51" s="21"/>
      <c r="G51" s="41"/>
      <c r="H51" s="35"/>
      <c r="I51" s="41"/>
      <c r="J51" s="14"/>
      <c r="K51" s="27"/>
      <c r="L51" s="14"/>
      <c r="M51" s="27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</row>
    <row r="52" spans="1:255" ht="18.75" customHeight="1">
      <c r="A52" s="21"/>
      <c r="B52" s="21"/>
      <c r="C52" s="239" t="s">
        <v>39</v>
      </c>
      <c r="D52" s="239"/>
      <c r="E52" s="239"/>
      <c r="F52" s="21"/>
      <c r="G52" s="239" t="s">
        <v>41</v>
      </c>
      <c r="H52" s="239"/>
      <c r="I52" s="239"/>
      <c r="J52" s="14"/>
      <c r="K52" s="27"/>
      <c r="L52" s="14"/>
      <c r="M52" s="27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</row>
    <row r="53" spans="1:255" ht="18.75" customHeight="1">
      <c r="A53" s="21"/>
      <c r="B53" s="21"/>
      <c r="C53" s="239" t="s">
        <v>40</v>
      </c>
      <c r="D53" s="239"/>
      <c r="E53" s="239"/>
      <c r="F53" s="21"/>
      <c r="G53" s="239" t="s">
        <v>42</v>
      </c>
      <c r="H53" s="239"/>
      <c r="I53" s="239"/>
      <c r="J53" s="14"/>
      <c r="K53" s="27"/>
      <c r="L53" s="14"/>
      <c r="M53" s="27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</row>
    <row r="54" spans="1:255" ht="18.75" customHeight="1">
      <c r="A54" s="21"/>
      <c r="B54" s="21"/>
      <c r="C54" s="240" t="s">
        <v>150</v>
      </c>
      <c r="D54" s="240"/>
      <c r="E54" s="240"/>
      <c r="F54" s="21"/>
      <c r="G54" s="240" t="s">
        <v>150</v>
      </c>
      <c r="H54" s="240"/>
      <c r="I54" s="240"/>
      <c r="J54" s="14"/>
      <c r="K54" s="27"/>
      <c r="L54" s="14"/>
      <c r="M54" s="27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</row>
    <row r="55" spans="1:255" ht="18.75" customHeight="1">
      <c r="A55" s="21"/>
      <c r="B55" s="21"/>
      <c r="C55" s="241" t="s">
        <v>149</v>
      </c>
      <c r="D55" s="240"/>
      <c r="E55" s="240"/>
      <c r="F55" s="21"/>
      <c r="G55" s="241" t="s">
        <v>149</v>
      </c>
      <c r="H55" s="240"/>
      <c r="I55" s="240"/>
      <c r="J55" s="14"/>
      <c r="K55" s="27"/>
      <c r="L55" s="14"/>
      <c r="M55" s="27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</row>
    <row r="56" spans="1:255" ht="18.75" customHeight="1">
      <c r="A56" s="21"/>
      <c r="B56" s="128" t="s">
        <v>0</v>
      </c>
      <c r="C56" s="153">
        <v>2018</v>
      </c>
      <c r="D56" s="153"/>
      <c r="E56" s="153">
        <v>2017</v>
      </c>
      <c r="F56" s="153"/>
      <c r="G56" s="153">
        <v>2018</v>
      </c>
      <c r="H56" s="153"/>
      <c r="I56" s="153">
        <v>2017</v>
      </c>
      <c r="J56" s="14"/>
      <c r="K56" s="27"/>
      <c r="L56" s="14"/>
      <c r="M56" s="27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</row>
    <row r="57" spans="1:255" ht="18.75" customHeight="1">
      <c r="A57" s="21"/>
      <c r="B57" s="21"/>
      <c r="C57" s="238" t="s">
        <v>73</v>
      </c>
      <c r="D57" s="238"/>
      <c r="E57" s="238"/>
      <c r="F57" s="238"/>
      <c r="G57" s="238"/>
      <c r="H57" s="238"/>
      <c r="I57" s="238"/>
      <c r="J57" s="14"/>
      <c r="K57" s="27"/>
      <c r="L57" s="14"/>
      <c r="M57" s="27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</row>
    <row r="58" spans="1:255" ht="18.75" customHeight="1">
      <c r="A58" s="60" t="s">
        <v>22</v>
      </c>
      <c r="B58" s="60"/>
      <c r="C58" s="7"/>
      <c r="D58" s="102"/>
      <c r="E58" s="7"/>
      <c r="F58" s="22"/>
      <c r="G58" s="7"/>
      <c r="H58" s="102"/>
      <c r="I58" s="7"/>
      <c r="J58" s="102"/>
      <c r="K58" s="27"/>
      <c r="L58" s="102"/>
      <c r="M58" s="27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102"/>
      <c r="EC58" s="102"/>
      <c r="ED58" s="102"/>
      <c r="EE58" s="102"/>
      <c r="EF58" s="102"/>
      <c r="EG58" s="102"/>
      <c r="EH58" s="102"/>
      <c r="EI58" s="102"/>
      <c r="EJ58" s="102"/>
      <c r="EK58" s="102"/>
      <c r="EL58" s="102"/>
      <c r="EM58" s="102"/>
      <c r="EN58" s="102"/>
      <c r="EO58" s="102"/>
      <c r="EP58" s="102"/>
      <c r="EQ58" s="102"/>
      <c r="ER58" s="102"/>
      <c r="ES58" s="102"/>
      <c r="ET58" s="102"/>
      <c r="EU58" s="102"/>
      <c r="EV58" s="102"/>
      <c r="EW58" s="102"/>
      <c r="EX58" s="102"/>
      <c r="EY58" s="102"/>
      <c r="EZ58" s="102"/>
      <c r="FA58" s="102"/>
      <c r="FB58" s="102"/>
      <c r="FC58" s="102"/>
      <c r="FD58" s="102"/>
      <c r="FE58" s="102"/>
      <c r="FF58" s="102"/>
      <c r="FG58" s="102"/>
      <c r="FH58" s="102"/>
      <c r="FI58" s="102"/>
      <c r="FJ58" s="102"/>
      <c r="FK58" s="102"/>
      <c r="FL58" s="102"/>
      <c r="FM58" s="102"/>
      <c r="FN58" s="102"/>
      <c r="FO58" s="102"/>
      <c r="FP58" s="102"/>
      <c r="FQ58" s="102"/>
      <c r="FR58" s="102"/>
      <c r="FS58" s="102"/>
      <c r="FT58" s="102"/>
      <c r="FU58" s="102"/>
      <c r="FV58" s="102"/>
      <c r="FW58" s="102"/>
      <c r="FX58" s="102"/>
      <c r="FY58" s="102"/>
      <c r="FZ58" s="102"/>
      <c r="GA58" s="102"/>
      <c r="GB58" s="102"/>
      <c r="GC58" s="102"/>
      <c r="GD58" s="102"/>
      <c r="GE58" s="102"/>
      <c r="GF58" s="102"/>
      <c r="GG58" s="102"/>
      <c r="GH58" s="102"/>
      <c r="GI58" s="102"/>
      <c r="GJ58" s="102"/>
      <c r="GK58" s="102"/>
      <c r="GL58" s="102"/>
      <c r="GM58" s="102"/>
      <c r="GN58" s="102"/>
      <c r="GO58" s="102"/>
      <c r="GP58" s="102"/>
      <c r="GQ58" s="102"/>
      <c r="GR58" s="102"/>
      <c r="GS58" s="102"/>
      <c r="GT58" s="102"/>
      <c r="GU58" s="102"/>
      <c r="GV58" s="102"/>
      <c r="GW58" s="102"/>
      <c r="GX58" s="102"/>
      <c r="GY58" s="102"/>
      <c r="GZ58" s="102"/>
      <c r="HA58" s="102"/>
      <c r="HB58" s="102"/>
      <c r="HC58" s="102"/>
      <c r="HD58" s="102"/>
      <c r="HE58" s="102"/>
      <c r="HF58" s="102"/>
      <c r="HG58" s="102"/>
      <c r="HH58" s="102"/>
      <c r="HI58" s="102"/>
      <c r="HJ58" s="102"/>
      <c r="HK58" s="102"/>
      <c r="HL58" s="102"/>
      <c r="HM58" s="102"/>
      <c r="HN58" s="102"/>
      <c r="HO58" s="102"/>
      <c r="HP58" s="102"/>
      <c r="HQ58" s="102"/>
      <c r="HR58" s="102"/>
      <c r="HS58" s="102"/>
      <c r="HT58" s="102"/>
      <c r="HU58" s="102"/>
      <c r="HV58" s="102"/>
      <c r="HW58" s="102"/>
      <c r="HX58" s="102"/>
      <c r="HY58" s="102"/>
      <c r="HZ58" s="102"/>
      <c r="IA58" s="102"/>
      <c r="IB58" s="102"/>
      <c r="IC58" s="102"/>
      <c r="ID58" s="102"/>
      <c r="IE58" s="102"/>
      <c r="IF58" s="102"/>
      <c r="IG58" s="102"/>
      <c r="IH58" s="102"/>
      <c r="II58" s="102"/>
      <c r="IJ58" s="102"/>
      <c r="IK58" s="102"/>
      <c r="IL58" s="102"/>
      <c r="IM58" s="102"/>
      <c r="IN58" s="102"/>
      <c r="IO58" s="102"/>
      <c r="IP58" s="102"/>
      <c r="IQ58" s="102"/>
      <c r="IR58" s="102"/>
      <c r="IS58" s="102"/>
      <c r="IT58" s="102"/>
      <c r="IU58" s="102"/>
    </row>
    <row r="59" spans="1:255" ht="18.75" customHeight="1">
      <c r="A59" s="102" t="s">
        <v>134</v>
      </c>
      <c r="B59" s="102"/>
      <c r="C59" s="7"/>
      <c r="D59" s="214"/>
      <c r="E59" s="7"/>
      <c r="F59" s="38"/>
      <c r="G59" s="7"/>
      <c r="H59" s="214"/>
      <c r="I59" s="7"/>
      <c r="J59" s="102"/>
      <c r="K59" s="27"/>
      <c r="L59" s="102"/>
      <c r="M59" s="27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  <c r="FH59" s="102"/>
      <c r="FI59" s="102"/>
      <c r="FJ59" s="102"/>
      <c r="FK59" s="102"/>
      <c r="FL59" s="102"/>
      <c r="FM59" s="102"/>
      <c r="FN59" s="102"/>
      <c r="FO59" s="102"/>
      <c r="FP59" s="102"/>
      <c r="FQ59" s="102"/>
      <c r="FR59" s="102"/>
      <c r="FS59" s="102"/>
      <c r="FT59" s="102"/>
      <c r="FU59" s="102"/>
      <c r="FV59" s="102"/>
      <c r="FW59" s="102"/>
      <c r="FX59" s="102"/>
      <c r="FY59" s="102"/>
      <c r="FZ59" s="102"/>
      <c r="GA59" s="102"/>
      <c r="GB59" s="102"/>
      <c r="GC59" s="102"/>
      <c r="GD59" s="102"/>
      <c r="GE59" s="102"/>
      <c r="GF59" s="102"/>
      <c r="GG59" s="102"/>
      <c r="GH59" s="102"/>
      <c r="GI59" s="102"/>
      <c r="GJ59" s="102"/>
      <c r="GK59" s="102"/>
      <c r="GL59" s="102"/>
      <c r="GM59" s="102"/>
      <c r="GN59" s="102"/>
      <c r="GO59" s="102"/>
      <c r="GP59" s="102"/>
      <c r="GQ59" s="102"/>
      <c r="GR59" s="102"/>
      <c r="GS59" s="102"/>
      <c r="GT59" s="102"/>
      <c r="GU59" s="102"/>
      <c r="GV59" s="102"/>
      <c r="GW59" s="102"/>
      <c r="GX59" s="102"/>
      <c r="GY59" s="102"/>
      <c r="GZ59" s="102"/>
      <c r="HA59" s="102"/>
      <c r="HB59" s="102"/>
      <c r="HC59" s="102"/>
      <c r="HD59" s="102"/>
      <c r="HE59" s="102"/>
      <c r="HF59" s="102"/>
      <c r="HG59" s="102"/>
      <c r="HH59" s="102"/>
      <c r="HI59" s="102"/>
      <c r="HJ59" s="102"/>
      <c r="HK59" s="102"/>
      <c r="HL59" s="102"/>
      <c r="HM59" s="102"/>
      <c r="HN59" s="102"/>
      <c r="HO59" s="102"/>
      <c r="HP59" s="102"/>
      <c r="HQ59" s="102"/>
      <c r="HR59" s="102"/>
      <c r="HS59" s="102"/>
      <c r="HT59" s="102"/>
      <c r="HU59" s="102"/>
      <c r="HV59" s="102"/>
      <c r="HW59" s="102"/>
      <c r="HX59" s="102"/>
      <c r="HY59" s="102"/>
      <c r="HZ59" s="102"/>
      <c r="IA59" s="102"/>
      <c r="IB59" s="102"/>
      <c r="IC59" s="102"/>
      <c r="ID59" s="102"/>
      <c r="IE59" s="102"/>
      <c r="IF59" s="102"/>
      <c r="IG59" s="102"/>
      <c r="IH59" s="102"/>
      <c r="II59" s="102"/>
      <c r="IJ59" s="102"/>
      <c r="IK59" s="102"/>
      <c r="IL59" s="102"/>
      <c r="IM59" s="102"/>
      <c r="IN59" s="102"/>
      <c r="IO59" s="102"/>
      <c r="IP59" s="102"/>
      <c r="IQ59" s="102"/>
      <c r="IR59" s="102"/>
      <c r="IS59" s="102"/>
      <c r="IT59" s="102"/>
      <c r="IU59" s="102"/>
    </row>
    <row r="60" spans="1:255" ht="18.75" customHeight="1">
      <c r="A60" s="215" t="s">
        <v>202</v>
      </c>
      <c r="B60" s="215"/>
      <c r="C60" s="7">
        <f>G60</f>
        <v>-314063</v>
      </c>
      <c r="D60" s="214"/>
      <c r="E60" s="7">
        <v>-231807</v>
      </c>
      <c r="F60" s="38"/>
      <c r="G60" s="210">
        <v>-314063</v>
      </c>
      <c r="H60" s="214"/>
      <c r="I60" s="210">
        <v>-231807</v>
      </c>
      <c r="J60" s="102"/>
      <c r="K60" s="27"/>
      <c r="L60" s="102"/>
      <c r="M60" s="27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102"/>
      <c r="EH60" s="102"/>
      <c r="EI60" s="102"/>
      <c r="EJ60" s="102"/>
      <c r="EK60" s="102"/>
      <c r="EL60" s="102"/>
      <c r="EM60" s="102"/>
      <c r="EN60" s="102"/>
      <c r="EO60" s="102"/>
      <c r="EP60" s="102"/>
      <c r="EQ60" s="102"/>
      <c r="ER60" s="102"/>
      <c r="ES60" s="102"/>
      <c r="ET60" s="102"/>
      <c r="EU60" s="102"/>
      <c r="EV60" s="102"/>
      <c r="EW60" s="102"/>
      <c r="EX60" s="102"/>
      <c r="EY60" s="102"/>
      <c r="EZ60" s="102"/>
      <c r="FA60" s="102"/>
      <c r="FB60" s="102"/>
      <c r="FC60" s="102"/>
      <c r="FD60" s="102"/>
      <c r="FE60" s="102"/>
      <c r="FF60" s="102"/>
      <c r="FG60" s="102"/>
      <c r="FH60" s="102"/>
      <c r="FI60" s="102"/>
      <c r="FJ60" s="102"/>
      <c r="FK60" s="102"/>
      <c r="FL60" s="102"/>
      <c r="FM60" s="102"/>
      <c r="FN60" s="102"/>
      <c r="FO60" s="102"/>
      <c r="FP60" s="102"/>
      <c r="FQ60" s="102"/>
      <c r="FR60" s="102"/>
      <c r="FS60" s="102"/>
      <c r="FT60" s="102"/>
      <c r="FU60" s="102"/>
      <c r="FV60" s="102"/>
      <c r="FW60" s="102"/>
      <c r="FX60" s="102"/>
      <c r="FY60" s="102"/>
      <c r="FZ60" s="102"/>
      <c r="GA60" s="102"/>
      <c r="GB60" s="102"/>
      <c r="GC60" s="102"/>
      <c r="GD60" s="102"/>
      <c r="GE60" s="102"/>
      <c r="GF60" s="102"/>
      <c r="GG60" s="102"/>
      <c r="GH60" s="102"/>
      <c r="GI60" s="102"/>
      <c r="GJ60" s="102"/>
      <c r="GK60" s="102"/>
      <c r="GL60" s="102"/>
      <c r="GM60" s="102"/>
      <c r="GN60" s="102"/>
      <c r="GO60" s="102"/>
      <c r="GP60" s="102"/>
      <c r="GQ60" s="102"/>
      <c r="GR60" s="102"/>
      <c r="GS60" s="102"/>
      <c r="GT60" s="102"/>
      <c r="GU60" s="102"/>
      <c r="GV60" s="102"/>
      <c r="GW60" s="102"/>
      <c r="GX60" s="102"/>
      <c r="GY60" s="102"/>
      <c r="GZ60" s="102"/>
      <c r="HA60" s="102"/>
      <c r="HB60" s="102"/>
      <c r="HC60" s="102"/>
      <c r="HD60" s="102"/>
      <c r="HE60" s="102"/>
      <c r="HF60" s="102"/>
      <c r="HG60" s="102"/>
      <c r="HH60" s="102"/>
      <c r="HI60" s="102"/>
      <c r="HJ60" s="102"/>
      <c r="HK60" s="102"/>
      <c r="HL60" s="102"/>
      <c r="HM60" s="102"/>
      <c r="HN60" s="102"/>
      <c r="HO60" s="102"/>
      <c r="HP60" s="102"/>
      <c r="HQ60" s="102"/>
      <c r="HR60" s="102"/>
      <c r="HS60" s="102"/>
      <c r="HT60" s="102"/>
      <c r="HU60" s="102"/>
      <c r="HV60" s="102"/>
      <c r="HW60" s="102"/>
      <c r="HX60" s="102"/>
      <c r="HY60" s="102"/>
      <c r="HZ60" s="102"/>
      <c r="IA60" s="102"/>
      <c r="IB60" s="102"/>
      <c r="IC60" s="102"/>
      <c r="ID60" s="102"/>
      <c r="IE60" s="102"/>
      <c r="IF60" s="102"/>
      <c r="IG60" s="102"/>
      <c r="IH60" s="102"/>
      <c r="II60" s="102"/>
      <c r="IJ60" s="102"/>
      <c r="IK60" s="102"/>
      <c r="IL60" s="102"/>
      <c r="IM60" s="102"/>
      <c r="IN60" s="102"/>
      <c r="IO60" s="102"/>
      <c r="IP60" s="102"/>
      <c r="IQ60" s="102"/>
      <c r="IR60" s="102"/>
      <c r="IS60" s="102"/>
      <c r="IT60" s="102"/>
      <c r="IU60" s="102"/>
    </row>
    <row r="61" spans="1:255" ht="18.75" customHeight="1">
      <c r="A61" s="215" t="s">
        <v>193</v>
      </c>
      <c r="B61" s="215"/>
      <c r="C61" s="63" t="s">
        <v>53</v>
      </c>
      <c r="D61" s="214"/>
      <c r="E61" s="63">
        <v>-500000</v>
      </c>
      <c r="F61" s="38"/>
      <c r="G61" s="63" t="s">
        <v>53</v>
      </c>
      <c r="H61" s="214"/>
      <c r="I61" s="63">
        <v>-500000</v>
      </c>
      <c r="J61" s="102"/>
      <c r="K61" s="27"/>
      <c r="L61" s="102"/>
      <c r="M61" s="27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2"/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2"/>
      <c r="FX61" s="102"/>
      <c r="FY61" s="102"/>
      <c r="FZ61" s="102"/>
      <c r="GA61" s="102"/>
      <c r="GB61" s="102"/>
      <c r="GC61" s="102"/>
      <c r="GD61" s="102"/>
      <c r="GE61" s="102"/>
      <c r="GF61" s="102"/>
      <c r="GG61" s="102"/>
      <c r="GH61" s="102"/>
      <c r="GI61" s="102"/>
      <c r="GJ61" s="102"/>
      <c r="GK61" s="102"/>
      <c r="GL61" s="102"/>
      <c r="GM61" s="102"/>
      <c r="GN61" s="102"/>
      <c r="GO61" s="102"/>
      <c r="GP61" s="102"/>
      <c r="GQ61" s="102"/>
      <c r="GR61" s="102"/>
      <c r="GS61" s="102"/>
      <c r="GT61" s="102"/>
      <c r="GU61" s="102"/>
      <c r="GV61" s="102"/>
      <c r="GW61" s="102"/>
      <c r="GX61" s="102"/>
      <c r="GY61" s="102"/>
      <c r="GZ61" s="102"/>
      <c r="HA61" s="102"/>
      <c r="HB61" s="102"/>
      <c r="HC61" s="102"/>
      <c r="HD61" s="102"/>
      <c r="HE61" s="102"/>
      <c r="HF61" s="102"/>
      <c r="HG61" s="102"/>
      <c r="HH61" s="102"/>
      <c r="HI61" s="102"/>
      <c r="HJ61" s="102"/>
      <c r="HK61" s="102"/>
      <c r="HL61" s="102"/>
      <c r="HM61" s="102"/>
      <c r="HN61" s="102"/>
      <c r="HO61" s="102"/>
      <c r="HP61" s="102"/>
      <c r="HQ61" s="102"/>
      <c r="HR61" s="102"/>
      <c r="HS61" s="102"/>
      <c r="HT61" s="102"/>
      <c r="HU61" s="102"/>
      <c r="HV61" s="102"/>
      <c r="HW61" s="102"/>
      <c r="HX61" s="102"/>
      <c r="HY61" s="102"/>
      <c r="HZ61" s="102"/>
      <c r="IA61" s="102"/>
      <c r="IB61" s="102"/>
      <c r="IC61" s="102"/>
      <c r="ID61" s="102"/>
      <c r="IE61" s="102"/>
      <c r="IF61" s="102"/>
      <c r="IG61" s="102"/>
      <c r="IH61" s="102"/>
      <c r="II61" s="102"/>
      <c r="IJ61" s="102"/>
      <c r="IK61" s="102"/>
      <c r="IL61" s="102"/>
      <c r="IM61" s="102"/>
      <c r="IN61" s="102"/>
      <c r="IO61" s="102"/>
      <c r="IP61" s="102"/>
      <c r="IQ61" s="102"/>
      <c r="IR61" s="102"/>
      <c r="IS61" s="102"/>
      <c r="IT61" s="102"/>
      <c r="IU61" s="102"/>
    </row>
    <row r="62" spans="1:255" s="94" customFormat="1" ht="20.25" customHeight="1">
      <c r="A62" s="102" t="s">
        <v>88</v>
      </c>
      <c r="B62" s="102"/>
      <c r="C62" s="55"/>
      <c r="D62" s="98"/>
      <c r="E62" s="55"/>
      <c r="F62" s="98"/>
      <c r="G62" s="43"/>
      <c r="H62" s="98"/>
      <c r="I62" s="43"/>
      <c r="K62" s="9"/>
    </row>
    <row r="63" spans="1:255" s="94" customFormat="1" ht="20.25" customHeight="1">
      <c r="A63" s="48" t="s">
        <v>89</v>
      </c>
      <c r="B63" s="48"/>
      <c r="C63" s="55">
        <f>G63</f>
        <v>-13942</v>
      </c>
      <c r="D63" s="98"/>
      <c r="E63" s="63">
        <v>-13154</v>
      </c>
      <c r="F63" s="98"/>
      <c r="G63" s="43">
        <v>-13942</v>
      </c>
      <c r="H63" s="98"/>
      <c r="I63" s="63">
        <v>-13154</v>
      </c>
      <c r="K63" s="9"/>
    </row>
    <row r="64" spans="1:255" ht="18.75" customHeight="1">
      <c r="A64" s="102" t="s">
        <v>135</v>
      </c>
      <c r="B64" s="231">
        <v>10</v>
      </c>
      <c r="C64" s="7">
        <f>G64</f>
        <v>-77760</v>
      </c>
      <c r="D64" s="214"/>
      <c r="E64" s="7">
        <v>-64800</v>
      </c>
      <c r="F64" s="214"/>
      <c r="G64" s="7">
        <v>-77760</v>
      </c>
      <c r="H64" s="214"/>
      <c r="I64" s="7">
        <v>-64800</v>
      </c>
      <c r="J64" s="102"/>
      <c r="K64" s="27"/>
      <c r="L64" s="102"/>
      <c r="M64" s="27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02"/>
      <c r="DI64" s="102"/>
      <c r="DJ64" s="102"/>
      <c r="DK64" s="102"/>
      <c r="DL64" s="102"/>
      <c r="DM64" s="102"/>
      <c r="DN64" s="102"/>
      <c r="DO64" s="102"/>
      <c r="DP64" s="102"/>
      <c r="DQ64" s="102"/>
      <c r="DR64" s="102"/>
      <c r="DS64" s="102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2"/>
      <c r="ES64" s="102"/>
      <c r="ET64" s="102"/>
      <c r="EU64" s="102"/>
      <c r="EV64" s="102"/>
      <c r="EW64" s="102"/>
      <c r="EX64" s="102"/>
      <c r="EY64" s="102"/>
      <c r="EZ64" s="102"/>
      <c r="FA64" s="102"/>
      <c r="FB64" s="102"/>
      <c r="FC64" s="102"/>
      <c r="FD64" s="102"/>
      <c r="FE64" s="102"/>
      <c r="FF64" s="102"/>
      <c r="FG64" s="102"/>
      <c r="FH64" s="102"/>
      <c r="FI64" s="102"/>
      <c r="FJ64" s="102"/>
      <c r="FK64" s="102"/>
      <c r="FL64" s="102"/>
      <c r="FM64" s="102"/>
      <c r="FN64" s="102"/>
      <c r="FO64" s="102"/>
      <c r="FP64" s="102"/>
      <c r="FQ64" s="102"/>
      <c r="FR64" s="102"/>
      <c r="FS64" s="102"/>
      <c r="FT64" s="102"/>
      <c r="FU64" s="102"/>
      <c r="FV64" s="102"/>
      <c r="FW64" s="102"/>
      <c r="FX64" s="102"/>
      <c r="FY64" s="102"/>
      <c r="FZ64" s="102"/>
      <c r="GA64" s="102"/>
      <c r="GB64" s="102"/>
      <c r="GC64" s="102"/>
      <c r="GD64" s="102"/>
      <c r="GE64" s="102"/>
      <c r="GF64" s="102"/>
      <c r="GG64" s="102"/>
      <c r="GH64" s="102"/>
      <c r="GI64" s="102"/>
      <c r="GJ64" s="102"/>
      <c r="GK64" s="102"/>
      <c r="GL64" s="102"/>
      <c r="GM64" s="102"/>
      <c r="GN64" s="102"/>
      <c r="GO64" s="102"/>
      <c r="GP64" s="102"/>
      <c r="GQ64" s="102"/>
      <c r="GR64" s="102"/>
      <c r="GS64" s="102"/>
      <c r="GT64" s="102"/>
      <c r="GU64" s="102"/>
      <c r="GV64" s="102"/>
      <c r="GW64" s="102"/>
      <c r="GX64" s="102"/>
      <c r="GY64" s="102"/>
      <c r="GZ64" s="102"/>
      <c r="HA64" s="102"/>
      <c r="HB64" s="102"/>
      <c r="HC64" s="102"/>
      <c r="HD64" s="102"/>
      <c r="HE64" s="102"/>
      <c r="HF64" s="102"/>
      <c r="HG64" s="102"/>
      <c r="HH64" s="102"/>
      <c r="HI64" s="102"/>
      <c r="HJ64" s="102"/>
      <c r="HK64" s="102"/>
      <c r="HL64" s="102"/>
      <c r="HM64" s="102"/>
      <c r="HN64" s="102"/>
      <c r="HO64" s="102"/>
      <c r="HP64" s="102"/>
      <c r="HQ64" s="102"/>
      <c r="HR64" s="102"/>
      <c r="HS64" s="102"/>
      <c r="HT64" s="102"/>
      <c r="HU64" s="102"/>
      <c r="HV64" s="102"/>
      <c r="HW64" s="102"/>
      <c r="HX64" s="102"/>
      <c r="HY64" s="102"/>
      <c r="HZ64" s="102"/>
      <c r="IA64" s="102"/>
      <c r="IB64" s="102"/>
      <c r="IC64" s="102"/>
      <c r="ID64" s="102"/>
      <c r="IE64" s="102"/>
      <c r="IF64" s="102"/>
      <c r="IG64" s="102"/>
      <c r="IH64" s="102"/>
      <c r="II64" s="102"/>
      <c r="IJ64" s="102"/>
      <c r="IK64" s="102"/>
      <c r="IL64" s="102"/>
      <c r="IM64" s="102"/>
      <c r="IN64" s="102"/>
      <c r="IO64" s="102"/>
      <c r="IP64" s="102"/>
      <c r="IQ64" s="102"/>
      <c r="IR64" s="102"/>
      <c r="IS64" s="102"/>
      <c r="IT64" s="102"/>
      <c r="IU64" s="102"/>
    </row>
    <row r="65" spans="1:255" ht="18.75" customHeight="1">
      <c r="A65" s="102" t="s">
        <v>49</v>
      </c>
      <c r="B65" s="102"/>
      <c r="C65" s="7">
        <f>G65</f>
        <v>-28133</v>
      </c>
      <c r="D65" s="214"/>
      <c r="E65" s="7">
        <v>-45219</v>
      </c>
      <c r="F65" s="216"/>
      <c r="G65" s="7">
        <v>-28133</v>
      </c>
      <c r="H65" s="214"/>
      <c r="I65" s="7">
        <v>-45219</v>
      </c>
      <c r="J65" s="102"/>
      <c r="K65" s="27"/>
      <c r="L65" s="102"/>
      <c r="M65" s="27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2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2"/>
      <c r="EZ65" s="102"/>
      <c r="FA65" s="102"/>
      <c r="FB65" s="102"/>
      <c r="FC65" s="102"/>
      <c r="FD65" s="102"/>
      <c r="FE65" s="102"/>
      <c r="FF65" s="102"/>
      <c r="FG65" s="102"/>
      <c r="FH65" s="102"/>
      <c r="FI65" s="102"/>
      <c r="FJ65" s="102"/>
      <c r="FK65" s="102"/>
      <c r="FL65" s="102"/>
      <c r="FM65" s="102"/>
      <c r="FN65" s="102"/>
      <c r="FO65" s="102"/>
      <c r="FP65" s="102"/>
      <c r="FQ65" s="102"/>
      <c r="FR65" s="102"/>
      <c r="FS65" s="102"/>
      <c r="FT65" s="102"/>
      <c r="FU65" s="102"/>
      <c r="FV65" s="102"/>
      <c r="FW65" s="102"/>
      <c r="FX65" s="102"/>
      <c r="FY65" s="102"/>
      <c r="FZ65" s="102"/>
      <c r="GA65" s="102"/>
      <c r="GB65" s="102"/>
      <c r="GC65" s="102"/>
      <c r="GD65" s="102"/>
      <c r="GE65" s="102"/>
      <c r="GF65" s="102"/>
      <c r="GG65" s="102"/>
      <c r="GH65" s="102"/>
      <c r="GI65" s="102"/>
      <c r="GJ65" s="102"/>
      <c r="GK65" s="102"/>
      <c r="GL65" s="102"/>
      <c r="GM65" s="102"/>
      <c r="GN65" s="102"/>
      <c r="GO65" s="102"/>
      <c r="GP65" s="102"/>
      <c r="GQ65" s="102"/>
      <c r="GR65" s="102"/>
      <c r="GS65" s="102"/>
      <c r="GT65" s="102"/>
      <c r="GU65" s="102"/>
      <c r="GV65" s="102"/>
      <c r="GW65" s="102"/>
      <c r="GX65" s="102"/>
      <c r="GY65" s="102"/>
      <c r="GZ65" s="102"/>
      <c r="HA65" s="102"/>
      <c r="HB65" s="102"/>
      <c r="HC65" s="102"/>
      <c r="HD65" s="102"/>
      <c r="HE65" s="102"/>
      <c r="HF65" s="102"/>
      <c r="HG65" s="102"/>
      <c r="HH65" s="102"/>
      <c r="HI65" s="102"/>
      <c r="HJ65" s="102"/>
      <c r="HK65" s="102"/>
      <c r="HL65" s="102"/>
      <c r="HM65" s="102"/>
      <c r="HN65" s="102"/>
      <c r="HO65" s="102"/>
      <c r="HP65" s="102"/>
      <c r="HQ65" s="102"/>
      <c r="HR65" s="102"/>
      <c r="HS65" s="102"/>
      <c r="HT65" s="102"/>
      <c r="HU65" s="102"/>
      <c r="HV65" s="102"/>
      <c r="HW65" s="102"/>
      <c r="HX65" s="102"/>
      <c r="HY65" s="102"/>
      <c r="HZ65" s="102"/>
      <c r="IA65" s="102"/>
      <c r="IB65" s="102"/>
      <c r="IC65" s="102"/>
      <c r="ID65" s="102"/>
      <c r="IE65" s="102"/>
      <c r="IF65" s="102"/>
      <c r="IG65" s="102"/>
      <c r="IH65" s="102"/>
      <c r="II65" s="102"/>
      <c r="IJ65" s="102"/>
      <c r="IK65" s="102"/>
      <c r="IL65" s="102"/>
      <c r="IM65" s="102"/>
      <c r="IN65" s="102"/>
      <c r="IO65" s="102"/>
      <c r="IP65" s="102"/>
      <c r="IQ65" s="102"/>
      <c r="IR65" s="102"/>
      <c r="IS65" s="102"/>
      <c r="IT65" s="102"/>
      <c r="IU65" s="102"/>
    </row>
    <row r="66" spans="1:255" ht="18.75" customHeight="1">
      <c r="A66" s="22" t="s">
        <v>148</v>
      </c>
      <c r="B66" s="22"/>
      <c r="C66" s="15">
        <f>SUM(C60:C65)</f>
        <v>-433898</v>
      </c>
      <c r="D66" s="22"/>
      <c r="E66" s="15">
        <f>SUM(E60:E65)</f>
        <v>-854980</v>
      </c>
      <c r="F66" s="22"/>
      <c r="G66" s="15">
        <f>SUM(G60:G65)</f>
        <v>-433898</v>
      </c>
      <c r="H66" s="22"/>
      <c r="I66" s="15">
        <f>SUM(I60:I65)</f>
        <v>-854980</v>
      </c>
      <c r="J66" s="102"/>
      <c r="K66" s="27"/>
      <c r="L66" s="102"/>
      <c r="M66" s="27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02"/>
      <c r="DI66" s="102"/>
      <c r="DJ66" s="102"/>
      <c r="DK66" s="102"/>
      <c r="DL66" s="102"/>
      <c r="DM66" s="102"/>
      <c r="DN66" s="102"/>
      <c r="DO66" s="102"/>
      <c r="DP66" s="102"/>
      <c r="DQ66" s="102"/>
      <c r="DR66" s="102"/>
      <c r="DS66" s="102"/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2"/>
      <c r="EZ66" s="102"/>
      <c r="FA66" s="102"/>
      <c r="FB66" s="102"/>
      <c r="FC66" s="102"/>
      <c r="FD66" s="102"/>
      <c r="FE66" s="102"/>
      <c r="FF66" s="102"/>
      <c r="FG66" s="102"/>
      <c r="FH66" s="102"/>
      <c r="FI66" s="102"/>
      <c r="FJ66" s="102"/>
      <c r="FK66" s="102"/>
      <c r="FL66" s="102"/>
      <c r="FM66" s="102"/>
      <c r="FN66" s="102"/>
      <c r="FO66" s="102"/>
      <c r="FP66" s="102"/>
      <c r="FQ66" s="102"/>
      <c r="FR66" s="102"/>
      <c r="FS66" s="102"/>
      <c r="FT66" s="102"/>
      <c r="FU66" s="102"/>
      <c r="FV66" s="102"/>
      <c r="FW66" s="102"/>
      <c r="FX66" s="102"/>
      <c r="FY66" s="102"/>
      <c r="FZ66" s="102"/>
      <c r="GA66" s="102"/>
      <c r="GB66" s="102"/>
      <c r="GC66" s="102"/>
      <c r="GD66" s="102"/>
      <c r="GE66" s="102"/>
      <c r="GF66" s="102"/>
      <c r="GG66" s="102"/>
      <c r="GH66" s="102"/>
      <c r="GI66" s="102"/>
      <c r="GJ66" s="102"/>
      <c r="GK66" s="102"/>
      <c r="GL66" s="102"/>
      <c r="GM66" s="102"/>
      <c r="GN66" s="102"/>
      <c r="GO66" s="102"/>
      <c r="GP66" s="102"/>
      <c r="GQ66" s="102"/>
      <c r="GR66" s="102"/>
      <c r="GS66" s="102"/>
      <c r="GT66" s="102"/>
      <c r="GU66" s="102"/>
      <c r="GV66" s="102"/>
      <c r="GW66" s="102"/>
      <c r="GX66" s="102"/>
      <c r="GY66" s="102"/>
      <c r="GZ66" s="102"/>
      <c r="HA66" s="102"/>
      <c r="HB66" s="102"/>
      <c r="HC66" s="102"/>
      <c r="HD66" s="102"/>
      <c r="HE66" s="102"/>
      <c r="HF66" s="102"/>
      <c r="HG66" s="102"/>
      <c r="HH66" s="102"/>
      <c r="HI66" s="102"/>
      <c r="HJ66" s="102"/>
      <c r="HK66" s="102"/>
      <c r="HL66" s="102"/>
      <c r="HM66" s="102"/>
      <c r="HN66" s="102"/>
      <c r="HO66" s="102"/>
      <c r="HP66" s="102"/>
      <c r="HQ66" s="102"/>
      <c r="HR66" s="102"/>
      <c r="HS66" s="102"/>
      <c r="HT66" s="102"/>
      <c r="HU66" s="102"/>
      <c r="HV66" s="102"/>
      <c r="HW66" s="102"/>
      <c r="HX66" s="102"/>
      <c r="HY66" s="102"/>
      <c r="HZ66" s="102"/>
      <c r="IA66" s="102"/>
      <c r="IB66" s="102"/>
      <c r="IC66" s="102"/>
      <c r="ID66" s="102"/>
      <c r="IE66" s="102"/>
      <c r="IF66" s="102"/>
      <c r="IG66" s="102"/>
      <c r="IH66" s="102"/>
      <c r="II66" s="102"/>
      <c r="IJ66" s="102"/>
      <c r="IK66" s="102"/>
      <c r="IL66" s="102"/>
      <c r="IM66" s="102"/>
      <c r="IN66" s="102"/>
      <c r="IO66" s="102"/>
      <c r="IP66" s="102"/>
      <c r="IQ66" s="102"/>
      <c r="IR66" s="102"/>
      <c r="IS66" s="102"/>
      <c r="IT66" s="102"/>
      <c r="IU66" s="102"/>
    </row>
    <row r="67" spans="1:255" ht="18.75" customHeight="1">
      <c r="A67" s="22"/>
      <c r="B67" s="22"/>
      <c r="C67" s="11"/>
      <c r="D67" s="22"/>
      <c r="E67" s="11"/>
      <c r="F67" s="22"/>
      <c r="G67" s="11"/>
      <c r="H67" s="22"/>
      <c r="I67" s="11"/>
      <c r="J67" s="102"/>
      <c r="K67" s="27"/>
      <c r="L67" s="102"/>
      <c r="M67" s="27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02"/>
      <c r="DI67" s="102"/>
      <c r="DJ67" s="102"/>
      <c r="DK67" s="102"/>
      <c r="DL67" s="102"/>
      <c r="DM67" s="102"/>
      <c r="DN67" s="102"/>
      <c r="DO67" s="102"/>
      <c r="DP67" s="102"/>
      <c r="DQ67" s="102"/>
      <c r="DR67" s="102"/>
      <c r="DS67" s="102"/>
      <c r="DT67" s="102"/>
      <c r="DU67" s="102"/>
      <c r="DV67" s="102"/>
      <c r="DW67" s="102"/>
      <c r="DX67" s="102"/>
      <c r="DY67" s="102"/>
      <c r="DZ67" s="102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2"/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2"/>
      <c r="EZ67" s="102"/>
      <c r="FA67" s="102"/>
      <c r="FB67" s="102"/>
      <c r="FC67" s="102"/>
      <c r="FD67" s="102"/>
      <c r="FE67" s="102"/>
      <c r="FF67" s="102"/>
      <c r="FG67" s="102"/>
      <c r="FH67" s="102"/>
      <c r="FI67" s="102"/>
      <c r="FJ67" s="102"/>
      <c r="FK67" s="102"/>
      <c r="FL67" s="102"/>
      <c r="FM67" s="102"/>
      <c r="FN67" s="102"/>
      <c r="FO67" s="102"/>
      <c r="FP67" s="102"/>
      <c r="FQ67" s="102"/>
      <c r="FR67" s="102"/>
      <c r="FS67" s="102"/>
      <c r="FT67" s="102"/>
      <c r="FU67" s="102"/>
      <c r="FV67" s="102"/>
      <c r="FW67" s="102"/>
      <c r="FX67" s="102"/>
      <c r="FY67" s="102"/>
      <c r="FZ67" s="102"/>
      <c r="GA67" s="102"/>
      <c r="GB67" s="102"/>
      <c r="GC67" s="102"/>
      <c r="GD67" s="102"/>
      <c r="GE67" s="102"/>
      <c r="GF67" s="102"/>
      <c r="GG67" s="102"/>
      <c r="GH67" s="102"/>
      <c r="GI67" s="102"/>
      <c r="GJ67" s="102"/>
      <c r="GK67" s="102"/>
      <c r="GL67" s="102"/>
      <c r="GM67" s="102"/>
      <c r="GN67" s="102"/>
      <c r="GO67" s="102"/>
      <c r="GP67" s="102"/>
      <c r="GQ67" s="102"/>
      <c r="GR67" s="102"/>
      <c r="GS67" s="102"/>
      <c r="GT67" s="102"/>
      <c r="GU67" s="102"/>
      <c r="GV67" s="102"/>
      <c r="GW67" s="102"/>
      <c r="GX67" s="102"/>
      <c r="GY67" s="102"/>
      <c r="GZ67" s="102"/>
      <c r="HA67" s="102"/>
      <c r="HB67" s="102"/>
      <c r="HC67" s="102"/>
      <c r="HD67" s="102"/>
      <c r="HE67" s="102"/>
      <c r="HF67" s="102"/>
      <c r="HG67" s="102"/>
      <c r="HH67" s="102"/>
      <c r="HI67" s="102"/>
      <c r="HJ67" s="102"/>
      <c r="HK67" s="102"/>
      <c r="HL67" s="102"/>
      <c r="HM67" s="102"/>
      <c r="HN67" s="102"/>
      <c r="HO67" s="102"/>
      <c r="HP67" s="102"/>
      <c r="HQ67" s="102"/>
      <c r="HR67" s="102"/>
      <c r="HS67" s="102"/>
      <c r="HT67" s="102"/>
      <c r="HU67" s="102"/>
      <c r="HV67" s="102"/>
      <c r="HW67" s="102"/>
      <c r="HX67" s="102"/>
      <c r="HY67" s="102"/>
      <c r="HZ67" s="102"/>
      <c r="IA67" s="102"/>
      <c r="IB67" s="102"/>
      <c r="IC67" s="102"/>
      <c r="ID67" s="102"/>
      <c r="IE67" s="102"/>
      <c r="IF67" s="102"/>
      <c r="IG67" s="102"/>
      <c r="IH67" s="102"/>
      <c r="II67" s="102"/>
      <c r="IJ67" s="102"/>
      <c r="IK67" s="102"/>
      <c r="IL67" s="102"/>
      <c r="IM67" s="102"/>
      <c r="IN67" s="102"/>
      <c r="IO67" s="102"/>
      <c r="IP67" s="102"/>
      <c r="IQ67" s="102"/>
      <c r="IR67" s="102"/>
      <c r="IS67" s="102"/>
      <c r="IT67" s="102"/>
      <c r="IU67" s="102"/>
    </row>
    <row r="68" spans="1:255" ht="18.75" customHeight="1">
      <c r="A68" s="102" t="s">
        <v>136</v>
      </c>
      <c r="B68" s="102"/>
      <c r="C68" s="11"/>
      <c r="D68" s="22"/>
      <c r="E68" s="11"/>
      <c r="F68" s="22"/>
      <c r="G68" s="11"/>
      <c r="H68" s="22"/>
      <c r="I68" s="11"/>
      <c r="J68" s="102"/>
      <c r="K68" s="27"/>
      <c r="L68" s="102"/>
      <c r="M68" s="27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2"/>
      <c r="CZ68" s="102"/>
      <c r="DA68" s="102"/>
      <c r="DB68" s="102"/>
      <c r="DC68" s="102"/>
      <c r="DD68" s="102"/>
      <c r="DE68" s="102"/>
      <c r="DF68" s="102"/>
      <c r="DG68" s="102"/>
      <c r="DH68" s="102"/>
      <c r="DI68" s="102"/>
      <c r="DJ68" s="102"/>
      <c r="DK68" s="102"/>
      <c r="DL68" s="102"/>
      <c r="DM68" s="102"/>
      <c r="DN68" s="102"/>
      <c r="DO68" s="102"/>
      <c r="DP68" s="102"/>
      <c r="DQ68" s="102"/>
      <c r="DR68" s="102"/>
      <c r="DS68" s="102"/>
      <c r="DT68" s="102"/>
      <c r="DU68" s="102"/>
      <c r="DV68" s="102"/>
      <c r="DW68" s="102"/>
      <c r="DX68" s="102"/>
      <c r="DY68" s="102"/>
      <c r="DZ68" s="102"/>
      <c r="EA68" s="102"/>
      <c r="EB68" s="102"/>
      <c r="EC68" s="102"/>
      <c r="ED68" s="102"/>
      <c r="EE68" s="102"/>
      <c r="EF68" s="102"/>
      <c r="EG68" s="102"/>
      <c r="EH68" s="102"/>
      <c r="EI68" s="102"/>
      <c r="EJ68" s="102"/>
      <c r="EK68" s="102"/>
      <c r="EL68" s="102"/>
      <c r="EM68" s="102"/>
      <c r="EN68" s="102"/>
      <c r="EO68" s="102"/>
      <c r="EP68" s="102"/>
      <c r="EQ68" s="102"/>
      <c r="ER68" s="102"/>
      <c r="ES68" s="102"/>
      <c r="ET68" s="102"/>
      <c r="EU68" s="102"/>
      <c r="EV68" s="102"/>
      <c r="EW68" s="102"/>
      <c r="EX68" s="102"/>
      <c r="EY68" s="102"/>
      <c r="EZ68" s="102"/>
      <c r="FA68" s="102"/>
      <c r="FB68" s="102"/>
      <c r="FC68" s="102"/>
      <c r="FD68" s="102"/>
      <c r="FE68" s="102"/>
      <c r="FF68" s="102"/>
      <c r="FG68" s="102"/>
      <c r="FH68" s="102"/>
      <c r="FI68" s="102"/>
      <c r="FJ68" s="102"/>
      <c r="FK68" s="102"/>
      <c r="FL68" s="102"/>
      <c r="FM68" s="102"/>
      <c r="FN68" s="102"/>
      <c r="FO68" s="102"/>
      <c r="FP68" s="102"/>
      <c r="FQ68" s="102"/>
      <c r="FR68" s="102"/>
      <c r="FS68" s="102"/>
      <c r="FT68" s="102"/>
      <c r="FU68" s="102"/>
      <c r="FV68" s="102"/>
      <c r="FW68" s="102"/>
      <c r="FX68" s="102"/>
      <c r="FY68" s="102"/>
      <c r="FZ68" s="102"/>
      <c r="GA68" s="102"/>
      <c r="GB68" s="102"/>
      <c r="GC68" s="102"/>
      <c r="GD68" s="102"/>
      <c r="GE68" s="102"/>
      <c r="GF68" s="102"/>
      <c r="GG68" s="102"/>
      <c r="GH68" s="102"/>
      <c r="GI68" s="102"/>
      <c r="GJ68" s="102"/>
      <c r="GK68" s="102"/>
      <c r="GL68" s="102"/>
      <c r="GM68" s="102"/>
      <c r="GN68" s="102"/>
      <c r="GO68" s="102"/>
      <c r="GP68" s="102"/>
      <c r="GQ68" s="102"/>
      <c r="GR68" s="102"/>
      <c r="GS68" s="102"/>
      <c r="GT68" s="102"/>
      <c r="GU68" s="102"/>
      <c r="GV68" s="102"/>
      <c r="GW68" s="102"/>
      <c r="GX68" s="102"/>
      <c r="GY68" s="102"/>
      <c r="GZ68" s="102"/>
      <c r="HA68" s="102"/>
      <c r="HB68" s="102"/>
      <c r="HC68" s="102"/>
      <c r="HD68" s="102"/>
      <c r="HE68" s="102"/>
      <c r="HF68" s="102"/>
      <c r="HG68" s="102"/>
      <c r="HH68" s="102"/>
      <c r="HI68" s="102"/>
      <c r="HJ68" s="102"/>
      <c r="HK68" s="102"/>
      <c r="HL68" s="102"/>
      <c r="HM68" s="102"/>
      <c r="HN68" s="102"/>
      <c r="HO68" s="102"/>
      <c r="HP68" s="102"/>
      <c r="HQ68" s="102"/>
      <c r="HR68" s="102"/>
      <c r="HS68" s="102"/>
      <c r="HT68" s="102"/>
      <c r="HU68" s="102"/>
      <c r="HV68" s="102"/>
      <c r="HW68" s="102"/>
      <c r="HX68" s="102"/>
      <c r="HY68" s="102"/>
      <c r="HZ68" s="102"/>
      <c r="IA68" s="102"/>
      <c r="IB68" s="102"/>
      <c r="IC68" s="102"/>
      <c r="ID68" s="102"/>
      <c r="IE68" s="102"/>
      <c r="IF68" s="102"/>
      <c r="IG68" s="102"/>
      <c r="IH68" s="102"/>
      <c r="II68" s="102"/>
      <c r="IJ68" s="102"/>
      <c r="IK68" s="102"/>
      <c r="IL68" s="102"/>
      <c r="IM68" s="102"/>
      <c r="IN68" s="102"/>
      <c r="IO68" s="102"/>
      <c r="IP68" s="102"/>
      <c r="IQ68" s="102"/>
      <c r="IR68" s="102"/>
      <c r="IS68" s="102"/>
      <c r="IT68" s="102"/>
      <c r="IU68" s="102"/>
    </row>
    <row r="69" spans="1:255" ht="18.75" customHeight="1">
      <c r="A69" s="48" t="s">
        <v>90</v>
      </c>
      <c r="B69" s="48"/>
      <c r="C69" s="7">
        <f>C36+C46+C66</f>
        <v>246275</v>
      </c>
      <c r="D69" s="22"/>
      <c r="E69" s="7">
        <f>E36+E46+E66</f>
        <v>10148</v>
      </c>
      <c r="F69" s="22"/>
      <c r="G69" s="7">
        <f>G36+G46+G66</f>
        <v>246275</v>
      </c>
      <c r="H69" s="22"/>
      <c r="I69" s="7">
        <f>I36+I46+I66</f>
        <v>10148</v>
      </c>
      <c r="J69" s="102"/>
      <c r="K69" s="27"/>
      <c r="L69" s="102"/>
      <c r="M69" s="27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2"/>
      <c r="DI69" s="102"/>
      <c r="DJ69" s="102"/>
      <c r="DK69" s="102"/>
      <c r="DL69" s="102"/>
      <c r="DM69" s="102"/>
      <c r="DN69" s="102"/>
      <c r="DO69" s="102"/>
      <c r="DP69" s="102"/>
      <c r="DQ69" s="102"/>
      <c r="DR69" s="102"/>
      <c r="DS69" s="102"/>
      <c r="DT69" s="102"/>
      <c r="DU69" s="102"/>
      <c r="DV69" s="102"/>
      <c r="DW69" s="102"/>
      <c r="DX69" s="102"/>
      <c r="DY69" s="102"/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2"/>
      <c r="EZ69" s="102"/>
      <c r="FA69" s="102"/>
      <c r="FB69" s="102"/>
      <c r="FC69" s="102"/>
      <c r="FD69" s="102"/>
      <c r="FE69" s="102"/>
      <c r="FF69" s="102"/>
      <c r="FG69" s="102"/>
      <c r="FH69" s="102"/>
      <c r="FI69" s="102"/>
      <c r="FJ69" s="102"/>
      <c r="FK69" s="102"/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2"/>
      <c r="FX69" s="102"/>
      <c r="FY69" s="102"/>
      <c r="FZ69" s="102"/>
      <c r="GA69" s="102"/>
      <c r="GB69" s="102"/>
      <c r="GC69" s="102"/>
      <c r="GD69" s="102"/>
      <c r="GE69" s="102"/>
      <c r="GF69" s="102"/>
      <c r="GG69" s="102"/>
      <c r="GH69" s="102"/>
      <c r="GI69" s="102"/>
      <c r="GJ69" s="102"/>
      <c r="GK69" s="102"/>
      <c r="GL69" s="102"/>
      <c r="GM69" s="102"/>
      <c r="GN69" s="102"/>
      <c r="GO69" s="102"/>
      <c r="GP69" s="102"/>
      <c r="GQ69" s="102"/>
      <c r="GR69" s="102"/>
      <c r="GS69" s="102"/>
      <c r="GT69" s="102"/>
      <c r="GU69" s="102"/>
      <c r="GV69" s="102"/>
      <c r="GW69" s="102"/>
      <c r="GX69" s="102"/>
      <c r="GY69" s="102"/>
      <c r="GZ69" s="102"/>
      <c r="HA69" s="102"/>
      <c r="HB69" s="102"/>
      <c r="HC69" s="102"/>
      <c r="HD69" s="102"/>
      <c r="HE69" s="102"/>
      <c r="HF69" s="102"/>
      <c r="HG69" s="102"/>
      <c r="HH69" s="102"/>
      <c r="HI69" s="102"/>
      <c r="HJ69" s="102"/>
      <c r="HK69" s="102"/>
      <c r="HL69" s="102"/>
      <c r="HM69" s="102"/>
      <c r="HN69" s="102"/>
      <c r="HO69" s="102"/>
      <c r="HP69" s="102"/>
      <c r="HQ69" s="102"/>
      <c r="HR69" s="102"/>
      <c r="HS69" s="102"/>
      <c r="HT69" s="102"/>
      <c r="HU69" s="102"/>
      <c r="HV69" s="102"/>
      <c r="HW69" s="102"/>
      <c r="HX69" s="102"/>
      <c r="HY69" s="102"/>
      <c r="HZ69" s="102"/>
      <c r="IA69" s="102"/>
      <c r="IB69" s="102"/>
      <c r="IC69" s="102"/>
      <c r="ID69" s="102"/>
      <c r="IE69" s="102"/>
      <c r="IF69" s="102"/>
      <c r="IG69" s="102"/>
      <c r="IH69" s="102"/>
      <c r="II69" s="102"/>
      <c r="IJ69" s="102"/>
      <c r="IK69" s="102"/>
      <c r="IL69" s="102"/>
      <c r="IM69" s="102"/>
      <c r="IN69" s="102"/>
      <c r="IO69" s="102"/>
      <c r="IP69" s="102"/>
      <c r="IQ69" s="102"/>
      <c r="IR69" s="102"/>
      <c r="IS69" s="102"/>
      <c r="IT69" s="102"/>
      <c r="IU69" s="102"/>
    </row>
    <row r="70" spans="1:255" ht="18.75" customHeight="1">
      <c r="A70" s="102" t="s">
        <v>91</v>
      </c>
      <c r="B70" s="102"/>
      <c r="C70" s="11"/>
      <c r="D70" s="22"/>
      <c r="E70" s="11"/>
      <c r="F70" s="22"/>
      <c r="G70" s="11"/>
      <c r="H70" s="22"/>
      <c r="I70" s="11"/>
      <c r="J70" s="102"/>
      <c r="K70" s="27"/>
      <c r="L70" s="102"/>
      <c r="M70" s="27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02"/>
      <c r="DI70" s="102"/>
      <c r="DJ70" s="102"/>
      <c r="DK70" s="102"/>
      <c r="DL70" s="102"/>
      <c r="DM70" s="102"/>
      <c r="DN70" s="102"/>
      <c r="DO70" s="102"/>
      <c r="DP70" s="102"/>
      <c r="DQ70" s="102"/>
      <c r="DR70" s="102"/>
      <c r="DS70" s="102"/>
      <c r="DT70" s="102"/>
      <c r="DU70" s="102"/>
      <c r="DV70" s="102"/>
      <c r="DW70" s="102"/>
      <c r="DX70" s="102"/>
      <c r="DY70" s="102"/>
      <c r="DZ70" s="102"/>
      <c r="EA70" s="102"/>
      <c r="EB70" s="102"/>
      <c r="EC70" s="102"/>
      <c r="ED70" s="102"/>
      <c r="EE70" s="102"/>
      <c r="EF70" s="102"/>
      <c r="EG70" s="102"/>
      <c r="EH70" s="102"/>
      <c r="EI70" s="102"/>
      <c r="EJ70" s="102"/>
      <c r="EK70" s="102"/>
      <c r="EL70" s="102"/>
      <c r="EM70" s="102"/>
      <c r="EN70" s="102"/>
      <c r="EO70" s="102"/>
      <c r="EP70" s="102"/>
      <c r="EQ70" s="102"/>
      <c r="ER70" s="102"/>
      <c r="ES70" s="102"/>
      <c r="ET70" s="102"/>
      <c r="EU70" s="102"/>
      <c r="EV70" s="102"/>
      <c r="EW70" s="102"/>
      <c r="EX70" s="102"/>
      <c r="EY70" s="102"/>
      <c r="EZ70" s="102"/>
      <c r="FA70" s="102"/>
      <c r="FB70" s="102"/>
      <c r="FC70" s="102"/>
      <c r="FD70" s="102"/>
      <c r="FE70" s="102"/>
      <c r="FF70" s="102"/>
      <c r="FG70" s="102"/>
      <c r="FH70" s="102"/>
      <c r="FI70" s="102"/>
      <c r="FJ70" s="102"/>
      <c r="FK70" s="102"/>
      <c r="FL70" s="102"/>
      <c r="FM70" s="102"/>
      <c r="FN70" s="102"/>
      <c r="FO70" s="102"/>
      <c r="FP70" s="102"/>
      <c r="FQ70" s="102"/>
      <c r="FR70" s="102"/>
      <c r="FS70" s="102"/>
      <c r="FT70" s="102"/>
      <c r="FU70" s="102"/>
      <c r="FV70" s="102"/>
      <c r="FW70" s="102"/>
      <c r="FX70" s="102"/>
      <c r="FY70" s="102"/>
      <c r="FZ70" s="102"/>
      <c r="GA70" s="102"/>
      <c r="GB70" s="102"/>
      <c r="GC70" s="102"/>
      <c r="GD70" s="102"/>
      <c r="GE70" s="102"/>
      <c r="GF70" s="102"/>
      <c r="GG70" s="102"/>
      <c r="GH70" s="102"/>
      <c r="GI70" s="102"/>
      <c r="GJ70" s="102"/>
      <c r="GK70" s="102"/>
      <c r="GL70" s="102"/>
      <c r="GM70" s="102"/>
      <c r="GN70" s="102"/>
      <c r="GO70" s="102"/>
      <c r="GP70" s="102"/>
      <c r="GQ70" s="102"/>
      <c r="GR70" s="102"/>
      <c r="GS70" s="102"/>
      <c r="GT70" s="102"/>
      <c r="GU70" s="102"/>
      <c r="GV70" s="102"/>
      <c r="GW70" s="102"/>
      <c r="GX70" s="102"/>
      <c r="GY70" s="102"/>
      <c r="GZ70" s="102"/>
      <c r="HA70" s="102"/>
      <c r="HB70" s="102"/>
      <c r="HC70" s="102"/>
      <c r="HD70" s="102"/>
      <c r="HE70" s="102"/>
      <c r="HF70" s="102"/>
      <c r="HG70" s="102"/>
      <c r="HH70" s="102"/>
      <c r="HI70" s="102"/>
      <c r="HJ70" s="102"/>
      <c r="HK70" s="102"/>
      <c r="HL70" s="102"/>
      <c r="HM70" s="102"/>
      <c r="HN70" s="102"/>
      <c r="HO70" s="102"/>
      <c r="HP70" s="102"/>
      <c r="HQ70" s="102"/>
      <c r="HR70" s="102"/>
      <c r="HS70" s="102"/>
      <c r="HT70" s="102"/>
      <c r="HU70" s="102"/>
      <c r="HV70" s="102"/>
      <c r="HW70" s="102"/>
      <c r="HX70" s="102"/>
      <c r="HY70" s="102"/>
      <c r="HZ70" s="102"/>
      <c r="IA70" s="102"/>
      <c r="IB70" s="102"/>
      <c r="IC70" s="102"/>
      <c r="ID70" s="102"/>
      <c r="IE70" s="102"/>
      <c r="IF70" s="102"/>
      <c r="IG70" s="102"/>
      <c r="IH70" s="102"/>
      <c r="II70" s="102"/>
      <c r="IJ70" s="102"/>
      <c r="IK70" s="102"/>
      <c r="IL70" s="102"/>
      <c r="IM70" s="102"/>
      <c r="IN70" s="102"/>
      <c r="IO70" s="102"/>
      <c r="IP70" s="102"/>
      <c r="IQ70" s="102"/>
      <c r="IR70" s="102"/>
      <c r="IS70" s="102"/>
      <c r="IT70" s="102"/>
      <c r="IU70" s="102"/>
    </row>
    <row r="71" spans="1:255" ht="18.75" customHeight="1">
      <c r="A71" s="48" t="s">
        <v>99</v>
      </c>
      <c r="B71" s="48"/>
      <c r="C71" s="105">
        <f>G71</f>
        <v>-151</v>
      </c>
      <c r="D71" s="102"/>
      <c r="E71" s="105">
        <f>I71</f>
        <v>1657</v>
      </c>
      <c r="F71" s="22"/>
      <c r="G71" s="105">
        <v>-151</v>
      </c>
      <c r="H71" s="102"/>
      <c r="I71" s="105">
        <v>1657</v>
      </c>
      <c r="J71" s="102"/>
      <c r="K71" s="27"/>
      <c r="L71" s="102"/>
      <c r="M71" s="27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2"/>
      <c r="DI71" s="102"/>
      <c r="DJ71" s="102"/>
      <c r="DK71" s="102"/>
      <c r="DL71" s="102"/>
      <c r="DM71" s="102"/>
      <c r="DN71" s="102"/>
      <c r="DO71" s="102"/>
      <c r="DP71" s="102"/>
      <c r="DQ71" s="102"/>
      <c r="DR71" s="102"/>
      <c r="DS71" s="102"/>
      <c r="DT71" s="102"/>
      <c r="DU71" s="102"/>
      <c r="DV71" s="102"/>
      <c r="DW71" s="102"/>
      <c r="DX71" s="102"/>
      <c r="DY71" s="102"/>
      <c r="DZ71" s="102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2"/>
      <c r="EY71" s="102"/>
      <c r="EZ71" s="102"/>
      <c r="FA71" s="102"/>
      <c r="FB71" s="102"/>
      <c r="FC71" s="102"/>
      <c r="FD71" s="102"/>
      <c r="FE71" s="102"/>
      <c r="FF71" s="102"/>
      <c r="FG71" s="102"/>
      <c r="FH71" s="102"/>
      <c r="FI71" s="102"/>
      <c r="FJ71" s="102"/>
      <c r="FK71" s="102"/>
      <c r="FL71" s="102"/>
      <c r="FM71" s="102"/>
      <c r="FN71" s="102"/>
      <c r="FO71" s="102"/>
      <c r="FP71" s="102"/>
      <c r="FQ71" s="102"/>
      <c r="FR71" s="102"/>
      <c r="FS71" s="102"/>
      <c r="FT71" s="102"/>
      <c r="FU71" s="102"/>
      <c r="FV71" s="102"/>
      <c r="FW71" s="102"/>
      <c r="FX71" s="102"/>
      <c r="FY71" s="102"/>
      <c r="FZ71" s="102"/>
      <c r="GA71" s="102"/>
      <c r="GB71" s="102"/>
      <c r="GC71" s="102"/>
      <c r="GD71" s="102"/>
      <c r="GE71" s="102"/>
      <c r="GF71" s="102"/>
      <c r="GG71" s="102"/>
      <c r="GH71" s="102"/>
      <c r="GI71" s="102"/>
      <c r="GJ71" s="102"/>
      <c r="GK71" s="102"/>
      <c r="GL71" s="102"/>
      <c r="GM71" s="102"/>
      <c r="GN71" s="102"/>
      <c r="GO71" s="102"/>
      <c r="GP71" s="102"/>
      <c r="GQ71" s="102"/>
      <c r="GR71" s="102"/>
      <c r="GS71" s="102"/>
      <c r="GT71" s="102"/>
      <c r="GU71" s="102"/>
      <c r="GV71" s="102"/>
      <c r="GW71" s="102"/>
      <c r="GX71" s="102"/>
      <c r="GY71" s="102"/>
      <c r="GZ71" s="102"/>
      <c r="HA71" s="102"/>
      <c r="HB71" s="102"/>
      <c r="HC71" s="102"/>
      <c r="HD71" s="102"/>
      <c r="HE71" s="102"/>
      <c r="HF71" s="102"/>
      <c r="HG71" s="102"/>
      <c r="HH71" s="102"/>
      <c r="HI71" s="102"/>
      <c r="HJ71" s="102"/>
      <c r="HK71" s="102"/>
      <c r="HL71" s="102"/>
      <c r="HM71" s="102"/>
      <c r="HN71" s="102"/>
      <c r="HO71" s="102"/>
      <c r="HP71" s="102"/>
      <c r="HQ71" s="102"/>
      <c r="HR71" s="102"/>
      <c r="HS71" s="102"/>
      <c r="HT71" s="102"/>
      <c r="HU71" s="102"/>
      <c r="HV71" s="102"/>
      <c r="HW71" s="102"/>
      <c r="HX71" s="102"/>
      <c r="HY71" s="102"/>
      <c r="HZ71" s="102"/>
      <c r="IA71" s="102"/>
      <c r="IB71" s="102"/>
      <c r="IC71" s="102"/>
      <c r="ID71" s="102"/>
      <c r="IE71" s="102"/>
      <c r="IF71" s="102"/>
      <c r="IG71" s="102"/>
      <c r="IH71" s="102"/>
      <c r="II71" s="102"/>
      <c r="IJ71" s="102"/>
      <c r="IK71" s="102"/>
      <c r="IL71" s="102"/>
      <c r="IM71" s="102"/>
      <c r="IN71" s="102"/>
      <c r="IO71" s="102"/>
      <c r="IP71" s="102"/>
      <c r="IQ71" s="102"/>
      <c r="IR71" s="102"/>
      <c r="IS71" s="102"/>
      <c r="IT71" s="102"/>
      <c r="IU71" s="102"/>
    </row>
    <row r="72" spans="1:255" ht="18.75" customHeight="1">
      <c r="A72" s="22" t="s">
        <v>137</v>
      </c>
      <c r="B72" s="22"/>
      <c r="C72" s="217">
        <f>C69+C71</f>
        <v>246124</v>
      </c>
      <c r="D72" s="22"/>
      <c r="E72" s="217">
        <f>E69+E71</f>
        <v>11805</v>
      </c>
      <c r="F72" s="12"/>
      <c r="G72" s="217">
        <f>G69+G71</f>
        <v>246124</v>
      </c>
      <c r="H72" s="22"/>
      <c r="I72" s="217">
        <f>I69+I71</f>
        <v>11805</v>
      </c>
      <c r="J72" s="102"/>
      <c r="K72" s="27"/>
      <c r="L72" s="102"/>
      <c r="M72" s="27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2"/>
      <c r="DS72" s="102"/>
      <c r="DT72" s="102"/>
      <c r="DU72" s="102"/>
      <c r="DV72" s="102"/>
      <c r="DW72" s="102"/>
      <c r="DX72" s="102"/>
      <c r="DY72" s="102"/>
      <c r="DZ72" s="102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02"/>
      <c r="ET72" s="102"/>
      <c r="EU72" s="102"/>
      <c r="EV72" s="102"/>
      <c r="EW72" s="102"/>
      <c r="EX72" s="102"/>
      <c r="EY72" s="102"/>
      <c r="EZ72" s="102"/>
      <c r="FA72" s="102"/>
      <c r="FB72" s="102"/>
      <c r="FC72" s="102"/>
      <c r="FD72" s="102"/>
      <c r="FE72" s="102"/>
      <c r="FF72" s="102"/>
      <c r="FG72" s="102"/>
      <c r="FH72" s="102"/>
      <c r="FI72" s="102"/>
      <c r="FJ72" s="102"/>
      <c r="FK72" s="102"/>
      <c r="FL72" s="102"/>
      <c r="FM72" s="102"/>
      <c r="FN72" s="102"/>
      <c r="FO72" s="102"/>
      <c r="FP72" s="102"/>
      <c r="FQ72" s="102"/>
      <c r="FR72" s="102"/>
      <c r="FS72" s="102"/>
      <c r="FT72" s="102"/>
      <c r="FU72" s="102"/>
      <c r="FV72" s="102"/>
      <c r="FW72" s="102"/>
      <c r="FX72" s="102"/>
      <c r="FY72" s="102"/>
      <c r="FZ72" s="102"/>
      <c r="GA72" s="102"/>
      <c r="GB72" s="102"/>
      <c r="GC72" s="102"/>
      <c r="GD72" s="102"/>
      <c r="GE72" s="102"/>
      <c r="GF72" s="102"/>
      <c r="GG72" s="102"/>
      <c r="GH72" s="102"/>
      <c r="GI72" s="102"/>
      <c r="GJ72" s="102"/>
      <c r="GK72" s="102"/>
      <c r="GL72" s="102"/>
      <c r="GM72" s="102"/>
      <c r="GN72" s="102"/>
      <c r="GO72" s="102"/>
      <c r="GP72" s="102"/>
      <c r="GQ72" s="102"/>
      <c r="GR72" s="102"/>
      <c r="GS72" s="102"/>
      <c r="GT72" s="102"/>
      <c r="GU72" s="102"/>
      <c r="GV72" s="102"/>
      <c r="GW72" s="102"/>
      <c r="GX72" s="102"/>
      <c r="GY72" s="102"/>
      <c r="GZ72" s="102"/>
      <c r="HA72" s="102"/>
      <c r="HB72" s="102"/>
      <c r="HC72" s="102"/>
      <c r="HD72" s="102"/>
      <c r="HE72" s="102"/>
      <c r="HF72" s="102"/>
      <c r="HG72" s="102"/>
      <c r="HH72" s="102"/>
      <c r="HI72" s="102"/>
      <c r="HJ72" s="102"/>
      <c r="HK72" s="102"/>
      <c r="HL72" s="102"/>
      <c r="HM72" s="102"/>
      <c r="HN72" s="102"/>
      <c r="HO72" s="102"/>
      <c r="HP72" s="102"/>
      <c r="HQ72" s="102"/>
      <c r="HR72" s="102"/>
      <c r="HS72" s="102"/>
      <c r="HT72" s="102"/>
      <c r="HU72" s="102"/>
      <c r="HV72" s="102"/>
      <c r="HW72" s="102"/>
      <c r="HX72" s="102"/>
      <c r="HY72" s="102"/>
      <c r="HZ72" s="102"/>
      <c r="IA72" s="102"/>
      <c r="IB72" s="102"/>
      <c r="IC72" s="102"/>
      <c r="ID72" s="102"/>
      <c r="IE72" s="102"/>
      <c r="IF72" s="102"/>
      <c r="IG72" s="102"/>
      <c r="IH72" s="102"/>
      <c r="II72" s="102"/>
      <c r="IJ72" s="102"/>
      <c r="IK72" s="102"/>
      <c r="IL72" s="102"/>
      <c r="IM72" s="102"/>
      <c r="IN72" s="102"/>
      <c r="IO72" s="102"/>
      <c r="IP72" s="102"/>
      <c r="IQ72" s="102"/>
      <c r="IR72" s="102"/>
      <c r="IS72" s="102"/>
      <c r="IT72" s="102"/>
      <c r="IU72" s="102"/>
    </row>
    <row r="73" spans="1:255" ht="18.75" customHeight="1">
      <c r="A73" s="102" t="s">
        <v>92</v>
      </c>
      <c r="B73" s="102"/>
      <c r="C73" s="105">
        <f>'BS-2-3'!E12</f>
        <v>153762</v>
      </c>
      <c r="D73" s="214"/>
      <c r="E73" s="105">
        <v>70548</v>
      </c>
      <c r="F73" s="38"/>
      <c r="G73" s="105">
        <f>'BS-2-3'!I12</f>
        <v>153762</v>
      </c>
      <c r="H73" s="214"/>
      <c r="I73" s="105">
        <v>70548</v>
      </c>
      <c r="J73" s="22"/>
      <c r="K73" s="27"/>
      <c r="L73" s="102"/>
      <c r="M73" s="27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02"/>
      <c r="DH73" s="102"/>
      <c r="DI73" s="102"/>
      <c r="DJ73" s="102"/>
      <c r="DK73" s="102"/>
      <c r="DL73" s="102"/>
      <c r="DM73" s="102"/>
      <c r="DN73" s="102"/>
      <c r="DO73" s="102"/>
      <c r="DP73" s="102"/>
      <c r="DQ73" s="102"/>
      <c r="DR73" s="102"/>
      <c r="DS73" s="102"/>
      <c r="DT73" s="102"/>
      <c r="DU73" s="102"/>
      <c r="DV73" s="102"/>
      <c r="DW73" s="102"/>
      <c r="DX73" s="102"/>
      <c r="DY73" s="102"/>
      <c r="DZ73" s="102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2"/>
      <c r="EZ73" s="102"/>
      <c r="FA73" s="102"/>
      <c r="FB73" s="102"/>
      <c r="FC73" s="102"/>
      <c r="FD73" s="102"/>
      <c r="FE73" s="102"/>
      <c r="FF73" s="102"/>
      <c r="FG73" s="102"/>
      <c r="FH73" s="102"/>
      <c r="FI73" s="102"/>
      <c r="FJ73" s="102"/>
      <c r="FK73" s="102"/>
      <c r="FL73" s="102"/>
      <c r="FM73" s="102"/>
      <c r="FN73" s="102"/>
      <c r="FO73" s="102"/>
      <c r="FP73" s="102"/>
      <c r="FQ73" s="102"/>
      <c r="FR73" s="102"/>
      <c r="FS73" s="102"/>
      <c r="FT73" s="102"/>
      <c r="FU73" s="102"/>
      <c r="FV73" s="102"/>
      <c r="FW73" s="102"/>
      <c r="FX73" s="102"/>
      <c r="FY73" s="102"/>
      <c r="FZ73" s="102"/>
      <c r="GA73" s="102"/>
      <c r="GB73" s="102"/>
      <c r="GC73" s="102"/>
      <c r="GD73" s="102"/>
      <c r="GE73" s="102"/>
      <c r="GF73" s="102"/>
      <c r="GG73" s="102"/>
      <c r="GH73" s="102"/>
      <c r="GI73" s="102"/>
      <c r="GJ73" s="102"/>
      <c r="GK73" s="102"/>
      <c r="GL73" s="102"/>
      <c r="GM73" s="102"/>
      <c r="GN73" s="102"/>
      <c r="GO73" s="102"/>
      <c r="GP73" s="102"/>
      <c r="GQ73" s="102"/>
      <c r="GR73" s="102"/>
      <c r="GS73" s="102"/>
      <c r="GT73" s="102"/>
      <c r="GU73" s="102"/>
      <c r="GV73" s="102"/>
      <c r="GW73" s="102"/>
      <c r="GX73" s="102"/>
      <c r="GY73" s="102"/>
      <c r="GZ73" s="102"/>
      <c r="HA73" s="102"/>
      <c r="HB73" s="102"/>
      <c r="HC73" s="102"/>
      <c r="HD73" s="102"/>
      <c r="HE73" s="102"/>
      <c r="HF73" s="102"/>
      <c r="HG73" s="102"/>
      <c r="HH73" s="102"/>
      <c r="HI73" s="102"/>
      <c r="HJ73" s="102"/>
      <c r="HK73" s="102"/>
      <c r="HL73" s="102"/>
      <c r="HM73" s="102"/>
      <c r="HN73" s="102"/>
      <c r="HO73" s="102"/>
      <c r="HP73" s="102"/>
      <c r="HQ73" s="102"/>
      <c r="HR73" s="102"/>
      <c r="HS73" s="102"/>
      <c r="HT73" s="102"/>
      <c r="HU73" s="102"/>
      <c r="HV73" s="102"/>
      <c r="HW73" s="102"/>
      <c r="HX73" s="102"/>
      <c r="HY73" s="102"/>
      <c r="HZ73" s="102"/>
      <c r="IA73" s="102"/>
      <c r="IB73" s="102"/>
      <c r="IC73" s="102"/>
      <c r="ID73" s="102"/>
      <c r="IE73" s="102"/>
      <c r="IF73" s="102"/>
      <c r="IG73" s="102"/>
      <c r="IH73" s="102"/>
      <c r="II73" s="102"/>
      <c r="IJ73" s="102"/>
      <c r="IK73" s="102"/>
      <c r="IL73" s="102"/>
      <c r="IM73" s="102"/>
      <c r="IN73" s="102"/>
      <c r="IO73" s="102"/>
      <c r="IP73" s="102"/>
      <c r="IQ73" s="102"/>
      <c r="IR73" s="102"/>
      <c r="IS73" s="102"/>
      <c r="IT73" s="102"/>
      <c r="IU73" s="102"/>
    </row>
    <row r="74" spans="1:255" ht="18.75" customHeight="1" thickBot="1">
      <c r="A74" s="22" t="s">
        <v>93</v>
      </c>
      <c r="B74" s="22"/>
      <c r="C74" s="16">
        <f>SUM(C72:C73)</f>
        <v>399886</v>
      </c>
      <c r="D74" s="22"/>
      <c r="E74" s="16">
        <f>SUM(E72:E73)</f>
        <v>82353</v>
      </c>
      <c r="F74" s="22"/>
      <c r="G74" s="16">
        <f>SUM(G72:G73)</f>
        <v>399886</v>
      </c>
      <c r="H74" s="22"/>
      <c r="I74" s="16">
        <f>SUM(I72:I73)</f>
        <v>82353</v>
      </c>
      <c r="J74" s="218"/>
      <c r="K74" s="218"/>
      <c r="L74" s="218"/>
      <c r="M74" s="218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  <c r="CY74" s="102"/>
      <c r="CZ74" s="102"/>
      <c r="DA74" s="102"/>
      <c r="DB74" s="102"/>
      <c r="DC74" s="102"/>
      <c r="DD74" s="102"/>
      <c r="DE74" s="102"/>
      <c r="DF74" s="102"/>
      <c r="DG74" s="102"/>
      <c r="DH74" s="102"/>
      <c r="DI74" s="102"/>
      <c r="DJ74" s="102"/>
      <c r="DK74" s="102"/>
      <c r="DL74" s="102"/>
      <c r="DM74" s="102"/>
      <c r="DN74" s="102"/>
      <c r="DO74" s="102"/>
      <c r="DP74" s="102"/>
      <c r="DQ74" s="102"/>
      <c r="DR74" s="102"/>
      <c r="DS74" s="102"/>
      <c r="DT74" s="102"/>
      <c r="DU74" s="102"/>
      <c r="DV74" s="102"/>
      <c r="DW74" s="102"/>
      <c r="DX74" s="102"/>
      <c r="DY74" s="102"/>
      <c r="DZ74" s="102"/>
      <c r="EA74" s="102"/>
      <c r="EB74" s="102"/>
      <c r="EC74" s="102"/>
      <c r="ED74" s="102"/>
      <c r="EE74" s="102"/>
      <c r="EF74" s="102"/>
      <c r="EG74" s="102"/>
      <c r="EH74" s="102"/>
      <c r="EI74" s="102"/>
      <c r="EJ74" s="102"/>
      <c r="EK74" s="102"/>
      <c r="EL74" s="102"/>
      <c r="EM74" s="102"/>
      <c r="EN74" s="102"/>
      <c r="EO74" s="102"/>
      <c r="EP74" s="102"/>
      <c r="EQ74" s="102"/>
      <c r="ER74" s="102"/>
      <c r="ES74" s="102"/>
      <c r="ET74" s="102"/>
      <c r="EU74" s="102"/>
      <c r="EV74" s="102"/>
      <c r="EW74" s="102"/>
      <c r="EX74" s="102"/>
      <c r="EY74" s="102"/>
      <c r="EZ74" s="102"/>
      <c r="FA74" s="102"/>
      <c r="FB74" s="102"/>
      <c r="FC74" s="102"/>
      <c r="FD74" s="102"/>
      <c r="FE74" s="102"/>
      <c r="FF74" s="102"/>
      <c r="FG74" s="102"/>
      <c r="FH74" s="102"/>
      <c r="FI74" s="102"/>
      <c r="FJ74" s="102"/>
      <c r="FK74" s="102"/>
      <c r="FL74" s="102"/>
      <c r="FM74" s="102"/>
      <c r="FN74" s="102"/>
      <c r="FO74" s="102"/>
      <c r="FP74" s="102"/>
      <c r="FQ74" s="102"/>
      <c r="FR74" s="102"/>
      <c r="FS74" s="102"/>
      <c r="FT74" s="102"/>
      <c r="FU74" s="102"/>
      <c r="FV74" s="102"/>
      <c r="FW74" s="102"/>
      <c r="FX74" s="102"/>
      <c r="FY74" s="102"/>
      <c r="FZ74" s="102"/>
      <c r="GA74" s="102"/>
      <c r="GB74" s="102"/>
      <c r="GC74" s="102"/>
      <c r="GD74" s="102"/>
      <c r="GE74" s="102"/>
      <c r="GF74" s="102"/>
      <c r="GG74" s="102"/>
      <c r="GH74" s="102"/>
      <c r="GI74" s="102"/>
      <c r="GJ74" s="102"/>
      <c r="GK74" s="102"/>
      <c r="GL74" s="102"/>
      <c r="GM74" s="102"/>
      <c r="GN74" s="102"/>
      <c r="GO74" s="102"/>
      <c r="GP74" s="102"/>
      <c r="GQ74" s="102"/>
      <c r="GR74" s="102"/>
      <c r="GS74" s="102"/>
      <c r="GT74" s="102"/>
      <c r="GU74" s="102"/>
      <c r="GV74" s="102"/>
      <c r="GW74" s="102"/>
      <c r="GX74" s="102"/>
      <c r="GY74" s="102"/>
      <c r="GZ74" s="102"/>
      <c r="HA74" s="102"/>
      <c r="HB74" s="102"/>
      <c r="HC74" s="102"/>
      <c r="HD74" s="102"/>
      <c r="HE74" s="102"/>
      <c r="HF74" s="102"/>
      <c r="HG74" s="102"/>
      <c r="HH74" s="102"/>
      <c r="HI74" s="102"/>
      <c r="HJ74" s="102"/>
      <c r="HK74" s="102"/>
      <c r="HL74" s="102"/>
      <c r="HM74" s="102"/>
      <c r="HN74" s="102"/>
      <c r="HO74" s="102"/>
      <c r="HP74" s="102"/>
      <c r="HQ74" s="102"/>
      <c r="HR74" s="102"/>
      <c r="HS74" s="102"/>
      <c r="HT74" s="102"/>
      <c r="HU74" s="102"/>
      <c r="HV74" s="102"/>
      <c r="HW74" s="102"/>
      <c r="HX74" s="102"/>
      <c r="HY74" s="102"/>
      <c r="HZ74" s="102"/>
      <c r="IA74" s="102"/>
      <c r="IB74" s="102"/>
      <c r="IC74" s="102"/>
      <c r="ID74" s="102"/>
      <c r="IE74" s="102"/>
      <c r="IF74" s="102"/>
      <c r="IG74" s="102"/>
      <c r="IH74" s="102"/>
      <c r="II74" s="102"/>
      <c r="IJ74" s="102"/>
      <c r="IK74" s="102"/>
      <c r="IL74" s="102"/>
      <c r="IM74" s="102"/>
      <c r="IN74" s="102"/>
      <c r="IO74" s="102"/>
      <c r="IP74" s="102"/>
      <c r="IQ74" s="102"/>
      <c r="IR74" s="102"/>
      <c r="IS74" s="102"/>
      <c r="IT74" s="102"/>
      <c r="IU74" s="102"/>
    </row>
    <row r="75" spans="1:255" ht="18.75" customHeight="1" thickTop="1">
      <c r="C75" s="165"/>
      <c r="E75" s="165"/>
      <c r="J75" s="165">
        <f>G74-'BS-2-3'!G12</f>
        <v>0</v>
      </c>
      <c r="K75" s="27">
        <f>C74-'BS-2-3'!C12</f>
        <v>0</v>
      </c>
      <c r="M75" s="27"/>
    </row>
    <row r="76" spans="1:255" ht="18.75" customHeight="1">
      <c r="A76" s="5" t="s">
        <v>50</v>
      </c>
      <c r="B76" s="5"/>
      <c r="C76" s="5"/>
      <c r="D76" s="24"/>
      <c r="E76" s="5"/>
      <c r="F76" s="24"/>
      <c r="G76" s="24"/>
      <c r="H76" s="25"/>
      <c r="I76" s="24"/>
      <c r="J76" s="25"/>
      <c r="K76" s="27"/>
      <c r="L76" s="24"/>
      <c r="M76" s="27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</row>
    <row r="77" spans="1:255" ht="18.75" customHeight="1">
      <c r="A77" s="24" t="s">
        <v>51</v>
      </c>
      <c r="B77" s="24"/>
      <c r="C77" s="24"/>
      <c r="D77" s="24"/>
      <c r="E77" s="24"/>
      <c r="F77" s="24"/>
      <c r="G77" s="24"/>
      <c r="H77" s="25"/>
      <c r="I77" s="24"/>
      <c r="J77" s="25"/>
      <c r="K77" s="27"/>
      <c r="L77" s="24"/>
      <c r="M77" s="27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</row>
    <row r="78" spans="1:255" ht="18.75" customHeight="1">
      <c r="A78" s="24" t="s">
        <v>82</v>
      </c>
      <c r="B78" s="24"/>
      <c r="C78" s="24"/>
      <c r="D78" s="24"/>
      <c r="E78" s="24"/>
      <c r="F78" s="24"/>
      <c r="G78" s="24"/>
      <c r="H78" s="25"/>
      <c r="I78" s="24"/>
      <c r="J78" s="25"/>
      <c r="K78" s="27"/>
      <c r="L78" s="24"/>
      <c r="M78" s="27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</row>
    <row r="79" spans="1:255" ht="18.75" customHeight="1">
      <c r="A79" s="24" t="s">
        <v>52</v>
      </c>
      <c r="B79" s="24"/>
      <c r="C79" s="24"/>
      <c r="D79" s="24"/>
      <c r="E79" s="24"/>
      <c r="F79" s="24"/>
      <c r="G79" s="24"/>
      <c r="H79" s="25"/>
      <c r="I79" s="24"/>
      <c r="J79" s="25"/>
      <c r="K79" s="27"/>
      <c r="L79" s="24"/>
      <c r="M79" s="27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</row>
    <row r="80" spans="1:255" ht="18.75" customHeight="1">
      <c r="A80" s="24" t="s">
        <v>83</v>
      </c>
      <c r="B80" s="24"/>
      <c r="C80" s="219">
        <f>G80</f>
        <v>66473</v>
      </c>
      <c r="D80" s="219"/>
      <c r="E80" s="219">
        <v>158339</v>
      </c>
      <c r="F80" s="219"/>
      <c r="G80" s="219">
        <v>66473</v>
      </c>
      <c r="H80" s="219"/>
      <c r="I80" s="219">
        <v>158339</v>
      </c>
      <c r="J80" s="24"/>
      <c r="K80" s="27"/>
      <c r="L80" s="24"/>
      <c r="M80" s="27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</row>
    <row r="81" spans="1:255" ht="18.75" customHeight="1">
      <c r="A81" s="220" t="s">
        <v>166</v>
      </c>
      <c r="B81" s="231">
        <v>6</v>
      </c>
      <c r="C81" s="219">
        <f>G81</f>
        <v>-109</v>
      </c>
      <c r="D81" s="219"/>
      <c r="E81" s="219">
        <v>-533</v>
      </c>
      <c r="F81" s="219"/>
      <c r="G81" s="221">
        <v>-109</v>
      </c>
      <c r="H81" s="219"/>
      <c r="I81" s="221">
        <v>-533</v>
      </c>
      <c r="J81" s="24"/>
      <c r="K81" s="27"/>
      <c r="L81" s="24"/>
      <c r="M81" s="27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</row>
    <row r="82" spans="1:255" ht="18.75" customHeight="1">
      <c r="A82" s="220" t="s">
        <v>167</v>
      </c>
      <c r="B82" s="220"/>
      <c r="C82" s="221"/>
      <c r="D82" s="221"/>
      <c r="E82" s="221"/>
      <c r="F82" s="221"/>
      <c r="G82" s="221"/>
      <c r="H82" s="221"/>
      <c r="I82" s="221"/>
      <c r="J82" s="24"/>
      <c r="K82" s="27"/>
      <c r="L82" s="24"/>
      <c r="M82" s="27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</row>
    <row r="83" spans="1:255" ht="18.75" customHeight="1">
      <c r="A83" s="220" t="s">
        <v>168</v>
      </c>
      <c r="B83" s="220"/>
      <c r="C83" s="223">
        <f>G83</f>
        <v>-8438</v>
      </c>
      <c r="D83" s="221"/>
      <c r="E83" s="223">
        <v>14837</v>
      </c>
      <c r="F83" s="221"/>
      <c r="G83" s="223">
        <v>-8438</v>
      </c>
      <c r="H83" s="221"/>
      <c r="I83" s="223">
        <v>14837</v>
      </c>
      <c r="J83" s="24"/>
      <c r="K83" s="27"/>
      <c r="L83" s="222"/>
      <c r="M83" s="27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</row>
    <row r="84" spans="1:255" ht="18.75" customHeight="1">
      <c r="A84" s="4" t="s">
        <v>169</v>
      </c>
      <c r="B84" s="4"/>
      <c r="C84" s="24"/>
      <c r="D84" s="24"/>
      <c r="E84" s="24"/>
      <c r="F84" s="24"/>
      <c r="G84" s="24"/>
      <c r="H84" s="24"/>
      <c r="I84" s="24"/>
      <c r="J84" s="24"/>
      <c r="K84" s="27"/>
      <c r="L84" s="24"/>
      <c r="M84" s="27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</row>
    <row r="85" spans="1:255" ht="18.75" customHeight="1" thickBot="1">
      <c r="A85" s="5" t="s">
        <v>170</v>
      </c>
      <c r="B85" s="5"/>
      <c r="C85" s="224">
        <f>SUM(C80:C83)</f>
        <v>57926</v>
      </c>
      <c r="D85" s="24"/>
      <c r="E85" s="224">
        <f>SUM(E80:E83)</f>
        <v>172643</v>
      </c>
      <c r="F85" s="222"/>
      <c r="G85" s="224">
        <f>SUM(G80:G83)</f>
        <v>57926</v>
      </c>
      <c r="H85" s="24"/>
      <c r="I85" s="224">
        <f>SUM(I80:I83)</f>
        <v>172643</v>
      </c>
      <c r="J85" s="24"/>
      <c r="K85" s="27"/>
      <c r="L85" s="24"/>
      <c r="M85" s="27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</row>
    <row r="86" spans="1:255" ht="18.75" customHeight="1" thickTop="1">
      <c r="A86" s="5"/>
      <c r="B86" s="5"/>
      <c r="C86" s="225"/>
      <c r="D86" s="24"/>
      <c r="E86" s="225"/>
      <c r="F86" s="222"/>
      <c r="G86" s="225"/>
      <c r="H86" s="24"/>
      <c r="I86" s="225"/>
      <c r="J86" s="24"/>
      <c r="K86" s="27"/>
      <c r="L86" s="24"/>
      <c r="M86" s="27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</row>
    <row r="87" spans="1:255" ht="18.75" customHeight="1">
      <c r="A87" s="235" t="s">
        <v>197</v>
      </c>
      <c r="B87" s="5"/>
      <c r="C87" s="225"/>
      <c r="D87" s="24"/>
      <c r="E87" s="225"/>
      <c r="F87" s="222"/>
      <c r="G87" s="225"/>
      <c r="H87" s="24"/>
      <c r="I87" s="225"/>
      <c r="J87" s="24"/>
      <c r="K87" s="27"/>
      <c r="L87" s="24"/>
      <c r="M87" s="27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</row>
    <row r="88" spans="1:255" ht="18.75" customHeight="1">
      <c r="A88" s="220" t="s">
        <v>203</v>
      </c>
      <c r="B88" s="231">
        <v>10</v>
      </c>
      <c r="C88" s="234">
        <f>G88</f>
        <v>77760</v>
      </c>
      <c r="D88" s="24"/>
      <c r="E88" s="234">
        <f>I88</f>
        <v>64800</v>
      </c>
      <c r="F88" s="222"/>
      <c r="G88" s="234">
        <v>77760</v>
      </c>
      <c r="H88" s="24"/>
      <c r="I88" s="234">
        <v>64800</v>
      </c>
      <c r="J88" s="24"/>
      <c r="K88" s="27"/>
      <c r="L88" s="24"/>
      <c r="M88" s="27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</row>
    <row r="89" spans="1:255" ht="18.75" customHeight="1">
      <c r="A89" s="5"/>
      <c r="B89" s="5"/>
      <c r="C89" s="225"/>
      <c r="D89" s="24"/>
      <c r="E89" s="225"/>
      <c r="F89" s="222"/>
      <c r="G89" s="225"/>
      <c r="H89" s="24"/>
      <c r="I89" s="225"/>
      <c r="J89" s="24"/>
      <c r="K89" s="27"/>
      <c r="L89" s="24"/>
      <c r="M89" s="27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</row>
    <row r="90" spans="1:255" ht="19.7" customHeight="1">
      <c r="A90" s="14"/>
      <c r="B90" s="14"/>
      <c r="C90" s="226"/>
      <c r="D90" s="227"/>
      <c r="E90" s="226"/>
      <c r="F90" s="228"/>
      <c r="G90" s="228"/>
      <c r="H90" s="228"/>
      <c r="I90" s="228"/>
    </row>
    <row r="91" spans="1:255" ht="19.7" customHeight="1"/>
    <row r="92" spans="1:255" ht="19.7" customHeight="1">
      <c r="G92" s="219"/>
      <c r="H92" s="219"/>
      <c r="I92" s="219"/>
    </row>
  </sheetData>
  <mergeCells count="20">
    <mergeCell ref="C8:E8"/>
    <mergeCell ref="G8:I8"/>
    <mergeCell ref="C10:I10"/>
    <mergeCell ref="C4:E4"/>
    <mergeCell ref="C5:E5"/>
    <mergeCell ref="G5:I5"/>
    <mergeCell ref="C6:E6"/>
    <mergeCell ref="G6:I6"/>
    <mergeCell ref="C7:E7"/>
    <mergeCell ref="G7:I7"/>
    <mergeCell ref="C51:E51"/>
    <mergeCell ref="C52:E52"/>
    <mergeCell ref="G52:I52"/>
    <mergeCell ref="C53:E53"/>
    <mergeCell ref="G53:I53"/>
    <mergeCell ref="C54:E54"/>
    <mergeCell ref="G54:I54"/>
    <mergeCell ref="C55:E55"/>
    <mergeCell ref="G55:I55"/>
    <mergeCell ref="C57:I57"/>
  </mergeCells>
  <pageMargins left="0.7" right="0.7" top="0.48" bottom="0.5" header="0.5" footer="0.5"/>
  <pageSetup paperSize="9" scale="83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PL4-7</vt:lpstr>
      <vt:lpstr>SH8 Equity</vt:lpstr>
      <vt:lpstr>SH9 Stat</vt:lpstr>
      <vt:lpstr>CF10-11</vt:lpstr>
      <vt:lpstr>'BS-2-3'!Print_Area</vt:lpstr>
      <vt:lpstr>'CF10-11'!Print_Area</vt:lpstr>
      <vt:lpstr>'PL4-7'!Print_Area</vt:lpstr>
      <vt:lpstr>'SH8 Equity'!Print_Area</vt:lpstr>
      <vt:lpstr>'SH9 Stat'!Print_Area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Chutima</cp:lastModifiedBy>
  <cp:lastPrinted>2019-02-11T11:40:58Z</cp:lastPrinted>
  <dcterms:created xsi:type="dcterms:W3CDTF">2005-02-07T11:54:23Z</dcterms:created>
  <dcterms:modified xsi:type="dcterms:W3CDTF">2019-02-13T04:58:55Z</dcterms:modified>
</cp:coreProperties>
</file>