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165" yWindow="-135" windowWidth="9990" windowHeight="8220" tabRatio="568" activeTab="3"/>
  </bookViews>
  <sheets>
    <sheet name="BS" sheetId="7" r:id="rId1"/>
    <sheet name="PL" sheetId="1" r:id="rId2"/>
    <sheet name="SH" sheetId="4" r:id="rId3"/>
    <sheet name="CF" sheetId="2" r:id="rId4"/>
  </sheets>
  <definedNames>
    <definedName name="_xlnm._FilterDatabase" localSheetId="3" hidden="1">CF!$A$4:$I$38</definedName>
    <definedName name="_xlnm.Print_Area" localSheetId="0">BS!$A$1:$I$71</definedName>
    <definedName name="_xlnm.Print_Area" localSheetId="3">CF!$A$1:$H$88</definedName>
    <definedName name="_xlnm.Print_Area" localSheetId="1">PL!$A$1:$J$35</definedName>
    <definedName name="_xlnm.Print_Area" localSheetId="2">SH!$A$1:$R$99</definedName>
  </definedNames>
  <calcPr calcId="152511"/>
</workbook>
</file>

<file path=xl/calcChain.xml><?xml version="1.0" encoding="utf-8"?>
<calcChain xmlns="http://schemas.openxmlformats.org/spreadsheetml/2006/main">
  <c r="N24" i="4" l="1"/>
  <c r="D14" i="1" l="1"/>
  <c r="F87" i="2" l="1"/>
  <c r="H14" i="1" l="1"/>
  <c r="B73" i="2" l="1"/>
  <c r="F73" i="2"/>
  <c r="B87" i="2" l="1"/>
  <c r="J14" i="1" l="1"/>
  <c r="F14" i="1"/>
  <c r="I28" i="7" l="1"/>
  <c r="D22" i="1" l="1"/>
  <c r="C56" i="7" l="1"/>
  <c r="G19" i="7" l="1"/>
  <c r="G56" i="7" l="1"/>
  <c r="F57" i="2" l="1"/>
  <c r="H22" i="1"/>
  <c r="E19" i="7" l="1"/>
  <c r="H87" i="2" l="1"/>
  <c r="H57" i="2"/>
  <c r="D87" i="2"/>
  <c r="D66" i="2"/>
  <c r="D57" i="2"/>
  <c r="R90" i="4"/>
  <c r="R39" i="4"/>
  <c r="J22" i="1"/>
  <c r="F22" i="1"/>
  <c r="F24" i="1" s="1"/>
  <c r="F26" i="1" s="1"/>
  <c r="D11" i="2" s="1"/>
  <c r="I56" i="7"/>
  <c r="I51" i="7"/>
  <c r="E69" i="7"/>
  <c r="E56" i="7"/>
  <c r="E51" i="7"/>
  <c r="G51" i="7"/>
  <c r="C51" i="7"/>
  <c r="D25" i="2" l="1"/>
  <c r="D38" i="2" s="1"/>
  <c r="D69" i="2" s="1"/>
  <c r="J24" i="1"/>
  <c r="J26" i="1" s="1"/>
  <c r="H11" i="2" s="1"/>
  <c r="F32" i="1"/>
  <c r="F34" i="1"/>
  <c r="I57" i="7"/>
  <c r="E57" i="7"/>
  <c r="E71" i="7" s="1"/>
  <c r="G57" i="7"/>
  <c r="C57" i="7"/>
  <c r="I19" i="7"/>
  <c r="E28" i="7"/>
  <c r="G28" i="7"/>
  <c r="G30" i="7" s="1"/>
  <c r="C28" i="7"/>
  <c r="C19" i="7"/>
  <c r="D72" i="2" l="1"/>
  <c r="D74" i="2" s="1"/>
  <c r="H25" i="2"/>
  <c r="H38" i="2" s="1"/>
  <c r="H69" i="2" s="1"/>
  <c r="H72" i="2" s="1"/>
  <c r="H74" i="2" s="1"/>
  <c r="N74" i="4"/>
  <c r="J32" i="1"/>
  <c r="J34" i="1"/>
  <c r="I30" i="7"/>
  <c r="E30" i="7"/>
  <c r="E72" i="7" s="1"/>
  <c r="C30" i="7"/>
  <c r="R10" i="4" l="1"/>
  <c r="H24" i="1" l="1"/>
  <c r="H26" i="1" s="1"/>
  <c r="D24" i="1"/>
  <c r="D26" i="1" s="1"/>
  <c r="N42" i="4" l="1"/>
  <c r="R42" i="4" s="1"/>
  <c r="D34" i="1"/>
  <c r="B11" i="2"/>
  <c r="F11" i="2"/>
  <c r="H34" i="1"/>
  <c r="N26" i="4"/>
  <c r="N28" i="4" s="1"/>
  <c r="S28" i="4" s="1"/>
  <c r="R24" i="4"/>
  <c r="N44" i="4" l="1"/>
  <c r="R44" i="4" s="1"/>
  <c r="R46" i="4" s="1"/>
  <c r="N46" i="4"/>
  <c r="R26" i="4"/>
  <c r="B66" i="2"/>
  <c r="B57" i="2"/>
  <c r="C68" i="7" l="1"/>
  <c r="C69" i="7" s="1"/>
  <c r="C71" i="7" s="1"/>
  <c r="C72" i="7" s="1"/>
  <c r="R71" i="4"/>
  <c r="R70" i="4"/>
  <c r="R69" i="4"/>
  <c r="R21" i="4"/>
  <c r="R28" i="4" s="1"/>
  <c r="T28" i="4" s="1"/>
  <c r="R20" i="4"/>
  <c r="R19" i="4"/>
  <c r="R58" i="4" l="1"/>
  <c r="F25" i="2" l="1"/>
  <c r="H32" i="1"/>
  <c r="N93" i="4" s="1"/>
  <c r="R93" i="4" l="1"/>
  <c r="N95" i="4"/>
  <c r="R74" i="4"/>
  <c r="R95" i="4" l="1"/>
  <c r="R97" i="4" s="1"/>
  <c r="N97" i="4"/>
  <c r="G68" i="7" s="1"/>
  <c r="G69" i="7" s="1"/>
  <c r="G71" i="7" s="1"/>
  <c r="G72" i="7" s="1"/>
  <c r="N76" i="4"/>
  <c r="B25" i="2"/>
  <c r="F38" i="2"/>
  <c r="F69" i="2" s="1"/>
  <c r="F72" i="2" s="1"/>
  <c r="F74" i="2" s="1"/>
  <c r="D32" i="1"/>
  <c r="F89" i="2" l="1"/>
  <c r="R76" i="4"/>
  <c r="R78" i="4" s="1"/>
  <c r="N78" i="4"/>
  <c r="B38" i="2"/>
  <c r="B69" i="2" s="1"/>
  <c r="B63" i="4"/>
  <c r="B72" i="2" l="1"/>
  <c r="I69" i="7"/>
  <c r="I71" i="7" s="1"/>
  <c r="I72" i="7" s="1"/>
  <c r="B74" i="2" l="1"/>
  <c r="B89" i="2" s="1"/>
</calcChain>
</file>

<file path=xl/sharedStrings.xml><?xml version="1.0" encoding="utf-8"?>
<sst xmlns="http://schemas.openxmlformats.org/spreadsheetml/2006/main" count="463" uniqueCount="173">
  <si>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</si>
  <si>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</si>
  <si>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</si>
  <si>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</si>
  <si>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</si>
  <si>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</si>
  <si>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</si>
  <si>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</si>
  <si>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</si>
  <si>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</si>
  <si>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Expenses</t>
  </si>
  <si>
    <t>Total expenses</t>
  </si>
  <si>
    <t>Cash flows from operating activities</t>
  </si>
  <si>
    <t>(in thousand Baht)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</si>
  <si>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</si>
  <si>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</si>
  <si>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</si>
  <si>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</si>
  <si>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</si>
  <si>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</si>
  <si>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r>
      <t xml:space="preserve">             </t>
    </r>
    <r>
      <rPr>
        <sz val="11"/>
        <rFont val="Times New Roman"/>
        <family val="1"/>
      </rPr>
      <t xml:space="preserve"> </t>
    </r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</si>
  <si>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</si>
  <si>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</si>
  <si>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</si>
  <si>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</si>
  <si>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</si>
  <si>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</si>
  <si>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</si>
  <si>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>Trade accounts receivable</t>
  </si>
  <si>
    <t>Inventories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</si>
  <si>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</si>
  <si>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</si>
  <si>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</si>
  <si>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</si>
  <si>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</si>
  <si>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</si>
  <si>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</si>
  <si>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</si>
  <si>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</si>
  <si>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</si>
  <si>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>Liabilities and equity</t>
  </si>
  <si>
    <t>Total equity</t>
  </si>
  <si>
    <t>Finance costs</t>
  </si>
  <si>
    <t>Treasury</t>
  </si>
  <si>
    <t>Share</t>
  </si>
  <si>
    <t>Treasury shares</t>
  </si>
  <si>
    <t>shares</t>
  </si>
  <si>
    <t>premium</t>
  </si>
  <si>
    <t>reserve</t>
  </si>
  <si>
    <t>Administrative expenses</t>
  </si>
  <si>
    <t>Cash flows from financing activities</t>
  </si>
  <si>
    <t>Income</t>
  </si>
  <si>
    <t>Total income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</si>
  <si>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</si>
  <si>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</si>
  <si>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</si>
  <si>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</si>
  <si>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</si>
  <si>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</si>
  <si>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</si>
  <si>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</si>
  <si>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 xml:space="preserve">    Contributions by and distributions to owners of the Company</t>
  </si>
  <si>
    <t xml:space="preserve">   Total contributions by and distributions to owners of the Company</t>
  </si>
  <si>
    <t>Total transactions  with owners, recorded directly in equity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</si>
  <si>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</si>
  <si>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</si>
  <si>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</si>
  <si>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</si>
  <si>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</si>
  <si>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Statement of cash flows (Unaudited)</t>
  </si>
  <si>
    <t>Statement of comprehensive income (Unaudited)</t>
  </si>
  <si>
    <t>Statement of changes in equity (Unaudited)</t>
  </si>
  <si>
    <t>Statement of financial position</t>
  </si>
  <si>
    <t>Proceeds from short-term loan from financial institution</t>
  </si>
  <si>
    <t>Other component</t>
  </si>
  <si>
    <t>of equity</t>
  </si>
  <si>
    <t>Defined benefit plan</t>
  </si>
  <si>
    <t>actuarial losses</t>
  </si>
  <si>
    <t>30 September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</si>
  <si>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</si>
  <si>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</si>
  <si>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</si>
  <si>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</si>
  <si>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 xml:space="preserve">    Dividend to owners of the Company</t>
  </si>
  <si>
    <t>Gain on disposal of assets classified as held for sale</t>
  </si>
  <si>
    <t>Deferred tax assets</t>
  </si>
  <si>
    <t>Increase in short-term loans to related parties</t>
  </si>
  <si>
    <t>Income tax on other comprehensive income</t>
  </si>
  <si>
    <t xml:space="preserve">Dividends paid </t>
  </si>
  <si>
    <t>Decrease in deposit pledge as collateral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</si>
  <si>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</si>
  <si>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</si>
  <si>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</si>
  <si>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</si>
  <si>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</si>
  <si>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</si>
  <si>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>Unrealised loss (gain) on exchange rate</t>
  </si>
  <si>
    <t xml:space="preserve">    of inventories (reversal of)</t>
  </si>
  <si>
    <t xml:space="preserve">Allowance for obsolete and decline in value </t>
  </si>
  <si>
    <t>31 December</t>
  </si>
  <si>
    <t>Net foreign exchange loss</t>
  </si>
  <si>
    <t>Cash and cash equivalents at 31 December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</si>
  <si>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</si>
  <si>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</si>
  <si>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</si>
  <si>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plant and equipment</t>
  </si>
  <si>
    <t>Purchased of property, plant and</t>
  </si>
  <si>
    <t xml:space="preserve">   equipment paid by cash</t>
  </si>
  <si>
    <t xml:space="preserve">   during the period</t>
  </si>
  <si>
    <t xml:space="preserve">   during the period are details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</si>
  <si>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</si>
  <si>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>Increase in property, plant and equipment</t>
  </si>
  <si>
    <t>Gain on disposal of property, plant and equipment</t>
  </si>
  <si>
    <t>Net increase (decrease) in cash and cash equivalents</t>
  </si>
  <si>
    <t>Change in payables for purchase of property,</t>
  </si>
  <si>
    <t>Short-term loan to related party</t>
  </si>
  <si>
    <t>Current liabilities</t>
  </si>
  <si>
    <t>Trade accounts payable</t>
  </si>
  <si>
    <t xml:space="preserve">   liabilities</t>
  </si>
  <si>
    <t>Income tax payable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</si>
  <si>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</si>
  <si>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</si>
  <si>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</si>
  <si>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</si>
  <si>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</si>
  <si>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</si>
  <si>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</si>
  <si>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</si>
  <si>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</si>
  <si>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Additional paid-in capital</t>
  </si>
  <si>
    <t xml:space="preserve">   Premium on ordinary shares</t>
  </si>
  <si>
    <t xml:space="preserve">Retained earnings </t>
  </si>
  <si>
    <t xml:space="preserve">   Appropriated</t>
  </si>
  <si>
    <t xml:space="preserve">      Legal reserve</t>
  </si>
  <si>
    <t>Total liabilities and equity</t>
  </si>
  <si>
    <t>For the three-month period ended 31 December 2017</t>
  </si>
  <si>
    <t>Balance at 1 October 2017</t>
  </si>
  <si>
    <t>Balance at 31 December 2017</t>
  </si>
  <si>
    <t>3, 4</t>
  </si>
  <si>
    <t xml:space="preserve">Net cash from (used in) operating activities </t>
  </si>
  <si>
    <t>Net foreign exchange gain</t>
  </si>
  <si>
    <t xml:space="preserve">Net cash from (used in) investing activities  </t>
  </si>
  <si>
    <t xml:space="preserve">Net cash used in financing activities  </t>
  </si>
  <si>
    <t xml:space="preserve">   finance lease during the period</t>
  </si>
  <si>
    <t>Balance at 1 October 2018</t>
  </si>
  <si>
    <t>Balance at 31 December 2018</t>
  </si>
  <si>
    <t>For the three-month period ended 31 December 2018</t>
  </si>
  <si>
    <t>Current tax assets</t>
  </si>
  <si>
    <t>Other receivables</t>
  </si>
  <si>
    <t>Other payables</t>
  </si>
  <si>
    <t>Payable for property, plant and equipment</t>
  </si>
  <si>
    <t>Non-current provisions for employee benefits</t>
  </si>
  <si>
    <t>Profit (loss) before income tax expense</t>
  </si>
  <si>
    <t>Tax expense (income)</t>
  </si>
  <si>
    <t>Profit (loss) for the period</t>
  </si>
  <si>
    <r>
      <t>Basic earnings (loss) per share</t>
    </r>
    <r>
      <rPr>
        <b/>
        <i/>
        <sz val="11"/>
        <rFont val="Times New Roman"/>
        <family val="1"/>
      </rPr>
      <t xml:space="preserve"> (Baht)</t>
    </r>
  </si>
  <si>
    <t xml:space="preserve">    Loss</t>
  </si>
  <si>
    <t xml:space="preserve">Adjustments to reconcile profit (loss) to cash receipts (payments) </t>
  </si>
  <si>
    <t>Proceeds from repayment of loan to related party</t>
  </si>
  <si>
    <t>Acquisition of property, plant and equipment</t>
  </si>
  <si>
    <t>Proceeds from sale of property, plant and equipment</t>
  </si>
  <si>
    <t>Acquisition of intangible assets</t>
  </si>
  <si>
    <t xml:space="preserve">   before effect of exchange rates</t>
  </si>
  <si>
    <t xml:space="preserve">Effect of exchange rate changes on cash and </t>
  </si>
  <si>
    <t xml:space="preserve">   cash equivalents</t>
  </si>
  <si>
    <t>Other comprehensive income for the period</t>
  </si>
  <si>
    <t>Total comprehensive income (loss) for the period</t>
  </si>
  <si>
    <t>Comprehensive income (loss) for the period</t>
  </si>
  <si>
    <t>Tax paid</t>
  </si>
  <si>
    <t>Distribution costs</t>
  </si>
  <si>
    <t>Net increase (decrease) in cash and cash equivalents,</t>
  </si>
  <si>
    <t>Employee benefit paid</t>
  </si>
  <si>
    <t>Employee benefit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</si>
</sst>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5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6" fillId="0" borderId="0"/>
    <xf numFmtId="0" fontId="169" fillId="0" borderId="0"/>
    <xf numFmtId="0" fontId="19" fillId="0" borderId="0"/>
    <xf numFmtId="0" fontId="19" fillId="0" borderId="0"/>
    <xf numFmtId="37" fontId="10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26" fillId="0" borderId="0" applyFont="0" applyFill="0" applyBorder="0" applyAlignment="0" applyProtection="0"/>
    <xf numFmtId="0" fontId="103" fillId="0" borderId="0"/>
    <xf numFmtId="191" fontId="26" fillId="0" borderId="0" applyFont="0" applyFill="0" applyBorder="0" applyAlignment="0" applyProtection="0"/>
    <xf numFmtId="180" fontId="6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60" fillId="0" borderId="0"/>
    <xf numFmtId="0" fontId="103" fillId="0" borderId="0"/>
    <xf numFmtId="192" fontId="26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0" fontId="2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3" fontId="2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204" fontId="2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93" fontId="26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79" fillId="0" borderId="0"/>
    <xf numFmtId="194" fontId="2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2" fillId="0" borderId="0"/>
    <xf numFmtId="9" fontId="22" fillId="0" borderId="0"/>
    <xf numFmtId="9" fontId="22" fillId="0" borderId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44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9" fontId="22" fillId="0" borderId="0"/>
    <xf numFmtId="9" fontId="22" fillId="0" borderId="0"/>
    <xf numFmtId="0" fontId="10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/>
    <xf numFmtId="0" fontId="26" fillId="0" borderId="0"/>
    <xf numFmtId="0" fontId="169" fillId="0" borderId="0"/>
    <xf numFmtId="9" fontId="22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84" fontId="42" fillId="0" borderId="0"/>
    <xf numFmtId="0" fontId="26" fillId="0" borderId="0"/>
    <xf numFmtId="0" fontId="169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6" fillId="0" borderId="0"/>
    <xf numFmtId="0" fontId="169" fillId="0" borderId="0"/>
    <xf numFmtId="0" fontId="2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44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0" borderId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6" fillId="0" borderId="0"/>
    <xf numFmtId="0" fontId="169" fillId="0" borderId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2" fillId="0" borderId="0">
      <alignment vertical="top"/>
    </xf>
    <xf numFmtId="0" fontId="26" fillId="0" borderId="0"/>
    <xf numFmtId="0" fontId="169" fillId="0" borderId="0"/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169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176" fontId="22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10" fillId="0" borderId="0"/>
    <xf numFmtId="176" fontId="22" fillId="0" borderId="0" applyFont="0" applyFill="0" applyBorder="0" applyAlignment="0" applyProtection="0"/>
    <xf numFmtId="0" fontId="62" fillId="0" borderId="0">
      <alignment vertical="top"/>
    </xf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0" fontId="62" fillId="0" borderId="0">
      <alignment vertical="top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55" fillId="0" borderId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54" fillId="0" borderId="0" applyFont="0" applyFill="0" applyBorder="0" applyAlignment="0" applyProtection="0"/>
    <xf numFmtId="195" fontId="72" fillId="0" borderId="0" applyFont="0" applyFill="0" applyBorder="0" applyAlignment="0" applyProtection="0"/>
    <xf numFmtId="196" fontId="72" fillId="0" borderId="0" applyFont="0" applyFill="0" applyBorder="0" applyAlignment="0" applyProtection="0"/>
    <xf numFmtId="44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1" fontId="105" fillId="0" borderId="0" applyFont="0" applyFill="0" applyBorder="0" applyAlignment="0" applyProtection="0"/>
    <xf numFmtId="169" fontId="105" fillId="0" borderId="0" applyFont="0" applyFill="0" applyBorder="0" applyAlignment="0" applyProtection="0"/>
    <xf numFmtId="0" fontId="72" fillId="0" borderId="0"/>
    <xf numFmtId="0" fontId="105" fillId="0" borderId="0"/>
    <xf numFmtId="0" fontId="72" fillId="0" borderId="0"/>
    <xf numFmtId="172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0" fontId="10" fillId="0" borderId="0"/>
    <xf numFmtId="0" fontId="22" fillId="0" borderId="0" applyFont="0" applyFill="0" applyBorder="0" applyAlignment="0" applyProtection="0"/>
    <xf numFmtId="0" fontId="87" fillId="2" borderId="0" applyNumberFormat="0" applyBorder="0" applyAlignment="0" applyProtection="0"/>
    <xf numFmtId="0" fontId="87" fillId="3" borderId="0" applyNumberFormat="0" applyBorder="0" applyAlignment="0" applyProtection="0"/>
    <xf numFmtId="0" fontId="87" fillId="4" borderId="0" applyNumberFormat="0" applyBorder="0" applyAlignment="0" applyProtection="0"/>
    <xf numFmtId="0" fontId="87" fillId="5" borderId="0" applyNumberFormat="0" applyBorder="0" applyAlignment="0" applyProtection="0"/>
    <xf numFmtId="0" fontId="87" fillId="6" borderId="0" applyNumberFormat="0" applyBorder="0" applyAlignment="0" applyProtection="0"/>
    <xf numFmtId="0" fontId="87" fillId="7" borderId="0" applyNumberFormat="0" applyBorder="0" applyAlignment="0" applyProtection="0"/>
    <xf numFmtId="0" fontId="106" fillId="2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187" fontId="15" fillId="0" borderId="0" applyProtection="0">
      <protection locked="0"/>
    </xf>
    <xf numFmtId="187" fontId="26" fillId="0" borderId="0" applyProtection="0">
      <protection locked="0"/>
    </xf>
    <xf numFmtId="187" fontId="169" fillId="0" borderId="0" applyProtection="0">
      <protection locked="0"/>
    </xf>
    <xf numFmtId="0" fontId="87" fillId="8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5" borderId="0" applyNumberFormat="0" applyBorder="0" applyAlignment="0" applyProtection="0"/>
    <xf numFmtId="0" fontId="87" fillId="8" borderId="0" applyNumberFormat="0" applyBorder="0" applyAlignment="0" applyProtection="0"/>
    <xf numFmtId="0" fontId="87" fillId="11" borderId="0" applyNumberFormat="0" applyBorder="0" applyAlignment="0" applyProtection="0"/>
    <xf numFmtId="0" fontId="106" fillId="8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43" fontId="27" fillId="0" borderId="1">
      <alignment horizontal="right"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107" fillId="12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9" fontId="22" fillId="0" borderId="0"/>
    <xf numFmtId="0" fontId="103" fillId="0" borderId="0"/>
    <xf numFmtId="0" fontId="103" fillId="0" borderId="0"/>
    <xf numFmtId="0" fontId="103" fillId="0" borderId="0"/>
    <xf numFmtId="9" fontId="22" fillId="0" borderId="0"/>
    <xf numFmtId="9" fontId="22" fillId="0" borderId="0"/>
    <xf numFmtId="0" fontId="28" fillId="0" borderId="0" applyFont="0" applyFill="0" applyBorder="0" applyAlignment="0" applyProtection="0"/>
    <xf numFmtId="0" fontId="29" fillId="0" borderId="2">
      <alignment horizontal="center"/>
    </xf>
    <xf numFmtId="0" fontId="30" fillId="0" borderId="0"/>
    <xf numFmtId="0" fontId="30" fillId="0" borderId="3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16" borderId="0"/>
    <xf numFmtId="0" fontId="29" fillId="0" borderId="0">
      <protection locked="0"/>
    </xf>
    <xf numFmtId="0" fontId="29" fillId="0" borderId="0"/>
    <xf numFmtId="174" fontId="29" fillId="0" borderId="0"/>
    <xf numFmtId="175" fontId="29" fillId="0" borderId="0"/>
    <xf numFmtId="0" fontId="30" fillId="17" borderId="0">
      <alignment horizontal="right"/>
    </xf>
    <xf numFmtId="0" fontId="29" fillId="0" borderId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2" fillId="0" borderId="0"/>
    <xf numFmtId="0" fontId="4" fillId="0" borderId="0">
      <alignment horizontal="center" wrapText="1"/>
      <protection locked="0"/>
    </xf>
    <xf numFmtId="0" fontId="89" fillId="3" borderId="0" applyNumberFormat="0" applyBorder="0" applyAlignment="0" applyProtection="0"/>
    <xf numFmtId="0" fontId="108" fillId="22" borderId="0">
      <alignment horizontal="center"/>
    </xf>
    <xf numFmtId="0" fontId="109" fillId="23" borderId="2">
      <alignment horizontal="center" vertical="center"/>
    </xf>
    <xf numFmtId="37" fontId="110" fillId="0" borderId="0"/>
    <xf numFmtId="0" fontId="63" fillId="0" borderId="0" applyNumberFormat="0" applyFill="0" applyBorder="0" applyAlignment="0" applyProtection="0"/>
    <xf numFmtId="37" fontId="111" fillId="0" borderId="0"/>
    <xf numFmtId="37" fontId="111" fillId="0" borderId="0"/>
    <xf numFmtId="5" fontId="31" fillId="0" borderId="4" applyAlignment="0" applyProtection="0"/>
    <xf numFmtId="182" fontId="26" fillId="0" borderId="0" applyFill="0" applyBorder="0" applyAlignment="0"/>
    <xf numFmtId="182" fontId="26" fillId="0" borderId="0" applyFill="0" applyBorder="0" applyAlignment="0"/>
    <xf numFmtId="182" fontId="15" fillId="0" borderId="0" applyFill="0" applyBorder="0" applyAlignment="0"/>
    <xf numFmtId="189" fontId="55" fillId="0" borderId="0" applyFill="0" applyBorder="0" applyAlignment="0"/>
    <xf numFmtId="168" fontId="5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90" fillId="24" borderId="5" applyNumberFormat="0" applyAlignment="0" applyProtection="0"/>
    <xf numFmtId="0" fontId="112" fillId="0" borderId="0"/>
    <xf numFmtId="37" fontId="113" fillId="0" borderId="0"/>
    <xf numFmtId="0" fontId="91" fillId="25" borderId="6" applyNumberFormat="0" applyAlignment="0" applyProtection="0"/>
    <xf numFmtId="207" fontId="22" fillId="0" borderId="0" applyFont="0" applyFill="0" applyBorder="0" applyAlignment="0" applyProtection="0"/>
    <xf numFmtId="0" fontId="64" fillId="26" borderId="7">
      <alignment horizontal="center" wrapText="1"/>
    </xf>
    <xf numFmtId="0" fontId="162" fillId="0" borderId="8">
      <alignment horizontal="center"/>
    </xf>
    <xf numFmtId="43" fontId="1" fillId="0" borderId="0" applyFont="0" applyFill="0" applyBorder="0" applyAlignment="0" applyProtection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186" fontId="15" fillId="0" borderId="0"/>
    <xf numFmtId="184" fontId="114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179" fontId="5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72" fontId="15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/>
    <xf numFmtId="208" fontId="22" fillId="0" borderId="0"/>
    <xf numFmtId="3" fontId="15" fillId="0" borderId="0" applyFont="0" applyFill="0" applyBorder="0" applyAlignment="0" applyProtection="0"/>
    <xf numFmtId="3" fontId="26" fillId="0" borderId="0" applyFont="0" applyFill="0" applyBorder="0" applyAlignment="0" applyProtection="0"/>
    <xf numFmtId="3" fontId="169" fillId="0" borderId="0" applyFont="0" applyFill="0" applyBorder="0" applyAlignment="0" applyProtection="0"/>
    <xf numFmtId="0" fontId="32" fillId="0" borderId="0" applyNumberFormat="0" applyAlignment="0">
      <alignment horizontal="left"/>
    </xf>
    <xf numFmtId="209" fontId="19" fillId="0" borderId="0" applyFill="0" applyBorder="0" applyProtection="0"/>
    <xf numFmtId="0" fontId="73" fillId="0" borderId="0"/>
    <xf numFmtId="0" fontId="73" fillId="0" borderId="0"/>
    <xf numFmtId="180" fontId="20" fillId="0" borderId="9" applyBorder="0"/>
    <xf numFmtId="189" fontId="55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15" fillId="0" borderId="0">
      <protection locked="0"/>
    </xf>
    <xf numFmtId="188" fontId="26" fillId="0" borderId="0">
      <protection locked="0"/>
    </xf>
    <xf numFmtId="188" fontId="169" fillId="0" borderId="0">
      <protection locked="0"/>
    </xf>
    <xf numFmtId="173" fontId="23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169" fillId="0" borderId="0" applyFont="0" applyFill="0" applyBorder="0" applyAlignment="0" applyProtection="0"/>
    <xf numFmtId="0" fontId="22" fillId="0" borderId="0"/>
    <xf numFmtId="211" fontId="22" fillId="0" borderId="0"/>
    <xf numFmtId="199" fontId="26" fillId="0" borderId="0"/>
    <xf numFmtId="199" fontId="15" fillId="0" borderId="0"/>
    <xf numFmtId="0" fontId="26" fillId="27" borderId="0" applyFont="0" applyBorder="0"/>
    <xf numFmtId="0" fontId="15" fillId="27" borderId="0" applyFont="0" applyBorder="0"/>
    <xf numFmtId="44" fontId="26" fillId="0" borderId="0" applyFont="0" applyFill="0" applyBorder="0" applyAlignment="0" applyProtection="0"/>
    <xf numFmtId="0" fontId="21" fillId="27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69" fillId="0" borderId="0" applyFont="0" applyFill="0" applyBorder="0" applyAlignment="0" applyProtection="0"/>
    <xf numFmtId="14" fontId="62" fillId="0" borderId="0" applyFill="0" applyBorder="0" applyAlignment="0"/>
    <xf numFmtId="0" fontId="18" fillId="0" borderId="0" applyProtection="0"/>
    <xf numFmtId="212" fontId="19" fillId="0" borderId="0" applyFill="0" applyBorder="0" applyProtection="0"/>
    <xf numFmtId="38" fontId="52" fillId="0" borderId="1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2" fillId="0" borderId="0"/>
    <xf numFmtId="213" fontId="22" fillId="0" borderId="0"/>
    <xf numFmtId="0" fontId="63" fillId="0" borderId="0" applyNumberFormat="0" applyFill="0" applyBorder="0" applyAlignment="0" applyProtection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33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2" fontId="15" fillId="0" borderId="0" applyFont="0" applyFill="0" applyBorder="0" applyAlignment="0" applyProtection="0"/>
    <xf numFmtId="2" fontId="26" fillId="0" borderId="0" applyFont="0" applyFill="0" applyBorder="0" applyAlignment="0" applyProtection="0"/>
    <xf numFmtId="2" fontId="169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3" fillId="4" borderId="0" applyNumberFormat="0" applyBorder="0" applyAlignment="0" applyProtection="0"/>
    <xf numFmtId="38" fontId="16" fillId="27" borderId="0" applyNumberFormat="0" applyBorder="0" applyAlignment="0" applyProtection="0"/>
    <xf numFmtId="38" fontId="16" fillId="27" borderId="0" applyNumberFormat="0" applyBorder="0" applyAlignment="0" applyProtection="0"/>
    <xf numFmtId="0" fontId="26" fillId="0" borderId="0"/>
    <xf numFmtId="0" fontId="169" fillId="0" borderId="0"/>
    <xf numFmtId="0" fontId="65" fillId="16" borderId="0"/>
    <xf numFmtId="0" fontId="116" fillId="0" borderId="0">
      <alignment horizontal="left"/>
    </xf>
    <xf numFmtId="0" fontId="34" fillId="0" borderId="11" applyNumberFormat="0" applyAlignment="0" applyProtection="0">
      <alignment horizontal="left" vertical="center"/>
    </xf>
    <xf numFmtId="0" fontId="34" fillId="0" borderId="12">
      <alignment horizontal="left" vertical="center"/>
    </xf>
    <xf numFmtId="183" fontId="35" fillId="26" borderId="0">
      <alignment horizontal="left" vertical="top"/>
    </xf>
    <xf numFmtId="0" fontId="117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94" fillId="0" borderId="0" applyNumberFormat="0" applyFill="0" applyBorder="0" applyAlignment="0" applyProtection="0"/>
    <xf numFmtId="228" fontId="111" fillId="0" borderId="16">
      <alignment horizontal="left"/>
    </xf>
    <xf numFmtId="229" fontId="163" fillId="0" borderId="17">
      <alignment horizontal="left"/>
    </xf>
    <xf numFmtId="0" fontId="164" fillId="0" borderId="18">
      <alignment horizontal="right"/>
    </xf>
    <xf numFmtId="0" fontId="111" fillId="1" borderId="17">
      <alignment horizontal="left"/>
    </xf>
    <xf numFmtId="0" fontId="36" fillId="0" borderId="0" applyProtection="0"/>
    <xf numFmtId="0" fontId="17" fillId="0" borderId="0" applyProtection="0"/>
    <xf numFmtId="0" fontId="17" fillId="0" borderId="0" applyProtection="0"/>
    <xf numFmtId="0" fontId="66" fillId="0" borderId="3">
      <alignment horizontal="center"/>
    </xf>
    <xf numFmtId="0" fontId="66" fillId="0" borderId="0">
      <alignment horizontal="center"/>
    </xf>
    <xf numFmtId="0" fontId="37" fillId="26" borderId="0">
      <alignment horizontal="left" wrapText="1" indent="2"/>
    </xf>
    <xf numFmtId="200" fontId="26" fillId="0" borderId="0" applyBorder="0" applyAlignment="0"/>
    <xf numFmtId="10" fontId="16" fillId="26" borderId="2" applyNumberFormat="0" applyBorder="0" applyAlignment="0" applyProtection="0"/>
    <xf numFmtId="10" fontId="16" fillId="26" borderId="2" applyNumberFormat="0" applyBorder="0" applyAlignment="0" applyProtection="0"/>
    <xf numFmtId="0" fontId="95" fillId="7" borderId="5" applyNumberFormat="0" applyAlignment="0" applyProtection="0"/>
    <xf numFmtId="0" fontId="95" fillId="7" borderId="5" applyNumberFormat="0" applyAlignment="0" applyProtection="0"/>
    <xf numFmtId="201" fontId="26" fillId="0" borderId="0"/>
    <xf numFmtId="201" fontId="15" fillId="0" borderId="0"/>
    <xf numFmtId="167" fontId="80" fillId="0" borderId="0"/>
    <xf numFmtId="1" fontId="26" fillId="0" borderId="0" applyFont="0" applyFill="0" applyBorder="0" applyAlignment="0" applyProtection="0"/>
    <xf numFmtId="1" fontId="15" fillId="0" borderId="0" applyFont="0" applyFill="0" applyBorder="0" applyAlignment="0" applyProtection="0"/>
    <xf numFmtId="38" fontId="38" fillId="0" borderId="0"/>
    <xf numFmtId="38" fontId="39" fillId="0" borderId="0"/>
    <xf numFmtId="38" fontId="12" fillId="0" borderId="0"/>
    <xf numFmtId="38" fontId="40" fillId="0" borderId="0"/>
    <xf numFmtId="0" fontId="6" fillId="0" borderId="0"/>
    <xf numFmtId="0" fontId="6" fillId="0" borderId="0"/>
    <xf numFmtId="0" fontId="6" fillId="0" borderId="0"/>
    <xf numFmtId="0" fontId="54" fillId="0" borderId="0" applyFont="0" applyFill="0" applyBorder="0" applyAlignment="0" applyProtection="0"/>
    <xf numFmtId="0" fontId="19" fillId="0" borderId="0" applyNumberFormat="0" applyFont="0" applyFill="0" applyBorder="0" applyProtection="0">
      <alignment horizontal="left" vertical="center"/>
    </xf>
    <xf numFmtId="0" fontId="56" fillId="0" borderId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96" fillId="0" borderId="19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177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119" fillId="0" borderId="3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206" fontId="22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6" fillId="0" borderId="0"/>
    <xf numFmtId="0" fontId="169" fillId="0" borderId="0"/>
    <xf numFmtId="219" fontId="52" fillId="0" borderId="0"/>
    <xf numFmtId="40" fontId="120" fillId="0" borderId="0">
      <alignment horizontal="left"/>
    </xf>
    <xf numFmtId="0" fontId="97" fillId="28" borderId="0" applyNumberFormat="0" applyBorder="0" applyAlignment="0" applyProtection="0"/>
    <xf numFmtId="37" fontId="45" fillId="0" borderId="0"/>
    <xf numFmtId="0" fontId="26" fillId="0" borderId="0"/>
    <xf numFmtId="0" fontId="169" fillId="0" borderId="0"/>
    <xf numFmtId="0" fontId="41" fillId="0" borderId="0"/>
    <xf numFmtId="0" fontId="42" fillId="0" borderId="0"/>
    <xf numFmtId="0" fontId="42" fillId="0" borderId="0"/>
    <xf numFmtId="0" fontId="46" fillId="0" borderId="0"/>
    <xf numFmtId="220" fontId="121" fillId="0" borderId="0"/>
    <xf numFmtId="0" fontId="73" fillId="0" borderId="0"/>
    <xf numFmtId="0" fontId="68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" fillId="0" borderId="0"/>
    <xf numFmtId="0" fontId="26" fillId="0" borderId="0"/>
    <xf numFmtId="0" fontId="15" fillId="0" borderId="0"/>
    <xf numFmtId="0" fontId="15" fillId="0" borderId="0"/>
    <xf numFmtId="0" fontId="170" fillId="0" borderId="0"/>
    <xf numFmtId="0" fontId="169" fillId="0" borderId="0"/>
    <xf numFmtId="0" fontId="6" fillId="0" borderId="0"/>
    <xf numFmtId="202" fontId="26" fillId="0" borderId="0"/>
    <xf numFmtId="202" fontId="15" fillId="0" borderId="0"/>
    <xf numFmtId="184" fontId="103" fillId="0" borderId="0"/>
    <xf numFmtId="0" fontId="18" fillId="29" borderId="20" applyNumberFormat="0" applyFont="0" applyAlignment="0" applyProtection="0"/>
    <xf numFmtId="19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98" fillId="24" borderId="21" applyNumberFormat="0" applyAlignment="0" applyProtection="0"/>
    <xf numFmtId="40" fontId="47" fillId="30" borderId="0">
      <alignment horizontal="right"/>
    </xf>
    <xf numFmtId="0" fontId="67" fillId="30" borderId="0">
      <alignment horizontal="right"/>
    </xf>
    <xf numFmtId="0" fontId="48" fillId="30" borderId="22"/>
    <xf numFmtId="0" fontId="122" fillId="31" borderId="0" applyBorder="0">
      <alignment horizontal="centerContinuous"/>
    </xf>
    <xf numFmtId="0" fontId="123" fillId="31" borderId="0" applyBorder="0">
      <alignment horizontal="centerContinuous"/>
    </xf>
    <xf numFmtId="0" fontId="81" fillId="0" borderId="0">
      <alignment horizontal="center"/>
    </xf>
    <xf numFmtId="0" fontId="82" fillId="0" borderId="0">
      <alignment horizontal="center"/>
    </xf>
    <xf numFmtId="169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5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16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68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74" fillId="0" borderId="23" applyNumberFormat="0" applyBorder="0"/>
    <xf numFmtId="3" fontId="83" fillId="0" borderId="0" applyNumberFormat="0" applyFill="0" applyBorder="0" applyAlignment="0" applyProtection="0"/>
    <xf numFmtId="179" fontId="55" fillId="0" borderId="0" applyFill="0" applyBorder="0" applyAlignment="0"/>
    <xf numFmtId="189" fontId="55" fillId="0" borderId="0" applyFill="0" applyBorder="0" applyAlignment="0"/>
    <xf numFmtId="179" fontId="55" fillId="0" borderId="0" applyFill="0" applyBorder="0" applyAlignment="0"/>
    <xf numFmtId="190" fontId="55" fillId="0" borderId="0" applyFill="0" applyBorder="0" applyAlignment="0"/>
    <xf numFmtId="189" fontId="55" fillId="0" borderId="0" applyFill="0" applyBorder="0" applyAlignment="0"/>
    <xf numFmtId="0" fontId="19" fillId="0" borderId="0" applyNumberFormat="0" applyFill="0" applyBorder="0" applyAlignment="0" applyProtection="0">
      <alignment horizontal="left"/>
    </xf>
    <xf numFmtId="0" fontId="19" fillId="0" borderId="0" applyNumberForma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20" fillId="0" borderId="3" applyBorder="0">
      <alignment horizontal="center"/>
    </xf>
    <xf numFmtId="0" fontId="20" fillId="0" borderId="3" applyBorder="0">
      <alignment horizontal="center"/>
    </xf>
    <xf numFmtId="3" fontId="52" fillId="0" borderId="0" applyFont="0" applyFill="0" applyBorder="0" applyAlignment="0" applyProtection="0"/>
    <xf numFmtId="0" fontId="52" fillId="32" borderId="0" applyNumberFormat="0" applyFont="0" applyBorder="0" applyAlignment="0" applyProtection="0"/>
    <xf numFmtId="37" fontId="10" fillId="0" borderId="0"/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5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6" fillId="0" borderId="0">
      <alignment vertical="justify"/>
    </xf>
    <xf numFmtId="0" fontId="169" fillId="0" borderId="0">
      <alignment vertical="justify"/>
    </xf>
    <xf numFmtId="0" fontId="22" fillId="0" borderId="0" applyFont="0" applyFill="0" applyBorder="0" applyAlignment="0" applyProtection="0"/>
    <xf numFmtId="1" fontId="15" fillId="0" borderId="24" applyNumberFormat="0" applyFill="0" applyAlignment="0" applyProtection="0">
      <alignment horizontal="center" vertical="center"/>
    </xf>
    <xf numFmtId="1" fontId="26" fillId="0" borderId="24" applyNumberFormat="0" applyFill="0" applyAlignment="0" applyProtection="0">
      <alignment horizontal="center" vertical="center"/>
    </xf>
    <xf numFmtId="1" fontId="169" fillId="0" borderId="24" applyNumberFormat="0" applyFill="0" applyAlignment="0" applyProtection="0">
      <alignment horizontal="center" vertical="center"/>
    </xf>
    <xf numFmtId="0" fontId="69" fillId="33" borderId="0" applyNumberFormat="0" applyFont="0" applyBorder="0" applyAlignment="0">
      <alignment horizontal="center"/>
    </xf>
    <xf numFmtId="181" fontId="26" fillId="0" borderId="0" applyNumberFormat="0" applyFill="0" applyBorder="0" applyAlignment="0" applyProtection="0">
      <alignment horizontal="left"/>
    </xf>
    <xf numFmtId="181" fontId="26" fillId="0" borderId="0" applyNumberFormat="0" applyFill="0" applyBorder="0" applyAlignment="0" applyProtection="0">
      <alignment horizontal="left"/>
    </xf>
    <xf numFmtId="181" fontId="15" fillId="0" borderId="0" applyNumberFormat="0" applyFill="0" applyBorder="0" applyAlignment="0" applyProtection="0">
      <alignment horizontal="left"/>
    </xf>
    <xf numFmtId="0" fontId="26" fillId="0" borderId="0"/>
    <xf numFmtId="4" fontId="62" fillId="34" borderId="21" applyNumberFormat="0" applyProtection="0">
      <alignment vertical="center"/>
    </xf>
    <xf numFmtId="4" fontId="124" fillId="34" borderId="21" applyNumberFormat="0" applyProtection="0">
      <alignment vertical="center"/>
    </xf>
    <xf numFmtId="4" fontId="62" fillId="34" borderId="21" applyNumberFormat="0" applyProtection="0">
      <alignment horizontal="left" vertical="center" indent="1"/>
    </xf>
    <xf numFmtId="4" fontId="62" fillId="34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36" borderId="21" applyNumberFormat="0" applyProtection="0">
      <alignment horizontal="right" vertical="center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125" fillId="45" borderId="21" applyNumberFormat="0" applyProtection="0">
      <alignment horizontal="left" vertical="center" indent="1"/>
    </xf>
    <xf numFmtId="4" fontId="62" fillId="46" borderId="25" applyNumberFormat="0" applyProtection="0">
      <alignment horizontal="left" vertical="center" indent="1"/>
    </xf>
    <xf numFmtId="4" fontId="126" fillId="47" borderId="0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46" borderId="21" applyNumberFormat="0" applyProtection="0">
      <alignment horizontal="left" vertical="center" indent="1"/>
    </xf>
    <xf numFmtId="4" fontId="62" fillId="48" borderId="21" applyNumberFormat="0" applyProtection="0">
      <alignment horizontal="left" vertical="center" indent="1"/>
    </xf>
    <xf numFmtId="0" fontId="26" fillId="48" borderId="21" applyNumberFormat="0" applyProtection="0">
      <alignment horizontal="left" vertical="center" indent="1"/>
    </xf>
    <xf numFmtId="0" fontId="169" fillId="48" borderId="21" applyNumberFormat="0" applyProtection="0">
      <alignment horizontal="left" vertical="center" indent="1"/>
    </xf>
    <xf numFmtId="0" fontId="26" fillId="48" borderId="21" applyNumberFormat="0" applyProtection="0">
      <alignment horizontal="left" vertical="center" indent="1"/>
    </xf>
    <xf numFmtId="0" fontId="169" fillId="48" borderId="21" applyNumberFormat="0" applyProtection="0">
      <alignment horizontal="left" vertical="center" indent="1"/>
    </xf>
    <xf numFmtId="0" fontId="26" fillId="49" borderId="21" applyNumberFormat="0" applyProtection="0">
      <alignment horizontal="left" vertical="center" indent="1"/>
    </xf>
    <xf numFmtId="0" fontId="169" fillId="49" borderId="21" applyNumberFormat="0" applyProtection="0">
      <alignment horizontal="left" vertical="center" indent="1"/>
    </xf>
    <xf numFmtId="0" fontId="26" fillId="49" borderId="21" applyNumberFormat="0" applyProtection="0">
      <alignment horizontal="left" vertical="center" indent="1"/>
    </xf>
    <xf numFmtId="0" fontId="169" fillId="49" borderId="21" applyNumberFormat="0" applyProtection="0">
      <alignment horizontal="left" vertical="center" indent="1"/>
    </xf>
    <xf numFmtId="0" fontId="26" fillId="27" borderId="21" applyNumberFormat="0" applyProtection="0">
      <alignment horizontal="left" vertical="center" indent="1"/>
    </xf>
    <xf numFmtId="0" fontId="169" fillId="27" borderId="21" applyNumberFormat="0" applyProtection="0">
      <alignment horizontal="left" vertical="center" indent="1"/>
    </xf>
    <xf numFmtId="0" fontId="26" fillId="27" borderId="21" applyNumberFormat="0" applyProtection="0">
      <alignment horizontal="left" vertical="center" indent="1"/>
    </xf>
    <xf numFmtId="0" fontId="169" fillId="27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4" fontId="62" fillId="26" borderId="21" applyNumberFormat="0" applyProtection="0">
      <alignment vertical="center"/>
    </xf>
    <xf numFmtId="4" fontId="124" fillId="26" borderId="21" applyNumberFormat="0" applyProtection="0">
      <alignment vertical="center"/>
    </xf>
    <xf numFmtId="4" fontId="62" fillId="26" borderId="21" applyNumberFormat="0" applyProtection="0">
      <alignment horizontal="left" vertical="center" indent="1"/>
    </xf>
    <xf numFmtId="4" fontId="62" fillId="26" borderId="21" applyNumberFormat="0" applyProtection="0">
      <alignment horizontal="left" vertical="center" indent="1"/>
    </xf>
    <xf numFmtId="4" fontId="62" fillId="46" borderId="21" applyNumberFormat="0" applyProtection="0">
      <alignment horizontal="right" vertical="center"/>
    </xf>
    <xf numFmtId="4" fontId="124" fillId="46" borderId="21" applyNumberFormat="0" applyProtection="0">
      <alignment horizontal="right" vertical="center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26" fillId="35" borderId="21" applyNumberFormat="0" applyProtection="0">
      <alignment horizontal="left" vertical="center" indent="1"/>
    </xf>
    <xf numFmtId="0" fontId="169" fillId="35" borderId="21" applyNumberFormat="0" applyProtection="0">
      <alignment horizontal="left" vertical="center" indent="1"/>
    </xf>
    <xf numFmtId="0" fontId="127" fillId="0" borderId="0"/>
    <xf numFmtId="4" fontId="101" fillId="46" borderId="21" applyNumberFormat="0" applyProtection="0">
      <alignment horizontal="right" vertical="center"/>
    </xf>
    <xf numFmtId="38" fontId="19" fillId="0" borderId="0" applyNumberFormat="0" applyFont="0" applyFill="0" applyBorder="0" applyAlignment="0"/>
    <xf numFmtId="0" fontId="165" fillId="0" borderId="0">
      <alignment horizontal="left"/>
    </xf>
    <xf numFmtId="0" fontId="69" fillId="1" borderId="12" applyNumberFormat="0" applyFont="0" applyAlignment="0">
      <alignment horizontal="center"/>
    </xf>
    <xf numFmtId="0" fontId="19" fillId="0" borderId="26" applyAlignment="0">
      <alignment horizontal="centerContinuous"/>
    </xf>
    <xf numFmtId="0" fontId="70" fillId="0" borderId="0" applyNumberFormat="0" applyFill="0" applyBorder="0" applyAlignment="0">
      <alignment horizontal="center"/>
    </xf>
    <xf numFmtId="12" fontId="49" fillId="0" borderId="2">
      <alignment horizontal="center"/>
    </xf>
    <xf numFmtId="176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75" fillId="0" borderId="0" applyNumberFormat="0" applyFont="0" applyBorder="0"/>
    <xf numFmtId="0" fontId="128" fillId="0" borderId="0" applyNumberFormat="0" applyBorder="0"/>
    <xf numFmtId="0" fontId="119" fillId="0" borderId="0"/>
    <xf numFmtId="0" fontId="50" fillId="26" borderId="0">
      <alignment wrapText="1"/>
    </xf>
    <xf numFmtId="40" fontId="51" fillId="0" borderId="0" applyBorder="0">
      <alignment horizontal="right"/>
    </xf>
    <xf numFmtId="49" fontId="129" fillId="0" borderId="0" applyFill="0" applyBorder="0" applyProtection="0">
      <protection locked="0"/>
    </xf>
    <xf numFmtId="4" fontId="129" fillId="0" borderId="0" applyFill="0" applyBorder="0" applyProtection="0">
      <protection locked="0"/>
    </xf>
    <xf numFmtId="0" fontId="166" fillId="0" borderId="0" applyBorder="0" applyAlignment="0"/>
    <xf numFmtId="49" fontId="26" fillId="0" borderId="0" applyFont="0" applyFill="0" applyBorder="0" applyAlignment="0" applyProtection="0"/>
    <xf numFmtId="49" fontId="15" fillId="0" borderId="0" applyFont="0" applyFill="0" applyBorder="0" applyAlignment="0" applyProtection="0"/>
    <xf numFmtId="49" fontId="62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5" fillId="0" borderId="0" applyFill="0" applyBorder="0" applyAlignment="0"/>
    <xf numFmtId="0" fontId="57" fillId="0" borderId="0" applyFill="0" applyBorder="0" applyProtection="0">
      <alignment horizontal="left" vertical="top"/>
    </xf>
    <xf numFmtId="222" fontId="130" fillId="0" borderId="0" applyNumberFormat="0" applyFill="0" applyBorder="0" applyProtection="0">
      <alignment horizontal="right" vertical="center" wrapText="1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31" fillId="0" borderId="27" applyNumberFormat="0" applyFill="0" applyAlignment="0" applyProtection="0"/>
    <xf numFmtId="0" fontId="15" fillId="0" borderId="28" applyNumberFormat="0" applyFon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5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26" fillId="0" borderId="0">
      <alignment horizontal="centerContinuous" vertical="center"/>
    </xf>
    <xf numFmtId="0" fontId="169" fillId="0" borderId="0">
      <alignment horizontal="centerContinuous" vertical="center"/>
    </xf>
    <xf numFmtId="0" fontId="100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07" fillId="18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7" fillId="20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21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center"/>
    </xf>
    <xf numFmtId="0" fontId="139" fillId="25" borderId="6" applyNumberFormat="0" applyAlignment="0" applyProtection="0">
      <alignment vertical="center"/>
    </xf>
    <xf numFmtId="0" fontId="140" fillId="28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29" borderId="20" applyNumberFormat="0" applyFont="0" applyAlignment="0" applyProtection="0">
      <alignment vertical="center"/>
    </xf>
    <xf numFmtId="0" fontId="15" fillId="29" borderId="20" applyNumberFormat="0" applyFont="0" applyAlignment="0" applyProtection="0">
      <alignment vertical="center"/>
    </xf>
    <xf numFmtId="0" fontId="142" fillId="0" borderId="19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32" fillId="0" borderId="0" applyFill="0" applyBorder="0" applyAlignment="0" applyProtection="0"/>
    <xf numFmtId="169" fontId="1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44" fontId="53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26" fillId="0" borderId="0"/>
    <xf numFmtId="0" fontId="15" fillId="0" borderId="0"/>
    <xf numFmtId="0" fontId="136" fillId="0" borderId="0"/>
    <xf numFmtId="0" fontId="28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98" fontId="167" fillId="0" borderId="0" applyFont="0" applyFill="0" applyBorder="0" applyAlignment="0" applyProtection="0"/>
    <xf numFmtId="197" fontId="167" fillId="0" borderId="0" applyFont="0" applyFill="0" applyBorder="0" applyAlignment="0" applyProtection="0"/>
    <xf numFmtId="0" fontId="28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37" fontId="42" fillId="0" borderId="0"/>
    <xf numFmtId="230" fontId="167" fillId="0" borderId="0" applyFont="0" applyFill="0" applyBorder="0" applyAlignment="0" applyProtection="0"/>
    <xf numFmtId="231" fontId="167" fillId="0" borderId="0" applyFont="0" applyFill="0" applyBorder="0" applyAlignment="0" applyProtection="0"/>
    <xf numFmtId="0" fontId="54" fillId="0" borderId="0"/>
    <xf numFmtId="0" fontId="168" fillId="0" borderId="0"/>
    <xf numFmtId="0" fontId="54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143" fillId="0" borderId="0" applyFont="0" applyFill="0" applyBorder="0" applyAlignment="0" applyProtection="0"/>
    <xf numFmtId="38" fontId="74" fillId="0" borderId="0" applyFont="0" applyFill="0" applyBorder="0" applyAlignment="0" applyProtection="0"/>
    <xf numFmtId="198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43" fillId="0" borderId="0"/>
    <xf numFmtId="0" fontId="26" fillId="0" borderId="0"/>
    <xf numFmtId="0" fontId="144" fillId="7" borderId="5" applyNumberFormat="0" applyAlignment="0" applyProtection="0">
      <alignment vertical="center"/>
    </xf>
    <xf numFmtId="0" fontId="145" fillId="24" borderId="21" applyNumberFormat="0" applyAlignment="0" applyProtection="0">
      <alignment vertical="center"/>
    </xf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47" fillId="3" borderId="0" applyNumberFormat="0" applyBorder="0" applyAlignment="0" applyProtection="0">
      <alignment vertical="center"/>
    </xf>
    <xf numFmtId="0" fontId="26" fillId="0" borderId="0"/>
    <xf numFmtId="0" fontId="71" fillId="0" borderId="0"/>
    <xf numFmtId="40" fontId="148" fillId="0" borderId="0" applyFont="0" applyFill="0" applyBorder="0" applyAlignment="0" applyProtection="0">
      <alignment vertical="center"/>
    </xf>
    <xf numFmtId="38" fontId="148" fillId="0" borderId="0" applyFont="0" applyFill="0" applyBorder="0" applyAlignment="0" applyProtection="0">
      <alignment vertical="center"/>
    </xf>
    <xf numFmtId="0" fontId="85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49" fillId="0" borderId="29" applyNumberFormat="0" applyFont="0" applyFill="0" applyAlignment="0"/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50" fillId="4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13" applyNumberFormat="0" applyFill="0" applyAlignment="0" applyProtection="0">
      <alignment vertical="center"/>
    </xf>
    <xf numFmtId="0" fontId="153" fillId="0" borderId="14" applyNumberFormat="0" applyFill="0" applyAlignment="0" applyProtection="0">
      <alignment vertical="center"/>
    </xf>
    <xf numFmtId="0" fontId="154" fillId="0" borderId="15" applyNumberFormat="0" applyFill="0" applyAlignment="0" applyProtection="0">
      <alignment vertical="center"/>
    </xf>
    <xf numFmtId="0" fontId="154" fillId="0" borderId="0" applyNumberFormat="0" applyFill="0" applyBorder="0" applyAlignment="0" applyProtection="0">
      <alignment vertical="center"/>
    </xf>
    <xf numFmtId="0" fontId="155" fillId="24" borderId="5" applyNumberFormat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0" borderId="0" applyNumberFormat="0" applyFill="0" applyBorder="0" applyAlignment="0" applyProtection="0">
      <alignment vertical="center"/>
    </xf>
    <xf numFmtId="225" fontId="56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6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0" fontId="160" fillId="0" borderId="0" applyBorder="0">
      <alignment vertical="center"/>
    </xf>
    <xf numFmtId="196" fontId="148" fillId="0" borderId="0" applyFont="0" applyFill="0" applyBorder="0" applyAlignment="0" applyProtection="0"/>
    <xf numFmtId="195" fontId="148" fillId="0" borderId="0" applyFont="0" applyFill="0" applyBorder="0" applyAlignment="0" applyProtection="0"/>
    <xf numFmtId="0" fontId="158" fillId="0" borderId="27" applyNumberFormat="0" applyFill="0" applyAlignment="0" applyProtection="0">
      <alignment vertical="center"/>
    </xf>
  </cellStyleXfs>
  <cellXfs count="207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165" fontId="6" fillId="0" borderId="0" xfId="539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43" fontId="3" fillId="0" borderId="0" xfId="539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43" fontId="7" fillId="0" borderId="0" xfId="539" applyFont="1" applyFill="1" applyAlignment="1"/>
    <xf numFmtId="3" fontId="6" fillId="0" borderId="0" xfId="0" applyNumberFormat="1" applyFont="1" applyFill="1" applyAlignment="1"/>
    <xf numFmtId="3" fontId="6" fillId="0" borderId="0" xfId="0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37" fontId="7" fillId="0" borderId="12" xfId="0" applyNumberFormat="1" applyFont="1" applyFill="1" applyBorder="1" applyAlignment="1">
      <alignment horizontal="center"/>
    </xf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 wrapText="1"/>
    </xf>
    <xf numFmtId="10" fontId="6" fillId="0" borderId="31" xfId="0" applyNumberFormat="1" applyFont="1" applyFill="1" applyBorder="1" applyAlignment="1">
      <alignment horizontal="center" wrapText="1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center"/>
    </xf>
    <xf numFmtId="37" fontId="7" fillId="0" borderId="12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2" fontId="6" fillId="0" borderId="31" xfId="0" applyNumberFormat="1" applyFont="1" applyFill="1" applyBorder="1" applyAlignment="1">
      <alignment horizontal="center"/>
    </xf>
    <xf numFmtId="37" fontId="6" fillId="0" borderId="31" xfId="0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164" fontId="6" fillId="0" borderId="31" xfId="0" applyNumberFormat="1" applyFont="1" applyFill="1" applyBorder="1" applyAlignment="1"/>
    <xf numFmtId="37" fontId="172" fillId="0" borderId="0" xfId="0" applyNumberFormat="1" applyFont="1" applyFill="1" applyAlignment="1">
      <alignment horizontal="right" vertical="top"/>
    </xf>
    <xf numFmtId="37" fontId="171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31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37" fontId="7" fillId="0" borderId="30" xfId="0" applyNumberFormat="1" applyFont="1" applyFill="1" applyBorder="1" applyAlignment="1"/>
    <xf numFmtId="0" fontId="7" fillId="0" borderId="31" xfId="539" quotePrefix="1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 vertical="center"/>
    </xf>
    <xf numFmtId="0" fontId="6" fillId="0" borderId="0" xfId="539" quotePrefix="1" applyNumberFormat="1" applyFont="1" applyFill="1" applyBorder="1" applyAlignment="1">
      <alignment horizontal="center" vertical="center"/>
    </xf>
    <xf numFmtId="43" fontId="6" fillId="0" borderId="0" xfId="539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/>
    <xf numFmtId="37" fontId="6" fillId="0" borderId="0" xfId="539" quotePrefix="1" applyNumberFormat="1" applyFont="1" applyFill="1" applyBorder="1" applyAlignment="1">
      <alignment horizontal="right"/>
    </xf>
    <xf numFmtId="37" fontId="7" fillId="0" borderId="31" xfId="539" quotePrefix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2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165" fontId="7" fillId="0" borderId="0" xfId="539" applyNumberFormat="1" applyFont="1" applyFill="1" applyBorder="1" applyAlignment="1">
      <alignment horizontal="center"/>
    </xf>
    <xf numFmtId="37" fontId="6" fillId="0" borderId="0" xfId="539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164" fontId="6" fillId="0" borderId="0" xfId="0" applyNumberFormat="1" applyFont="1" applyFill="1" applyBorder="1"/>
    <xf numFmtId="41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3" fontId="6" fillId="0" borderId="0" xfId="0" applyNumberFormat="1" applyFont="1" applyFill="1"/>
    <xf numFmtId="43" fontId="6" fillId="0" borderId="0" xfId="539" applyFont="1" applyFill="1" applyBorder="1"/>
    <xf numFmtId="43" fontId="6" fillId="0" borderId="0" xfId="539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/>
    <xf numFmtId="0" fontId="173" fillId="0" borderId="0" xfId="0" applyFont="1" applyFill="1" applyBorder="1" applyAlignment="1">
      <alignment horizontal="center"/>
    </xf>
    <xf numFmtId="0" fontId="174" fillId="0" borderId="0" xfId="0" applyFont="1" applyFill="1" applyBorder="1" applyAlignment="1">
      <alignment horizontal="center"/>
    </xf>
    <xf numFmtId="37" fontId="174" fillId="0" borderId="0" xfId="0" applyNumberFormat="1" applyFont="1" applyFill="1" applyBorder="1" applyAlignment="1"/>
    <xf numFmtId="0" fontId="174" fillId="0" borderId="0" xfId="0" applyNumberFormat="1" applyFont="1" applyFill="1" applyBorder="1" applyAlignment="1">
      <alignment horizontal="center"/>
    </xf>
    <xf numFmtId="0" fontId="173" fillId="0" borderId="0" xfId="0" applyNumberFormat="1" applyFont="1" applyFill="1" applyBorder="1" applyAlignment="1">
      <alignment horizontal="center"/>
    </xf>
    <xf numFmtId="0" fontId="174" fillId="0" borderId="0" xfId="0" applyFont="1" applyFill="1" applyAlignment="1"/>
    <xf numFmtId="0" fontId="174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6" fillId="50" borderId="0" xfId="568" applyNumberFormat="1" applyFont="1" applyFill="1" applyAlignment="1">
      <alignment horizontal="center"/>
    </xf>
    <xf numFmtId="165" fontId="6" fillId="0" borderId="0" xfId="539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43" fontId="6" fillId="0" borderId="0" xfId="539" quotePrefix="1" applyFont="1" applyFill="1" applyBorder="1" applyAlignment="1">
      <alignment horizontal="center"/>
    </xf>
    <xf numFmtId="165" fontId="6" fillId="0" borderId="0" xfId="539" quotePrefix="1" applyNumberFormat="1" applyFont="1" applyFill="1" applyBorder="1" applyAlignment="1">
      <alignment horizontal="center"/>
    </xf>
    <xf numFmtId="43" fontId="6" fillId="0" borderId="0" xfId="539" applyFont="1" applyFill="1" applyAlignment="1">
      <alignment horizontal="center"/>
    </xf>
    <xf numFmtId="43" fontId="7" fillId="0" borderId="0" xfId="539" applyFont="1" applyFill="1" applyBorder="1" applyAlignment="1">
      <alignment horizontal="center"/>
    </xf>
    <xf numFmtId="164" fontId="0" fillId="0" borderId="31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568" applyFont="1" applyFill="1" applyBorder="1" applyAlignment="1"/>
    <xf numFmtId="43" fontId="0" fillId="0" borderId="0" xfId="568" applyFont="1" applyFill="1" applyAlignment="1"/>
    <xf numFmtId="43" fontId="6" fillId="0" borderId="0" xfId="568" applyFont="1" applyFill="1" applyBorder="1" applyAlignment="1"/>
    <xf numFmtId="43" fontId="6" fillId="0" borderId="0" xfId="568" applyFont="1" applyFill="1" applyAlignment="1"/>
    <xf numFmtId="0" fontId="8" fillId="0" borderId="0" xfId="0" applyFont="1" applyFill="1" applyAlignment="1">
      <alignment horizontal="center"/>
    </xf>
    <xf numFmtId="164" fontId="7" fillId="0" borderId="4" xfId="0" applyNumberFormat="1" applyFont="1" applyFill="1" applyBorder="1" applyAlignment="1"/>
    <xf numFmtId="0" fontId="8" fillId="0" borderId="0" xfId="0" applyFont="1" applyFill="1" applyAlignment="1">
      <alignment horizontal="center"/>
    </xf>
    <xf numFmtId="2" fontId="2" fillId="0" borderId="31" xfId="0" applyNumberFormat="1" applyFont="1" applyFill="1" applyBorder="1" applyAlignment="1">
      <alignment horizontal="center"/>
    </xf>
    <xf numFmtId="164" fontId="2" fillId="0" borderId="3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/>
    <cellStyle name="% 2" xfId="2"/>
    <cellStyle name="､@ｯ・AP" xfId="3"/>
    <cellStyle name="､@ｯ・AR" xfId="4"/>
    <cellStyle name="､@ｯ・FROM-11" xfId="5"/>
    <cellStyle name="､@ｯ・GROUP" xfId="6"/>
    <cellStyle name="､@ｯ・INVESTMENT" xfId="7"/>
    <cellStyle name="､@ｯ・LAND &amp; BLDG" xfId="8"/>
    <cellStyle name="､@ｯ・MACHINERY &amp; EQUIPMENT" xfId="9"/>
    <cellStyle name="､@ｯ・OTHER ASSETS" xfId="10"/>
    <cellStyle name="､@ｯ・OTHER LIABILITIES" xfId="11"/>
    <cellStyle name="??" xfId="12"/>
    <cellStyle name="?? [0. - Style1" xfId="13"/>
    <cellStyle name="?? [0.00]_ADMAG" xfId="14"/>
    <cellStyle name="?? [0]_liz-ss" xfId="15"/>
    <cellStyle name="?? 2" xfId="16"/>
    <cellStyle name="?? 3" xfId="17"/>
    <cellStyle name="???" xfId="18"/>
    <cellStyle name="???? [ - Style2" xfId="19"/>
    <cellStyle name="???? [0.00]_ADMAG" xfId="20"/>
    <cellStyle name="?????????????????" xfId="21"/>
    <cellStyle name="????????????????? [0]_MOGAS97" xfId="22"/>
    <cellStyle name="????????????????? 2" xfId="23"/>
    <cellStyle name="????????????????? 3" xfId="24"/>
    <cellStyle name="??????????????????? [0]_MOGAS97" xfId="25"/>
    <cellStyle name="???????????????????????" xfId="26"/>
    <cellStyle name="???????????????????_MOGAS97" xfId="27"/>
    <cellStyle name="?????????????????_about dA G" xfId="28"/>
    <cellStyle name="????_ADMAG" xfId="29"/>
    <cellStyle name="???[0]_liz-ss" xfId="30"/>
    <cellStyle name="???_'01.11" xfId="31"/>
    <cellStyle name="??_ADMAG" xfId="32"/>
    <cellStyle name="_112 input vat v10 AUG 04" xfId="33"/>
    <cellStyle name="_112 input vat v10 AUG 04 2" xfId="34"/>
    <cellStyle name="_112 input vat v10 JUL 04" xfId="35"/>
    <cellStyle name="_112 input vat v10 JUL 04 2" xfId="36"/>
    <cellStyle name="_112 input vat v10 Jun03" xfId="37"/>
    <cellStyle name="_112 input vat v10 Jun03 2" xfId="38"/>
    <cellStyle name="_112 input vat v10 Sep 03" xfId="39"/>
    <cellStyle name="_112 input vat v10 Sep 03 2" xfId="40"/>
    <cellStyle name="_112 output tax Jun'03" xfId="41"/>
    <cellStyle name="_112 output tax Jun'03 2" xfId="42"/>
    <cellStyle name="_112 output vat v19 AUG03" xfId="43"/>
    <cellStyle name="_112 output vat v19 AUG03 2" xfId="44"/>
    <cellStyle name="_112 Output vat v19 MAY 04" xfId="45"/>
    <cellStyle name="_112 Output vat v19 MAY 04 2" xfId="46"/>
    <cellStyle name="_112 output vat v19 Oct03" xfId="47"/>
    <cellStyle name="_112 output vat v19 Oct03 2" xfId="48"/>
    <cellStyle name="_112 output vat v19 Sepl03" xfId="49"/>
    <cellStyle name="_112 output vat v19 Sepl03 2" xfId="50"/>
    <cellStyle name="_20-TEST'04-yim" xfId="51"/>
    <cellStyle name="_20-TEST'04-yim 2" xfId="52"/>
    <cellStyle name="_2-321-Cost Calculation_โอ๊ต OK." xfId="53"/>
    <cellStyle name="_30 11" xfId="54"/>
    <cellStyle name="_30 11 2" xfId="55"/>
    <cellStyle name="_30.09.06" xfId="56"/>
    <cellStyle name="_30.09.06 2" xfId="57"/>
    <cellStyle name="_7-291-Cost Calculation_วรรณ" xfId="58"/>
    <cellStyle name="_7-291-Cost Calculation_วรรณ.Audit Adjust-เข้า Period 13" xfId="59"/>
    <cellStyle name="_7-341-Cost Calculation_โอ๊ต Update Plan Rev 7-3-2550" xfId="60"/>
    <cellStyle name="_7-341-Cost Calculation_โอ๊ต Update Plan Rev 7-3-2550..Audit Adj..." xfId="61"/>
    <cellStyle name="_90" xfId="62"/>
    <cellStyle name="_90 2" xfId="63"/>
    <cellStyle name="_AGING AR" xfId="64"/>
    <cellStyle name="_AGING AR 2" xfId="65"/>
    <cellStyle name="_AJE - RJE" xfId="66"/>
    <cellStyle name="_Allocate -MIC" xfId="67"/>
    <cellStyle name="_analytic" xfId="68"/>
    <cellStyle name="_Anol_PCC_06.30.05" xfId="69"/>
    <cellStyle name="_Anol_PCC_06.30.05 2" xfId="70"/>
    <cellStyle name="_Anol_RocheDiag new 11.04.07" xfId="71"/>
    <cellStyle name="_Anol_RocheDiag new 11.04.07 2" xfId="72"/>
    <cellStyle name="_Anol_RocheDiag_10.31.06" xfId="73"/>
    <cellStyle name="_Anol_RocheDiag_12.31.05" xfId="74"/>
    <cellStyle name="_Anol_RocheDiag_12.31.05 2" xfId="75"/>
    <cellStyle name="_AP AR TKCM 31.12.07-Bird" xfId="76"/>
    <cellStyle name="_AP AR TKCM 31.12.07-Bird 2" xfId="77"/>
    <cellStyle name="_AR4909" xfId="78"/>
    <cellStyle name="_AR4909-console-num" xfId="79"/>
    <cellStyle name="_ARAging 31Dec07(AROver60)" xfId="80"/>
    <cellStyle name="_Audit adjustment" xfId="81"/>
    <cellStyle name="_Audit adjustment 2" xfId="82"/>
    <cellStyle name="_BB" xfId="83"/>
    <cellStyle name="_BB 2" xfId="84"/>
    <cellStyle name="_BBDO" xfId="85"/>
    <cellStyle name="_BCC_31.12.06" xfId="86"/>
    <cellStyle name="_BCC_31.12.06 2" xfId="87"/>
    <cellStyle name="_Book1" xfId="88"/>
    <cellStyle name="_Book1_1" xfId="89"/>
    <cellStyle name="_Book1_F1-F3_THA472_A091A" xfId="90"/>
    <cellStyle name="_Book1_Interest exp." xfId="91"/>
    <cellStyle name="_Book1_Interest exp. 2" xfId="92"/>
    <cellStyle name="_Book1_MSO.&amp; IBF._May.04" xfId="93"/>
    <cellStyle name="_Book1_MSO.&amp; IBF._May.04 2" xfId="94"/>
    <cellStyle name="_Book1_NKC Top Form 30.06.09update_2" xfId="95"/>
    <cellStyle name="_Book1_NKC Top Form 30.06.09update_2 2" xfId="96"/>
    <cellStyle name="_Book1_NKC Top Form 30.06.09-update1" xfId="97"/>
    <cellStyle name="_Book1_NKC Top Form 30.06.09-update1 2" xfId="98"/>
    <cellStyle name="_Book1_NKC Top Form 31.12.08 to P'Bo" xfId="99"/>
    <cellStyle name="_Book1_NKC Top Form 31.12.08 to P'Bo 2" xfId="100"/>
    <cellStyle name="_Book1_NKC Top Form 31.12.08update" xfId="101"/>
    <cellStyle name="_Book1_NKC Top Form 31.12.08update 2" xfId="102"/>
    <cellStyle name="_Book1_Thai Naka_YE'09_Maprang" xfId="103"/>
    <cellStyle name="_Book1_Thai Naka_YE'09_Maprang 2" xfId="104"/>
    <cellStyle name="_Book1_VAT &amp; P.P.36_Jun.04" xfId="105"/>
    <cellStyle name="_Book1_VAT &amp; P.P.36_Jun.04 2" xfId="106"/>
    <cellStyle name="_Book1_VAT &amp; P.P.36_Oct.04" xfId="107"/>
    <cellStyle name="_Book1_VAT &amp; P.P.36_Oct.04 2" xfId="108"/>
    <cellStyle name="_Book1_VAT &amp; P.P.36_Sep.04" xfId="109"/>
    <cellStyle name="_Book1_VAT &amp; P.P.36_Sep.04 2" xfId="110"/>
    <cellStyle name="_Book3" xfId="111"/>
    <cellStyle name="_Book3 2" xfId="112"/>
    <cellStyle name="_BQP_Final AR" xfId="113"/>
    <cellStyle name="_BQP_Final AR 2" xfId="114"/>
    <cellStyle name="_cash flow" xfId="115"/>
    <cellStyle name="_cash flow 2" xfId="116"/>
    <cellStyle name="_CDW-y05-Jack" xfId="117"/>
    <cellStyle name="_CDW-y05-Jack 2" xfId="118"/>
    <cellStyle name="_Checking V19_Nov.03" xfId="119"/>
    <cellStyle name="_Checking V19_Nov.03 2" xfId="120"/>
    <cellStyle name="_CN Jan-Dec 07 by type-all" xfId="121"/>
    <cellStyle name="_cost and expense" xfId="122"/>
    <cellStyle name="_cost and expense 2" xfId="123"/>
    <cellStyle name="_CUR" xfId="124"/>
    <cellStyle name="_dfcdsfwef" xfId="125"/>
    <cellStyle name="_dfcdsfwef 2" xfId="126"/>
    <cellStyle name="_Expense transaction" xfId="127"/>
    <cellStyle name="_F1" xfId="128"/>
    <cellStyle name="_F1 2" xfId="129"/>
    <cellStyle name="_F1-F3_THA472_A091A" xfId="130"/>
    <cellStyle name="_F2" xfId="131"/>
    <cellStyle name="_F2 2" xfId="132"/>
    <cellStyle name="_F3" xfId="133"/>
    <cellStyle name="_F3 2" xfId="134"/>
    <cellStyle name="_Final AR ratio-BCC" xfId="135"/>
    <cellStyle name="_Final AR ratio-BCC 2" xfId="136"/>
    <cellStyle name="_final tic 30.06.07" xfId="137"/>
    <cellStyle name="_final tic 30.06.07 2" xfId="138"/>
    <cellStyle name="_final tic 30.09.07" xfId="139"/>
    <cellStyle name="_final tic 30.09.07 2" xfId="140"/>
    <cellStyle name="_Final TOP" xfId="141"/>
    <cellStyle name="_fixed asset" xfId="142"/>
    <cellStyle name="_fixed asset 2" xfId="143"/>
    <cellStyle name="_fon 31.12.07" xfId="144"/>
    <cellStyle name="_FS _ audit _Asia-Aor" xfId="145"/>
    <cellStyle name="_FS _ audit _Asia-Aor 2" xfId="146"/>
    <cellStyle name="_Fully depre" xfId="147"/>
    <cellStyle name="_Fully depre 2" xfId="148"/>
    <cellStyle name="_G300-SAP-Nesic" xfId="149"/>
    <cellStyle name="_GLS 31.12.06 from ve" xfId="150"/>
    <cellStyle name="_H_GST001_A091A" xfId="151"/>
    <cellStyle name="_H_GST001_A091A 2" xfId="152"/>
    <cellStyle name="_H2 BALANCE" xfId="153"/>
    <cellStyle name="_Hakuto_31.12.07" xfId="154"/>
    <cellStyle name="_Hakuto_31.12.07 2" xfId="155"/>
    <cellStyle name="_IN JNL'S APR'02" xfId="156"/>
    <cellStyle name="_IN JNL'S APR'02 2" xfId="157"/>
    <cellStyle name="_IN JNL'S APR'03" xfId="158"/>
    <cellStyle name="_IN JNL'S APR'03 2" xfId="159"/>
    <cellStyle name="_IN JNL'S JUL'02" xfId="160"/>
    <cellStyle name="_IN JNL'S JUL'02 2" xfId="161"/>
    <cellStyle name="_IN JNL'S MAR'03" xfId="162"/>
    <cellStyle name="_IN JNL'S MAR'03 2" xfId="163"/>
    <cellStyle name="_IN JNL'S SEP'02" xfId="164"/>
    <cellStyle name="_IN JNL'S SEP'02 2" xfId="165"/>
    <cellStyle name="_Ind.xls" xfId="166"/>
    <cellStyle name="_Int TTM 05" xfId="167"/>
    <cellStyle name="_Investment Hakuto 31 12 07" xfId="168"/>
    <cellStyle name="_Investment Hakuto 31 12 07 2" xfId="169"/>
    <cellStyle name="_it cost for ssc in year 2006" xfId="170"/>
    <cellStyle name="_JP Balance Sheet Reconciliation 200209" xfId="171"/>
    <cellStyle name="_JP Balance Sheet Reconciliation 200209 2" xfId="172"/>
    <cellStyle name="_JP Balance Sheet Reconciliation 200210" xfId="173"/>
    <cellStyle name="_JP Balance Sheet Reconciliation 200210 2" xfId="174"/>
    <cellStyle name="_JP Balance Sheet Reconciliation 200212(REVISED)" xfId="175"/>
    <cellStyle name="_JP Balance Sheet Reconciliation 200212(REVISED) 2" xfId="176"/>
    <cellStyle name="_JP Balance Sheet Reconciliation 200301" xfId="177"/>
    <cellStyle name="_JP Balance Sheet Reconciliation 200301 2" xfId="178"/>
    <cellStyle name="_JP Balance Sheet Reconciliation 200303" xfId="179"/>
    <cellStyle name="_JP Balance Sheet Reconciliation 200303 2" xfId="180"/>
    <cellStyle name="_JP Balance Sheet Reconciliation 200306" xfId="181"/>
    <cellStyle name="_JP Balance Sheet Reconciliation 200306 2" xfId="182"/>
    <cellStyle name="_JP Balance Sheet Reconciliation 200306-MH" xfId="183"/>
    <cellStyle name="_JP Balance Sheet Reconciliation 200306-MH 2" xfId="184"/>
    <cellStyle name="_JP Balance Sheet Reconciliation 200307" xfId="185"/>
    <cellStyle name="_JP Balance Sheet Reconciliation 200307 2" xfId="186"/>
    <cellStyle name="_JP Balance Sheet Reconciliation 200309" xfId="187"/>
    <cellStyle name="_JP Balance Sheet Reconciliation 200309 2" xfId="188"/>
    <cellStyle name="_JP Balance Sheet Reconciliation 200311" xfId="189"/>
    <cellStyle name="_JP Balance Sheet Reconciliation 200311 2" xfId="190"/>
    <cellStyle name="_JP Balance Sheet Reconciliation 200312" xfId="191"/>
    <cellStyle name="_JP Balance Sheet Reconciliation 200312 2" xfId="192"/>
    <cellStyle name="_JP Balance Sheet Reconciliation 200401" xfId="193"/>
    <cellStyle name="_JP Balance Sheet Reconciliation 200401 2" xfId="194"/>
    <cellStyle name="_JP Balance Sheet Reconciliation 200402" xfId="195"/>
    <cellStyle name="_JP Balance Sheet Reconciliation 200402 2" xfId="196"/>
    <cellStyle name="_JP Balance Sheet Reconciliation 200403" xfId="197"/>
    <cellStyle name="_JP Balance Sheet Reconciliation 200403 2" xfId="198"/>
    <cellStyle name="_JP Balance Sheet Reconciliation 200405" xfId="199"/>
    <cellStyle name="_JP Balance Sheet Reconciliation 200405 2" xfId="200"/>
    <cellStyle name="_JP Balance Sheet Reconciliation 200406" xfId="201"/>
    <cellStyle name="_JP Balance Sheet Reconciliation 200406 2" xfId="202"/>
    <cellStyle name="_JP JNL'S APR'02" xfId="203"/>
    <cellStyle name="_JP JNL'S APR'02 2" xfId="204"/>
    <cellStyle name="_JP JNL'S JAN'03" xfId="205"/>
    <cellStyle name="_JP JNL'S JAN'03 2" xfId="206"/>
    <cellStyle name="_JP JNL'S JUN'02" xfId="207"/>
    <cellStyle name="_JP JNL'S JUN'02 2" xfId="208"/>
    <cellStyle name="_JP JNL'S MAR'02" xfId="209"/>
    <cellStyle name="_JP JNL'S MAR'02 2" xfId="210"/>
    <cellStyle name="_JP Reconciliation 200204" xfId="211"/>
    <cellStyle name="_JP Reconciliation 200204 2" xfId="212"/>
    <cellStyle name="_JP Reconciliation 200205" xfId="213"/>
    <cellStyle name="_JP Reconciliation 200205 2" xfId="214"/>
    <cellStyle name="_JP Reconciliation 200206" xfId="215"/>
    <cellStyle name="_JP Reconciliation 200206 2" xfId="216"/>
    <cellStyle name="_JP Reconciliation 200207" xfId="217"/>
    <cellStyle name="_JP Reconciliation 200207 2" xfId="218"/>
    <cellStyle name="_JP Reconciliation 200208" xfId="219"/>
    <cellStyle name="_JP Reconciliation 200208 2" xfId="220"/>
    <cellStyle name="_K3" xfId="221"/>
    <cellStyle name="_K3-1" xfId="222"/>
    <cellStyle name="_K3-1 2" xfId="223"/>
    <cellStyle name="_KSP K3" xfId="224"/>
    <cellStyle name="_L" xfId="225"/>
    <cellStyle name="_L 2" xfId="226"/>
    <cellStyle name="_L2" xfId="227"/>
    <cellStyle name="_L2 2" xfId="228"/>
    <cellStyle name="_L-AR,Sale" xfId="229"/>
    <cellStyle name="_L-AR,Sale 2" xfId="230"/>
    <cellStyle name="_Lead Seiko" xfId="231"/>
    <cellStyle name="_Lead Seiko 2" xfId="232"/>
    <cellStyle name="_Lead_Dec'07" xfId="233"/>
    <cellStyle name="_LEM Q1' 07" xfId="234"/>
    <cellStyle name="_LEM Q1' 07 2" xfId="235"/>
    <cellStyle name="_LEM Q3' 07" xfId="236"/>
    <cellStyle name="_LHA-Boat" xfId="237"/>
    <cellStyle name="_LHW YE'06" xfId="238"/>
    <cellStyle name="_Lighting required" xfId="239"/>
    <cellStyle name="_Lighting required 2" xfId="240"/>
    <cellStyle name="_Loan" xfId="241"/>
    <cellStyle name="_Loan 2" xfId="242"/>
    <cellStyle name="_LTX-DEC05" xfId="243"/>
    <cellStyle name="_M-300" xfId="244"/>
    <cellStyle name="_Man Ferrostall-Big" xfId="245"/>
    <cellStyle name="_MATAQ2'05" xfId="246"/>
    <cellStyle name="_MATAQ2'05 2" xfId="247"/>
    <cellStyle name="_Metco 30 09 07 Ve" xfId="248"/>
    <cellStyle name="_Metco 30.09.07 Ve" xfId="249"/>
    <cellStyle name="_Metco fon 30.09.06" xfId="250"/>
    <cellStyle name="_Metco fon 30.09.06 2" xfId="251"/>
    <cellStyle name="_Metco Q3'07 30.06.07 Ve" xfId="252"/>
    <cellStyle name="_Metco Q3'07 30.06.07 Ve 2" xfId="253"/>
    <cellStyle name="_metco wp 31 03 08 (2)" xfId="254"/>
    <cellStyle name="_metco wp 31 03 08 (2) 2" xfId="255"/>
    <cellStyle name="_metco wp 31.12.07" xfId="256"/>
    <cellStyle name="_metco wp 31.12.07 2" xfId="257"/>
    <cellStyle name="_Mosaic" xfId="258"/>
    <cellStyle name="_Mosaic 2" xfId="259"/>
    <cellStyle name="_Mouy_accrueITDec07" xfId="260"/>
    <cellStyle name="_MSO &amp; IBF &amp; DLM_Mar.04" xfId="261"/>
    <cellStyle name="_MSO &amp; IBF &amp; DLM_Mar.04 2" xfId="262"/>
    <cellStyle name="_MSO journal " xfId="263"/>
    <cellStyle name="_MSO journal  2" xfId="264"/>
    <cellStyle name="_NBC_Beginning Balance" xfId="265"/>
    <cellStyle name="_NI fon" xfId="266"/>
    <cellStyle name="_NI_12.31.05_WP_YIM" xfId="267"/>
    <cellStyle name="_nissin wp-1.1-new" xfId="268"/>
    <cellStyle name="_NKC Top Form 30.06.09update_2" xfId="269"/>
    <cellStyle name="_NKC Top Form 30.06.09-update1" xfId="270"/>
    <cellStyle name="_NKC Top Form 31.12.08 to P'Bo" xfId="271"/>
    <cellStyle name="_NKC Top Form 31.12.08update" xfId="272"/>
    <cellStyle name="_OCN RECLASS-112" xfId="273"/>
    <cellStyle name="_OCN RECLASS-112 2" xfId="274"/>
    <cellStyle name="_OCN RECLASS-1IN" xfId="275"/>
    <cellStyle name="_OCN RECLASS-1IN 2" xfId="276"/>
    <cellStyle name="_PCC Q3' 06" xfId="277"/>
    <cellStyle name="_PCC Top" xfId="278"/>
    <cellStyle name="_PCC YE'06" xfId="279"/>
    <cellStyle name="_PCC YE'06 2" xfId="280"/>
    <cellStyle name="_PCC_Q2'05" xfId="281"/>
    <cellStyle name="_PCC_Q'3 05-Tal" xfId="282"/>
    <cellStyle name="_PCC_Q'3 05-Tal 2" xfId="283"/>
    <cellStyle name="_PCC-Boat" xfId="284"/>
    <cellStyle name="_PCC-Tal" xfId="285"/>
    <cellStyle name="_PCC-Tal 2" xfId="286"/>
    <cellStyle name="_PHA YE" xfId="287"/>
    <cellStyle name="_PHA YE 2" xfId="288"/>
    <cellStyle name="_Predictive depre_2007" xfId="289"/>
    <cellStyle name="_predictive fixed deposit int." xfId="290"/>
    <cellStyle name="_predictive fixed deposit int. 2" xfId="291"/>
    <cellStyle name="_predictive int.income-update-1" xfId="292"/>
    <cellStyle name="_predictive int.income-update-1 2" xfId="293"/>
    <cellStyle name="_Predictive-rent-sep" xfId="294"/>
    <cellStyle name="_present ar ap" xfId="295"/>
    <cellStyle name="_Preuksa YE'05.kwang" xfId="296"/>
    <cellStyle name="_Preuksa YE'05.kwang 2" xfId="297"/>
    <cellStyle name="_Profit and Loss for Fon from p'um" xfId="298"/>
    <cellStyle name="_Profit and Loss for Fon from p'um 2" xfId="299"/>
    <cellStyle name="_Q2'05-Jeab" xfId="300"/>
    <cellStyle name="_RDT-Dec2005-Nol" xfId="301"/>
    <cellStyle name="_RDT-Dec2005-Nol 2" xfId="302"/>
    <cellStyle name="_RDT-Dec2005-Tudtu" xfId="303"/>
    <cellStyle name="_RDT-Dec2006-Tudtu" xfId="304"/>
    <cellStyle name="_Rental" xfId="305"/>
    <cellStyle name="_Rental 2" xfId="306"/>
    <cellStyle name="_ROC006 31.12.06 ve0" xfId="307"/>
    <cellStyle name="_ROC006 31.12.06 ve1" xfId="308"/>
    <cellStyle name="_roche fon1" xfId="309"/>
    <cellStyle name="_roche fon2" xfId="310"/>
    <cellStyle name="_roche fon3" xfId="311"/>
    <cellStyle name="_roche fon4" xfId="312"/>
    <cellStyle name="_Roche Thailand 2005-1" xfId="313"/>
    <cellStyle name="_Roche Thailand 2005-1 2" xfId="314"/>
    <cellStyle name="_Roche-Diag-TopYE06" xfId="315"/>
    <cellStyle name="_salary reconcile-sima" xfId="316"/>
    <cellStyle name="_salary reconcile-sima 2" xfId="317"/>
    <cellStyle name="_Sampling plan ZC" xfId="318"/>
    <cellStyle name="_Sampling plan ZC 2" xfId="319"/>
    <cellStyle name="_Seiko 07 31 06" xfId="320"/>
    <cellStyle name="_Sheet1" xfId="321"/>
    <cellStyle name="_Sheet1 2" xfId="322"/>
    <cellStyle name="_Showa-2004-Test" xfId="323"/>
    <cellStyle name="_Sima Top Q2'07" xfId="324"/>
    <cellStyle name="_SimaTech-Dec05" xfId="325"/>
    <cellStyle name="_SSC_YE'05_Jin" xfId="326"/>
    <cellStyle name="_SSC_YE'05_Jin 2" xfId="327"/>
    <cellStyle name="_SUAD" xfId="328"/>
    <cellStyle name="_SUAD 2" xfId="329"/>
    <cellStyle name="_Subsequent event" xfId="330"/>
    <cellStyle name="_Subsequent event 2" xfId="331"/>
    <cellStyle name="_SUMMARY" xfId="332"/>
    <cellStyle name="_SUMMARY 2" xfId="333"/>
    <cellStyle name="_T-1" xfId="334"/>
    <cellStyle name="_T-1 2" xfId="335"/>
    <cellStyle name="_Tax LEM" xfId="336"/>
    <cellStyle name="_Tax LEM 2" xfId="337"/>
    <cellStyle name="_TB Jun'07 (Before audit)" xfId="338"/>
    <cellStyle name="_TB Jun'07 (Before audit) 2" xfId="339"/>
    <cellStyle name="_TB Metco 30 sep 2007" xfId="340"/>
    <cellStyle name="_TB Metco 30 sep 2007 2" xfId="341"/>
    <cellStyle name="_TB1207" xfId="342"/>
    <cellStyle name="_Terumo 12.31.07" xfId="343"/>
    <cellStyle name="_Terumo 12.31.07--okj" xfId="344"/>
    <cellStyle name="_Test Bank" xfId="345"/>
    <cellStyle name="_test purchase-Mega" xfId="346"/>
    <cellStyle name="_test purchase-Mega 2" xfId="347"/>
    <cellStyle name="_Test-TTM '05" xfId="348"/>
    <cellStyle name="_Thai Naka_YE'09_Maprang" xfId="349"/>
    <cellStyle name="_Thai Semcon_Top_2006_update 19 feb 07" xfId="350"/>
    <cellStyle name="_Thai Semcon_Top_Midyear_06" xfId="351"/>
    <cellStyle name="_TOP 06.30.07" xfId="352"/>
    <cellStyle name="_TOP 06.30.07 2" xfId="353"/>
    <cellStyle name="_TOP 06.30.07-1" xfId="354"/>
    <cellStyle name="_TOP 06.30.07-1 2" xfId="355"/>
    <cellStyle name="_top fel-07" xfId="356"/>
    <cellStyle name="_TOP HT - 06(1).30.07" xfId="357"/>
    <cellStyle name="_TOP HT - 06(1).30.07 2" xfId="358"/>
    <cellStyle name="_Top KRT 06.30.08 fon" xfId="359"/>
    <cellStyle name="_TOP Metco 30.09.07" xfId="360"/>
    <cellStyle name="_TOP Metco 30.09.07 2" xfId="361"/>
    <cellStyle name="_Top PCC 2006 - Equity" xfId="362"/>
    <cellStyle name="_Top UNY202-A071A" xfId="363"/>
    <cellStyle name="_Top UNY202-A071A 2" xfId="364"/>
    <cellStyle name="_Top Wat '06" xfId="365"/>
    <cellStyle name="_Top Wat '06 2" xfId="366"/>
    <cellStyle name="_Top Yamasei 31 Dec 06 Additional" xfId="367"/>
    <cellStyle name="_Top_Kawasumi_31.03.08-nee" xfId="368"/>
    <cellStyle name="_Top_Kawasumi_31.03.08-sugar" xfId="369"/>
    <cellStyle name="_Top_NBC_2008" xfId="370"/>
    <cellStyle name="_Top-Sep'07" xfId="371"/>
    <cellStyle name="_Top-sima-p'yim" xfId="372"/>
    <cellStyle name="_Top-Takano N'New" xfId="373"/>
    <cellStyle name="_toray ye 2006" xfId="374"/>
    <cellStyle name="_TST 2005" xfId="375"/>
    <cellStyle name="_TST 2005 2" xfId="376"/>
    <cellStyle name="_TST Q3' 06" xfId="377"/>
    <cellStyle name="_TST Q3' 06 2" xfId="378"/>
    <cellStyle name="_TTM-05" xfId="379"/>
    <cellStyle name="_U-Ltx.kwang" xfId="380"/>
    <cellStyle name="_U-Ltx.Q1'06" xfId="381"/>
    <cellStyle name="_V 300-5" xfId="382"/>
    <cellStyle name="_V1" xfId="383"/>
    <cellStyle name="_V340" xfId="384"/>
    <cellStyle name="_VAT &amp; P.P.30_Aug.04" xfId="385"/>
    <cellStyle name="_VAT &amp; P.P.30_Aug.04 2" xfId="386"/>
    <cellStyle name="_VAT &amp; P.P.30_Jan.04" xfId="387"/>
    <cellStyle name="_VAT &amp; P.P.30_Jan.04 2" xfId="388"/>
    <cellStyle name="_VAT &amp; P.P.30_Jul.04" xfId="389"/>
    <cellStyle name="_VAT &amp; P.P.30_Jul.04 2" xfId="390"/>
    <cellStyle name="_VAT &amp; P.P.30_Mar.04" xfId="391"/>
    <cellStyle name="_VAT &amp; P.P.30_Mar.04 2" xfId="392"/>
    <cellStyle name="_VAT &amp; P.P.30_May.04" xfId="393"/>
    <cellStyle name="_VAT &amp; P.P.30_May.04 2" xfId="394"/>
    <cellStyle name="_VAT &amp; P.P.30_Oct.04" xfId="395"/>
    <cellStyle name="_VAT &amp; P.P.30_Oct.04 2" xfId="396"/>
    <cellStyle name="_VAT &amp; P.P.36" xfId="397"/>
    <cellStyle name="_VAT &amp; P.P.36 2" xfId="398"/>
    <cellStyle name="_VAT &amp; P.P.36_for Interco_Oct.03" xfId="399"/>
    <cellStyle name="_VAT &amp; P.P.36_for Interco_Oct.03 2" xfId="400"/>
    <cellStyle name="_VAT and Por.Por.36_Jul.03" xfId="401"/>
    <cellStyle name="_VAT and Por.Por.36_Jul.03 2" xfId="402"/>
    <cellStyle name="_WFS_2006_WP_Jeab_update" xfId="403"/>
    <cellStyle name="_Working paper 2006 - TTS" xfId="404"/>
    <cellStyle name="_wp 12.31.05" xfId="405"/>
    <cellStyle name="_wp 31.12.06-new.roche" xfId="406"/>
    <cellStyle name="_wp 31.12.06-new.roche 2" xfId="407"/>
    <cellStyle name="_wp bcc 31 12 06" xfId="408"/>
    <cellStyle name="_WP LEM 2008_JOM" xfId="409"/>
    <cellStyle name="_WP LEM 2008_JOM 2" xfId="410"/>
    <cellStyle name="_WP Metco Q3'07 30.06.07 all" xfId="411"/>
    <cellStyle name="_WP Metco Q3'07 30.06.07 all 2" xfId="412"/>
    <cellStyle name="_wp metco Q3'08-jeab" xfId="413"/>
    <cellStyle name="_wp metco Q3'08-jeab 2" xfId="414"/>
    <cellStyle name="_WP N.I." xfId="415"/>
    <cellStyle name="_wp nan-roche 31.12.06" xfId="416"/>
    <cellStyle name="_wp nan-roche 31.12.06 2" xfId="417"/>
    <cellStyle name="_wp NI31.12.06-nan.new" xfId="418"/>
    <cellStyle name="_wp sima 31 march 2007-new" xfId="419"/>
    <cellStyle name="_WP_2003new" xfId="420"/>
    <cellStyle name="_WP_KOBE_2007" xfId="421"/>
    <cellStyle name="_wp_other assets_BCT" xfId="422"/>
    <cellStyle name="_wp_other income_BQR" xfId="423"/>
    <cellStyle name="_wp-jeab" xfId="424"/>
    <cellStyle name="_wp-jeab 2" xfId="425"/>
    <cellStyle name="_YE" xfId="426"/>
    <cellStyle name="_ZC" xfId="427"/>
    <cellStyle name="_ZC 2" xfId="428"/>
    <cellStyle name="_x001d_}\_x001b_*ฦeภ_x0001_" xfId="429"/>
    <cellStyle name="’??? [0.00]_TMCA Spreadsheet(body)" xfId="430"/>
    <cellStyle name="’???_TMCA Spreadsheet(body)" xfId="431"/>
    <cellStyle name="’Ê‰Ý [0.00]_laroux" xfId="432"/>
    <cellStyle name="’Ê‰Ý_laroux" xfId="433"/>
    <cellStyle name="’ส [0.00]_her " xfId="434"/>
    <cellStyle name="’ส_her " xfId="435"/>
    <cellStyle name="•W?_TMCA Spreadsheet(body)" xfId="436"/>
    <cellStyle name="•W€_her " xfId="437"/>
    <cellStyle name="•W_TMCA Spreadsheet(body)" xfId="438"/>
    <cellStyle name="…ๆุ่ [0.00]_her " xfId="439"/>
    <cellStyle name="…ๆุ่_her " xfId="440"/>
    <cellStyle name="0,0_x000d__x000a_NA_x000d__x000a_" xfId="441"/>
    <cellStyle name="2)" xfId="442"/>
    <cellStyle name="20% - Accent1 2" xfId="443"/>
    <cellStyle name="20% - Accent2 2" xfId="444"/>
    <cellStyle name="20% - Accent3 2" xfId="445"/>
    <cellStyle name="20% - Accent4 2" xfId="446"/>
    <cellStyle name="20% - Accent5 2" xfId="447"/>
    <cellStyle name="20% - Accent6 2" xfId="448"/>
    <cellStyle name="20% - アクセント 1" xfId="449"/>
    <cellStyle name="20% - アクセント 2" xfId="450"/>
    <cellStyle name="20% - アクセント 3" xfId="451"/>
    <cellStyle name="20% - アクセント 4" xfId="452"/>
    <cellStyle name="20% - アクセント 5" xfId="453"/>
    <cellStyle name="20% - アクセント 6" xfId="454"/>
    <cellStyle name="2decimal" xfId="455"/>
    <cellStyle name="2decimal 2" xfId="456"/>
    <cellStyle name="2decimal 3" xfId="457"/>
    <cellStyle name="40% - Accent1 2" xfId="458"/>
    <cellStyle name="40% - Accent2 2" xfId="459"/>
    <cellStyle name="40% - Accent3 2" xfId="460"/>
    <cellStyle name="40% - Accent4 2" xfId="461"/>
    <cellStyle name="40% - Accent5 2" xfId="462"/>
    <cellStyle name="40% - Accent6 2" xfId="463"/>
    <cellStyle name="40% - アクセント 1" xfId="464"/>
    <cellStyle name="40% - アクセント 2" xfId="465"/>
    <cellStyle name="40% - アクセント 3" xfId="466"/>
    <cellStyle name="40% - アクセント 4" xfId="467"/>
    <cellStyle name="40% - アクセント 5" xfId="468"/>
    <cellStyle name="40% - アクセント 6" xfId="469"/>
    <cellStyle name="594941.25" xfId="470"/>
    <cellStyle name="60% - Accent1 2" xfId="471"/>
    <cellStyle name="60% - Accent2 2" xfId="472"/>
    <cellStyle name="60% - Accent3 2" xfId="473"/>
    <cellStyle name="60% - Accent4 2" xfId="474"/>
    <cellStyle name="60% - Accent5 2" xfId="475"/>
    <cellStyle name="60% - Accent6 2" xfId="476"/>
    <cellStyle name="60% - アクセント 1" xfId="477"/>
    <cellStyle name="60% - アクセント 2" xfId="478"/>
    <cellStyle name="60% - アクセント 3" xfId="479"/>
    <cellStyle name="60% - アクセント 4" xfId="480"/>
    <cellStyle name="60% - アクセント 5" xfId="481"/>
    <cellStyle name="60% - アクセント 6" xfId="482"/>
    <cellStyle name="75" xfId="483"/>
    <cellStyle name="75 - Style6" xfId="484"/>
    <cellStyle name="75 - Style7" xfId="485"/>
    <cellStyle name="75 - Style8" xfId="486"/>
    <cellStyle name="75 2" xfId="487"/>
    <cellStyle name="75_2009 U-snf 31-12.09" xfId="488"/>
    <cellStyle name="a_QTR94_95_1ฟ๙ศธบ๑ณปฟช (2)" xfId="489"/>
    <cellStyle name="AA FRAME" xfId="490"/>
    <cellStyle name="AA HEADING" xfId="491"/>
    <cellStyle name="AA INITIALS" xfId="492"/>
    <cellStyle name="AA INPUT" xfId="493"/>
    <cellStyle name="AA LOCK" xfId="494"/>
    <cellStyle name="AA MGR NAME" xfId="495"/>
    <cellStyle name="AA NORMAL" xfId="496"/>
    <cellStyle name="AA NUMBER" xfId="497"/>
    <cellStyle name="AA NUMBER2" xfId="498"/>
    <cellStyle name="AA QUESTION" xfId="499"/>
    <cellStyle name="AA SHADE" xfId="500"/>
    <cellStyle name="Accent1 2" xfId="501"/>
    <cellStyle name="Accent2 2" xfId="502"/>
    <cellStyle name="Accent3 2" xfId="503"/>
    <cellStyle name="Accent4 2" xfId="504"/>
    <cellStyle name="Accent5 2" xfId="505"/>
    <cellStyle name="Accent6 2" xfId="506"/>
    <cellStyle name="AG" xfId="507"/>
    <cellStyle name="al_group" xfId="508"/>
    <cellStyle name="args.style" xfId="509"/>
    <cellStyle name="Bad 2" xfId="510"/>
    <cellStyle name="Bianco Grass Corsivo" xfId="511"/>
    <cellStyle name="BiancoNero" xfId="512"/>
    <cellStyle name="BL - Style2" xfId="513"/>
    <cellStyle name="Body" xfId="514"/>
    <cellStyle name="BOLD10 - Style1" xfId="515"/>
    <cellStyle name="BOLD12 - Style3" xfId="516"/>
    <cellStyle name="Border" xfId="517"/>
    <cellStyle name="Calc Currency (0)" xfId="518"/>
    <cellStyle name="Calc Currency (0) 2" xfId="519"/>
    <cellStyle name="Calc Currency (0) 3" xfId="520"/>
    <cellStyle name="Calc Currency (2)" xfId="521"/>
    <cellStyle name="Calc Percent (0)" xfId="522"/>
    <cellStyle name="Calc Percent (1)" xfId="523"/>
    <cellStyle name="Calc Percent (1) 2" xfId="524"/>
    <cellStyle name="Calc Percent (1) 3" xfId="525"/>
    <cellStyle name="Calc Percent (2)" xfId="526"/>
    <cellStyle name="Calc Percent (2) 2" xfId="527"/>
    <cellStyle name="Calc Percent (2) 3" xfId="528"/>
    <cellStyle name="Calc Units (0)" xfId="529"/>
    <cellStyle name="Calc Units (1)" xfId="530"/>
    <cellStyle name="Calc Units (2)" xfId="531"/>
    <cellStyle name="Calculation 2" xfId="532"/>
    <cellStyle name="category" xfId="533"/>
    <cellStyle name="Charles" xfId="534"/>
    <cellStyle name="Check Cell 2" xfId="535"/>
    <cellStyle name="Coima [0]_laroux_2_pldt_2" xfId="536"/>
    <cellStyle name="Column Heading" xfId="537"/>
    <cellStyle name="Column_Title" xfId="538"/>
    <cellStyle name="Comma" xfId="539" builtinId="3"/>
    <cellStyle name="Comma  - Style1" xfId="540"/>
    <cellStyle name="Comma  - Style1 2" xfId="541"/>
    <cellStyle name="Comma  - Style2" xfId="542"/>
    <cellStyle name="Comma  - Style2 2" xfId="543"/>
    <cellStyle name="Comma  - Style3" xfId="544"/>
    <cellStyle name="Comma  - Style3 2" xfId="545"/>
    <cellStyle name="Comma  - Style4" xfId="546"/>
    <cellStyle name="Comma  - Style4 2" xfId="547"/>
    <cellStyle name="Comma  - Style5" xfId="548"/>
    <cellStyle name="Comma  - Style5 2" xfId="549"/>
    <cellStyle name="Comma  - Style6" xfId="550"/>
    <cellStyle name="Comma  - Style6 2" xfId="551"/>
    <cellStyle name="Comma  - Style7" xfId="552"/>
    <cellStyle name="Comma  - Style7 2" xfId="553"/>
    <cellStyle name="Comma  - Style8" xfId="554"/>
    <cellStyle name="Comma  - Style8 2" xfId="555"/>
    <cellStyle name="Comma  - ต้นแบบ1" xfId="556"/>
    <cellStyle name="Comma  - ต้นแบบ2" xfId="557"/>
    <cellStyle name="Comma  - ต้นแบบ3" xfId="558"/>
    <cellStyle name="Comma  - ต้นแบบ4" xfId="559"/>
    <cellStyle name="Comma  - ต้นแบบ5" xfId="560"/>
    <cellStyle name="Comma  - ต้นแบบ6" xfId="561"/>
    <cellStyle name="Comma  - ต้นแบบ7" xfId="562"/>
    <cellStyle name="Comma  - ต้นแบบ8" xfId="563"/>
    <cellStyle name="Comma [00]" xfId="564"/>
    <cellStyle name="Comma 10" xfId="565"/>
    <cellStyle name="Comma 2" xfId="566"/>
    <cellStyle name="Comma 2 2" xfId="567"/>
    <cellStyle name="Comma 2 2 2" xfId="568"/>
    <cellStyle name="Comma 2 3" xfId="569"/>
    <cellStyle name="Comma 3" xfId="570"/>
    <cellStyle name="Comma 4" xfId="571"/>
    <cellStyle name="Comma 5" xfId="572"/>
    <cellStyle name="Comma 5 2" xfId="573"/>
    <cellStyle name="Comma 5 2 2" xfId="574"/>
    <cellStyle name="Comma 5 3" xfId="575"/>
    <cellStyle name="Comma 6" xfId="576"/>
    <cellStyle name="Comma 6 2" xfId="577"/>
    <cellStyle name="Comma 7" xfId="578"/>
    <cellStyle name="Comma 8" xfId="579"/>
    <cellStyle name="Comma 9" xfId="580"/>
    <cellStyle name="comma zerodec" xfId="581"/>
    <cellStyle name="comma zerodec 2" xfId="582"/>
    <cellStyle name="Comma0" xfId="583"/>
    <cellStyle name="Comma0 2" xfId="584"/>
    <cellStyle name="Comma0 3" xfId="585"/>
    <cellStyle name="Copied" xfId="586"/>
    <cellStyle name="Credit" xfId="587"/>
    <cellStyle name="Curren - Style3" xfId="588"/>
    <cellStyle name="Curren - Style4" xfId="589"/>
    <cellStyle name="Currency [0]b" xfId="590"/>
    <cellStyle name="Currency [00]" xfId="591"/>
    <cellStyle name="Currency _x001b_0]_laroux_MATERAL2_REINT98" xfId="592"/>
    <cellStyle name="currency(2)" xfId="593"/>
    <cellStyle name="currency(2) 2" xfId="594"/>
    <cellStyle name="currency(2) 3" xfId="595"/>
    <cellStyle name="Currency0" xfId="596"/>
    <cellStyle name="Currency0 2" xfId="597"/>
    <cellStyle name="Currency0 3" xfId="598"/>
    <cellStyle name="Currency1" xfId="599"/>
    <cellStyle name="Currency1 2" xfId="600"/>
    <cellStyle name="Currency2" xfId="601"/>
    <cellStyle name="Currency2 2" xfId="602"/>
    <cellStyle name="custom" xfId="603"/>
    <cellStyle name="custom 2" xfId="604"/>
    <cellStyle name="Cuၲrency_W艥ek 3" xfId="605"/>
    <cellStyle name="Dan" xfId="606"/>
    <cellStyle name="Date" xfId="607"/>
    <cellStyle name="Date 2" xfId="608"/>
    <cellStyle name="Date 3" xfId="609"/>
    <cellStyle name="Date Short" xfId="610"/>
    <cellStyle name="Date_1 Auto CN Summary to acc" xfId="611"/>
    <cellStyle name="Debit" xfId="612"/>
    <cellStyle name="DELTA" xfId="613"/>
    <cellStyle name="Dezimal [0]_35ERI8T2gbIEMixb4v26icuOo" xfId="614"/>
    <cellStyle name="Dezimal_35ERI8T2gbIEMixb4v26icuOo" xfId="615"/>
    <cellStyle name="Dollar (zero dec)" xfId="616"/>
    <cellStyle name="Dollar (zero dec) 2" xfId="617"/>
    <cellStyle name="E&amp;Y House" xfId="618"/>
    <cellStyle name="Enter Currency (0)" xfId="619"/>
    <cellStyle name="Enter Currency (2)" xfId="620"/>
    <cellStyle name="Enter Units (0)" xfId="621"/>
    <cellStyle name="Enter Units (1)" xfId="622"/>
    <cellStyle name="Enter Units (2)" xfId="623"/>
    <cellStyle name="Entered" xfId="624"/>
    <cellStyle name="Euro" xfId="625"/>
    <cellStyle name="Excel.Chart" xfId="626"/>
    <cellStyle name="Explanatory Text 2" xfId="627"/>
    <cellStyle name="Fixed" xfId="628"/>
    <cellStyle name="Fixed 2" xfId="629"/>
    <cellStyle name="Fixed 3" xfId="630"/>
    <cellStyle name="Format Number Column" xfId="631"/>
    <cellStyle name="Format Number Column 2" xfId="632"/>
    <cellStyle name="Good 2" xfId="633"/>
    <cellStyle name="Grey" xfId="634"/>
    <cellStyle name="Grey 2" xfId="635"/>
    <cellStyle name="gs]_x000d__x000a_Window=23,56,584,348, , ,1_x000d__x000a_dir1=0,0,491,191,-1,-1,1,30,201,1905,245,H:\WINDOWS\*.*_x000d__x000a_dir10=44,44,544,323," xfId="636"/>
    <cellStyle name="gs]_x000d__x000a_Window=23,56,584,348, , ,1_x000d__x000a_dir1=0,0,491,191,-1,-1,1,30,201,1905,245,H:\WINDOWS\*.*_x000d__x000a_dir10=44,44,544,323, 2" xfId="637"/>
    <cellStyle name="Head 1" xfId="638"/>
    <cellStyle name="HEADER" xfId="639"/>
    <cellStyle name="Header1" xfId="640"/>
    <cellStyle name="Header2" xfId="641"/>
    <cellStyle name="Heading" xfId="642"/>
    <cellStyle name="Heading 1 2" xfId="643"/>
    <cellStyle name="Heading 1 3" xfId="644"/>
    <cellStyle name="Heading 2 2" xfId="645"/>
    <cellStyle name="Heading 2 3" xfId="646"/>
    <cellStyle name="Heading 3 2" xfId="647"/>
    <cellStyle name="Heading 4 2" xfId="648"/>
    <cellStyle name="HEADING, MAJOR" xfId="649"/>
    <cellStyle name="HEADING, MINOR" xfId="650"/>
    <cellStyle name="HEADING, RIGHT" xfId="651"/>
    <cellStyle name="HEADING,MAJOR" xfId="652"/>
    <cellStyle name="HEADING1" xfId="653"/>
    <cellStyle name="HEADING2" xfId="654"/>
    <cellStyle name="HEADING2 2" xfId="655"/>
    <cellStyle name="HEADINGS" xfId="656"/>
    <cellStyle name="HEADINGSTOP" xfId="657"/>
    <cellStyle name="Indent" xfId="658"/>
    <cellStyle name="Info_Main" xfId="659"/>
    <cellStyle name="Input [yellow]" xfId="660"/>
    <cellStyle name="Input [yellow] 2" xfId="661"/>
    <cellStyle name="Input 2" xfId="662"/>
    <cellStyle name="Input 3" xfId="663"/>
    <cellStyle name="InputCurrency" xfId="664"/>
    <cellStyle name="InputCurrency 2" xfId="665"/>
    <cellStyle name="InputPercent1" xfId="666"/>
    <cellStyle name="Integer" xfId="667"/>
    <cellStyle name="Integer 2" xfId="668"/>
    <cellStyle name="KPMG Heading 1" xfId="669"/>
    <cellStyle name="KPMG Heading 2" xfId="670"/>
    <cellStyle name="KPMG Heading 3" xfId="671"/>
    <cellStyle name="KPMG Heading 4" xfId="672"/>
    <cellStyle name="KPMG Normal" xfId="673"/>
    <cellStyle name="KPMG Normal Text" xfId="674"/>
    <cellStyle name="KPMG Normal_10" xfId="675"/>
    <cellStyle name="laroux_1" xfId="676"/>
    <cellStyle name="left" xfId="677"/>
    <cellStyle name="Legal 8½ x 14 in" xfId="678"/>
    <cellStyle name="Link Currency (0)" xfId="679"/>
    <cellStyle name="Link Currency (2)" xfId="680"/>
    <cellStyle name="Link Units (0)" xfId="681"/>
    <cellStyle name="Link Units (1)" xfId="682"/>
    <cellStyle name="Link Units (2)" xfId="683"/>
    <cellStyle name="Linked Cell 2" xfId="684"/>
    <cellStyle name="Miglia - Stile1" xfId="685"/>
    <cellStyle name="Miglia - Stile2" xfId="686"/>
    <cellStyle name="Miglia - Stile3" xfId="687"/>
    <cellStyle name="Miglia - Stile4" xfId="688"/>
    <cellStyle name="Miglia - Stile5" xfId="689"/>
    <cellStyle name="Migliaia (0)" xfId="690"/>
    <cellStyle name="Migliaia_00 Magazzini (PdR)" xfId="691"/>
    <cellStyle name="Millares [0]_~ME00005" xfId="692"/>
    <cellStyle name="Millares_~ME00005" xfId="693"/>
    <cellStyle name="Milliers [0]_AR1194" xfId="694"/>
    <cellStyle name="Milliers_AR1194" xfId="695"/>
    <cellStyle name="Model" xfId="696"/>
    <cellStyle name="Mon?aire [0]_AR1194" xfId="697"/>
    <cellStyle name="Mon?aire_AR1194" xfId="698"/>
    <cellStyle name="Mon?taire [0]_AR1194" xfId="699"/>
    <cellStyle name="Mon?taire_AR1194" xfId="700"/>
    <cellStyle name="Moneda [0]_~ME00005" xfId="701"/>
    <cellStyle name="Moneda_~ME00005" xfId="702"/>
    <cellStyle name="Monétaire [0]_AR1194" xfId="703"/>
    <cellStyle name="Monétaire_AR1194" xfId="704"/>
    <cellStyle name="Mon้taire [0]_laroux" xfId="705"/>
    <cellStyle name="Mon้taire_laroux" xfId="706"/>
    <cellStyle name="Mon騁aire [0]_AR1194" xfId="707"/>
    <cellStyle name="Mon騁aire_AR1194" xfId="708"/>
    <cellStyle name="n" xfId="709"/>
    <cellStyle name="n 2" xfId="710"/>
    <cellStyle name="NATTIDA" xfId="711"/>
    <cellStyle name="NEE" xfId="712"/>
    <cellStyle name="Neutral 2" xfId="713"/>
    <cellStyle name="no dec" xfId="714"/>
    <cellStyle name="Nor}al" xfId="715"/>
    <cellStyle name="Nor}al 2" xfId="716"/>
    <cellStyle name="Normal" xfId="0" builtinId="0"/>
    <cellStyle name="Normal - Stile6" xfId="717"/>
    <cellStyle name="Normal - Stile7" xfId="718"/>
    <cellStyle name="Normal - Stile8" xfId="719"/>
    <cellStyle name="Normal - Style1" xfId="720"/>
    <cellStyle name="Normal - Style1 2" xfId="721"/>
    <cellStyle name="Normal - Style5" xfId="722"/>
    <cellStyle name="Normal 2" xfId="723"/>
    <cellStyle name="Normal 2 2" xfId="724"/>
    <cellStyle name="Normal 2 2 2" xfId="725"/>
    <cellStyle name="Normal 3" xfId="726"/>
    <cellStyle name="Normal 3 2" xfId="727"/>
    <cellStyle name="Normal 4" xfId="728"/>
    <cellStyle name="Normal 5" xfId="729"/>
    <cellStyle name="Normal 6" xfId="730"/>
    <cellStyle name="Normal 7" xfId="731"/>
    <cellStyle name="Normal 8" xfId="732"/>
    <cellStyle name="Normal 9" xfId="733"/>
    <cellStyle name="Normal_Pac007a091a-12e-1 by PAP" xfId="734"/>
    <cellStyle name="Normal0" xfId="735"/>
    <cellStyle name="Normal0 2" xfId="736"/>
    <cellStyle name="Normale_04" xfId="737"/>
    <cellStyle name="Note 2" xfId="738"/>
    <cellStyle name="Œ…‹æØ‚è [0.00]_laroux" xfId="739"/>
    <cellStyle name="Œ…‹æØ‚è_laroux" xfId="740"/>
    <cellStyle name="oft Excel]_x000d__x000a_Comment=The open=/f lines load custom functions into the Paste Function list._x000d__x000a_Maximized=3_x000d__x000a_Basics=1_x000d__x000a_A" xfId="741"/>
    <cellStyle name="Output 2" xfId="742"/>
    <cellStyle name="Output Amounts" xfId="743"/>
    <cellStyle name="Output Column Headings" xfId="744"/>
    <cellStyle name="Output Line Items" xfId="745"/>
    <cellStyle name="OUTPUT REPORT HEADING" xfId="746"/>
    <cellStyle name="OUTPUT REPORT TITLE" xfId="747"/>
    <cellStyle name="PageSubTitle" xfId="748"/>
    <cellStyle name="PageTitle" xfId="749"/>
    <cellStyle name="Pattern" xfId="750"/>
    <cellStyle name="Pattern 2" xfId="751"/>
    <cellStyle name="per.style" xfId="752"/>
    <cellStyle name="Percent" xfId="753" builtinId="5"/>
    <cellStyle name="Percent (0)" xfId="754"/>
    <cellStyle name="Percent (0) 2" xfId="755"/>
    <cellStyle name="Percent (0) 3" xfId="756"/>
    <cellStyle name="Percent [0]" xfId="757"/>
    <cellStyle name="Percent [0] 2" xfId="758"/>
    <cellStyle name="Percent [0] 3" xfId="759"/>
    <cellStyle name="Percent [00]" xfId="760"/>
    <cellStyle name="Percent [2]" xfId="761"/>
    <cellStyle name="Percent [2] 2" xfId="762"/>
    <cellStyle name="Percent 2" xfId="763"/>
    <cellStyle name="Percent 2 2" xfId="764"/>
    <cellStyle name="Percent 3" xfId="765"/>
    <cellStyle name="Percent 4" xfId="766"/>
    <cellStyle name="Percent 5" xfId="767"/>
    <cellStyle name="PERCENTAGE" xfId="768"/>
    <cellStyle name="PLAN" xfId="769"/>
    <cellStyle name="PrePop Currency (0)" xfId="770"/>
    <cellStyle name="PrePop Currency (2)" xfId="771"/>
    <cellStyle name="PrePop Units (0)" xfId="772"/>
    <cellStyle name="PrePop Units (1)" xfId="773"/>
    <cellStyle name="PrePop Units (2)" xfId="774"/>
    <cellStyle name="PSChar" xfId="775"/>
    <cellStyle name="PSChar 2" xfId="776"/>
    <cellStyle name="PSDate" xfId="777"/>
    <cellStyle name="PSDec" xfId="778"/>
    <cellStyle name="PSHeading" xfId="779"/>
    <cellStyle name="PSHeading 2" xfId="780"/>
    <cellStyle name="PSInt" xfId="781"/>
    <cellStyle name="PSSpacer" xfId="782"/>
    <cellStyle name="pwstyle" xfId="783"/>
    <cellStyle name="Q" xfId="784"/>
    <cellStyle name="Q 2" xfId="785"/>
    <cellStyle name="Q 3" xfId="786"/>
    <cellStyle name="Q_20-2 NAN" xfId="787"/>
    <cellStyle name="Q_20-2 NAN 2" xfId="788"/>
    <cellStyle name="Q_B &amp; Z" xfId="789"/>
    <cellStyle name="Q_B &amp; Z 2" xfId="790"/>
    <cellStyle name="Q_CBI-ye06-aom" xfId="791"/>
    <cellStyle name="Q_CBI-ye06-aom 2" xfId="792"/>
    <cellStyle name="Q_CPAC_S-YE05-aom" xfId="793"/>
    <cellStyle name="Q_CPAC_S-YE05-aom 2" xfId="794"/>
    <cellStyle name="Q_CPC 31 Dec 06" xfId="795"/>
    <cellStyle name="Q_CPC 31 Dec 06 2" xfId="796"/>
    <cellStyle name="Q_CPC_12.31.05" xfId="797"/>
    <cellStyle name="Q_CPC_12.31.05 2" xfId="798"/>
    <cellStyle name="Q_CPC-ye06-aom" xfId="799"/>
    <cellStyle name="Q_CPC-ye06-aom 2" xfId="800"/>
    <cellStyle name="Q_CPIC 31 Dec 06" xfId="801"/>
    <cellStyle name="Q_CPIC 31 Dec 06 2" xfId="802"/>
    <cellStyle name="Q_CPIC_Test_10.31.06" xfId="803"/>
    <cellStyle name="Q_CPIC_Test_10.31.06 2" xfId="804"/>
    <cellStyle name="Q_CPIC'05_update" xfId="805"/>
    <cellStyle name="Q_CPIC'05_update 2" xfId="806"/>
    <cellStyle name="Q_F123" xfId="807"/>
    <cellStyle name="Q_F123 2" xfId="808"/>
    <cellStyle name="Q_Interest expense Thai MFC" xfId="809"/>
    <cellStyle name="Q_Interest expense Thai MFC 2" xfId="810"/>
    <cellStyle name="Q_K200-CPIC" xfId="811"/>
    <cellStyle name="Q_K200-CPIC 2" xfId="812"/>
    <cellStyle name="Q_L" xfId="813"/>
    <cellStyle name="Q_L 2" xfId="814"/>
    <cellStyle name="Q_L100 and V100 Thai MFC" xfId="815"/>
    <cellStyle name="Q_L100 and V100 Thai MFC 2" xfId="816"/>
    <cellStyle name="Q_LSR-YE06-aom" xfId="817"/>
    <cellStyle name="Q_LSR-YE06-aom 2" xfId="818"/>
    <cellStyle name="Q_MFC Q3' 06" xfId="819"/>
    <cellStyle name="Q_MFC Q3' 06 2" xfId="820"/>
    <cellStyle name="Q_MFC-YE05-aom" xfId="821"/>
    <cellStyle name="Q_MFC-YE05-aom 2" xfId="822"/>
    <cellStyle name="Q_MFC-YE06-aom" xfId="823"/>
    <cellStyle name="Q_MFC-YE06-aom 2" xfId="824"/>
    <cellStyle name="Q_O100" xfId="825"/>
    <cellStyle name="Q_O100 2" xfId="826"/>
    <cellStyle name="Q_Salary_09.30.04" xfId="827"/>
    <cellStyle name="Q_Salary_09.30.04 2" xfId="828"/>
    <cellStyle name="Q_SBR-ye08-pakpao" xfId="829"/>
    <cellStyle name="Q_SBR-ye08-pakpao 2" xfId="830"/>
    <cellStyle name="Q_SCB-YE06-aom" xfId="831"/>
    <cellStyle name="Q_SCB-YE06-aom 2" xfId="832"/>
    <cellStyle name="Q_SFT-YE06-aom" xfId="833"/>
    <cellStyle name="Q_SFT-YE06-aom 2" xfId="834"/>
    <cellStyle name="Q_Test sale" xfId="835"/>
    <cellStyle name="Q_Test sale 2" xfId="836"/>
    <cellStyle name="Q_TMFC-Q3'06aom" xfId="837"/>
    <cellStyle name="Q_TMFC-Q3'06aom 2" xfId="838"/>
    <cellStyle name="Q_WT" xfId="839"/>
    <cellStyle name="Q_WT 2" xfId="840"/>
    <cellStyle name="QTR94_95_INCOME CTMP#1 98" xfId="841"/>
    <cellStyle name="Quantity" xfId="842"/>
    <cellStyle name="Quantity 2" xfId="843"/>
    <cellStyle name="Quantity 3" xfId="844"/>
    <cellStyle name="regstoresfromspecstores" xfId="845"/>
    <cellStyle name="RevList" xfId="846"/>
    <cellStyle name="RevList 2" xfId="847"/>
    <cellStyle name="RevList 3" xfId="848"/>
    <cellStyle name="rmal_h2 composition" xfId="849"/>
    <cellStyle name="SAPBEXaggData" xfId="850"/>
    <cellStyle name="SAPBEXaggDataEmph" xfId="851"/>
    <cellStyle name="SAPBEXaggItem" xfId="852"/>
    <cellStyle name="SAPBEXaggItemX" xfId="853"/>
    <cellStyle name="SAPBEXchaText" xfId="854"/>
    <cellStyle name="SAPBEXchaText 2" xfId="855"/>
    <cellStyle name="SAPBEXexcBad7" xfId="856"/>
    <cellStyle name="SAPBEXexcBad8" xfId="857"/>
    <cellStyle name="SAPBEXexcBad9" xfId="858"/>
    <cellStyle name="SAPBEXexcCritical4" xfId="859"/>
    <cellStyle name="SAPBEXexcCritical5" xfId="860"/>
    <cellStyle name="SAPBEXexcCritical6" xfId="861"/>
    <cellStyle name="SAPBEXexcGood1" xfId="862"/>
    <cellStyle name="SAPBEXexcGood2" xfId="863"/>
    <cellStyle name="SAPBEXexcGood3" xfId="864"/>
    <cellStyle name="SAPBEXfilterDrill" xfId="865"/>
    <cellStyle name="SAPBEXfilterItem" xfId="866"/>
    <cellStyle name="SAPBEXfilterText" xfId="867"/>
    <cellStyle name="SAPBEXformats" xfId="868"/>
    <cellStyle name="SAPBEXformats 2" xfId="869"/>
    <cellStyle name="SAPBEXheaderItem" xfId="870"/>
    <cellStyle name="SAPBEXheaderText" xfId="871"/>
    <cellStyle name="SAPBEXHLevel0" xfId="872"/>
    <cellStyle name="SAPBEXHLevel0 2" xfId="873"/>
    <cellStyle name="SAPBEXHLevel0X" xfId="874"/>
    <cellStyle name="SAPBEXHLevel0X 2" xfId="875"/>
    <cellStyle name="SAPBEXHLevel1" xfId="876"/>
    <cellStyle name="SAPBEXHLevel1 2" xfId="877"/>
    <cellStyle name="SAPBEXHLevel1X" xfId="878"/>
    <cellStyle name="SAPBEXHLevel1X 2" xfId="879"/>
    <cellStyle name="SAPBEXHLevel2" xfId="880"/>
    <cellStyle name="SAPBEXHLevel2 2" xfId="881"/>
    <cellStyle name="SAPBEXHLevel2X" xfId="882"/>
    <cellStyle name="SAPBEXHLevel2X 2" xfId="883"/>
    <cellStyle name="SAPBEXHLevel3" xfId="884"/>
    <cellStyle name="SAPBEXHLevel3 2" xfId="885"/>
    <cellStyle name="SAPBEXHLevel3X" xfId="886"/>
    <cellStyle name="SAPBEXHLevel3X 2" xfId="887"/>
    <cellStyle name="SAPBEXresData" xfId="888"/>
    <cellStyle name="SAPBEXresDataEmph" xfId="889"/>
    <cellStyle name="SAPBEXresItem" xfId="890"/>
    <cellStyle name="SAPBEXresItemX" xfId="891"/>
    <cellStyle name="SAPBEXstdData" xfId="892"/>
    <cellStyle name="SAPBEXstdDataEmph" xfId="893"/>
    <cellStyle name="SAPBEXstdItem" xfId="894"/>
    <cellStyle name="SAPBEXstdItem 2" xfId="895"/>
    <cellStyle name="SAPBEXstdItemX" xfId="896"/>
    <cellStyle name="SAPBEXstdItemX 2" xfId="897"/>
    <cellStyle name="SAPBEXtitle" xfId="898"/>
    <cellStyle name="SAPBEXundefined" xfId="899"/>
    <cellStyle name="SCH1" xfId="900"/>
    <cellStyle name="section head" xfId="901"/>
    <cellStyle name="SHADEDSTORES" xfId="902"/>
    <cellStyle name="small border line" xfId="903"/>
    <cellStyle name="specstores" xfId="904"/>
    <cellStyle name="Standard" xfId="905"/>
    <cellStyle name="Style 1" xfId="906"/>
    <cellStyle name="Style 1 2" xfId="907"/>
    <cellStyle name="Style 1 3" xfId="908"/>
    <cellStyle name="style1" xfId="909"/>
    <cellStyle name="style1 2" xfId="910"/>
    <cellStyle name="subhead" xfId="911"/>
    <cellStyle name="SubHeading" xfId="912"/>
    <cellStyle name="Subtotal" xfId="913"/>
    <cellStyle name="Tabelle Text 10" xfId="914"/>
    <cellStyle name="Tabelle Zahl 2 10" xfId="915"/>
    <cellStyle name="TED STANDARD" xfId="916"/>
    <cellStyle name="Text" xfId="917"/>
    <cellStyle name="Text 2" xfId="918"/>
    <cellStyle name="Text Indent A" xfId="919"/>
    <cellStyle name="Text Indent B" xfId="920"/>
    <cellStyle name="Text Indent B 2" xfId="921"/>
    <cellStyle name="Text Indent B 3" xfId="922"/>
    <cellStyle name="Text Indent C" xfId="923"/>
    <cellStyle name="Text Indent C 2" xfId="924"/>
    <cellStyle name="Text Indent C 3" xfId="925"/>
    <cellStyle name="Tickmark" xfId="926"/>
    <cellStyle name="Title  -  Column" xfId="927"/>
    <cellStyle name="Title 2" xfId="928"/>
    <cellStyle name="Title 3" xfId="929"/>
    <cellStyle name="Total 2" xfId="930"/>
    <cellStyle name="Total 3" xfId="931"/>
    <cellStyle name="Tusental (0)_laroux" xfId="932"/>
    <cellStyle name="Tusental_laroux" xfId="933"/>
    <cellStyle name="Valuta (0)" xfId="934"/>
    <cellStyle name="Valuta_00 Magazzini (PdR)" xfId="935"/>
    <cellStyle name="W" xfId="936"/>
    <cellStyle name="W 2" xfId="937"/>
    <cellStyle name="W 3" xfId="938"/>
    <cellStyle name="W_20-2 NAN" xfId="939"/>
    <cellStyle name="W_20-2 NAN 2" xfId="940"/>
    <cellStyle name="W_B &amp; Z" xfId="941"/>
    <cellStyle name="W_B &amp; Z 2" xfId="942"/>
    <cellStyle name="W_CBI-ye06-aom" xfId="943"/>
    <cellStyle name="W_CBI-ye06-aom 2" xfId="944"/>
    <cellStyle name="W_CPAC_S-YE05-aom" xfId="945"/>
    <cellStyle name="W_CPAC_S-YE05-aom 2" xfId="946"/>
    <cellStyle name="W_CPC 31 Dec 06" xfId="947"/>
    <cellStyle name="W_CPC 31 Dec 06 2" xfId="948"/>
    <cellStyle name="W_CPC_12.31.05" xfId="949"/>
    <cellStyle name="W_CPC_12.31.05 2" xfId="950"/>
    <cellStyle name="W_CPC-ye06-aom" xfId="951"/>
    <cellStyle name="W_CPC-ye06-aom 2" xfId="952"/>
    <cellStyle name="W_CPIC 31 Dec 06" xfId="953"/>
    <cellStyle name="W_CPIC 31 Dec 06 2" xfId="954"/>
    <cellStyle name="W_CPIC_Test_10.31.06" xfId="955"/>
    <cellStyle name="W_CPIC_Test_10.31.06 2" xfId="956"/>
    <cellStyle name="W_CPIC'05_update" xfId="957"/>
    <cellStyle name="W_CPIC'05_update 2" xfId="958"/>
    <cellStyle name="W_F123" xfId="959"/>
    <cellStyle name="W_F123 2" xfId="960"/>
    <cellStyle name="W_Interest expense Thai MFC" xfId="961"/>
    <cellStyle name="W_Interest expense Thai MFC 2" xfId="962"/>
    <cellStyle name="W_K200-CPIC" xfId="963"/>
    <cellStyle name="W_K200-CPIC 2" xfId="964"/>
    <cellStyle name="W_L" xfId="965"/>
    <cellStyle name="W_L 2" xfId="966"/>
    <cellStyle name="W_L100 and V100 Thai MFC" xfId="967"/>
    <cellStyle name="W_L100 and V100 Thai MFC 2" xfId="968"/>
    <cellStyle name="W_LSR-YE06-aom" xfId="969"/>
    <cellStyle name="W_LSR-YE06-aom 2" xfId="970"/>
    <cellStyle name="W_MFC Q3' 06" xfId="971"/>
    <cellStyle name="W_MFC Q3' 06 2" xfId="972"/>
    <cellStyle name="W_MFC-YE05-aom" xfId="973"/>
    <cellStyle name="W_MFC-YE05-aom 2" xfId="974"/>
    <cellStyle name="W_MFC-YE06-aom" xfId="975"/>
    <cellStyle name="W_MFC-YE06-aom 2" xfId="976"/>
    <cellStyle name="W_O100" xfId="977"/>
    <cellStyle name="W_O100 2" xfId="978"/>
    <cellStyle name="W_Salary_09.30.04" xfId="979"/>
    <cellStyle name="W_Salary_09.30.04 2" xfId="980"/>
    <cellStyle name="W_SBR-ye08-pakpao" xfId="981"/>
    <cellStyle name="W_SBR-ye08-pakpao 2" xfId="982"/>
    <cellStyle name="W_SCB-YE06-aom" xfId="983"/>
    <cellStyle name="W_SCB-YE06-aom 2" xfId="984"/>
    <cellStyle name="W_SFT-YE06-aom" xfId="985"/>
    <cellStyle name="W_SFT-YE06-aom 2" xfId="986"/>
    <cellStyle name="W_Test sale" xfId="987"/>
    <cellStyle name="W_Test sale 2" xfId="988"/>
    <cellStyle name="W_TMFC-Q3'06aom" xfId="989"/>
    <cellStyle name="W_TMFC-Q3'06aom 2" xfId="990"/>
    <cellStyle name="W_WT" xfId="991"/>
    <cellStyle name="W_WT 2" xfId="992"/>
    <cellStyle name="Warning Text 2" xfId="993"/>
    <cellStyle name="wrap" xfId="994"/>
    <cellStyle name="Wไhrung [0]_35ERI8T2gbIEMixb4v26icuOo" xfId="995"/>
    <cellStyle name="Wไhrung_35ERI8T2gbIEMixb4v26icuOo" xfId="996"/>
    <cellStyle name="アクセント 1" xfId="997"/>
    <cellStyle name="アクセント 2" xfId="998"/>
    <cellStyle name="アクセント 3" xfId="999"/>
    <cellStyle name="アクセント 4" xfId="1000"/>
    <cellStyle name="アクセント 5" xfId="1001"/>
    <cellStyle name="アクセント 6" xfId="1002"/>
    <cellStyle name="ｵﾒﾁ｡ﾒﾃ爼ﾗ靉ﾁ篦ｧﾋﾅﾒﾂﾁﾔｵﾔ" xfId="1003"/>
    <cellStyle name="タイトル" xfId="1004"/>
    <cellStyle name="チェック セル" xfId="1005"/>
    <cellStyle name="どちらでもない" xfId="1006"/>
    <cellStyle name="ハイパーリンク" xfId="1007"/>
    <cellStyle name="メモ" xfId="1008"/>
    <cellStyle name="メモ 2" xfId="1009"/>
    <cellStyle name="リンク セル" xfId="1010"/>
    <cellStyle name="เครื่องหมายเปอร์เซ็นต์_13 Jan'04 - Present" xfId="1011"/>
    <cellStyle name="เครื่องหมายจุลภาค [0]" xfId="1012"/>
    <cellStyle name="เครื่องหมายจุลภาค 2" xfId="1013"/>
    <cellStyle name="เครื่องหมายจุลภาค 2 2" xfId="1014"/>
    <cellStyle name="เครื่องหมายจุลภาค_03-2000" xfId="1015"/>
    <cellStyle name="เครื่องหมายสกุลเงิน [0]" xfId="1016"/>
    <cellStyle name="เครื่องหมายสกุลเงิน_&gt;acc_bs" xfId="1017"/>
    <cellStyle name="เชื่อมโยงหลายมิติ" xfId="1018"/>
    <cellStyle name="เชื่อมโยงหลายมิติ 2" xfId="1019"/>
    <cellStyle name="ณfน๔_NTCณ๘ป๙ (2)" xfId="1020"/>
    <cellStyle name="ตามการเชื่อมโยงหลายมิติ" xfId="1021"/>
    <cellStyle name="ตามการเชื่อมโยงหลายมิติ 2" xfId="1022"/>
    <cellStyle name="น้บะภฒ_95" xfId="1023"/>
    <cellStyle name="ปกติ 2" xfId="1024"/>
    <cellStyle name="ปกติ 2 2" xfId="1025"/>
    <cellStyle name="ปกติ_&gt;acc_bs" xfId="1026"/>
    <cellStyle name="ฟ๙ศธบ๑ณปฟช (2)" xfId="1027"/>
    <cellStyle name="ฤ?ธถ [0]_95" xfId="1028"/>
    <cellStyle name="ฤ?ธถ_95" xfId="1029"/>
    <cellStyle name="ฤธถ [0]_0e82ylkxXsZu0YORaMwizTk2E" xfId="1030"/>
    <cellStyle name="ฤธถ_0e82ylkxXsZu0YORaMwizTk2E" xfId="1031"/>
    <cellStyle name="ล_x000b_ศญ_ฝลฐๆฟตม๖วฅ" xfId="1032"/>
    <cellStyle name="ลEญ [0]_laroux" xfId="1033"/>
    <cellStyle name="ลEญ_laroux" xfId="1034"/>
    <cellStyle name="ลวดลาย" xfId="1035"/>
    <cellStyle name="ล๋ศญ [0]_0e82ylkxXsZu0YORaMwizTk2E" xfId="1036"/>
    <cellStyle name="ล๋ศญ_0e82ylkxXsZu0YORaMwizTk2E" xfId="1037"/>
    <cellStyle name="วฅมุ_4ฟ๙ฝวภ๛" xfId="1038"/>
    <cellStyle name="๏W่ฤ_OVD5-05" xfId="1039"/>
    <cellStyle name="ơ᪒＀＀＀＀＀＀＀＀＀＀＀＀＀＀＀＀＀＀＀＀＀＀＀＀＀＀＀＀ma_QTR94_95_1ฟ๙ศธบ๑ณปฟช (2)" xfId="1040"/>
    <cellStyle name="…_x000e__x000a_ธ๎_x000c_U_x0001_ฅ_x0005_ด_x000a__x0007__x0001__x0001_" xfId="1041"/>
    <cellStyle name="_x001d_๐&quot;_x000c_์๒_x000c_฿U_x0001_ญ_x0005_J_x000f__x0007__x0001__x0001_" xfId="1042"/>
    <cellStyle name="_x001d_๐7_x000c_๎_x0017__x000d_เU_x0001_า_x0006_|!_x0007__x0001__x0001_" xfId="1043"/>
    <cellStyle name="_x001d_๐7_x000c_๎_x0017__x000d_เU_x0001_า_x0006_!_x0007__x0001__x0001_" xfId="1044"/>
    <cellStyle name="_x001d_๐๏%$ฟ&amp;_x0017__x000b__x0008_ศ_x001c__x001d__x0007__x0001__x0001_" xfId="1045"/>
    <cellStyle name="_xddb0_̟ᩒb_xdddc_̟ᩢb_xde1c_̟ᩲbơ᪂bơ᪒＀＀＀＀＀＀＀＀＀＀＀＀＀＀＀＀＀＀＀＀＀＀＀＀＀＀＀＀ma_QTR94_95_1ฟ๙ศธบ๑ณปฟช (2)" xfId="1046"/>
    <cellStyle name="백분율_95" xfId="1047"/>
    <cellStyle name="쉼표 [0]_Doa_FS_2001" xfId="1048"/>
    <cellStyle name="콤마 [0]_~0061716" xfId="1049"/>
    <cellStyle name="콤마_~0061716" xfId="1050"/>
    <cellStyle name="통화 [0]_12월" xfId="1051"/>
    <cellStyle name="통화_12월" xfId="1052"/>
    <cellStyle name="표준_1.6GB" xfId="1053"/>
    <cellStyle name="一般_~4664860" xfId="1054"/>
    <cellStyle name="入力" xfId="1055"/>
    <cellStyle name="出力" xfId="1056"/>
    <cellStyle name="千位分隔[0]_~ME00002" xfId="1057"/>
    <cellStyle name="千位分隔_~ME00002" xfId="1058"/>
    <cellStyle name="千分位[0]_Book2" xfId="1059"/>
    <cellStyle name="千分位_AAM" xfId="1060"/>
    <cellStyle name="后继超级链接" xfId="1061"/>
    <cellStyle name="常规_~ME00002" xfId="1062"/>
    <cellStyle name="悪い" xfId="1063"/>
    <cellStyle name="普通_9409GZST" xfId="1064"/>
    <cellStyle name="未定義" xfId="1065"/>
    <cellStyle name="桁区切り [0.00]_(FASTチャージ) YC5 BOX用データrev.1" xfId="1066"/>
    <cellStyle name="桁区切り_(FASTチャージ) YC5 BOX用データrev.1" xfId="1067"/>
    <cellStyle name="標準_#4年度予算DRAFT" xfId="1068"/>
    <cellStyle name="爼ﾗ靉ﾁ篦ｧﾋﾅﾒﾂﾁﾔｵﾔ" xfId="1069"/>
    <cellStyle name="罫線（点線）" xfId="1070"/>
    <cellStyle name="自動0#ｱﾘ" xfId="1071"/>
    <cellStyle name="自動0#ﾅｼ" xfId="1072"/>
    <cellStyle name="自動1#ｱﾘ" xfId="1073"/>
    <cellStyle name="自動1#ﾅｼ" xfId="1074"/>
    <cellStyle name="自動2#ｱﾘ" xfId="1075"/>
    <cellStyle name="自動2#ﾅｼ" xfId="1076"/>
    <cellStyle name="良い" xfId="1077"/>
    <cellStyle name="表示済みのハイパーリンク" xfId="1078"/>
    <cellStyle name="見出し 1" xfId="1079"/>
    <cellStyle name="見出し 2" xfId="1080"/>
    <cellStyle name="見出し 3" xfId="1081"/>
    <cellStyle name="見出し 4" xfId="1082"/>
    <cellStyle name="計算" xfId="1083"/>
    <cellStyle name="説明文" xfId="1084"/>
    <cellStyle name="警告文" xfId="1085"/>
    <cellStyle name="貨幣 [0]_Book2" xfId="1086"/>
    <cellStyle name="貨幣[0]_LC (2)" xfId="1087"/>
    <cellStyle name="貨幣_AAM" xfId="1088"/>
    <cellStyle name="货币[0]_ INVOICE" xfId="1089"/>
    <cellStyle name="货币_ INVOICE" xfId="1090"/>
    <cellStyle name="超级链接" xfId="1091"/>
    <cellStyle name="通常0#ｱﾘ" xfId="1092"/>
    <cellStyle name="通常0#ﾅｼ" xfId="1093"/>
    <cellStyle name="通常1#ｱﾘ" xfId="1094"/>
    <cellStyle name="通常1#ﾅｼ" xfId="1095"/>
    <cellStyle name="通常2#ｱﾘ" xfId="1096"/>
    <cellStyle name="通常2#ﾅｼ" xfId="1097"/>
    <cellStyle name="通貨 [0.00]_BI(A)" xfId="1098"/>
    <cellStyle name="通貨_BI(A)" xfId="1099"/>
    <cellStyle name="集計" xfId="110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zoomScaleNormal="85" zoomScaleSheetLayoutView="100" workbookViewId="0">
      <selection activeCell="A20" sqref="A20"/>
    </sheetView>
  </sheetViews>
  <sheetFormatPr defaultColWidth="9" defaultRowHeight="18.75" customHeight="1"/>
  <cols>
    <col min="1" max="1" width="34.25" style="156" customWidth="1"/>
    <col min="2" max="2" width="4.5" style="156" customWidth="1"/>
    <col min="3" max="3" width="11.875" style="156" customWidth="1"/>
    <col min="4" max="4" width="1.125" style="156" customWidth="1"/>
    <col min="5" max="5" width="11.875" style="161" customWidth="1"/>
    <col min="6" max="6" width="1.125" style="156" customWidth="1"/>
    <col min="7" max="7" width="11.875" style="156" customWidth="1"/>
    <col min="8" max="8" width="1.125" style="156" customWidth="1"/>
    <col min="9" max="9" width="11.875" style="156" customWidth="1"/>
    <col min="10" max="10" width="9" style="155"/>
    <col min="11" max="11" width="15.375" style="155" bestFit="1" customWidth="1"/>
    <col min="12" max="16384" width="9" style="156"/>
  </cols>
  <sheetData>
    <row r="1" spans="1:11" ht="18.75" customHeight="1">
      <c r="A1" s="36" t="s">
        <v>25</v>
      </c>
      <c r="B1" s="15"/>
      <c r="C1" s="2"/>
      <c r="D1" s="2"/>
      <c r="E1" s="58"/>
      <c r="F1" s="2"/>
      <c r="G1" s="2"/>
      <c r="H1" s="2"/>
      <c r="I1" s="2"/>
    </row>
    <row r="2" spans="1:11" ht="18.75" customHeight="1">
      <c r="A2" s="72" t="s">
        <v>72</v>
      </c>
      <c r="B2" s="67" t="s">
        <v>20</v>
      </c>
      <c r="C2" s="2"/>
      <c r="D2" s="2"/>
      <c r="E2" s="58"/>
      <c r="F2" s="2"/>
      <c r="G2" s="2"/>
      <c r="H2" s="2"/>
      <c r="I2" s="2"/>
    </row>
    <row r="3" spans="1:11" ht="18.75" customHeight="1">
      <c r="A3" s="36"/>
      <c r="B3" s="15"/>
      <c r="C3" s="2"/>
      <c r="D3" s="2"/>
      <c r="E3" s="58"/>
      <c r="F3" s="2"/>
      <c r="G3" s="2"/>
      <c r="H3" s="2"/>
      <c r="I3" s="2"/>
    </row>
    <row r="4" spans="1:11" ht="18.75" customHeight="1">
      <c r="A4" s="2"/>
      <c r="B4" s="15"/>
      <c r="C4" s="202" t="s">
        <v>4</v>
      </c>
      <c r="D4" s="202"/>
      <c r="E4" s="202"/>
      <c r="F4" s="3"/>
      <c r="G4" s="202" t="s">
        <v>38</v>
      </c>
      <c r="H4" s="202"/>
      <c r="I4" s="202"/>
    </row>
    <row r="5" spans="1:11" ht="18.75" customHeight="1">
      <c r="A5" s="2"/>
      <c r="B5" s="15"/>
      <c r="C5" s="202" t="s">
        <v>37</v>
      </c>
      <c r="D5" s="202"/>
      <c r="E5" s="202"/>
      <c r="F5" s="3"/>
      <c r="G5" s="202" t="s">
        <v>37</v>
      </c>
      <c r="H5" s="202"/>
      <c r="I5" s="202"/>
    </row>
    <row r="6" spans="1:11" ht="18.75" customHeight="1">
      <c r="A6" s="36" t="s">
        <v>5</v>
      </c>
      <c r="B6" s="151" t="s">
        <v>3</v>
      </c>
      <c r="C6" s="18" t="s">
        <v>99</v>
      </c>
      <c r="D6" s="153"/>
      <c r="E6" s="18" t="s">
        <v>78</v>
      </c>
      <c r="F6" s="3"/>
      <c r="G6" s="18" t="s">
        <v>99</v>
      </c>
      <c r="H6" s="153"/>
      <c r="I6" s="18" t="s">
        <v>78</v>
      </c>
    </row>
    <row r="7" spans="1:11" ht="18.75" customHeight="1">
      <c r="A7" s="36"/>
      <c r="B7" s="153"/>
      <c r="C7" s="178">
        <v>2018</v>
      </c>
      <c r="D7" s="153"/>
      <c r="E7" s="153">
        <v>2018</v>
      </c>
      <c r="F7" s="3"/>
      <c r="G7" s="153">
        <v>2018</v>
      </c>
      <c r="H7" s="153"/>
      <c r="I7" s="153">
        <v>2018</v>
      </c>
    </row>
    <row r="8" spans="1:11" ht="18.75" customHeight="1">
      <c r="A8" s="36"/>
      <c r="B8" s="153"/>
      <c r="C8" s="59" t="s">
        <v>59</v>
      </c>
      <c r="D8" s="153"/>
      <c r="E8" s="59"/>
      <c r="F8" s="3"/>
      <c r="G8" s="59" t="s">
        <v>59</v>
      </c>
      <c r="H8" s="153"/>
      <c r="I8" s="59"/>
    </row>
    <row r="9" spans="1:11" ht="18.75" customHeight="1">
      <c r="A9" s="36"/>
      <c r="B9" s="151"/>
      <c r="C9" s="201" t="s">
        <v>13</v>
      </c>
      <c r="D9" s="201"/>
      <c r="E9" s="201"/>
      <c r="F9" s="201"/>
      <c r="G9" s="201"/>
      <c r="H9" s="201"/>
      <c r="I9" s="201"/>
    </row>
    <row r="10" spans="1:11" ht="18.75" customHeight="1">
      <c r="A10" s="135" t="s">
        <v>6</v>
      </c>
      <c r="B10" s="152"/>
      <c r="C10" s="13"/>
      <c r="D10" s="13"/>
      <c r="E10" s="13"/>
      <c r="F10" s="13"/>
      <c r="G10" s="13"/>
      <c r="H10" s="13"/>
      <c r="I10" s="13"/>
    </row>
    <row r="11" spans="1:11" ht="18.75" customHeight="1">
      <c r="A11" s="50" t="s">
        <v>0</v>
      </c>
      <c r="B11" s="152"/>
      <c r="C11" s="5">
        <v>2602424</v>
      </c>
      <c r="D11" s="5"/>
      <c r="E11" s="5">
        <v>2651189</v>
      </c>
      <c r="F11" s="5"/>
      <c r="G11" s="5">
        <v>2337622</v>
      </c>
      <c r="H11" s="5"/>
      <c r="I11" s="5">
        <v>2305949</v>
      </c>
      <c r="K11" s="162"/>
    </row>
    <row r="12" spans="1:11" ht="18.75" customHeight="1">
      <c r="A12" s="50" t="s">
        <v>19</v>
      </c>
      <c r="B12" s="152" t="s">
        <v>138</v>
      </c>
      <c r="C12" s="5">
        <v>1478084</v>
      </c>
      <c r="D12" s="5"/>
      <c r="E12" s="5">
        <v>1685600</v>
      </c>
      <c r="F12" s="5"/>
      <c r="G12" s="5">
        <v>1187929</v>
      </c>
      <c r="H12" s="5"/>
      <c r="I12" s="5">
        <v>1426132</v>
      </c>
      <c r="K12" s="162"/>
    </row>
    <row r="13" spans="1:11" ht="18.75" customHeight="1">
      <c r="A13" s="50" t="s">
        <v>148</v>
      </c>
      <c r="B13" s="152">
        <v>3</v>
      </c>
      <c r="C13" s="5">
        <v>123862</v>
      </c>
      <c r="D13" s="5"/>
      <c r="E13" s="5">
        <v>139519</v>
      </c>
      <c r="F13" s="5"/>
      <c r="G13" s="5">
        <v>96056</v>
      </c>
      <c r="H13" s="5"/>
      <c r="I13" s="5">
        <v>116736</v>
      </c>
      <c r="K13" s="162"/>
    </row>
    <row r="14" spans="1:11" ht="18.75" customHeight="1">
      <c r="A14" s="50" t="s">
        <v>115</v>
      </c>
      <c r="B14" s="152">
        <v>3</v>
      </c>
      <c r="C14" s="24" t="s">
        <v>17</v>
      </c>
      <c r="D14" s="136"/>
      <c r="E14" s="5">
        <v>64473</v>
      </c>
      <c r="F14" s="24"/>
      <c r="G14" s="24" t="s">
        <v>17</v>
      </c>
      <c r="H14" s="5"/>
      <c r="I14" s="5">
        <v>64473</v>
      </c>
      <c r="K14" s="162"/>
    </row>
    <row r="15" spans="1:11" ht="15.75" hidden="1" customHeight="1">
      <c r="A15" s="50" t="s">
        <v>64</v>
      </c>
      <c r="B15" s="152"/>
      <c r="C15" s="5"/>
      <c r="D15" s="136"/>
      <c r="E15" s="5"/>
      <c r="F15" s="5"/>
      <c r="G15" s="5"/>
      <c r="H15" s="5"/>
      <c r="I15" s="5"/>
      <c r="K15" s="162"/>
    </row>
    <row r="16" spans="1:11" ht="15" hidden="1">
      <c r="A16" s="50" t="s">
        <v>65</v>
      </c>
      <c r="B16" s="152"/>
      <c r="C16" s="137"/>
      <c r="D16" s="136"/>
      <c r="E16" s="137"/>
      <c r="F16" s="5"/>
      <c r="G16" s="5"/>
      <c r="H16" s="5"/>
      <c r="I16" s="5" t="s">
        <v>17</v>
      </c>
      <c r="K16" s="162"/>
    </row>
    <row r="17" spans="1:11" ht="18.75" customHeight="1">
      <c r="A17" s="50" t="s">
        <v>29</v>
      </c>
      <c r="B17" s="152"/>
      <c r="C17" s="5">
        <v>1244043</v>
      </c>
      <c r="D17" s="5"/>
      <c r="E17" s="5">
        <v>1139798</v>
      </c>
      <c r="F17" s="5"/>
      <c r="G17" s="5">
        <v>844301</v>
      </c>
      <c r="H17" s="5"/>
      <c r="I17" s="5">
        <v>733198</v>
      </c>
      <c r="J17" s="157"/>
      <c r="K17" s="162"/>
    </row>
    <row r="18" spans="1:11" ht="18.75" customHeight="1">
      <c r="A18" s="50" t="s">
        <v>147</v>
      </c>
      <c r="B18" s="154"/>
      <c r="C18" s="5">
        <v>1916</v>
      </c>
      <c r="D18" s="5"/>
      <c r="E18" s="24" t="s">
        <v>17</v>
      </c>
      <c r="F18" s="5"/>
      <c r="G18" s="5">
        <v>1103</v>
      </c>
      <c r="H18" s="5"/>
      <c r="I18" s="24" t="s">
        <v>17</v>
      </c>
      <c r="J18" s="157"/>
      <c r="K18" s="162"/>
    </row>
    <row r="19" spans="1:11" ht="18.75" customHeight="1">
      <c r="A19" s="41" t="s">
        <v>18</v>
      </c>
      <c r="B19" s="152"/>
      <c r="C19" s="6">
        <f>SUM(C11:C18)</f>
        <v>5450329</v>
      </c>
      <c r="D19" s="7"/>
      <c r="E19" s="6">
        <f>SUM(E11:E18)</f>
        <v>5680579</v>
      </c>
      <c r="F19" s="9"/>
      <c r="G19" s="6">
        <f>SUM(G11:G18)</f>
        <v>4467011</v>
      </c>
      <c r="H19" s="7"/>
      <c r="I19" s="6">
        <f>SUM(I11:I18)</f>
        <v>4646488</v>
      </c>
      <c r="K19" s="162"/>
    </row>
    <row r="20" spans="1:11" ht="18.75" customHeight="1">
      <c r="A20" s="138"/>
      <c r="B20" s="152"/>
      <c r="C20" s="5"/>
      <c r="D20" s="5"/>
      <c r="E20" s="5"/>
      <c r="F20" s="5"/>
      <c r="G20" s="5"/>
      <c r="H20" s="5"/>
      <c r="I20" s="5"/>
      <c r="K20" s="162"/>
    </row>
    <row r="21" spans="1:11" ht="18.75" customHeight="1">
      <c r="A21" s="135" t="s">
        <v>7</v>
      </c>
      <c r="B21" s="152"/>
      <c r="C21" s="30"/>
      <c r="D21" s="5"/>
      <c r="E21" s="30"/>
      <c r="F21" s="30"/>
      <c r="G21" s="30"/>
      <c r="H21" s="5"/>
      <c r="I21" s="30"/>
      <c r="K21" s="162"/>
    </row>
    <row r="22" spans="1:11" ht="18.75" customHeight="1">
      <c r="A22" s="50" t="s">
        <v>34</v>
      </c>
      <c r="B22" s="152">
        <v>5</v>
      </c>
      <c r="C22" s="137" t="s">
        <v>17</v>
      </c>
      <c r="D22" s="5"/>
      <c r="E22" s="137" t="s">
        <v>17</v>
      </c>
      <c r="F22" s="137"/>
      <c r="G22" s="5">
        <v>299998</v>
      </c>
      <c r="H22" s="5"/>
      <c r="I22" s="5">
        <v>299998</v>
      </c>
      <c r="K22" s="162"/>
    </row>
    <row r="23" spans="1:11" ht="18.75" hidden="1" customHeight="1">
      <c r="A23" s="50" t="s">
        <v>58</v>
      </c>
      <c r="B23" s="152">
        <v>12</v>
      </c>
      <c r="C23" s="137"/>
      <c r="D23" s="5"/>
      <c r="E23" s="137" t="s">
        <v>17</v>
      </c>
      <c r="F23" s="139"/>
      <c r="G23" s="179"/>
      <c r="H23" s="5"/>
      <c r="I23" s="139"/>
      <c r="K23" s="162"/>
    </row>
    <row r="24" spans="1:11" ht="18.75" customHeight="1">
      <c r="A24" s="50" t="s">
        <v>31</v>
      </c>
      <c r="B24" s="152">
        <v>6</v>
      </c>
      <c r="C24" s="30">
        <v>2272048</v>
      </c>
      <c r="D24" s="5"/>
      <c r="E24" s="30">
        <v>2287846</v>
      </c>
      <c r="F24" s="5"/>
      <c r="G24" s="5">
        <v>1580801</v>
      </c>
      <c r="H24" s="5"/>
      <c r="I24" s="5">
        <v>1596148</v>
      </c>
      <c r="K24" s="162"/>
    </row>
    <row r="25" spans="1:11" ht="18.600000000000001" customHeight="1">
      <c r="A25" s="50" t="s">
        <v>32</v>
      </c>
      <c r="B25" s="152"/>
      <c r="C25" s="30">
        <v>22743</v>
      </c>
      <c r="D25" s="5"/>
      <c r="E25" s="30">
        <v>23979</v>
      </c>
      <c r="F25" s="5"/>
      <c r="G25" s="5">
        <v>20486</v>
      </c>
      <c r="H25" s="24"/>
      <c r="I25" s="5">
        <v>22451</v>
      </c>
    </row>
    <row r="26" spans="1:11" ht="18.75" customHeight="1">
      <c r="A26" s="50" t="s">
        <v>85</v>
      </c>
      <c r="B26" s="177"/>
      <c r="C26" s="30">
        <v>35618</v>
      </c>
      <c r="D26" s="5"/>
      <c r="E26" s="30">
        <v>40621</v>
      </c>
      <c r="F26" s="5"/>
      <c r="G26" s="5">
        <v>19033</v>
      </c>
      <c r="H26" s="5"/>
      <c r="I26" s="5">
        <v>18732</v>
      </c>
    </row>
    <row r="27" spans="1:11" ht="18.75" customHeight="1">
      <c r="A27" s="50" t="s">
        <v>1</v>
      </c>
      <c r="B27" s="152"/>
      <c r="C27" s="30">
        <v>14741</v>
      </c>
      <c r="D27" s="5"/>
      <c r="E27" s="30">
        <v>14607</v>
      </c>
      <c r="F27" s="5"/>
      <c r="G27" s="139">
        <v>6885</v>
      </c>
      <c r="H27" s="5"/>
      <c r="I27" s="139">
        <v>6402</v>
      </c>
    </row>
    <row r="28" spans="1:11" ht="18.75" customHeight="1">
      <c r="A28" s="41" t="s">
        <v>8</v>
      </c>
      <c r="B28" s="152"/>
      <c r="C28" s="6">
        <f>SUM(C22:C27)</f>
        <v>2345150</v>
      </c>
      <c r="D28" s="7"/>
      <c r="E28" s="6">
        <f>SUM(E22:E27)</f>
        <v>2367053</v>
      </c>
      <c r="F28" s="9"/>
      <c r="G28" s="6">
        <f>SUM(G22:G27)</f>
        <v>1927203</v>
      </c>
      <c r="H28" s="7"/>
      <c r="I28" s="6">
        <f>SUM(I22:I27)</f>
        <v>1943731</v>
      </c>
    </row>
    <row r="29" spans="1:11" ht="18.75" customHeight="1">
      <c r="A29" s="138"/>
      <c r="B29" s="152"/>
      <c r="C29" s="5"/>
      <c r="D29" s="5"/>
      <c r="E29" s="5"/>
      <c r="F29" s="5"/>
      <c r="G29" s="5"/>
      <c r="H29" s="5"/>
      <c r="I29" s="5"/>
    </row>
    <row r="30" spans="1:11" ht="18.75" customHeight="1" thickBot="1">
      <c r="A30" s="140" t="s">
        <v>9</v>
      </c>
      <c r="B30" s="152"/>
      <c r="C30" s="8">
        <f>SUM(C19+C28)</f>
        <v>7795479</v>
      </c>
      <c r="D30" s="7"/>
      <c r="E30" s="8">
        <f>SUM(E19+E28)</f>
        <v>8047632</v>
      </c>
      <c r="F30" s="9"/>
      <c r="G30" s="8">
        <f>SUM(G19+G28)</f>
        <v>6394214</v>
      </c>
      <c r="H30" s="7"/>
      <c r="I30" s="8">
        <f>SUM(I19+I28)</f>
        <v>6590219</v>
      </c>
    </row>
    <row r="31" spans="1:11" ht="18.75" customHeight="1" thickTop="1">
      <c r="A31" s="134"/>
      <c r="B31" s="69"/>
      <c r="C31" s="21"/>
      <c r="D31" s="21"/>
      <c r="E31" s="21"/>
      <c r="F31" s="21"/>
      <c r="G31" s="21"/>
      <c r="H31" s="21"/>
      <c r="I31" s="21"/>
    </row>
    <row r="32" spans="1:11" ht="18.75" customHeight="1">
      <c r="A32" s="134"/>
      <c r="B32" s="151"/>
      <c r="C32" s="21"/>
      <c r="D32" s="21"/>
      <c r="E32" s="21"/>
      <c r="F32" s="21"/>
      <c r="G32" s="21"/>
      <c r="H32" s="21"/>
      <c r="I32" s="21"/>
    </row>
    <row r="33" spans="1:11" ht="18.75" customHeight="1">
      <c r="A33" s="43"/>
      <c r="B33" s="153"/>
      <c r="C33" s="9"/>
      <c r="D33" s="9"/>
      <c r="E33" s="60"/>
      <c r="F33" s="9"/>
      <c r="G33" s="9"/>
      <c r="H33" s="9"/>
      <c r="I33" s="9"/>
    </row>
    <row r="34" spans="1:11" ht="18.75" customHeight="1">
      <c r="A34" s="36" t="s">
        <v>25</v>
      </c>
      <c r="B34" s="15"/>
      <c r="C34" s="2"/>
      <c r="D34" s="2"/>
      <c r="E34" s="58"/>
      <c r="F34" s="2"/>
      <c r="G34" s="2"/>
      <c r="H34" s="2"/>
      <c r="I34" s="2"/>
    </row>
    <row r="35" spans="1:11" ht="18.75" customHeight="1">
      <c r="A35" s="72" t="s">
        <v>72</v>
      </c>
      <c r="B35" s="67" t="s">
        <v>20</v>
      </c>
      <c r="C35" s="2"/>
      <c r="D35" s="2"/>
      <c r="E35" s="58"/>
      <c r="F35" s="2"/>
      <c r="G35" s="2"/>
      <c r="H35" s="2"/>
      <c r="I35" s="2"/>
    </row>
    <row r="36" spans="1:11" ht="18.75" customHeight="1">
      <c r="A36" s="36"/>
      <c r="B36" s="151"/>
      <c r="C36" s="182"/>
      <c r="D36" s="182"/>
      <c r="E36" s="181"/>
      <c r="F36" s="151"/>
      <c r="G36" s="151"/>
      <c r="H36" s="153"/>
      <c r="I36" s="153"/>
    </row>
    <row r="37" spans="1:11" ht="18.75" customHeight="1">
      <c r="A37" s="36"/>
      <c r="B37" s="15"/>
      <c r="C37" s="202" t="s">
        <v>4</v>
      </c>
      <c r="D37" s="202"/>
      <c r="E37" s="202"/>
      <c r="F37" s="3"/>
      <c r="G37" s="202" t="s">
        <v>38</v>
      </c>
      <c r="H37" s="202"/>
      <c r="I37" s="202"/>
    </row>
    <row r="38" spans="1:11" ht="18.75" customHeight="1">
      <c r="A38" s="2"/>
      <c r="B38" s="15"/>
      <c r="C38" s="202" t="s">
        <v>37</v>
      </c>
      <c r="D38" s="202"/>
      <c r="E38" s="202"/>
      <c r="F38" s="3"/>
      <c r="G38" s="202" t="s">
        <v>37</v>
      </c>
      <c r="H38" s="202"/>
      <c r="I38" s="202"/>
    </row>
    <row r="39" spans="1:11" ht="18.75" customHeight="1">
      <c r="A39" s="36" t="s">
        <v>40</v>
      </c>
      <c r="B39" s="151" t="s">
        <v>3</v>
      </c>
      <c r="C39" s="18" t="s">
        <v>99</v>
      </c>
      <c r="D39" s="182"/>
      <c r="E39" s="18" t="s">
        <v>78</v>
      </c>
      <c r="F39" s="3"/>
      <c r="G39" s="18" t="s">
        <v>99</v>
      </c>
      <c r="H39" s="153"/>
      <c r="I39" s="18" t="s">
        <v>78</v>
      </c>
    </row>
    <row r="40" spans="1:11" ht="18.75" customHeight="1">
      <c r="A40" s="36"/>
      <c r="B40" s="153"/>
      <c r="C40" s="183">
        <v>2018</v>
      </c>
      <c r="D40" s="183"/>
      <c r="E40" s="183">
        <v>2018</v>
      </c>
      <c r="F40" s="3"/>
      <c r="G40" s="183">
        <v>2018</v>
      </c>
      <c r="H40" s="183"/>
      <c r="I40" s="183">
        <v>2018</v>
      </c>
    </row>
    <row r="41" spans="1:11" ht="18.75" customHeight="1">
      <c r="A41" s="36"/>
      <c r="B41" s="153"/>
      <c r="C41" s="59" t="s">
        <v>59</v>
      </c>
      <c r="D41" s="182"/>
      <c r="E41" s="59"/>
      <c r="F41" s="3"/>
      <c r="G41" s="59" t="s">
        <v>59</v>
      </c>
      <c r="H41" s="153"/>
      <c r="I41" s="59"/>
    </row>
    <row r="42" spans="1:11" ht="18.75" customHeight="1">
      <c r="A42" s="36"/>
      <c r="B42" s="151"/>
      <c r="C42" s="178"/>
      <c r="D42" s="153"/>
      <c r="E42" s="201" t="s">
        <v>13</v>
      </c>
      <c r="F42" s="201"/>
      <c r="G42" s="201"/>
      <c r="H42" s="153"/>
      <c r="I42" s="153"/>
    </row>
    <row r="43" spans="1:11" ht="18.75" customHeight="1">
      <c r="A43" s="135" t="s">
        <v>116</v>
      </c>
      <c r="B43" s="152"/>
      <c r="C43" s="13"/>
      <c r="D43" s="13"/>
      <c r="E43" s="13"/>
      <c r="F43" s="13"/>
      <c r="G43" s="13"/>
      <c r="H43" s="13"/>
      <c r="I43" s="13"/>
    </row>
    <row r="44" spans="1:11" ht="18.75" customHeight="1">
      <c r="A44" s="50" t="s">
        <v>117</v>
      </c>
      <c r="B44" s="152">
        <v>3</v>
      </c>
      <c r="C44" s="5">
        <v>1138297</v>
      </c>
      <c r="D44" s="5"/>
      <c r="E44" s="5">
        <v>1375967</v>
      </c>
      <c r="F44" s="5"/>
      <c r="G44" s="5">
        <v>927917</v>
      </c>
      <c r="H44" s="5"/>
      <c r="I44" s="5">
        <v>1141933</v>
      </c>
    </row>
    <row r="45" spans="1:11" ht="18.75" customHeight="1">
      <c r="A45" s="50" t="s">
        <v>149</v>
      </c>
      <c r="B45" s="198">
        <v>3</v>
      </c>
      <c r="C45" s="5">
        <v>226945</v>
      </c>
      <c r="D45" s="5"/>
      <c r="E45" s="5">
        <v>262373</v>
      </c>
      <c r="F45" s="5"/>
      <c r="G45" s="5">
        <v>197141</v>
      </c>
      <c r="H45" s="5"/>
      <c r="I45" s="5">
        <v>209939</v>
      </c>
    </row>
    <row r="46" spans="1:11" ht="18" customHeight="1">
      <c r="A46" s="50" t="s">
        <v>150</v>
      </c>
      <c r="B46" s="152"/>
      <c r="C46" s="141">
        <v>56128</v>
      </c>
      <c r="D46" s="141"/>
      <c r="E46" s="141">
        <v>16643</v>
      </c>
      <c r="F46" s="141"/>
      <c r="G46" s="5">
        <v>33670</v>
      </c>
      <c r="H46" s="141"/>
      <c r="I46" s="5">
        <v>12057</v>
      </c>
      <c r="K46" s="162"/>
    </row>
    <row r="47" spans="1:11" ht="18.600000000000001" customHeight="1">
      <c r="A47" s="50" t="s">
        <v>64</v>
      </c>
      <c r="B47" s="152"/>
      <c r="C47" s="5"/>
      <c r="D47" s="5"/>
      <c r="E47" s="5"/>
      <c r="F47" s="5"/>
      <c r="G47" s="5"/>
      <c r="H47" s="5"/>
      <c r="I47" s="5"/>
      <c r="K47" s="162"/>
    </row>
    <row r="48" spans="1:11" ht="18.75" customHeight="1">
      <c r="A48" s="50" t="s">
        <v>118</v>
      </c>
      <c r="B48" s="152"/>
      <c r="C48" s="158">
        <v>38055</v>
      </c>
      <c r="D48" s="5"/>
      <c r="E48" s="158">
        <v>35712</v>
      </c>
      <c r="F48" s="158"/>
      <c r="G48" s="137" t="s">
        <v>17</v>
      </c>
      <c r="H48" s="5"/>
      <c r="I48" s="137" t="s">
        <v>17</v>
      </c>
    </row>
    <row r="49" spans="1:14" ht="18.75" customHeight="1">
      <c r="A49" s="50" t="s">
        <v>119</v>
      </c>
      <c r="B49" s="152"/>
      <c r="C49" s="158">
        <v>30935</v>
      </c>
      <c r="D49" s="5"/>
      <c r="E49" s="158">
        <v>32389</v>
      </c>
      <c r="F49" s="158"/>
      <c r="G49" s="49">
        <v>26546</v>
      </c>
      <c r="H49" s="5"/>
      <c r="I49" s="146">
        <v>26546</v>
      </c>
    </row>
    <row r="50" spans="1:14" ht="18.75" hidden="1" customHeight="1">
      <c r="A50" s="50" t="s">
        <v>2</v>
      </c>
      <c r="B50" s="152"/>
      <c r="C50" s="5"/>
      <c r="D50" s="5"/>
      <c r="E50" s="137" t="s">
        <v>17</v>
      </c>
      <c r="F50" s="5"/>
      <c r="G50" s="5"/>
      <c r="H50" s="5"/>
      <c r="I50" s="137" t="s">
        <v>17</v>
      </c>
    </row>
    <row r="51" spans="1:14" ht="18.75" customHeight="1">
      <c r="A51" s="41" t="s">
        <v>120</v>
      </c>
      <c r="B51" s="152"/>
      <c r="C51" s="6">
        <f>SUM(C44:C50)</f>
        <v>1490360</v>
      </c>
      <c r="D51" s="9"/>
      <c r="E51" s="6">
        <f>SUM(E44:E50)</f>
        <v>1723084</v>
      </c>
      <c r="F51" s="9"/>
      <c r="G51" s="6">
        <f>SUM(G44:G50)</f>
        <v>1185274</v>
      </c>
      <c r="H51" s="9"/>
      <c r="I51" s="6">
        <f>SUM(I44:I50)</f>
        <v>1390475</v>
      </c>
    </row>
    <row r="52" spans="1:14" ht="18.75" customHeight="1">
      <c r="A52" s="41"/>
      <c r="B52" s="152"/>
      <c r="C52" s="9"/>
      <c r="D52" s="9"/>
      <c r="E52" s="9"/>
      <c r="F52" s="9"/>
      <c r="G52" s="9"/>
      <c r="H52" s="9"/>
      <c r="I52" s="9"/>
    </row>
    <row r="53" spans="1:14" ht="18.75" customHeight="1">
      <c r="A53" s="135" t="s">
        <v>121</v>
      </c>
      <c r="B53" s="152"/>
      <c r="C53" s="9"/>
      <c r="D53" s="9"/>
      <c r="E53" s="9"/>
      <c r="F53" s="9"/>
      <c r="G53" s="9"/>
      <c r="H53" s="9"/>
      <c r="I53" s="9"/>
    </row>
    <row r="54" spans="1:14" ht="18.75" customHeight="1">
      <c r="A54" s="159" t="s">
        <v>122</v>
      </c>
      <c r="B54" s="152"/>
      <c r="C54" s="21">
        <v>89520</v>
      </c>
      <c r="D54" s="9"/>
      <c r="E54" s="21">
        <v>84348</v>
      </c>
      <c r="F54" s="21"/>
      <c r="G54" s="137" t="s">
        <v>17</v>
      </c>
      <c r="H54" s="9"/>
      <c r="I54" s="137" t="s">
        <v>17</v>
      </c>
    </row>
    <row r="55" spans="1:14" ht="18.600000000000001" customHeight="1">
      <c r="A55" s="50" t="s">
        <v>151</v>
      </c>
      <c r="B55" s="165">
        <v>7</v>
      </c>
      <c r="C55" s="5">
        <v>266913</v>
      </c>
      <c r="D55" s="5"/>
      <c r="E55" s="5">
        <v>267790</v>
      </c>
      <c r="F55" s="5"/>
      <c r="G55" s="5">
        <v>233147</v>
      </c>
      <c r="H55" s="5"/>
      <c r="I55" s="5">
        <v>228759</v>
      </c>
      <c r="K55" s="162"/>
    </row>
    <row r="56" spans="1:14" ht="18.75" customHeight="1">
      <c r="A56" s="142" t="s">
        <v>123</v>
      </c>
      <c r="B56" s="66"/>
      <c r="C56" s="6">
        <f>SUM(C54:C55)</f>
        <v>356433</v>
      </c>
      <c r="D56" s="9"/>
      <c r="E56" s="6">
        <f>SUM(E54:E55)</f>
        <v>352138</v>
      </c>
      <c r="F56" s="9"/>
      <c r="G56" s="6">
        <f>SUM(G54:G55)</f>
        <v>233147</v>
      </c>
      <c r="H56" s="9"/>
      <c r="I56" s="6">
        <f>SUM(I54:I55)</f>
        <v>228759</v>
      </c>
    </row>
    <row r="57" spans="1:14" ht="18.75" customHeight="1">
      <c r="A57" s="142" t="s">
        <v>124</v>
      </c>
      <c r="B57" s="66"/>
      <c r="C57" s="6">
        <f>C51+C56</f>
        <v>1846793</v>
      </c>
      <c r="D57" s="9"/>
      <c r="E57" s="6">
        <f>E51+E56</f>
        <v>2075222</v>
      </c>
      <c r="F57" s="9"/>
      <c r="G57" s="6">
        <f>G51+G56</f>
        <v>1418421</v>
      </c>
      <c r="H57" s="9"/>
      <c r="I57" s="6">
        <f>I51+I56</f>
        <v>1619234</v>
      </c>
    </row>
    <row r="58" spans="1:14" ht="18.75" customHeight="1">
      <c r="A58" s="138"/>
      <c r="B58" s="152"/>
      <c r="C58" s="12"/>
      <c r="D58" s="9"/>
      <c r="E58" s="12"/>
      <c r="F58" s="12"/>
      <c r="G58" s="12"/>
      <c r="H58" s="9"/>
      <c r="I58" s="12"/>
    </row>
    <row r="59" spans="1:14" ht="18.75" customHeight="1">
      <c r="A59" s="135" t="s">
        <v>125</v>
      </c>
      <c r="B59" s="152"/>
      <c r="C59" s="5"/>
      <c r="D59" s="9"/>
      <c r="E59" s="5"/>
      <c r="F59" s="5"/>
      <c r="G59" s="5"/>
      <c r="H59" s="5"/>
      <c r="I59" s="5"/>
    </row>
    <row r="60" spans="1:14" ht="18.75" customHeight="1">
      <c r="A60" s="50" t="s">
        <v>126</v>
      </c>
      <c r="B60" s="152"/>
      <c r="C60" s="5"/>
      <c r="D60" s="5"/>
      <c r="E60" s="5"/>
      <c r="F60" s="5"/>
      <c r="G60" s="5"/>
      <c r="H60" s="5"/>
      <c r="I60" s="5"/>
      <c r="J60" s="33"/>
      <c r="K60" s="33"/>
      <c r="L60" s="33"/>
      <c r="M60" s="33"/>
      <c r="N60" s="33"/>
    </row>
    <row r="61" spans="1:14" ht="18.75" customHeight="1" thickBot="1">
      <c r="A61" s="50" t="s">
        <v>127</v>
      </c>
      <c r="B61" s="152"/>
      <c r="C61" s="143">
        <v>238981</v>
      </c>
      <c r="D61" s="5"/>
      <c r="E61" s="143">
        <v>238981</v>
      </c>
      <c r="F61" s="21"/>
      <c r="G61" s="143">
        <v>238981</v>
      </c>
      <c r="H61" s="5"/>
      <c r="I61" s="143">
        <v>238981</v>
      </c>
    </row>
    <row r="62" spans="1:14" ht="18.75" customHeight="1" thickTop="1">
      <c r="A62" s="50" t="s">
        <v>128</v>
      </c>
      <c r="B62" s="152"/>
      <c r="C62" s="5">
        <v>208981</v>
      </c>
      <c r="D62" s="5"/>
      <c r="E62" s="5">
        <v>208981</v>
      </c>
      <c r="F62" s="5"/>
      <c r="G62" s="5">
        <v>208981</v>
      </c>
      <c r="H62" s="5"/>
      <c r="I62" s="5">
        <v>208981</v>
      </c>
    </row>
    <row r="63" spans="1:14" ht="18.75" customHeight="1">
      <c r="A63" s="50" t="s">
        <v>129</v>
      </c>
      <c r="B63" s="152"/>
      <c r="C63" s="5"/>
      <c r="D63" s="5"/>
      <c r="E63" s="5"/>
      <c r="F63" s="5"/>
      <c r="G63" s="5"/>
      <c r="H63" s="5"/>
      <c r="I63" s="5"/>
    </row>
    <row r="64" spans="1:14" ht="18.75" customHeight="1">
      <c r="A64" s="50" t="s">
        <v>130</v>
      </c>
      <c r="B64" s="152"/>
      <c r="C64" s="5">
        <v>653700</v>
      </c>
      <c r="D64" s="5"/>
      <c r="E64" s="5">
        <v>653700</v>
      </c>
      <c r="F64" s="5"/>
      <c r="G64" s="5">
        <v>653700</v>
      </c>
      <c r="H64" s="5"/>
      <c r="I64" s="5">
        <v>653700</v>
      </c>
    </row>
    <row r="65" spans="1:9" ht="18.75" customHeight="1">
      <c r="A65" s="50" t="s">
        <v>131</v>
      </c>
      <c r="B65" s="152"/>
      <c r="C65" s="5"/>
      <c r="D65" s="5"/>
      <c r="E65" s="5"/>
      <c r="F65" s="5"/>
      <c r="G65" s="5"/>
      <c r="H65" s="5"/>
      <c r="I65" s="5"/>
    </row>
    <row r="66" spans="1:9" ht="18.75" customHeight="1">
      <c r="A66" s="50" t="s">
        <v>132</v>
      </c>
      <c r="B66" s="152"/>
      <c r="C66" s="5"/>
      <c r="D66" s="5"/>
      <c r="E66" s="5"/>
      <c r="F66" s="5"/>
      <c r="G66" s="5"/>
      <c r="H66" s="5"/>
      <c r="I66" s="5"/>
    </row>
    <row r="67" spans="1:9" ht="18.75" customHeight="1">
      <c r="A67" s="144" t="s">
        <v>133</v>
      </c>
      <c r="B67" s="152"/>
      <c r="C67" s="5">
        <v>25000</v>
      </c>
      <c r="D67" s="5"/>
      <c r="E67" s="5">
        <v>25000</v>
      </c>
      <c r="F67" s="5"/>
      <c r="G67" s="5">
        <v>25000</v>
      </c>
      <c r="H67" s="5"/>
      <c r="I67" s="5">
        <v>25000</v>
      </c>
    </row>
    <row r="68" spans="1:9" ht="18.75" customHeight="1">
      <c r="A68" s="160" t="s">
        <v>14</v>
      </c>
      <c r="B68" s="152"/>
      <c r="C68" s="5">
        <f>SH!N46</f>
        <v>5061005</v>
      </c>
      <c r="D68" s="5"/>
      <c r="E68" s="5">
        <v>5084729</v>
      </c>
      <c r="F68" s="5"/>
      <c r="G68" s="5">
        <f>SH!N97</f>
        <v>4088112</v>
      </c>
      <c r="H68" s="5"/>
      <c r="I68" s="5">
        <v>4083304</v>
      </c>
    </row>
    <row r="69" spans="1:9" ht="18.75" customHeight="1">
      <c r="A69" s="41" t="s">
        <v>41</v>
      </c>
      <c r="B69" s="152"/>
      <c r="C69" s="6">
        <f>SUM(C62:C68)</f>
        <v>5948686</v>
      </c>
      <c r="D69" s="7"/>
      <c r="E69" s="6">
        <f>SUM(E62:E68)</f>
        <v>5972410</v>
      </c>
      <c r="F69" s="9"/>
      <c r="G69" s="6">
        <f>SUM(G62:G68)</f>
        <v>4975793</v>
      </c>
      <c r="H69" s="7"/>
      <c r="I69" s="6">
        <f>SUM(I62:I68)</f>
        <v>4970985</v>
      </c>
    </row>
    <row r="70" spans="1:9" ht="18.75" customHeight="1">
      <c r="A70" s="140"/>
      <c r="B70" s="152"/>
      <c r="C70" s="13"/>
      <c r="D70" s="13"/>
      <c r="E70" s="13"/>
      <c r="F70" s="13"/>
      <c r="G70" s="13"/>
      <c r="H70" s="13"/>
      <c r="I70" s="13"/>
    </row>
    <row r="71" spans="1:9" ht="18.75" customHeight="1" thickBot="1">
      <c r="A71" s="41" t="s">
        <v>134</v>
      </c>
      <c r="B71" s="45"/>
      <c r="C71" s="8">
        <f>C57+C69</f>
        <v>7795479</v>
      </c>
      <c r="D71" s="7"/>
      <c r="E71" s="8">
        <f>E57+E69</f>
        <v>8047632</v>
      </c>
      <c r="F71" s="9"/>
      <c r="G71" s="8">
        <f>G57+G69</f>
        <v>6394214</v>
      </c>
      <c r="H71" s="7"/>
      <c r="I71" s="8">
        <f>I57+I69</f>
        <v>6590219</v>
      </c>
    </row>
    <row r="72" spans="1:9" ht="18.75" customHeight="1" thickTop="1">
      <c r="C72" s="163">
        <f>C71-C30</f>
        <v>0</v>
      </c>
      <c r="D72" s="163"/>
      <c r="E72" s="163">
        <f>E71-E30</f>
        <v>0</v>
      </c>
      <c r="F72" s="163"/>
      <c r="G72" s="163">
        <f>G71-G30</f>
        <v>0</v>
      </c>
      <c r="H72" s="163"/>
      <c r="I72" s="163">
        <f>I71-I30</f>
        <v>0</v>
      </c>
    </row>
  </sheetData>
  <mergeCells count="10">
    <mergeCell ref="C9:I9"/>
    <mergeCell ref="C38:E38"/>
    <mergeCell ref="G38:I38"/>
    <mergeCell ref="E42:G42"/>
    <mergeCell ref="C4:E4"/>
    <mergeCell ref="G4:I4"/>
    <mergeCell ref="C5:E5"/>
    <mergeCell ref="G5:I5"/>
    <mergeCell ref="C37:E37"/>
    <mergeCell ref="G37:I37"/>
  </mergeCells>
  <phoneticPr fontId="4" type="noConversion"/>
  <pageMargins left="0.7" right="0.5" top="0.48" bottom="0.5" header="0.5" footer="0.5"/>
  <pageSetup paperSize="9" scale="93" firstPageNumber="2" fitToHeight="2" orientation="portrait" blackAndWhite="1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showGridLines="0" view="pageBreakPreview" zoomScale="85" zoomScaleNormal="85" zoomScaleSheetLayoutView="85" workbookViewId="0">
      <selection activeCell="H25" sqref="H25"/>
    </sheetView>
  </sheetViews>
  <sheetFormatPr defaultColWidth="7.125" defaultRowHeight="21" customHeight="1"/>
  <cols>
    <col min="1" max="1" width="38" style="2" customWidth="1"/>
    <col min="2" max="2" width="4.625" style="15" customWidth="1"/>
    <col min="3" max="3" width="1.125" style="2" customWidth="1"/>
    <col min="4" max="4" width="9.875" style="2" customWidth="1"/>
    <col min="5" max="5" width="1.125" style="2" customWidth="1"/>
    <col min="6" max="6" width="9.875" style="2" customWidth="1"/>
    <col min="7" max="7" width="1.125" style="2" customWidth="1"/>
    <col min="8" max="8" width="9.875" style="2" customWidth="1"/>
    <col min="9" max="9" width="1.125" style="2" customWidth="1"/>
    <col min="10" max="10" width="9.875" style="2" customWidth="1"/>
    <col min="11" max="11" width="12.375" style="2" bestFit="1" customWidth="1"/>
    <col min="12" max="12" width="9.375" style="2" bestFit="1" customWidth="1"/>
    <col min="13" max="13" width="8.25" style="2" bestFit="1" customWidth="1"/>
    <col min="14" max="14" width="23.625" style="2" customWidth="1"/>
    <col min="15" max="16384" width="7.125" style="2"/>
  </cols>
  <sheetData>
    <row r="1" spans="1:10" ht="20.25" customHeight="1">
      <c r="A1" s="35" t="s">
        <v>25</v>
      </c>
      <c r="B1" s="29"/>
    </row>
    <row r="2" spans="1:10" ht="20.25" customHeight="1">
      <c r="A2" s="37" t="s">
        <v>70</v>
      </c>
      <c r="B2" s="66"/>
      <c r="C2" s="36"/>
    </row>
    <row r="3" spans="1:10" ht="20.25" customHeight="1">
      <c r="A3" s="37"/>
      <c r="B3" s="29"/>
    </row>
    <row r="4" spans="1:10" ht="20.25" customHeight="1">
      <c r="A4" s="36"/>
      <c r="B4" s="4"/>
      <c r="C4" s="3"/>
      <c r="D4" s="202" t="s">
        <v>4</v>
      </c>
      <c r="E4" s="202"/>
      <c r="F4" s="202"/>
      <c r="G4" s="3"/>
      <c r="H4" s="202" t="s">
        <v>38</v>
      </c>
      <c r="I4" s="202"/>
      <c r="J4" s="202"/>
    </row>
    <row r="5" spans="1:10" ht="20.25" customHeight="1">
      <c r="A5" s="36"/>
      <c r="B5" s="4"/>
      <c r="C5" s="3"/>
      <c r="D5" s="202" t="s">
        <v>37</v>
      </c>
      <c r="E5" s="202"/>
      <c r="F5" s="202"/>
      <c r="G5" s="3"/>
      <c r="H5" s="202" t="s">
        <v>37</v>
      </c>
      <c r="I5" s="202"/>
      <c r="J5" s="202"/>
    </row>
    <row r="6" spans="1:10" ht="20.25" customHeight="1">
      <c r="A6" s="36"/>
      <c r="B6" s="4"/>
      <c r="C6" s="3"/>
      <c r="D6" s="205" t="s">
        <v>79</v>
      </c>
      <c r="E6" s="205"/>
      <c r="F6" s="205"/>
      <c r="G6" s="3"/>
      <c r="H6" s="205" t="s">
        <v>79</v>
      </c>
      <c r="I6" s="205"/>
      <c r="J6" s="205"/>
    </row>
    <row r="7" spans="1:10" ht="20.25" customHeight="1">
      <c r="A7" s="36"/>
      <c r="B7" s="4"/>
      <c r="C7" s="3">
        <v>2016</v>
      </c>
      <c r="D7" s="204" t="s">
        <v>99</v>
      </c>
      <c r="E7" s="205"/>
      <c r="F7" s="205"/>
      <c r="G7" s="3">
        <v>2016</v>
      </c>
      <c r="H7" s="204" t="s">
        <v>99</v>
      </c>
      <c r="I7" s="205"/>
      <c r="J7" s="205"/>
    </row>
    <row r="8" spans="1:10" ht="20.25" customHeight="1">
      <c r="A8" s="36"/>
      <c r="B8" s="25" t="s">
        <v>3</v>
      </c>
      <c r="C8" s="3"/>
      <c r="D8" s="178">
        <v>2018</v>
      </c>
      <c r="E8" s="4"/>
      <c r="F8" s="4">
        <v>2017</v>
      </c>
      <c r="G8" s="3"/>
      <c r="H8" s="183">
        <v>2018</v>
      </c>
      <c r="I8" s="183"/>
      <c r="J8" s="183">
        <v>2017</v>
      </c>
    </row>
    <row r="9" spans="1:10" ht="20.25" customHeight="1">
      <c r="A9" s="36"/>
      <c r="B9" s="25"/>
      <c r="C9" s="3"/>
      <c r="D9" s="203" t="s">
        <v>13</v>
      </c>
      <c r="E9" s="203"/>
      <c r="F9" s="203"/>
      <c r="G9" s="203"/>
      <c r="H9" s="203"/>
      <c r="I9" s="203"/>
      <c r="J9" s="203"/>
    </row>
    <row r="10" spans="1:10" ht="20.25" customHeight="1">
      <c r="A10" s="39" t="s">
        <v>51</v>
      </c>
      <c r="B10" s="29"/>
      <c r="D10" s="5"/>
      <c r="E10" s="5"/>
      <c r="F10" s="5"/>
      <c r="G10" s="5"/>
      <c r="H10" s="5"/>
      <c r="I10" s="5"/>
      <c r="J10" s="5"/>
    </row>
    <row r="11" spans="1:10" ht="20.25" customHeight="1">
      <c r="A11" s="2" t="s">
        <v>15</v>
      </c>
      <c r="B11" s="29">
        <v>3</v>
      </c>
      <c r="D11" s="19">
        <v>2896706</v>
      </c>
      <c r="E11" s="5"/>
      <c r="F11" s="19">
        <v>3347718</v>
      </c>
      <c r="G11" s="5"/>
      <c r="H11" s="19">
        <v>2417900</v>
      </c>
      <c r="I11" s="5"/>
      <c r="J11" s="19">
        <v>2713848</v>
      </c>
    </row>
    <row r="12" spans="1:10" ht="20.25" customHeight="1">
      <c r="A12" s="2" t="s">
        <v>26</v>
      </c>
      <c r="B12" s="130">
        <v>3</v>
      </c>
      <c r="D12" s="5">
        <v>38549</v>
      </c>
      <c r="E12" s="5"/>
      <c r="F12" s="5">
        <v>27006</v>
      </c>
      <c r="G12" s="5"/>
      <c r="H12" s="5">
        <v>31884</v>
      </c>
      <c r="I12" s="5"/>
      <c r="J12" s="5">
        <v>21668</v>
      </c>
    </row>
    <row r="13" spans="1:10" ht="20.25" customHeight="1">
      <c r="A13" s="2" t="s">
        <v>140</v>
      </c>
      <c r="B13" s="165"/>
      <c r="D13" s="104">
        <v>16474</v>
      </c>
      <c r="E13" s="5"/>
      <c r="F13" s="24" t="s">
        <v>17</v>
      </c>
      <c r="G13" s="5"/>
      <c r="H13" s="104">
        <v>14320</v>
      </c>
      <c r="I13" s="5"/>
      <c r="J13" s="24" t="s">
        <v>17</v>
      </c>
    </row>
    <row r="14" spans="1:10" ht="20.25" customHeight="1">
      <c r="A14" s="36" t="s">
        <v>52</v>
      </c>
      <c r="B14" s="29"/>
      <c r="D14" s="6">
        <f>SUM(D11:D13)</f>
        <v>2951729</v>
      </c>
      <c r="E14" s="7"/>
      <c r="F14" s="6">
        <f>SUM(F11:F13)</f>
        <v>3374724</v>
      </c>
      <c r="G14" s="7"/>
      <c r="H14" s="6">
        <f>SUM(H11:H13)</f>
        <v>2464104</v>
      </c>
      <c r="I14" s="7"/>
      <c r="J14" s="6">
        <f>SUM(J11:J13)</f>
        <v>2735516</v>
      </c>
    </row>
    <row r="15" spans="1:10" ht="20.25" customHeight="1">
      <c r="B15" s="29"/>
      <c r="D15" s="5"/>
      <c r="E15" s="5"/>
      <c r="F15" s="5"/>
      <c r="G15" s="5"/>
      <c r="H15" s="5"/>
      <c r="I15" s="5"/>
      <c r="J15" s="5"/>
    </row>
    <row r="16" spans="1:10" ht="20.25" customHeight="1">
      <c r="A16" s="39" t="s">
        <v>10</v>
      </c>
      <c r="B16" s="29"/>
      <c r="D16" s="30"/>
      <c r="E16" s="5"/>
      <c r="F16" s="30"/>
      <c r="G16" s="5"/>
      <c r="H16" s="5"/>
      <c r="I16" s="5"/>
      <c r="J16" s="5"/>
    </row>
    <row r="17" spans="1:18" ht="20.25" customHeight="1">
      <c r="A17" s="2" t="s">
        <v>16</v>
      </c>
      <c r="B17" s="131">
        <v>3</v>
      </c>
      <c r="D17" s="5">
        <v>2835199</v>
      </c>
      <c r="E17" s="5"/>
      <c r="F17" s="5">
        <v>3183703</v>
      </c>
      <c r="G17" s="5"/>
      <c r="H17" s="5">
        <v>2347661</v>
      </c>
      <c r="I17" s="5"/>
      <c r="J17" s="5">
        <v>2551863</v>
      </c>
      <c r="K17" s="61"/>
      <c r="L17" s="62"/>
      <c r="M17" s="62"/>
      <c r="N17" s="62"/>
      <c r="O17" s="62"/>
      <c r="P17" s="62"/>
      <c r="Q17" s="62"/>
    </row>
    <row r="18" spans="1:18" ht="20.25" customHeight="1">
      <c r="A18" s="2" t="s">
        <v>169</v>
      </c>
      <c r="B18" s="131">
        <v>3</v>
      </c>
      <c r="D18" s="5">
        <v>42697</v>
      </c>
      <c r="E18" s="5"/>
      <c r="F18" s="5">
        <v>56148</v>
      </c>
      <c r="G18" s="5"/>
      <c r="H18" s="5">
        <v>36768</v>
      </c>
      <c r="I18" s="5"/>
      <c r="J18" s="5">
        <v>47741</v>
      </c>
      <c r="K18" s="61"/>
      <c r="M18" s="30"/>
      <c r="N18" s="61"/>
    </row>
    <row r="19" spans="1:18" ht="20.25" customHeight="1">
      <c r="A19" s="2" t="s">
        <v>49</v>
      </c>
      <c r="B19" s="131">
        <v>3</v>
      </c>
      <c r="D19" s="5">
        <v>91940</v>
      </c>
      <c r="E19" s="5"/>
      <c r="F19" s="5">
        <v>77853</v>
      </c>
      <c r="G19" s="5"/>
      <c r="H19" s="5">
        <v>75167</v>
      </c>
      <c r="I19" s="5"/>
      <c r="J19" s="5">
        <v>63386</v>
      </c>
      <c r="K19" s="61"/>
      <c r="M19" s="30"/>
      <c r="N19" s="61"/>
    </row>
    <row r="20" spans="1:18" ht="20.25" customHeight="1">
      <c r="A20" s="2" t="s">
        <v>100</v>
      </c>
      <c r="B20" s="164"/>
      <c r="D20" s="104" t="s">
        <v>17</v>
      </c>
      <c r="E20" s="5"/>
      <c r="F20" s="13">
        <v>11295</v>
      </c>
      <c r="G20" s="5"/>
      <c r="H20" s="104" t="s">
        <v>17</v>
      </c>
      <c r="I20" s="5"/>
      <c r="J20" s="104">
        <v>14305</v>
      </c>
      <c r="K20" s="61"/>
      <c r="M20" s="30"/>
      <c r="N20" s="61"/>
    </row>
    <row r="21" spans="1:18" ht="20.25" customHeight="1">
      <c r="A21" s="2" t="s">
        <v>42</v>
      </c>
      <c r="B21" s="29"/>
      <c r="C21" s="94"/>
      <c r="D21" s="104">
        <v>614</v>
      </c>
      <c r="E21" s="94"/>
      <c r="F21" s="14">
        <v>681</v>
      </c>
      <c r="G21" s="94"/>
      <c r="H21" s="104" t="s">
        <v>17</v>
      </c>
      <c r="I21" s="94"/>
      <c r="J21" s="184" t="s">
        <v>17</v>
      </c>
      <c r="K21" s="61"/>
      <c r="L21" s="94"/>
      <c r="M21" s="94"/>
      <c r="N21" s="96"/>
      <c r="O21" s="94"/>
      <c r="P21" s="94"/>
      <c r="Q21" s="94"/>
      <c r="R21" s="77"/>
    </row>
    <row r="22" spans="1:18" ht="20.25" customHeight="1">
      <c r="A22" s="36" t="s">
        <v>11</v>
      </c>
      <c r="B22" s="29"/>
      <c r="C22" s="94"/>
      <c r="D22" s="27">
        <f>SUM(D17:D21)</f>
        <v>2970450</v>
      </c>
      <c r="E22" s="94"/>
      <c r="F22" s="27">
        <f>SUM(F17:F21)</f>
        <v>3329680</v>
      </c>
      <c r="G22" s="94"/>
      <c r="H22" s="27">
        <f>SUM(H17:H21)</f>
        <v>2459596</v>
      </c>
      <c r="I22" s="94"/>
      <c r="J22" s="27">
        <f>SUM(J17:J21)</f>
        <v>2677295</v>
      </c>
      <c r="K22" s="94"/>
      <c r="L22" s="94"/>
      <c r="M22" s="94"/>
      <c r="N22" s="96"/>
      <c r="O22" s="94"/>
      <c r="P22" s="94"/>
      <c r="Q22" s="94"/>
      <c r="R22" s="77"/>
    </row>
    <row r="23" spans="1:18" ht="20.25" customHeight="1">
      <c r="B23" s="29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77"/>
    </row>
    <row r="24" spans="1:18" ht="20.25" customHeight="1">
      <c r="A24" s="36" t="s">
        <v>152</v>
      </c>
      <c r="B24" s="29"/>
      <c r="C24" s="94"/>
      <c r="D24" s="16">
        <f>D14-D22</f>
        <v>-18721</v>
      </c>
      <c r="E24" s="99"/>
      <c r="F24" s="16">
        <f>F14-F22</f>
        <v>45044</v>
      </c>
      <c r="G24" s="94"/>
      <c r="H24" s="16">
        <f>H14-H22</f>
        <v>4508</v>
      </c>
      <c r="I24" s="16"/>
      <c r="J24" s="16">
        <f>J14-J22</f>
        <v>58221</v>
      </c>
      <c r="K24" s="94"/>
      <c r="L24" s="94"/>
      <c r="M24" s="94"/>
      <c r="N24" s="94"/>
      <c r="O24" s="94"/>
      <c r="P24" s="94"/>
      <c r="Q24" s="94"/>
      <c r="R24" s="77"/>
    </row>
    <row r="25" spans="1:18" ht="20.25" customHeight="1">
      <c r="A25" s="2" t="s">
        <v>153</v>
      </c>
      <c r="B25" s="29">
        <v>9</v>
      </c>
      <c r="C25" s="94"/>
      <c r="D25" s="14">
        <v>5003</v>
      </c>
      <c r="E25" s="100"/>
      <c r="F25" s="14">
        <v>10941</v>
      </c>
      <c r="G25" s="94"/>
      <c r="H25" s="104">
        <v>-300</v>
      </c>
      <c r="I25" s="12"/>
      <c r="J25" s="98">
        <v>10054</v>
      </c>
      <c r="K25" s="94"/>
      <c r="L25" s="94"/>
      <c r="M25" s="94"/>
      <c r="N25" s="94"/>
      <c r="O25" s="94"/>
      <c r="P25" s="94"/>
      <c r="Q25" s="94"/>
      <c r="R25" s="77"/>
    </row>
    <row r="26" spans="1:18" ht="20.25" customHeight="1">
      <c r="A26" s="36" t="s">
        <v>154</v>
      </c>
      <c r="B26" s="29"/>
      <c r="C26" s="94"/>
      <c r="D26" s="128">
        <f>D24-D25</f>
        <v>-23724</v>
      </c>
      <c r="E26" s="129"/>
      <c r="F26" s="128">
        <f>F24-F25</f>
        <v>34103</v>
      </c>
      <c r="G26" s="94"/>
      <c r="H26" s="128">
        <f>H24-H25</f>
        <v>4808</v>
      </c>
      <c r="I26" s="16"/>
      <c r="J26" s="128">
        <f>J24-J25</f>
        <v>48167</v>
      </c>
      <c r="K26" s="94"/>
      <c r="L26" s="94"/>
      <c r="M26" s="94"/>
      <c r="N26" s="94"/>
      <c r="O26" s="94"/>
      <c r="P26" s="94"/>
      <c r="Q26" s="94"/>
      <c r="R26" s="77"/>
    </row>
    <row r="27" spans="1:18" ht="20.25" customHeight="1">
      <c r="A27" s="36"/>
      <c r="B27" s="29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77"/>
    </row>
    <row r="28" spans="1:18" ht="20.25" customHeight="1">
      <c r="A28" s="41" t="s">
        <v>165</v>
      </c>
      <c r="B28" s="29"/>
      <c r="C28" s="94"/>
      <c r="D28" s="115" t="s">
        <v>17</v>
      </c>
      <c r="E28" s="99"/>
      <c r="F28" s="115" t="s">
        <v>17</v>
      </c>
      <c r="G28" s="116"/>
      <c r="H28" s="115" t="s">
        <v>17</v>
      </c>
      <c r="I28" s="116"/>
      <c r="J28" s="115" t="s">
        <v>17</v>
      </c>
      <c r="K28" s="94"/>
      <c r="L28" s="94"/>
      <c r="M28" s="94"/>
      <c r="N28" s="94"/>
      <c r="O28" s="94"/>
      <c r="P28" s="94"/>
      <c r="Q28" s="94"/>
      <c r="R28" s="77"/>
    </row>
    <row r="29" spans="1:18" ht="20.25" hidden="1" customHeight="1">
      <c r="A29" s="2" t="s">
        <v>92</v>
      </c>
      <c r="B29" s="29"/>
      <c r="K29" s="94"/>
      <c r="L29" s="94"/>
      <c r="M29" s="94"/>
      <c r="N29" s="94"/>
      <c r="O29" s="94"/>
      <c r="P29" s="94"/>
      <c r="Q29" s="94"/>
      <c r="R29" s="77"/>
    </row>
    <row r="30" spans="1:18" ht="20.25" hidden="1" customHeight="1">
      <c r="A30" s="2" t="s">
        <v>87</v>
      </c>
      <c r="B30" s="29"/>
      <c r="C30" s="94"/>
      <c r="D30" s="115"/>
      <c r="E30" s="99"/>
      <c r="F30" s="115"/>
      <c r="G30" s="17"/>
      <c r="H30" s="115"/>
      <c r="I30" s="17"/>
      <c r="J30" s="115"/>
      <c r="K30" s="94"/>
      <c r="L30" s="94"/>
      <c r="M30" s="94"/>
      <c r="N30" s="94"/>
      <c r="O30" s="94"/>
      <c r="P30" s="94"/>
      <c r="Q30" s="94"/>
      <c r="R30" s="77"/>
    </row>
    <row r="31" spans="1:18" ht="20.25" customHeight="1">
      <c r="B31" s="127"/>
      <c r="C31" s="94"/>
      <c r="D31" s="116"/>
      <c r="E31" s="99"/>
      <c r="F31" s="116"/>
      <c r="G31" s="17"/>
      <c r="H31" s="116"/>
      <c r="I31" s="17"/>
      <c r="J31" s="116"/>
      <c r="K31" s="94"/>
      <c r="L31" s="94"/>
      <c r="M31" s="94"/>
      <c r="N31" s="94"/>
      <c r="O31" s="94"/>
      <c r="P31" s="94"/>
      <c r="Q31" s="94"/>
      <c r="R31" s="77"/>
    </row>
    <row r="32" spans="1:18" ht="20.25" customHeight="1" thickBot="1">
      <c r="A32" s="41" t="s">
        <v>166</v>
      </c>
      <c r="B32" s="29"/>
      <c r="C32" s="94"/>
      <c r="D32" s="8">
        <f>SUM(D26:D30)</f>
        <v>-23724</v>
      </c>
      <c r="E32" s="99"/>
      <c r="F32" s="8">
        <f>SUM(F26:F30)</f>
        <v>34103</v>
      </c>
      <c r="G32" s="17"/>
      <c r="H32" s="8">
        <f>SUM(H26:H30)</f>
        <v>4808</v>
      </c>
      <c r="I32" s="17"/>
      <c r="J32" s="8">
        <f>SUM(J26:J30)</f>
        <v>48167</v>
      </c>
      <c r="K32" s="94"/>
      <c r="L32" s="94"/>
      <c r="M32" s="94"/>
      <c r="N32" s="94"/>
      <c r="O32" s="94"/>
      <c r="P32" s="94"/>
      <c r="Q32" s="94"/>
      <c r="R32" s="77"/>
    </row>
    <row r="33" spans="1:10" ht="20.25" customHeight="1" thickTop="1">
      <c r="A33" s="42"/>
      <c r="B33" s="29"/>
      <c r="C33" s="29"/>
      <c r="D33" s="44"/>
      <c r="E33" s="43"/>
      <c r="F33" s="44"/>
      <c r="G33" s="43"/>
      <c r="H33" s="44"/>
      <c r="I33" s="43"/>
      <c r="J33" s="44"/>
    </row>
    <row r="34" spans="1:10" ht="20.25" customHeight="1" thickBot="1">
      <c r="A34" s="36" t="s">
        <v>155</v>
      </c>
      <c r="B34" s="29">
        <v>10</v>
      </c>
      <c r="D34" s="22">
        <f>D26/20898</f>
        <v>-1.1352282515073213</v>
      </c>
      <c r="E34" s="20"/>
      <c r="F34" s="22">
        <f>F26/20898</f>
        <v>1.6318786486745143</v>
      </c>
      <c r="G34" s="20"/>
      <c r="H34" s="22">
        <f>H26/20898</f>
        <v>0.23006986314479855</v>
      </c>
      <c r="I34" s="20"/>
      <c r="J34" s="22">
        <f>J26/20898</f>
        <v>2.3048617092544741</v>
      </c>
    </row>
    <row r="35" spans="1:10" ht="21" customHeight="1" thickTop="1"/>
  </sheetData>
  <mergeCells count="9">
    <mergeCell ref="D9:J9"/>
    <mergeCell ref="D4:F4"/>
    <mergeCell ref="H4:J4"/>
    <mergeCell ref="D5:F5"/>
    <mergeCell ref="H5:J5"/>
    <mergeCell ref="D7:F7"/>
    <mergeCell ref="D6:F6"/>
    <mergeCell ref="H6:J6"/>
    <mergeCell ref="H7:J7"/>
  </mergeCells>
  <phoneticPr fontId="0" type="noConversion"/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view="pageBreakPreview" topLeftCell="A85" zoomScale="85" zoomScaleNormal="60" zoomScaleSheetLayoutView="85" workbookViewId="0">
      <selection activeCell="A89" sqref="A89"/>
    </sheetView>
  </sheetViews>
  <sheetFormatPr defaultColWidth="17.125" defaultRowHeight="20.25" customHeight="1"/>
  <cols>
    <col min="1" max="1" width="48.625" style="2" customWidth="1"/>
    <col min="2" max="2" width="5" style="29" customWidth="1"/>
    <col min="3" max="3" width="1.5" style="2" customWidth="1"/>
    <col min="4" max="4" width="14.5" style="2" customWidth="1"/>
    <col min="5" max="5" width="0.625" style="175" customWidth="1"/>
    <col min="6" max="6" width="10.5" style="2" hidden="1" customWidth="1"/>
    <col min="7" max="7" width="0.625" style="2" customWidth="1"/>
    <col min="8" max="8" width="14.5" style="2" customWidth="1"/>
    <col min="9" max="9" width="1.125" style="2" customWidth="1"/>
    <col min="10" max="10" width="14.5" style="2" customWidth="1"/>
    <col min="11" max="11" width="1.125" style="2" customWidth="1"/>
    <col min="12" max="12" width="10.5" style="2" hidden="1" customWidth="1"/>
    <col min="13" max="13" width="1.5" style="2" hidden="1" customWidth="1"/>
    <col min="14" max="14" width="14.5" style="2" customWidth="1"/>
    <col min="15" max="15" width="1.125" style="2" customWidth="1"/>
    <col min="16" max="16" width="11.625" style="2" hidden="1" customWidth="1"/>
    <col min="17" max="17" width="1.875" style="2" hidden="1" customWidth="1"/>
    <col min="18" max="18" width="14.5" style="2" customWidth="1"/>
    <col min="19" max="19" width="17.125" style="53"/>
    <col min="20" max="16384" width="17.125" style="1"/>
  </cols>
  <sheetData>
    <row r="1" spans="1:20" s="36" customFormat="1" ht="20.25" customHeight="1">
      <c r="A1" s="35" t="s">
        <v>25</v>
      </c>
      <c r="B1" s="64"/>
      <c r="C1" s="31"/>
      <c r="D1" s="31"/>
      <c r="E1" s="169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28"/>
      <c r="S1" s="57"/>
    </row>
    <row r="2" spans="1:20" s="36" customFormat="1" ht="20.25" customHeight="1">
      <c r="A2" s="37" t="s">
        <v>71</v>
      </c>
      <c r="B2" s="65"/>
      <c r="C2" s="31"/>
      <c r="D2" s="31"/>
      <c r="E2" s="169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28"/>
      <c r="S2" s="57"/>
    </row>
    <row r="3" spans="1:20" s="36" customFormat="1" ht="20.25" customHeight="1">
      <c r="A3" s="37"/>
      <c r="B3" s="65"/>
      <c r="C3" s="31"/>
      <c r="D3" s="202" t="s">
        <v>36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57"/>
    </row>
    <row r="4" spans="1:20" s="36" customFormat="1" ht="20.25" customHeight="1">
      <c r="A4" s="43"/>
      <c r="B4" s="69"/>
      <c r="C4" s="31"/>
      <c r="D4" s="167"/>
      <c r="E4" s="170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78" t="s">
        <v>74</v>
      </c>
      <c r="Q4" s="167"/>
      <c r="R4" s="167"/>
      <c r="S4" s="57"/>
    </row>
    <row r="5" spans="1:20" s="36" customFormat="1" ht="20.25" customHeight="1">
      <c r="A5" s="43"/>
      <c r="B5" s="69"/>
      <c r="C5" s="31"/>
      <c r="E5" s="171"/>
      <c r="F5" s="201"/>
      <c r="G5" s="201"/>
      <c r="H5" s="201"/>
      <c r="I5" s="166"/>
      <c r="J5" s="206" t="s">
        <v>27</v>
      </c>
      <c r="K5" s="206"/>
      <c r="L5" s="206"/>
      <c r="M5" s="206"/>
      <c r="N5" s="206"/>
      <c r="O5" s="167"/>
      <c r="P5" s="79" t="s">
        <v>75</v>
      </c>
      <c r="Q5" s="167"/>
      <c r="R5" s="3"/>
      <c r="S5" s="57"/>
    </row>
    <row r="6" spans="1:20" s="36" customFormat="1" ht="20.25" customHeight="1">
      <c r="A6" s="43"/>
      <c r="B6" s="69"/>
      <c r="D6" s="168" t="s">
        <v>21</v>
      </c>
      <c r="E6" s="171"/>
      <c r="F6" s="168"/>
      <c r="G6" s="168"/>
      <c r="I6" s="168">
        <v>2015</v>
      </c>
      <c r="J6" s="2"/>
      <c r="K6" s="2"/>
      <c r="L6" s="168" t="s">
        <v>45</v>
      </c>
      <c r="M6" s="2"/>
      <c r="N6" s="2"/>
      <c r="O6" s="168"/>
      <c r="P6" s="168" t="s">
        <v>76</v>
      </c>
      <c r="Q6" s="168"/>
      <c r="R6" s="168"/>
      <c r="S6" s="57"/>
    </row>
    <row r="7" spans="1:20" s="36" customFormat="1" ht="20.25" customHeight="1">
      <c r="A7" s="70"/>
      <c r="B7" s="69"/>
      <c r="C7" s="31"/>
      <c r="D7" s="168" t="s">
        <v>22</v>
      </c>
      <c r="E7" s="171"/>
      <c r="F7" s="168" t="s">
        <v>46</v>
      </c>
      <c r="G7" s="168"/>
      <c r="H7" s="168" t="s">
        <v>44</v>
      </c>
      <c r="I7" s="168"/>
      <c r="K7" s="168"/>
      <c r="L7" s="168" t="s">
        <v>48</v>
      </c>
      <c r="M7" s="168"/>
      <c r="O7" s="168"/>
      <c r="P7" s="168" t="s">
        <v>77</v>
      </c>
      <c r="Q7" s="168"/>
      <c r="S7" s="57"/>
    </row>
    <row r="8" spans="1:20" s="36" customFormat="1" ht="20.25" customHeight="1">
      <c r="B8" s="114"/>
      <c r="C8" s="31"/>
      <c r="D8" s="168" t="s">
        <v>23</v>
      </c>
      <c r="E8" s="171"/>
      <c r="F8" s="168"/>
      <c r="G8" s="168"/>
      <c r="H8" s="168" t="s">
        <v>47</v>
      </c>
      <c r="I8" s="168"/>
      <c r="J8" s="168" t="s">
        <v>39</v>
      </c>
      <c r="K8" s="168"/>
      <c r="L8" s="168"/>
      <c r="M8" s="168"/>
      <c r="N8" s="168" t="s">
        <v>14</v>
      </c>
      <c r="O8" s="168"/>
      <c r="P8" s="168"/>
      <c r="Q8" s="168"/>
      <c r="R8" s="168" t="s">
        <v>41</v>
      </c>
      <c r="S8" s="57"/>
    </row>
    <row r="9" spans="1:20" s="36" customFormat="1" ht="20.25" customHeight="1">
      <c r="A9" s="36" t="s">
        <v>135</v>
      </c>
      <c r="B9" s="29"/>
      <c r="C9" s="50"/>
      <c r="D9" s="201" t="s">
        <v>13</v>
      </c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57"/>
    </row>
    <row r="10" spans="1:20" s="36" customFormat="1" ht="20.25" customHeight="1">
      <c r="A10" s="41" t="s">
        <v>136</v>
      </c>
      <c r="B10" s="66"/>
      <c r="D10" s="31">
        <v>208981</v>
      </c>
      <c r="E10" s="169"/>
      <c r="F10" s="28" t="s">
        <v>17</v>
      </c>
      <c r="G10" s="31"/>
      <c r="H10" s="31">
        <v>653700</v>
      </c>
      <c r="I10" s="31"/>
      <c r="J10" s="31">
        <v>25000</v>
      </c>
      <c r="K10" s="31"/>
      <c r="L10" s="28" t="s">
        <v>17</v>
      </c>
      <c r="M10" s="31"/>
      <c r="N10" s="31">
        <v>5093180</v>
      </c>
      <c r="O10" s="31"/>
      <c r="P10" s="31"/>
      <c r="Q10" s="31"/>
      <c r="R10" s="31">
        <f>D10+H10+J10+N10</f>
        <v>5980861</v>
      </c>
      <c r="S10" s="57"/>
    </row>
    <row r="11" spans="1:20" s="36" customFormat="1" ht="15">
      <c r="B11" s="66"/>
      <c r="D11" s="31"/>
      <c r="E11" s="169"/>
      <c r="F11" s="31"/>
      <c r="G11" s="32"/>
      <c r="H11" s="31"/>
      <c r="I11" s="32"/>
      <c r="J11" s="31"/>
      <c r="K11" s="31"/>
      <c r="L11" s="31"/>
      <c r="M11" s="32"/>
      <c r="N11" s="31"/>
      <c r="O11" s="32"/>
      <c r="P11" s="32"/>
      <c r="Q11" s="32"/>
      <c r="R11" s="31"/>
      <c r="S11" s="57"/>
    </row>
    <row r="12" spans="1:20" s="2" customFormat="1" ht="20.25" hidden="1" customHeight="1">
      <c r="A12" s="36" t="s">
        <v>60</v>
      </c>
      <c r="B12" s="29"/>
      <c r="D12" s="33"/>
      <c r="E12" s="172"/>
      <c r="F12" s="33"/>
      <c r="G12" s="46"/>
      <c r="H12" s="33"/>
      <c r="I12" s="46"/>
      <c r="J12" s="33"/>
      <c r="K12" s="33"/>
      <c r="L12" s="33"/>
      <c r="M12" s="46"/>
      <c r="N12" s="33"/>
      <c r="O12" s="46"/>
      <c r="P12" s="46"/>
      <c r="Q12" s="46"/>
      <c r="R12" s="33"/>
      <c r="S12" s="61"/>
      <c r="T12" s="1"/>
    </row>
    <row r="13" spans="1:20" s="2" customFormat="1" ht="20.25" hidden="1" customHeight="1">
      <c r="A13" s="63" t="s">
        <v>61</v>
      </c>
      <c r="B13" s="29"/>
      <c r="D13" s="33"/>
      <c r="E13" s="172"/>
      <c r="F13" s="33"/>
      <c r="G13" s="46"/>
      <c r="H13" s="33"/>
      <c r="I13" s="46"/>
      <c r="J13" s="33"/>
      <c r="K13" s="33"/>
      <c r="L13" s="33"/>
      <c r="M13" s="46"/>
      <c r="N13" s="33"/>
      <c r="O13" s="46"/>
      <c r="P13" s="46"/>
      <c r="Q13" s="46"/>
      <c r="R13" s="33"/>
      <c r="S13" s="61"/>
      <c r="T13" s="1"/>
    </row>
    <row r="14" spans="1:20" s="2" customFormat="1" ht="20.25" hidden="1" customHeight="1">
      <c r="A14" s="50" t="s">
        <v>83</v>
      </c>
      <c r="B14" s="29"/>
      <c r="D14" s="83"/>
      <c r="E14" s="172"/>
      <c r="F14" s="83"/>
      <c r="G14" s="46"/>
      <c r="H14" s="83"/>
      <c r="I14" s="46"/>
      <c r="J14" s="83"/>
      <c r="K14" s="33"/>
      <c r="L14" s="83"/>
      <c r="M14" s="46"/>
      <c r="N14" s="83"/>
      <c r="O14" s="32"/>
      <c r="P14" s="33"/>
      <c r="Q14" s="32"/>
      <c r="R14" s="90"/>
      <c r="S14" s="61"/>
      <c r="T14" s="36"/>
    </row>
    <row r="15" spans="1:20" s="2" customFormat="1" ht="15" hidden="1" customHeight="1">
      <c r="A15" s="39" t="s">
        <v>62</v>
      </c>
      <c r="B15" s="29"/>
      <c r="C15" s="2">
        <v>2016</v>
      </c>
      <c r="D15" s="82"/>
      <c r="E15" s="169"/>
      <c r="F15" s="82"/>
      <c r="G15" s="32"/>
      <c r="H15" s="82"/>
      <c r="I15" s="32"/>
      <c r="J15" s="82"/>
      <c r="K15" s="31"/>
      <c r="L15" s="82"/>
      <c r="M15" s="32"/>
      <c r="N15" s="83"/>
      <c r="O15" s="32"/>
      <c r="P15" s="32"/>
      <c r="Q15" s="32"/>
      <c r="R15" s="90"/>
      <c r="S15" s="61"/>
    </row>
    <row r="16" spans="1:20" s="2" customFormat="1" ht="15" hidden="1" customHeight="1">
      <c r="A16" s="72" t="s">
        <v>63</v>
      </c>
      <c r="B16" s="29"/>
      <c r="D16" s="73"/>
      <c r="E16" s="169"/>
      <c r="F16" s="73"/>
      <c r="G16" s="84"/>
      <c r="H16" s="73"/>
      <c r="I16" s="84"/>
      <c r="J16" s="73"/>
      <c r="K16" s="28"/>
      <c r="L16" s="73"/>
      <c r="M16" s="46"/>
      <c r="N16" s="73"/>
      <c r="O16" s="46"/>
      <c r="P16" s="46"/>
      <c r="Q16" s="46"/>
      <c r="R16" s="90"/>
      <c r="S16" s="61"/>
    </row>
    <row r="17" spans="1:20" s="2" customFormat="1" ht="20.25" hidden="1" customHeight="1">
      <c r="A17" s="36" t="s">
        <v>60</v>
      </c>
      <c r="B17" s="29"/>
      <c r="D17" s="33"/>
      <c r="E17" s="172"/>
      <c r="F17" s="33"/>
      <c r="G17" s="46"/>
      <c r="H17" s="33"/>
      <c r="I17" s="46"/>
      <c r="J17" s="33"/>
      <c r="K17" s="33"/>
      <c r="L17" s="33"/>
      <c r="M17" s="46"/>
      <c r="N17" s="33"/>
      <c r="O17" s="46"/>
      <c r="P17" s="46"/>
      <c r="Q17" s="46"/>
      <c r="R17" s="33"/>
      <c r="S17" s="61"/>
      <c r="T17" s="1"/>
    </row>
    <row r="18" spans="1:20" s="2" customFormat="1" ht="20.25" hidden="1" customHeight="1">
      <c r="A18" s="63" t="s">
        <v>61</v>
      </c>
      <c r="B18" s="29"/>
      <c r="D18" s="33"/>
      <c r="E18" s="172"/>
      <c r="F18" s="33"/>
      <c r="G18" s="46"/>
      <c r="H18" s="33"/>
      <c r="I18" s="46"/>
      <c r="J18" s="33"/>
      <c r="K18" s="33"/>
      <c r="L18" s="33"/>
      <c r="M18" s="46"/>
      <c r="N18" s="33"/>
      <c r="O18" s="46"/>
      <c r="P18" s="46"/>
      <c r="Q18" s="46"/>
      <c r="R18" s="33"/>
      <c r="S18" s="61"/>
      <c r="T18" s="1"/>
    </row>
    <row r="19" spans="1:20" s="2" customFormat="1" ht="20.25" hidden="1" customHeight="1">
      <c r="A19" s="50" t="s">
        <v>83</v>
      </c>
      <c r="B19" s="92">
        <v>11</v>
      </c>
      <c r="D19" s="108" t="s">
        <v>17</v>
      </c>
      <c r="E19" s="173"/>
      <c r="F19" s="106" t="s">
        <v>17</v>
      </c>
      <c r="G19" s="107"/>
      <c r="H19" s="108" t="s">
        <v>17</v>
      </c>
      <c r="I19" s="107"/>
      <c r="J19" s="108" t="s">
        <v>17</v>
      </c>
      <c r="K19" s="33"/>
      <c r="L19" s="83"/>
      <c r="M19" s="46"/>
      <c r="N19" s="91">
        <v>0</v>
      </c>
      <c r="O19" s="32"/>
      <c r="P19" s="33"/>
      <c r="Q19" s="32"/>
      <c r="R19" s="91">
        <f>SUM(D19:N19)</f>
        <v>0</v>
      </c>
      <c r="S19" s="61"/>
      <c r="T19" s="36"/>
    </row>
    <row r="20" spans="1:20" s="2" customFormat="1" ht="20.25" hidden="1" customHeight="1">
      <c r="A20" s="39" t="s">
        <v>62</v>
      </c>
      <c r="B20" s="29"/>
      <c r="D20" s="111" t="s">
        <v>17</v>
      </c>
      <c r="E20" s="174"/>
      <c r="F20" s="112" t="s">
        <v>17</v>
      </c>
      <c r="G20" s="113"/>
      <c r="H20" s="111" t="s">
        <v>17</v>
      </c>
      <c r="I20" s="113"/>
      <c r="J20" s="111" t="s">
        <v>17</v>
      </c>
      <c r="K20" s="31"/>
      <c r="L20" s="82"/>
      <c r="M20" s="32"/>
      <c r="N20" s="47">
        <v>0</v>
      </c>
      <c r="O20" s="32"/>
      <c r="P20" s="32"/>
      <c r="Q20" s="32"/>
      <c r="R20" s="97">
        <f t="shared" ref="R20:R21" si="0">SUM(D20:N20)</f>
        <v>0</v>
      </c>
      <c r="S20" s="61"/>
    </row>
    <row r="21" spans="1:20" s="2" customFormat="1" ht="20.25" hidden="1" customHeight="1">
      <c r="A21" s="72" t="s">
        <v>63</v>
      </c>
      <c r="B21" s="31"/>
      <c r="C21" s="31"/>
      <c r="D21" s="111" t="s">
        <v>17</v>
      </c>
      <c r="E21" s="174"/>
      <c r="F21" s="112" t="s">
        <v>17</v>
      </c>
      <c r="G21" s="113"/>
      <c r="H21" s="111" t="s">
        <v>17</v>
      </c>
      <c r="I21" s="113"/>
      <c r="J21" s="111" t="s">
        <v>17</v>
      </c>
      <c r="K21" s="28"/>
      <c r="L21" s="73"/>
      <c r="M21" s="46"/>
      <c r="N21" s="27">
        <v>0</v>
      </c>
      <c r="O21" s="46"/>
      <c r="P21" s="46"/>
      <c r="Q21" s="46"/>
      <c r="R21" s="97">
        <f t="shared" si="0"/>
        <v>0</v>
      </c>
      <c r="S21" s="61"/>
    </row>
    <row r="22" spans="1:20" s="2" customFormat="1" ht="20.25" hidden="1" customHeight="1">
      <c r="A22" s="72"/>
      <c r="B22" s="29"/>
      <c r="D22" s="28"/>
      <c r="E22" s="169"/>
      <c r="F22" s="28"/>
      <c r="G22" s="84"/>
      <c r="H22" s="28"/>
      <c r="I22" s="84"/>
      <c r="J22" s="28"/>
      <c r="K22" s="28"/>
      <c r="L22" s="28"/>
      <c r="M22" s="46"/>
      <c r="N22" s="16"/>
      <c r="O22" s="46"/>
      <c r="P22" s="46"/>
      <c r="Q22" s="46"/>
      <c r="R22" s="16"/>
      <c r="S22" s="61"/>
    </row>
    <row r="23" spans="1:20" s="36" customFormat="1" ht="20.25" customHeight="1">
      <c r="A23" s="52" t="s">
        <v>54</v>
      </c>
      <c r="B23" s="66"/>
      <c r="D23" s="31"/>
      <c r="E23" s="169"/>
      <c r="F23" s="31"/>
      <c r="G23" s="32"/>
      <c r="H23" s="31"/>
      <c r="I23" s="32"/>
      <c r="J23" s="31"/>
      <c r="K23" s="31"/>
      <c r="L23" s="31"/>
      <c r="M23" s="32"/>
      <c r="N23" s="31"/>
      <c r="O23" s="32"/>
      <c r="P23" s="32"/>
      <c r="Q23" s="32"/>
      <c r="R23" s="89"/>
      <c r="S23" s="57"/>
    </row>
    <row r="24" spans="1:20" s="36" customFormat="1" ht="20.25" customHeight="1">
      <c r="A24" s="50" t="s">
        <v>80</v>
      </c>
      <c r="B24" s="66"/>
      <c r="D24" s="109" t="s">
        <v>17</v>
      </c>
      <c r="E24" s="173"/>
      <c r="F24" s="105" t="s">
        <v>17</v>
      </c>
      <c r="G24" s="105"/>
      <c r="H24" s="109" t="s">
        <v>17</v>
      </c>
      <c r="I24" s="105"/>
      <c r="J24" s="109" t="s">
        <v>17</v>
      </c>
      <c r="K24" s="3"/>
      <c r="L24" s="26"/>
      <c r="M24" s="32"/>
      <c r="N24" s="123">
        <f>PL!F32</f>
        <v>34103</v>
      </c>
      <c r="O24" s="32"/>
      <c r="P24" s="32"/>
      <c r="Q24" s="32"/>
      <c r="R24" s="33">
        <f>SUM(D24:N24)</f>
        <v>34103</v>
      </c>
      <c r="S24" s="57"/>
      <c r="T24" s="85"/>
    </row>
    <row r="25" spans="1:20" s="36" customFormat="1" ht="20.25" customHeight="1">
      <c r="A25" s="50" t="s">
        <v>55</v>
      </c>
      <c r="B25" s="66"/>
      <c r="D25" s="108" t="s">
        <v>17</v>
      </c>
      <c r="E25" s="173"/>
      <c r="F25" s="106" t="s">
        <v>17</v>
      </c>
      <c r="G25" s="107"/>
      <c r="H25" s="108" t="s">
        <v>17</v>
      </c>
      <c r="I25" s="107"/>
      <c r="J25" s="108" t="s">
        <v>17</v>
      </c>
      <c r="K25" s="3"/>
      <c r="L25" s="26"/>
      <c r="M25" s="32"/>
      <c r="N25" s="108" t="s">
        <v>17</v>
      </c>
      <c r="O25" s="32"/>
      <c r="P25" s="32"/>
      <c r="Q25" s="32"/>
      <c r="R25" s="108" t="s">
        <v>17</v>
      </c>
      <c r="S25" s="57"/>
    </row>
    <row r="26" spans="1:20" s="36" customFormat="1" ht="20.25" customHeight="1">
      <c r="A26" s="41" t="s">
        <v>53</v>
      </c>
      <c r="B26" s="66"/>
      <c r="D26" s="111" t="s">
        <v>17</v>
      </c>
      <c r="E26" s="174"/>
      <c r="F26" s="112" t="s">
        <v>17</v>
      </c>
      <c r="G26" s="113"/>
      <c r="H26" s="111" t="s">
        <v>17</v>
      </c>
      <c r="I26" s="113"/>
      <c r="J26" s="111" t="s">
        <v>17</v>
      </c>
      <c r="K26" s="28"/>
      <c r="L26" s="73"/>
      <c r="M26" s="32"/>
      <c r="N26" s="124">
        <f>SUM(N24:N25)</f>
        <v>34103</v>
      </c>
      <c r="O26" s="32"/>
      <c r="P26" s="32"/>
      <c r="Q26" s="32"/>
      <c r="R26" s="47">
        <f>SUM(D26:N26)</f>
        <v>34103</v>
      </c>
      <c r="S26" s="57"/>
    </row>
    <row r="27" spans="1:20" s="36" customFormat="1" ht="15">
      <c r="A27" s="51"/>
      <c r="B27" s="66"/>
      <c r="D27" s="31"/>
      <c r="E27" s="169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57"/>
    </row>
    <row r="28" spans="1:20" s="36" customFormat="1" ht="20.25" customHeight="1" thickBot="1">
      <c r="A28" s="36" t="s">
        <v>137</v>
      </c>
      <c r="B28" s="66"/>
      <c r="D28" s="110">
        <v>208981</v>
      </c>
      <c r="E28" s="169"/>
      <c r="F28" s="28" t="s">
        <v>17</v>
      </c>
      <c r="G28" s="31"/>
      <c r="H28" s="110">
        <v>653700</v>
      </c>
      <c r="I28" s="31"/>
      <c r="J28" s="110">
        <v>25000</v>
      </c>
      <c r="K28" s="31"/>
      <c r="L28" s="74"/>
      <c r="M28" s="32"/>
      <c r="N28" s="74">
        <f>SUM(N10,N21,N26)</f>
        <v>5127283</v>
      </c>
      <c r="O28" s="32"/>
      <c r="P28" s="32"/>
      <c r="Q28" s="32"/>
      <c r="R28" s="74">
        <f>SUM(R10,R21,R26)</f>
        <v>6014964</v>
      </c>
      <c r="S28" s="85">
        <f>N28-BS!E65</f>
        <v>5127283</v>
      </c>
      <c r="T28" s="85">
        <f>R28-BS!C66</f>
        <v>6014964</v>
      </c>
    </row>
    <row r="29" spans="1:20" s="36" customFormat="1" ht="20.25" customHeight="1" thickTop="1">
      <c r="B29" s="66"/>
      <c r="D29" s="31"/>
      <c r="E29" s="169"/>
      <c r="F29" s="28"/>
      <c r="G29" s="31"/>
      <c r="H29" s="31"/>
      <c r="I29" s="31"/>
      <c r="J29" s="31"/>
      <c r="K29" s="31"/>
      <c r="L29" s="145"/>
      <c r="M29" s="32"/>
      <c r="N29" s="145"/>
      <c r="O29" s="32"/>
      <c r="P29" s="32"/>
      <c r="Q29" s="32"/>
      <c r="R29" s="145"/>
      <c r="S29" s="85"/>
      <c r="T29" s="85"/>
    </row>
    <row r="30" spans="1:20" s="36" customFormat="1" ht="18" customHeight="1">
      <c r="A30" s="35" t="s">
        <v>25</v>
      </c>
      <c r="B30" s="64"/>
      <c r="C30" s="31"/>
      <c r="D30" s="31"/>
      <c r="E30" s="16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28"/>
      <c r="S30" s="85"/>
      <c r="T30" s="85"/>
    </row>
    <row r="31" spans="1:20" s="36" customFormat="1" ht="18" customHeight="1">
      <c r="A31" s="37" t="s">
        <v>71</v>
      </c>
      <c r="B31" s="65"/>
      <c r="C31" s="31"/>
      <c r="D31" s="31"/>
      <c r="E31" s="169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28"/>
      <c r="S31" s="85"/>
      <c r="T31" s="85"/>
    </row>
    <row r="32" spans="1:20" s="36" customFormat="1" ht="18" customHeight="1">
      <c r="A32" s="37"/>
      <c r="B32" s="65"/>
      <c r="C32" s="31"/>
      <c r="D32" s="202" t="s">
        <v>36</v>
      </c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85"/>
      <c r="T32" s="85"/>
    </row>
    <row r="33" spans="1:20" s="36" customFormat="1" ht="18" customHeight="1">
      <c r="A33" s="43"/>
      <c r="B33" s="69"/>
      <c r="C33" s="31"/>
      <c r="D33" s="167"/>
      <c r="E33" s="170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78" t="s">
        <v>74</v>
      </c>
      <c r="Q33" s="167"/>
      <c r="R33" s="167"/>
      <c r="S33" s="85"/>
      <c r="T33" s="85"/>
    </row>
    <row r="34" spans="1:20" s="36" customFormat="1" ht="18" customHeight="1">
      <c r="A34" s="43"/>
      <c r="B34" s="69"/>
      <c r="C34" s="31"/>
      <c r="E34" s="171"/>
      <c r="F34" s="201"/>
      <c r="G34" s="201"/>
      <c r="H34" s="201"/>
      <c r="I34" s="166"/>
      <c r="J34" s="206" t="s">
        <v>27</v>
      </c>
      <c r="K34" s="206"/>
      <c r="L34" s="206"/>
      <c r="M34" s="206"/>
      <c r="N34" s="206"/>
      <c r="O34" s="167"/>
      <c r="P34" s="79" t="s">
        <v>75</v>
      </c>
      <c r="Q34" s="167"/>
      <c r="R34" s="3"/>
      <c r="S34" s="85"/>
      <c r="T34" s="85"/>
    </row>
    <row r="35" spans="1:20" s="36" customFormat="1" ht="18" customHeight="1">
      <c r="A35" s="43"/>
      <c r="B35" s="69"/>
      <c r="D35" s="168" t="s">
        <v>21</v>
      </c>
      <c r="E35" s="171"/>
      <c r="F35" s="168"/>
      <c r="G35" s="168"/>
      <c r="I35" s="168">
        <v>2015</v>
      </c>
      <c r="J35" s="2"/>
      <c r="K35" s="2"/>
      <c r="L35" s="168" t="s">
        <v>45</v>
      </c>
      <c r="M35" s="2"/>
      <c r="N35" s="2"/>
      <c r="O35" s="168"/>
      <c r="P35" s="168" t="s">
        <v>76</v>
      </c>
      <c r="Q35" s="168"/>
      <c r="R35" s="168"/>
      <c r="S35" s="85"/>
      <c r="T35" s="85"/>
    </row>
    <row r="36" spans="1:20" s="36" customFormat="1" ht="18" customHeight="1">
      <c r="A36" s="70"/>
      <c r="B36" s="69"/>
      <c r="C36" s="31"/>
      <c r="D36" s="168" t="s">
        <v>22</v>
      </c>
      <c r="E36" s="171"/>
      <c r="F36" s="168" t="s">
        <v>46</v>
      </c>
      <c r="G36" s="168"/>
      <c r="H36" s="168" t="s">
        <v>44</v>
      </c>
      <c r="I36" s="168"/>
      <c r="K36" s="168"/>
      <c r="L36" s="168" t="s">
        <v>48</v>
      </c>
      <c r="M36" s="168"/>
      <c r="O36" s="168"/>
      <c r="P36" s="168" t="s">
        <v>77</v>
      </c>
      <c r="Q36" s="168"/>
      <c r="S36" s="85"/>
      <c r="T36" s="85"/>
    </row>
    <row r="37" spans="1:20" s="36" customFormat="1" ht="18" customHeight="1">
      <c r="B37" s="132"/>
      <c r="C37" s="31"/>
      <c r="D37" s="168" t="s">
        <v>23</v>
      </c>
      <c r="E37" s="171"/>
      <c r="F37" s="168"/>
      <c r="G37" s="168"/>
      <c r="H37" s="168" t="s">
        <v>47</v>
      </c>
      <c r="I37" s="168"/>
      <c r="J37" s="168" t="s">
        <v>39</v>
      </c>
      <c r="K37" s="168"/>
      <c r="L37" s="168"/>
      <c r="M37" s="168"/>
      <c r="N37" s="168" t="s">
        <v>14</v>
      </c>
      <c r="O37" s="168"/>
      <c r="P37" s="168"/>
      <c r="Q37" s="168"/>
      <c r="R37" s="168" t="s">
        <v>41</v>
      </c>
      <c r="S37" s="85"/>
      <c r="T37" s="85"/>
    </row>
    <row r="38" spans="1:20" s="36" customFormat="1" ht="18" customHeight="1">
      <c r="A38" s="36" t="s">
        <v>146</v>
      </c>
      <c r="B38" s="133"/>
      <c r="C38" s="50"/>
      <c r="D38" s="201" t="s">
        <v>13</v>
      </c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85"/>
      <c r="T38" s="85"/>
    </row>
    <row r="39" spans="1:20" s="36" customFormat="1" ht="18" customHeight="1">
      <c r="A39" s="41" t="s">
        <v>144</v>
      </c>
      <c r="B39" s="66"/>
      <c r="D39" s="31">
        <v>208981</v>
      </c>
      <c r="E39" s="169"/>
      <c r="F39" s="28" t="s">
        <v>17</v>
      </c>
      <c r="G39" s="31"/>
      <c r="H39" s="31">
        <v>653700</v>
      </c>
      <c r="I39" s="31"/>
      <c r="J39" s="31">
        <v>25000</v>
      </c>
      <c r="K39" s="31"/>
      <c r="L39" s="28" t="s">
        <v>17</v>
      </c>
      <c r="M39" s="31"/>
      <c r="N39" s="31">
        <v>5084729</v>
      </c>
      <c r="O39" s="31"/>
      <c r="P39" s="31"/>
      <c r="Q39" s="31"/>
      <c r="R39" s="31">
        <f>D39+H39+J39+N39</f>
        <v>5972410</v>
      </c>
      <c r="S39" s="85"/>
      <c r="T39" s="85"/>
    </row>
    <row r="40" spans="1:20" s="36" customFormat="1" ht="18" customHeight="1">
      <c r="B40" s="66"/>
      <c r="D40" s="31"/>
      <c r="E40" s="169"/>
      <c r="F40" s="31"/>
      <c r="G40" s="32"/>
      <c r="H40" s="31"/>
      <c r="I40" s="32"/>
      <c r="J40" s="31"/>
      <c r="K40" s="31"/>
      <c r="L40" s="31"/>
      <c r="M40" s="32"/>
      <c r="N40" s="31"/>
      <c r="O40" s="32"/>
      <c r="P40" s="32"/>
      <c r="Q40" s="32"/>
      <c r="R40" s="31"/>
      <c r="S40" s="85"/>
      <c r="T40" s="85"/>
    </row>
    <row r="41" spans="1:20" s="36" customFormat="1" ht="18" customHeight="1">
      <c r="A41" s="52" t="s">
        <v>167</v>
      </c>
      <c r="B41" s="66"/>
      <c r="D41" s="31"/>
      <c r="E41" s="169"/>
      <c r="F41" s="31"/>
      <c r="G41" s="32"/>
      <c r="H41" s="31"/>
      <c r="I41" s="32"/>
      <c r="J41" s="31"/>
      <c r="K41" s="31"/>
      <c r="L41" s="31"/>
      <c r="M41" s="32"/>
      <c r="N41" s="31"/>
      <c r="O41" s="32"/>
      <c r="P41" s="32"/>
      <c r="Q41" s="32"/>
      <c r="R41" s="89"/>
      <c r="S41" s="85"/>
      <c r="T41" s="85"/>
    </row>
    <row r="42" spans="1:20" s="36" customFormat="1" ht="18" customHeight="1">
      <c r="A42" s="50" t="s">
        <v>156</v>
      </c>
      <c r="B42" s="66"/>
      <c r="D42" s="109" t="s">
        <v>17</v>
      </c>
      <c r="E42" s="173"/>
      <c r="F42" s="105" t="s">
        <v>17</v>
      </c>
      <c r="G42" s="105"/>
      <c r="H42" s="109" t="s">
        <v>17</v>
      </c>
      <c r="I42" s="105"/>
      <c r="J42" s="109" t="s">
        <v>17</v>
      </c>
      <c r="K42" s="3"/>
      <c r="L42" s="26"/>
      <c r="M42" s="32"/>
      <c r="N42" s="33">
        <f>PL!D26</f>
        <v>-23724</v>
      </c>
      <c r="O42" s="32"/>
      <c r="P42" s="32"/>
      <c r="Q42" s="32"/>
      <c r="R42" s="33">
        <f>SUM(D42:N42)</f>
        <v>-23724</v>
      </c>
      <c r="S42" s="85"/>
      <c r="T42" s="85"/>
    </row>
    <row r="43" spans="1:20" s="36" customFormat="1" ht="18" customHeight="1">
      <c r="A43" s="50" t="s">
        <v>55</v>
      </c>
      <c r="B43" s="66"/>
      <c r="D43" s="108" t="s">
        <v>17</v>
      </c>
      <c r="E43" s="173"/>
      <c r="F43" s="106" t="s">
        <v>17</v>
      </c>
      <c r="G43" s="107"/>
      <c r="H43" s="108" t="s">
        <v>17</v>
      </c>
      <c r="I43" s="107"/>
      <c r="J43" s="108" t="s">
        <v>17</v>
      </c>
      <c r="K43" s="3"/>
      <c r="L43" s="26"/>
      <c r="M43" s="32"/>
      <c r="N43" s="108" t="s">
        <v>17</v>
      </c>
      <c r="O43" s="32"/>
      <c r="P43" s="32"/>
      <c r="Q43" s="32"/>
      <c r="R43" s="108" t="s">
        <v>17</v>
      </c>
      <c r="S43" s="85"/>
      <c r="T43" s="85"/>
    </row>
    <row r="44" spans="1:20" s="36" customFormat="1" ht="18" customHeight="1">
      <c r="A44" s="41" t="s">
        <v>166</v>
      </c>
      <c r="B44" s="66"/>
      <c r="D44" s="111" t="s">
        <v>17</v>
      </c>
      <c r="E44" s="174"/>
      <c r="F44" s="112" t="s">
        <v>17</v>
      </c>
      <c r="G44" s="113"/>
      <c r="H44" s="111" t="s">
        <v>17</v>
      </c>
      <c r="I44" s="113"/>
      <c r="J44" s="111" t="s">
        <v>17</v>
      </c>
      <c r="K44" s="28"/>
      <c r="L44" s="73"/>
      <c r="M44" s="32"/>
      <c r="N44" s="124">
        <f>SUM(N42:N43)</f>
        <v>-23724</v>
      </c>
      <c r="O44" s="32"/>
      <c r="P44" s="32"/>
      <c r="Q44" s="32"/>
      <c r="R44" s="47">
        <f>SUM(D44:N44)</f>
        <v>-23724</v>
      </c>
      <c r="S44" s="85"/>
      <c r="T44" s="85"/>
    </row>
    <row r="45" spans="1:20" s="36" customFormat="1" ht="18" customHeight="1">
      <c r="A45" s="51"/>
      <c r="B45" s="66"/>
      <c r="D45" s="31"/>
      <c r="E45" s="169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85"/>
      <c r="T45" s="85"/>
    </row>
    <row r="46" spans="1:20" s="36" customFormat="1" ht="18" customHeight="1" thickBot="1">
      <c r="A46" s="36" t="s">
        <v>145</v>
      </c>
      <c r="B46" s="66"/>
      <c r="D46" s="110">
        <v>208981</v>
      </c>
      <c r="E46" s="169"/>
      <c r="F46" s="28" t="s">
        <v>17</v>
      </c>
      <c r="G46" s="31"/>
      <c r="H46" s="110">
        <v>653700</v>
      </c>
      <c r="I46" s="31"/>
      <c r="J46" s="110">
        <v>25000</v>
      </c>
      <c r="K46" s="31"/>
      <c r="L46" s="74" t="s">
        <v>17</v>
      </c>
      <c r="M46" s="32"/>
      <c r="N46" s="74">
        <f>SUM(N39+N44)</f>
        <v>5061005</v>
      </c>
      <c r="O46" s="32"/>
      <c r="P46" s="32"/>
      <c r="Q46" s="32"/>
      <c r="R46" s="74">
        <f>SUM(R39+R44)</f>
        <v>5948686</v>
      </c>
      <c r="S46" s="85"/>
      <c r="T46" s="85"/>
    </row>
    <row r="47" spans="1:20" s="36" customFormat="1" ht="18" customHeight="1" thickTop="1">
      <c r="B47" s="66"/>
      <c r="D47" s="31"/>
      <c r="E47" s="169"/>
      <c r="F47" s="28"/>
      <c r="G47" s="31"/>
      <c r="H47" s="31"/>
      <c r="I47" s="31"/>
      <c r="J47" s="31"/>
      <c r="K47" s="31"/>
      <c r="L47" s="145"/>
      <c r="M47" s="32"/>
      <c r="N47" s="145"/>
      <c r="O47" s="32"/>
      <c r="P47" s="32"/>
      <c r="Q47" s="32"/>
      <c r="R47" s="145"/>
      <c r="S47" s="85"/>
      <c r="T47" s="85"/>
    </row>
    <row r="48" spans="1:20" ht="20.25" customHeight="1">
      <c r="A48" s="35" t="s">
        <v>25</v>
      </c>
      <c r="B48" s="64"/>
      <c r="C48" s="35"/>
      <c r="M48" s="3"/>
      <c r="O48" s="3"/>
      <c r="P48" s="3"/>
      <c r="Q48" s="3"/>
      <c r="R48" s="11"/>
    </row>
    <row r="49" spans="1:19" ht="20.25" customHeight="1">
      <c r="A49" s="37" t="s">
        <v>71</v>
      </c>
      <c r="B49" s="65"/>
      <c r="C49" s="37"/>
      <c r="R49" s="11"/>
    </row>
    <row r="50" spans="1:19" ht="20.25" customHeight="1">
      <c r="A50" s="37"/>
      <c r="B50" s="65"/>
      <c r="C50" s="37"/>
      <c r="J50" s="38"/>
    </row>
    <row r="51" spans="1:19" ht="20.25" customHeight="1">
      <c r="A51" s="43"/>
      <c r="B51" s="69"/>
      <c r="C51" s="43"/>
      <c r="D51" s="202" t="s">
        <v>35</v>
      </c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</row>
    <row r="52" spans="1:19" ht="20.25" customHeight="1">
      <c r="A52" s="43"/>
      <c r="B52" s="69"/>
      <c r="C52" s="43"/>
      <c r="D52" s="167"/>
      <c r="E52" s="170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</row>
    <row r="53" spans="1:19" ht="20.25" customHeight="1">
      <c r="A53" s="43"/>
      <c r="B53" s="69"/>
      <c r="C53" s="43"/>
      <c r="D53" s="168"/>
      <c r="E53" s="171"/>
      <c r="F53" s="201"/>
      <c r="G53" s="201"/>
      <c r="H53" s="201"/>
      <c r="I53" s="166"/>
      <c r="J53" s="206" t="s">
        <v>27</v>
      </c>
      <c r="K53" s="206"/>
      <c r="L53" s="206"/>
      <c r="M53" s="206"/>
      <c r="N53" s="206"/>
      <c r="O53" s="167"/>
      <c r="P53" s="167"/>
      <c r="Q53" s="167"/>
      <c r="R53" s="3"/>
    </row>
    <row r="54" spans="1:19" ht="20.25" customHeight="1">
      <c r="A54" s="70"/>
      <c r="B54" s="69"/>
      <c r="C54" s="70"/>
      <c r="D54" s="168" t="s">
        <v>21</v>
      </c>
      <c r="E54" s="171"/>
      <c r="F54" s="168"/>
      <c r="G54" s="168"/>
      <c r="H54" s="36"/>
      <c r="I54" s="168">
        <v>2015</v>
      </c>
      <c r="L54" s="168" t="s">
        <v>45</v>
      </c>
      <c r="O54" s="168"/>
      <c r="P54" s="168" t="s">
        <v>76</v>
      </c>
      <c r="Q54" s="168"/>
      <c r="R54" s="168"/>
    </row>
    <row r="55" spans="1:19" ht="20.25" customHeight="1">
      <c r="A55" s="1"/>
      <c r="B55" s="114"/>
      <c r="C55" s="71"/>
      <c r="D55" s="168" t="s">
        <v>22</v>
      </c>
      <c r="E55" s="171"/>
      <c r="F55" s="168" t="s">
        <v>46</v>
      </c>
      <c r="G55" s="168"/>
      <c r="H55" s="168" t="s">
        <v>44</v>
      </c>
      <c r="I55" s="168"/>
      <c r="J55" s="36"/>
      <c r="K55" s="168"/>
      <c r="L55" s="168" t="s">
        <v>48</v>
      </c>
      <c r="M55" s="168"/>
      <c r="N55" s="36"/>
      <c r="O55" s="168"/>
      <c r="P55" s="168" t="s">
        <v>77</v>
      </c>
      <c r="Q55" s="168"/>
      <c r="R55" s="36"/>
    </row>
    <row r="56" spans="1:19" ht="20.25" customHeight="1">
      <c r="B56" s="114"/>
      <c r="C56" s="71"/>
      <c r="D56" s="168" t="s">
        <v>23</v>
      </c>
      <c r="E56" s="171"/>
      <c r="F56" s="168"/>
      <c r="G56" s="168"/>
      <c r="H56" s="168" t="s">
        <v>47</v>
      </c>
      <c r="I56" s="168"/>
      <c r="J56" s="168" t="s">
        <v>39</v>
      </c>
      <c r="K56" s="168"/>
      <c r="L56" s="168"/>
      <c r="M56" s="168"/>
      <c r="N56" s="168" t="s">
        <v>14</v>
      </c>
      <c r="O56" s="168"/>
      <c r="P56" s="168"/>
      <c r="Q56" s="168"/>
      <c r="R56" s="168" t="s">
        <v>41</v>
      </c>
    </row>
    <row r="57" spans="1:19" ht="20.25" customHeight="1">
      <c r="A57" s="36" t="s">
        <v>135</v>
      </c>
      <c r="C57" s="50"/>
      <c r="D57" s="201" t="s">
        <v>13</v>
      </c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</row>
    <row r="58" spans="1:19" ht="20.25" customHeight="1">
      <c r="A58" s="41" t="s">
        <v>136</v>
      </c>
      <c r="B58" s="66"/>
      <c r="C58" s="36"/>
      <c r="D58" s="31">
        <v>208981</v>
      </c>
      <c r="E58" s="169"/>
      <c r="F58" s="28" t="s">
        <v>17</v>
      </c>
      <c r="G58" s="31"/>
      <c r="H58" s="31">
        <v>653700</v>
      </c>
      <c r="I58" s="31"/>
      <c r="J58" s="31">
        <v>25000</v>
      </c>
      <c r="K58" s="31"/>
      <c r="L58" s="28" t="s">
        <v>17</v>
      </c>
      <c r="M58" s="31"/>
      <c r="N58" s="31">
        <v>4045301</v>
      </c>
      <c r="O58" s="31"/>
      <c r="P58" s="31"/>
      <c r="Q58" s="31"/>
      <c r="R58" s="31">
        <f>SUM(D58:N58)</f>
        <v>4932982</v>
      </c>
    </row>
    <row r="59" spans="1:19" ht="6.75" hidden="1" customHeight="1">
      <c r="A59" s="41"/>
      <c r="B59" s="66"/>
      <c r="C59" s="36"/>
      <c r="D59" s="31"/>
      <c r="E59" s="169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9" ht="6.75" hidden="1" customHeight="1">
      <c r="A60" s="72"/>
      <c r="D60" s="26"/>
      <c r="E60" s="172"/>
      <c r="F60" s="26"/>
      <c r="G60" s="46"/>
      <c r="H60" s="26"/>
      <c r="I60" s="46"/>
      <c r="J60" s="26"/>
      <c r="K60" s="33"/>
      <c r="L60" s="26"/>
      <c r="M60" s="46"/>
      <c r="N60" s="16"/>
      <c r="O60" s="46"/>
      <c r="P60" s="46"/>
      <c r="Q60" s="46"/>
      <c r="R60" s="16"/>
    </row>
    <row r="61" spans="1:19" s="2" customFormat="1" ht="20.25" hidden="1" customHeight="1">
      <c r="A61" s="36" t="s">
        <v>60</v>
      </c>
      <c r="B61" s="29"/>
      <c r="D61" s="33"/>
      <c r="E61" s="172"/>
      <c r="F61" s="33"/>
      <c r="G61" s="46"/>
      <c r="H61" s="33"/>
      <c r="I61" s="46"/>
      <c r="J61" s="33"/>
      <c r="K61" s="33"/>
      <c r="L61" s="33"/>
      <c r="M61" s="46"/>
      <c r="N61" s="33"/>
      <c r="O61" s="46"/>
      <c r="P61" s="46"/>
      <c r="Q61" s="46"/>
      <c r="R61" s="33"/>
      <c r="S61" s="61"/>
    </row>
    <row r="62" spans="1:19" s="2" customFormat="1" ht="20.25" hidden="1" customHeight="1">
      <c r="A62" s="63" t="s">
        <v>61</v>
      </c>
      <c r="B62" s="29"/>
      <c r="D62" s="33"/>
      <c r="E62" s="172"/>
      <c r="F62" s="33"/>
      <c r="G62" s="46"/>
      <c r="H62" s="33"/>
      <c r="I62" s="46"/>
      <c r="J62" s="33"/>
      <c r="K62" s="33"/>
      <c r="L62" s="33"/>
      <c r="M62" s="46"/>
      <c r="N62" s="33"/>
      <c r="O62" s="46"/>
      <c r="P62" s="46"/>
      <c r="Q62" s="46"/>
      <c r="R62" s="33"/>
      <c r="S62" s="61"/>
    </row>
    <row r="63" spans="1:19" s="2" customFormat="1" ht="20.25" hidden="1" customHeight="1">
      <c r="A63" s="50" t="s">
        <v>83</v>
      </c>
      <c r="B63" s="29" t="e">
        <f>#REF!</f>
        <v>#REF!</v>
      </c>
      <c r="D63" s="26"/>
      <c r="E63" s="172"/>
      <c r="F63" s="83"/>
      <c r="G63" s="46"/>
      <c r="H63" s="83"/>
      <c r="I63" s="46"/>
      <c r="J63" s="83"/>
      <c r="K63" s="33"/>
      <c r="L63" s="83"/>
      <c r="M63" s="46"/>
      <c r="N63" s="87"/>
      <c r="O63" s="32"/>
      <c r="P63" s="33"/>
      <c r="Q63" s="32"/>
      <c r="R63" s="33"/>
      <c r="S63" s="31"/>
    </row>
    <row r="64" spans="1:19" s="2" customFormat="1" ht="20.25" hidden="1" customHeight="1">
      <c r="A64" s="39" t="s">
        <v>62</v>
      </c>
      <c r="B64" s="29"/>
      <c r="D64" s="73"/>
      <c r="E64" s="169"/>
      <c r="F64" s="73"/>
      <c r="G64" s="32"/>
      <c r="H64" s="73"/>
      <c r="I64" s="32"/>
      <c r="J64" s="73"/>
      <c r="K64" s="31"/>
      <c r="L64" s="73"/>
      <c r="M64" s="46"/>
      <c r="N64" s="88"/>
      <c r="O64" s="46"/>
      <c r="P64" s="46"/>
      <c r="Q64" s="46"/>
      <c r="R64" s="73"/>
      <c r="S64" s="61"/>
    </row>
    <row r="65" spans="1:19" s="2" customFormat="1" ht="20.25" hidden="1" customHeight="1">
      <c r="A65" s="72" t="s">
        <v>63</v>
      </c>
      <c r="B65" s="29"/>
      <c r="D65" s="73"/>
      <c r="E65" s="169"/>
      <c r="F65" s="73"/>
      <c r="G65" s="32"/>
      <c r="H65" s="73"/>
      <c r="I65" s="32"/>
      <c r="J65" s="73"/>
      <c r="K65" s="31"/>
      <c r="L65" s="73"/>
      <c r="M65" s="46"/>
      <c r="N65" s="88"/>
      <c r="O65" s="46"/>
      <c r="P65" s="46"/>
      <c r="Q65" s="46"/>
      <c r="R65" s="27"/>
      <c r="S65" s="61"/>
    </row>
    <row r="66" spans="1:19" s="2" customFormat="1" ht="20.25" customHeight="1">
      <c r="A66" s="72"/>
      <c r="B66" s="29"/>
      <c r="D66" s="16"/>
      <c r="E66" s="169"/>
      <c r="F66" s="16"/>
      <c r="G66" s="32"/>
      <c r="H66" s="28"/>
      <c r="I66" s="32"/>
      <c r="J66" s="28"/>
      <c r="K66" s="31"/>
      <c r="L66" s="16"/>
      <c r="M66" s="46"/>
      <c r="N66" s="16"/>
      <c r="O66" s="46"/>
      <c r="P66" s="46"/>
      <c r="Q66" s="46"/>
      <c r="R66" s="16"/>
      <c r="S66" s="61"/>
    </row>
    <row r="67" spans="1:19" s="2" customFormat="1" ht="20.25" hidden="1" customHeight="1">
      <c r="A67" s="36" t="s">
        <v>60</v>
      </c>
      <c r="B67" s="29"/>
      <c r="D67" s="33"/>
      <c r="E67" s="172"/>
      <c r="F67" s="33"/>
      <c r="G67" s="46"/>
      <c r="H67" s="33"/>
      <c r="I67" s="46"/>
      <c r="J67" s="33"/>
      <c r="K67" s="33"/>
      <c r="L67" s="33"/>
      <c r="M67" s="46"/>
      <c r="N67" s="33"/>
      <c r="O67" s="46"/>
      <c r="P67" s="46"/>
      <c r="Q67" s="46"/>
      <c r="R67" s="33"/>
      <c r="S67" s="61"/>
    </row>
    <row r="68" spans="1:19" s="2" customFormat="1" ht="20.25" hidden="1" customHeight="1">
      <c r="A68" s="63" t="s">
        <v>61</v>
      </c>
      <c r="B68" s="29"/>
      <c r="D68" s="33"/>
      <c r="E68" s="172"/>
      <c r="F68" s="33"/>
      <c r="G68" s="46"/>
      <c r="H68" s="33"/>
      <c r="I68" s="46"/>
      <c r="J68" s="33"/>
      <c r="K68" s="33"/>
      <c r="L68" s="33"/>
      <c r="M68" s="46"/>
      <c r="N68" s="33"/>
      <c r="O68" s="46"/>
      <c r="P68" s="46"/>
      <c r="Q68" s="46"/>
      <c r="R68" s="33"/>
      <c r="S68" s="61"/>
    </row>
    <row r="69" spans="1:19" s="2" customFormat="1" ht="20.25" hidden="1" customHeight="1">
      <c r="A69" s="50" t="s">
        <v>83</v>
      </c>
      <c r="B69" s="29">
        <v>11</v>
      </c>
      <c r="D69" s="108" t="s">
        <v>17</v>
      </c>
      <c r="E69" s="173"/>
      <c r="F69" s="106" t="s">
        <v>17</v>
      </c>
      <c r="G69" s="107"/>
      <c r="H69" s="108" t="s">
        <v>17</v>
      </c>
      <c r="I69" s="107"/>
      <c r="J69" s="108" t="s">
        <v>17</v>
      </c>
      <c r="K69" s="33"/>
      <c r="L69" s="83"/>
      <c r="M69" s="46"/>
      <c r="N69" s="33">
        <v>0</v>
      </c>
      <c r="O69" s="32"/>
      <c r="P69" s="33"/>
      <c r="Q69" s="32"/>
      <c r="R69" s="91">
        <f>SUM(D69:N69)</f>
        <v>0</v>
      </c>
      <c r="S69" s="31"/>
    </row>
    <row r="70" spans="1:19" s="2" customFormat="1" ht="20.25" hidden="1" customHeight="1">
      <c r="A70" s="39" t="s">
        <v>62</v>
      </c>
      <c r="B70" s="29"/>
      <c r="D70" s="111" t="s">
        <v>17</v>
      </c>
      <c r="E70" s="174"/>
      <c r="F70" s="112" t="s">
        <v>17</v>
      </c>
      <c r="G70" s="113"/>
      <c r="H70" s="111" t="s">
        <v>17</v>
      </c>
      <c r="I70" s="113"/>
      <c r="J70" s="111" t="s">
        <v>17</v>
      </c>
      <c r="K70" s="31"/>
      <c r="L70" s="73"/>
      <c r="M70" s="46"/>
      <c r="N70" s="47">
        <v>0</v>
      </c>
      <c r="O70" s="46"/>
      <c r="P70" s="46"/>
      <c r="Q70" s="46"/>
      <c r="R70" s="97">
        <f t="shared" ref="R70:R71" si="1">SUM(D70:N70)</f>
        <v>0</v>
      </c>
      <c r="S70" s="61"/>
    </row>
    <row r="71" spans="1:19" s="2" customFormat="1" ht="20.25" hidden="1" customHeight="1">
      <c r="A71" s="72" t="s">
        <v>63</v>
      </c>
      <c r="B71" s="29"/>
      <c r="D71" s="111" t="s">
        <v>17</v>
      </c>
      <c r="E71" s="174"/>
      <c r="F71" s="112" t="s">
        <v>17</v>
      </c>
      <c r="G71" s="113"/>
      <c r="H71" s="111" t="s">
        <v>17</v>
      </c>
      <c r="I71" s="113"/>
      <c r="J71" s="111" t="s">
        <v>17</v>
      </c>
      <c r="K71" s="31"/>
      <c r="L71" s="73"/>
      <c r="M71" s="46"/>
      <c r="N71" s="27">
        <v>0</v>
      </c>
      <c r="O71" s="46"/>
      <c r="P71" s="46"/>
      <c r="Q71" s="46"/>
      <c r="R71" s="97">
        <f t="shared" si="1"/>
        <v>0</v>
      </c>
      <c r="S71" s="61"/>
    </row>
    <row r="72" spans="1:19" s="2" customFormat="1" ht="20.25" hidden="1" customHeight="1">
      <c r="A72" s="72"/>
      <c r="B72" s="29"/>
      <c r="D72" s="28"/>
      <c r="E72" s="169"/>
      <c r="F72" s="28"/>
      <c r="G72" s="32"/>
      <c r="H72" s="28"/>
      <c r="I72" s="32"/>
      <c r="J72" s="28"/>
      <c r="K72" s="31"/>
      <c r="L72" s="28"/>
      <c r="M72" s="46"/>
      <c r="N72" s="16"/>
      <c r="O72" s="46"/>
      <c r="P72" s="46"/>
      <c r="Q72" s="46"/>
      <c r="R72" s="16"/>
      <c r="S72" s="61"/>
    </row>
    <row r="73" spans="1:19" s="2" customFormat="1" ht="20.25" customHeight="1">
      <c r="A73" s="52" t="s">
        <v>54</v>
      </c>
      <c r="B73" s="66"/>
      <c r="C73" s="36"/>
      <c r="D73" s="31"/>
      <c r="E73" s="169"/>
      <c r="F73" s="31"/>
      <c r="G73" s="32"/>
      <c r="H73" s="31"/>
      <c r="I73" s="32"/>
      <c r="J73" s="31" t="s">
        <v>90</v>
      </c>
      <c r="K73" s="31"/>
      <c r="L73" s="31"/>
      <c r="M73" s="32"/>
      <c r="N73" s="31"/>
      <c r="O73" s="32"/>
      <c r="P73" s="32"/>
      <c r="Q73" s="32"/>
      <c r="R73" s="31"/>
      <c r="S73" s="61"/>
    </row>
    <row r="74" spans="1:19" s="2" customFormat="1" ht="20.25" customHeight="1">
      <c r="A74" s="50" t="s">
        <v>80</v>
      </c>
      <c r="B74" s="66"/>
      <c r="C74" s="36"/>
      <c r="D74" s="87" t="s">
        <v>17</v>
      </c>
      <c r="E74" s="176"/>
      <c r="F74" s="12" t="s">
        <v>17</v>
      </c>
      <c r="G74" s="103"/>
      <c r="H74" s="87" t="s">
        <v>17</v>
      </c>
      <c r="I74" s="103"/>
      <c r="J74" s="87" t="s">
        <v>17</v>
      </c>
      <c r="K74" s="3"/>
      <c r="L74" s="26"/>
      <c r="M74" s="32"/>
      <c r="N74" s="33">
        <f>PL!J26</f>
        <v>48167</v>
      </c>
      <c r="O74" s="32"/>
      <c r="P74" s="32"/>
      <c r="Q74" s="32"/>
      <c r="R74" s="33">
        <f>SUM(D74:N74)</f>
        <v>48167</v>
      </c>
      <c r="S74" s="61"/>
    </row>
    <row r="75" spans="1:19" s="2" customFormat="1" ht="20.25" customHeight="1">
      <c r="A75" s="50" t="s">
        <v>55</v>
      </c>
      <c r="B75" s="66"/>
      <c r="C75" s="36"/>
      <c r="D75" s="108" t="s">
        <v>17</v>
      </c>
      <c r="E75" s="173"/>
      <c r="F75" s="106" t="s">
        <v>17</v>
      </c>
      <c r="G75" s="107"/>
      <c r="H75" s="108" t="s">
        <v>17</v>
      </c>
      <c r="I75" s="107"/>
      <c r="J75" s="108" t="s">
        <v>17</v>
      </c>
      <c r="K75" s="3"/>
      <c r="L75" s="26"/>
      <c r="M75" s="32"/>
      <c r="N75" s="108" t="s">
        <v>17</v>
      </c>
      <c r="O75" s="32"/>
      <c r="P75" s="32"/>
      <c r="Q75" s="32"/>
      <c r="R75" s="108" t="s">
        <v>17</v>
      </c>
      <c r="S75" s="61"/>
    </row>
    <row r="76" spans="1:19" s="2" customFormat="1" ht="20.25" customHeight="1">
      <c r="A76" s="41" t="s">
        <v>53</v>
      </c>
      <c r="B76" s="66"/>
      <c r="C76" s="36"/>
      <c r="D76" s="111" t="s">
        <v>17</v>
      </c>
      <c r="E76" s="174"/>
      <c r="F76" s="112" t="s">
        <v>17</v>
      </c>
      <c r="G76" s="113"/>
      <c r="H76" s="111" t="s">
        <v>17</v>
      </c>
      <c r="I76" s="113"/>
      <c r="J76" s="111" t="s">
        <v>17</v>
      </c>
      <c r="K76" s="31"/>
      <c r="L76" s="73"/>
      <c r="M76" s="32"/>
      <c r="N76" s="47">
        <f>SUM(N74:N75)</f>
        <v>48167</v>
      </c>
      <c r="O76" s="32"/>
      <c r="P76" s="32"/>
      <c r="Q76" s="32"/>
      <c r="R76" s="97">
        <f>SUM(D76:N76)</f>
        <v>48167</v>
      </c>
      <c r="S76" s="31"/>
    </row>
    <row r="77" spans="1:19" s="2" customFormat="1" ht="20.25" customHeight="1">
      <c r="A77" s="41"/>
      <c r="B77" s="66"/>
      <c r="C77" s="36"/>
      <c r="D77" s="28"/>
      <c r="E77" s="169"/>
      <c r="F77" s="28"/>
      <c r="G77" s="32"/>
      <c r="H77" s="28"/>
      <c r="I77" s="32"/>
      <c r="J77" s="28"/>
      <c r="K77" s="31"/>
      <c r="L77" s="28"/>
      <c r="M77" s="32"/>
      <c r="N77" s="31"/>
      <c r="O77" s="32"/>
      <c r="P77" s="32"/>
      <c r="Q77" s="32"/>
      <c r="R77" s="31"/>
      <c r="S77" s="31"/>
    </row>
    <row r="78" spans="1:19" ht="20.25" customHeight="1" thickBot="1">
      <c r="A78" s="36" t="s">
        <v>137</v>
      </c>
      <c r="B78" s="66"/>
      <c r="C78" s="36"/>
      <c r="D78" s="110">
        <v>208981</v>
      </c>
      <c r="E78" s="169"/>
      <c r="F78" s="28" t="s">
        <v>17</v>
      </c>
      <c r="G78" s="31"/>
      <c r="H78" s="110">
        <v>653700</v>
      </c>
      <c r="I78" s="31"/>
      <c r="J78" s="110">
        <v>25000</v>
      </c>
      <c r="K78" s="31"/>
      <c r="L78" s="74"/>
      <c r="M78" s="32"/>
      <c r="N78" s="74">
        <f>N58+N71+N76</f>
        <v>4093468</v>
      </c>
      <c r="O78" s="32"/>
      <c r="P78" s="32"/>
      <c r="Q78" s="32"/>
      <c r="R78" s="74">
        <f>R58+R71+R76</f>
        <v>4981149</v>
      </c>
    </row>
    <row r="79" spans="1:19" ht="20.25" customHeight="1" thickTop="1"/>
    <row r="80" spans="1:19" ht="18" customHeight="1">
      <c r="A80" s="35" t="s">
        <v>25</v>
      </c>
      <c r="B80" s="64"/>
      <c r="C80" s="35"/>
      <c r="M80" s="3"/>
      <c r="O80" s="3"/>
      <c r="P80" s="3"/>
      <c r="Q80" s="3"/>
      <c r="R80" s="11"/>
    </row>
    <row r="81" spans="1:18" ht="18" customHeight="1">
      <c r="A81" s="37" t="s">
        <v>71</v>
      </c>
      <c r="B81" s="65"/>
      <c r="C81" s="37"/>
      <c r="R81" s="11"/>
    </row>
    <row r="82" spans="1:18" ht="18" customHeight="1">
      <c r="A82" s="37"/>
      <c r="B82" s="65"/>
      <c r="C82" s="37"/>
      <c r="J82" s="38"/>
    </row>
    <row r="83" spans="1:18" ht="18" customHeight="1">
      <c r="A83" s="43"/>
      <c r="B83" s="69"/>
      <c r="C83" s="43"/>
      <c r="D83" s="202" t="s">
        <v>35</v>
      </c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</row>
    <row r="84" spans="1:18" ht="18" customHeight="1">
      <c r="A84" s="43"/>
      <c r="B84" s="69"/>
      <c r="C84" s="43"/>
      <c r="D84" s="167"/>
      <c r="E84" s="170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P84" s="167"/>
      <c r="Q84" s="167"/>
      <c r="R84" s="167"/>
    </row>
    <row r="85" spans="1:18" ht="18" customHeight="1">
      <c r="A85" s="43"/>
      <c r="B85" s="69"/>
      <c r="C85" s="43"/>
      <c r="D85" s="168"/>
      <c r="E85" s="171"/>
      <c r="F85" s="201"/>
      <c r="G85" s="201"/>
      <c r="H85" s="201"/>
      <c r="I85" s="166"/>
      <c r="J85" s="206" t="s">
        <v>27</v>
      </c>
      <c r="K85" s="206"/>
      <c r="L85" s="206"/>
      <c r="M85" s="206"/>
      <c r="N85" s="206"/>
      <c r="O85" s="167"/>
      <c r="P85" s="167"/>
      <c r="Q85" s="167"/>
      <c r="R85" s="3"/>
    </row>
    <row r="86" spans="1:18" ht="18" customHeight="1">
      <c r="A86" s="70"/>
      <c r="B86" s="69"/>
      <c r="C86" s="70"/>
      <c r="D86" s="168" t="s">
        <v>21</v>
      </c>
      <c r="E86" s="171"/>
      <c r="F86" s="168" t="s">
        <v>43</v>
      </c>
      <c r="G86" s="168"/>
      <c r="H86" s="36"/>
      <c r="I86" s="168">
        <v>2015</v>
      </c>
      <c r="L86" s="168" t="s">
        <v>45</v>
      </c>
      <c r="O86" s="168"/>
      <c r="P86" s="168" t="s">
        <v>76</v>
      </c>
      <c r="Q86" s="168"/>
      <c r="R86" s="168"/>
    </row>
    <row r="87" spans="1:18" ht="18" customHeight="1">
      <c r="A87" s="1"/>
      <c r="B87" s="132"/>
      <c r="C87" s="71"/>
      <c r="D87" s="168" t="s">
        <v>22</v>
      </c>
      <c r="E87" s="171"/>
      <c r="F87" s="168" t="s">
        <v>46</v>
      </c>
      <c r="G87" s="168"/>
      <c r="H87" s="168" t="s">
        <v>44</v>
      </c>
      <c r="I87" s="168"/>
      <c r="J87" s="36"/>
      <c r="K87" s="168"/>
      <c r="L87" s="168" t="s">
        <v>48</v>
      </c>
      <c r="M87" s="168"/>
      <c r="N87" s="36"/>
      <c r="O87" s="168"/>
      <c r="P87" s="168" t="s">
        <v>77</v>
      </c>
      <c r="Q87" s="168"/>
      <c r="R87" s="36"/>
    </row>
    <row r="88" spans="1:18" ht="18" customHeight="1">
      <c r="B88" s="132"/>
      <c r="C88" s="71"/>
      <c r="D88" s="168" t="s">
        <v>23</v>
      </c>
      <c r="E88" s="171"/>
      <c r="F88" s="168"/>
      <c r="G88" s="168"/>
      <c r="H88" s="168" t="s">
        <v>47</v>
      </c>
      <c r="I88" s="168"/>
      <c r="J88" s="168" t="s">
        <v>39</v>
      </c>
      <c r="K88" s="168"/>
      <c r="L88" s="168"/>
      <c r="M88" s="168"/>
      <c r="N88" s="168" t="s">
        <v>14</v>
      </c>
      <c r="O88" s="168"/>
      <c r="P88" s="168"/>
      <c r="Q88" s="168"/>
      <c r="R88" s="168" t="s">
        <v>41</v>
      </c>
    </row>
    <row r="89" spans="1:18" ht="18" customHeight="1">
      <c r="A89" s="36" t="s">
        <v>146</v>
      </c>
      <c r="B89" s="133"/>
      <c r="C89" s="50"/>
      <c r="D89" s="201" t="s">
        <v>13</v>
      </c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</row>
    <row r="90" spans="1:18" ht="18" customHeight="1">
      <c r="A90" s="41" t="s">
        <v>144</v>
      </c>
      <c r="B90" s="66"/>
      <c r="C90" s="36"/>
      <c r="D90" s="31">
        <v>208981</v>
      </c>
      <c r="E90" s="169"/>
      <c r="F90" s="28" t="s">
        <v>17</v>
      </c>
      <c r="G90" s="31"/>
      <c r="H90" s="31">
        <v>653700</v>
      </c>
      <c r="I90" s="31"/>
      <c r="J90" s="31">
        <v>25000</v>
      </c>
      <c r="K90" s="31"/>
      <c r="L90" s="28" t="s">
        <v>17</v>
      </c>
      <c r="M90" s="31"/>
      <c r="N90" s="31">
        <v>4083304</v>
      </c>
      <c r="O90" s="31"/>
      <c r="P90" s="31"/>
      <c r="Q90" s="31"/>
      <c r="R90" s="31">
        <f>SUM(D90:N90)</f>
        <v>4970985</v>
      </c>
    </row>
    <row r="91" spans="1:18" ht="18" customHeight="1">
      <c r="A91" s="41"/>
      <c r="B91" s="66"/>
      <c r="C91" s="36"/>
      <c r="D91" s="31"/>
      <c r="E91" s="169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ht="18" customHeight="1">
      <c r="A92" s="52" t="s">
        <v>54</v>
      </c>
      <c r="B92" s="66"/>
      <c r="C92" s="36"/>
      <c r="D92" s="31"/>
      <c r="E92" s="169"/>
      <c r="F92" s="31"/>
      <c r="G92" s="32"/>
      <c r="H92" s="31"/>
      <c r="I92" s="32"/>
      <c r="J92" s="31" t="s">
        <v>90</v>
      </c>
      <c r="K92" s="31"/>
      <c r="L92" s="31"/>
      <c r="M92" s="32"/>
      <c r="N92" s="31"/>
      <c r="O92" s="32"/>
      <c r="P92" s="32"/>
      <c r="Q92" s="32"/>
      <c r="R92" s="31"/>
    </row>
    <row r="93" spans="1:18" ht="18" customHeight="1">
      <c r="A93" s="50" t="s">
        <v>80</v>
      </c>
      <c r="B93" s="66"/>
      <c r="C93" s="36"/>
      <c r="D93" s="87" t="s">
        <v>17</v>
      </c>
      <c r="E93" s="176"/>
      <c r="F93" s="12" t="s">
        <v>17</v>
      </c>
      <c r="G93" s="103"/>
      <c r="H93" s="87" t="s">
        <v>17</v>
      </c>
      <c r="I93" s="103"/>
      <c r="J93" s="87" t="s">
        <v>17</v>
      </c>
      <c r="K93" s="3"/>
      <c r="L93" s="26"/>
      <c r="M93" s="32"/>
      <c r="N93" s="33">
        <f>PL!H32</f>
        <v>4808</v>
      </c>
      <c r="O93" s="32"/>
      <c r="P93" s="32"/>
      <c r="Q93" s="32"/>
      <c r="R93" s="33">
        <f>SUM(D93:N93)</f>
        <v>4808</v>
      </c>
    </row>
    <row r="94" spans="1:18" ht="18" customHeight="1">
      <c r="A94" s="50" t="s">
        <v>55</v>
      </c>
      <c r="B94" s="66"/>
      <c r="C94" s="36"/>
      <c r="D94" s="108" t="s">
        <v>17</v>
      </c>
      <c r="E94" s="173"/>
      <c r="F94" s="106" t="s">
        <v>17</v>
      </c>
      <c r="G94" s="107"/>
      <c r="H94" s="108" t="s">
        <v>17</v>
      </c>
      <c r="I94" s="107"/>
      <c r="J94" s="108" t="s">
        <v>17</v>
      </c>
      <c r="K94" s="3"/>
      <c r="L94" s="26"/>
      <c r="M94" s="32"/>
      <c r="N94" s="108" t="s">
        <v>17</v>
      </c>
      <c r="O94" s="32"/>
      <c r="P94" s="32"/>
      <c r="Q94" s="32"/>
      <c r="R94" s="108" t="s">
        <v>17</v>
      </c>
    </row>
    <row r="95" spans="1:18" ht="18" customHeight="1">
      <c r="A95" s="41" t="s">
        <v>53</v>
      </c>
      <c r="B95" s="66"/>
      <c r="C95" s="36"/>
      <c r="D95" s="111" t="s">
        <v>17</v>
      </c>
      <c r="E95" s="174"/>
      <c r="F95" s="112" t="s">
        <v>17</v>
      </c>
      <c r="G95" s="113"/>
      <c r="H95" s="111" t="s">
        <v>17</v>
      </c>
      <c r="I95" s="113"/>
      <c r="J95" s="111" t="s">
        <v>17</v>
      </c>
      <c r="K95" s="31"/>
      <c r="L95" s="73"/>
      <c r="M95" s="32"/>
      <c r="N95" s="47">
        <f>SUM(N93:N94)</f>
        <v>4808</v>
      </c>
      <c r="O95" s="32"/>
      <c r="P95" s="32"/>
      <c r="Q95" s="32"/>
      <c r="R95" s="97">
        <f>SUM(D95:N95)</f>
        <v>4808</v>
      </c>
    </row>
    <row r="96" spans="1:18" ht="18" customHeight="1">
      <c r="A96" s="41"/>
      <c r="B96" s="66"/>
      <c r="C96" s="36"/>
      <c r="D96" s="28"/>
      <c r="E96" s="169"/>
      <c r="F96" s="28"/>
      <c r="G96" s="32"/>
      <c r="H96" s="28"/>
      <c r="I96" s="32"/>
      <c r="J96" s="28"/>
      <c r="K96" s="31"/>
      <c r="L96" s="28"/>
      <c r="M96" s="32"/>
      <c r="N96" s="31"/>
      <c r="O96" s="32"/>
      <c r="P96" s="32"/>
      <c r="Q96" s="32"/>
      <c r="R96" s="31"/>
    </row>
    <row r="97" spans="1:18" ht="18" customHeight="1" thickBot="1">
      <c r="A97" s="36" t="s">
        <v>145</v>
      </c>
      <c r="B97" s="66"/>
      <c r="C97" s="36"/>
      <c r="D97" s="110">
        <v>208981</v>
      </c>
      <c r="E97" s="169"/>
      <c r="F97" s="28" t="s">
        <v>17</v>
      </c>
      <c r="G97" s="31"/>
      <c r="H97" s="110">
        <v>653700</v>
      </c>
      <c r="I97" s="31"/>
      <c r="J97" s="110">
        <v>25000</v>
      </c>
      <c r="K97" s="31"/>
      <c r="L97" s="74" t="s">
        <v>17</v>
      </c>
      <c r="M97" s="32"/>
      <c r="N97" s="74">
        <f>N77+N90+N95</f>
        <v>4088112</v>
      </c>
      <c r="O97" s="32"/>
      <c r="P97" s="32"/>
      <c r="Q97" s="32"/>
      <c r="R97" s="74">
        <f>R77+R90+R95</f>
        <v>4975793</v>
      </c>
    </row>
    <row r="98" spans="1:18" ht="20.25" customHeight="1" thickTop="1"/>
  </sheetData>
  <mergeCells count="16">
    <mergeCell ref="D89:R89"/>
    <mergeCell ref="D9:R9"/>
    <mergeCell ref="D51:R51"/>
    <mergeCell ref="F53:H53"/>
    <mergeCell ref="J53:N53"/>
    <mergeCell ref="D57:R57"/>
    <mergeCell ref="D32:R32"/>
    <mergeCell ref="F34:H34"/>
    <mergeCell ref="J34:N34"/>
    <mergeCell ref="D38:R38"/>
    <mergeCell ref="D3:R3"/>
    <mergeCell ref="F5:H5"/>
    <mergeCell ref="J5:N5"/>
    <mergeCell ref="D83:R83"/>
    <mergeCell ref="F85:H85"/>
    <mergeCell ref="J85:N85"/>
  </mergeCells>
  <phoneticPr fontId="4" type="noConversion"/>
  <pageMargins left="0.7" right="0.5" top="0.48" bottom="0.5" header="0.5" footer="0.5"/>
  <pageSetup paperSize="9" scale="94" firstPageNumber="5" orientation="landscape" blackAndWhite="1" useFirstPageNumber="1" r:id="rId1"/>
  <headerFooter alignWithMargins="0">
    <oddFooter>&amp;LThe accompanying notes are an integral part of these financial statements.
&amp;C&amp;P</oddFooter>
  </headerFooter>
  <rowBreaks count="3" manualBreakCount="3">
    <brk id="29" max="16383" man="1"/>
    <brk id="47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2"/>
  <sheetViews>
    <sheetView showGridLines="0" tabSelected="1" view="pageBreakPreview" zoomScaleNormal="85" zoomScaleSheetLayoutView="100" workbookViewId="0">
      <selection activeCell="A39" sqref="A39"/>
    </sheetView>
  </sheetViews>
  <sheetFormatPr defaultColWidth="9" defaultRowHeight="20.25" customHeight="1"/>
  <cols>
    <col min="1" max="1" width="47.375" style="54" customWidth="1"/>
    <col min="2" max="2" width="10.25" style="54" customWidth="1"/>
    <col min="3" max="3" width="1" style="54" customWidth="1"/>
    <col min="4" max="4" width="10.25" style="54" customWidth="1"/>
    <col min="5" max="5" width="1" style="54" customWidth="1"/>
    <col min="6" max="6" width="10.25" style="54" customWidth="1"/>
    <col min="7" max="7" width="1" style="54" customWidth="1"/>
    <col min="8" max="8" width="10.25" style="54" customWidth="1"/>
    <col min="9" max="9" width="11.875" style="55" bestFit="1" customWidth="1"/>
    <col min="10" max="10" width="12.625" style="55" bestFit="1" customWidth="1"/>
    <col min="11" max="16384" width="9" style="54"/>
  </cols>
  <sheetData>
    <row r="1" spans="1:17" s="2" customFormat="1" ht="20.25" customHeight="1">
      <c r="A1" s="35" t="s">
        <v>25</v>
      </c>
      <c r="B1" s="125"/>
      <c r="C1" s="15"/>
      <c r="D1" s="29"/>
      <c r="I1" s="61"/>
      <c r="J1" s="61"/>
    </row>
    <row r="2" spans="1:17" s="2" customFormat="1" ht="20.25" customHeight="1">
      <c r="A2" s="37" t="s">
        <v>69</v>
      </c>
      <c r="B2" s="125"/>
      <c r="C2" s="15"/>
      <c r="D2" s="29"/>
      <c r="I2" s="61"/>
      <c r="J2" s="61"/>
    </row>
    <row r="4" spans="1:17" ht="20.25" customHeight="1">
      <c r="A4" s="36"/>
      <c r="B4" s="202" t="s">
        <v>4</v>
      </c>
      <c r="C4" s="202"/>
      <c r="D4" s="202"/>
      <c r="E4" s="3"/>
      <c r="F4" s="202" t="s">
        <v>38</v>
      </c>
      <c r="G4" s="202"/>
      <c r="H4" s="202"/>
      <c r="J4" s="150"/>
    </row>
    <row r="5" spans="1:17" ht="20.25" customHeight="1">
      <c r="A5" s="36"/>
      <c r="B5" s="202" t="s">
        <v>37</v>
      </c>
      <c r="C5" s="202"/>
      <c r="D5" s="202"/>
      <c r="E5" s="3"/>
      <c r="F5" s="202" t="s">
        <v>37</v>
      </c>
      <c r="G5" s="202"/>
      <c r="H5" s="202"/>
    </row>
    <row r="6" spans="1:17" ht="20.25" customHeight="1">
      <c r="A6" s="36"/>
      <c r="B6" s="205" t="s">
        <v>79</v>
      </c>
      <c r="C6" s="205"/>
      <c r="D6" s="205"/>
      <c r="E6" s="3"/>
      <c r="F6" s="205" t="s">
        <v>79</v>
      </c>
      <c r="G6" s="205"/>
      <c r="H6" s="205"/>
    </row>
    <row r="7" spans="1:17" ht="20.25" customHeight="1">
      <c r="A7" s="36"/>
      <c r="B7" s="204" t="s">
        <v>99</v>
      </c>
      <c r="C7" s="205"/>
      <c r="D7" s="205"/>
      <c r="E7" s="3">
        <v>2015</v>
      </c>
      <c r="F7" s="204" t="s">
        <v>99</v>
      </c>
      <c r="G7" s="205"/>
      <c r="H7" s="205"/>
    </row>
    <row r="8" spans="1:17" ht="20.25" customHeight="1">
      <c r="A8" s="36"/>
      <c r="B8" s="126">
        <v>2018</v>
      </c>
      <c r="C8" s="4"/>
      <c r="D8" s="4">
        <v>2017</v>
      </c>
      <c r="E8" s="3"/>
      <c r="F8" s="183">
        <v>2018</v>
      </c>
      <c r="G8" s="183"/>
      <c r="H8" s="183">
        <v>2017</v>
      </c>
    </row>
    <row r="9" spans="1:17" ht="20.25" customHeight="1">
      <c r="A9" s="36"/>
      <c r="B9" s="201" t="s">
        <v>13</v>
      </c>
      <c r="C9" s="201"/>
      <c r="D9" s="201"/>
      <c r="E9" s="201"/>
      <c r="F9" s="201"/>
      <c r="G9" s="201"/>
      <c r="H9" s="201"/>
    </row>
    <row r="10" spans="1:17" ht="20.25" customHeight="1">
      <c r="A10" s="39" t="s">
        <v>12</v>
      </c>
      <c r="B10" s="13"/>
      <c r="C10" s="13"/>
      <c r="D10" s="13"/>
      <c r="E10" s="13"/>
      <c r="F10" s="13"/>
      <c r="G10" s="13"/>
      <c r="H10" s="13"/>
    </row>
    <row r="11" spans="1:17" ht="20.25" customHeight="1">
      <c r="A11" s="2" t="s">
        <v>154</v>
      </c>
      <c r="B11" s="119">
        <f>PL!D26</f>
        <v>-23724</v>
      </c>
      <c r="C11" s="13"/>
      <c r="D11" s="13">
        <f>PL!F26</f>
        <v>34103</v>
      </c>
      <c r="E11" s="13"/>
      <c r="F11" s="119">
        <f>PL!H26</f>
        <v>4808</v>
      </c>
      <c r="G11" s="13"/>
      <c r="H11" s="13">
        <f>PL!J26</f>
        <v>48167</v>
      </c>
    </row>
    <row r="12" spans="1:17" ht="20.25" customHeight="1">
      <c r="A12" s="45" t="s">
        <v>157</v>
      </c>
      <c r="B12" s="13"/>
      <c r="C12" s="13"/>
      <c r="D12" s="13"/>
      <c r="E12" s="13"/>
      <c r="F12" s="13"/>
      <c r="G12" s="13"/>
      <c r="H12" s="13"/>
    </row>
    <row r="13" spans="1:17" ht="20.25" customHeight="1">
      <c r="A13" s="2" t="s">
        <v>153</v>
      </c>
      <c r="B13" s="180">
        <v>5003</v>
      </c>
      <c r="C13" s="93"/>
      <c r="D13" s="180">
        <v>10941</v>
      </c>
      <c r="E13" s="93"/>
      <c r="F13" s="93">
        <v>-300</v>
      </c>
      <c r="G13" s="93"/>
      <c r="H13" s="93">
        <v>10054</v>
      </c>
      <c r="I13" s="93"/>
      <c r="J13" s="93"/>
      <c r="K13" s="93"/>
      <c r="L13" s="93"/>
      <c r="M13" s="93"/>
      <c r="N13" s="93"/>
      <c r="O13" s="93"/>
      <c r="P13" s="93"/>
      <c r="Q13" s="93"/>
    </row>
    <row r="14" spans="1:17" ht="20.25" customHeight="1">
      <c r="A14" s="2" t="s">
        <v>56</v>
      </c>
      <c r="B14" s="13">
        <v>90173</v>
      </c>
      <c r="C14" s="13"/>
      <c r="D14" s="13">
        <v>104774</v>
      </c>
      <c r="E14" s="13"/>
      <c r="F14" s="13">
        <v>59015</v>
      </c>
      <c r="G14" s="13"/>
      <c r="H14" s="13">
        <v>63439</v>
      </c>
    </row>
    <row r="15" spans="1:17" ht="20.25" hidden="1" customHeight="1">
      <c r="A15" s="2" t="s">
        <v>91</v>
      </c>
      <c r="B15" s="109"/>
      <c r="C15" s="13"/>
      <c r="D15" s="109"/>
      <c r="E15" s="13"/>
      <c r="F15" s="13"/>
      <c r="G15" s="13"/>
      <c r="H15" s="13"/>
    </row>
    <row r="16" spans="1:17" ht="20.25" customHeight="1">
      <c r="A16" s="2" t="s">
        <v>42</v>
      </c>
      <c r="B16" s="13">
        <v>614</v>
      </c>
      <c r="C16" s="13"/>
      <c r="D16" s="13">
        <v>681</v>
      </c>
      <c r="E16" s="13"/>
      <c r="F16" s="121" t="s">
        <v>17</v>
      </c>
      <c r="G16" s="13"/>
      <c r="H16" s="121" t="s">
        <v>17</v>
      </c>
    </row>
    <row r="17" spans="1:17" ht="20.25" customHeight="1">
      <c r="A17" s="40" t="s">
        <v>96</v>
      </c>
      <c r="B17" s="13">
        <v>-6549</v>
      </c>
      <c r="C17" s="13"/>
      <c r="D17" s="13">
        <v>19028</v>
      </c>
      <c r="E17" s="13"/>
      <c r="F17" s="13">
        <v>-5162</v>
      </c>
      <c r="G17" s="13"/>
      <c r="H17" s="13">
        <v>15651</v>
      </c>
    </row>
    <row r="18" spans="1:17" ht="20.25" customHeight="1">
      <c r="A18" s="2" t="s">
        <v>98</v>
      </c>
    </row>
    <row r="19" spans="1:17" ht="20.25" customHeight="1">
      <c r="A19" s="2" t="s">
        <v>97</v>
      </c>
      <c r="B19" s="13">
        <v>5943</v>
      </c>
      <c r="C19" s="13"/>
      <c r="D19" s="13">
        <v>-1499</v>
      </c>
      <c r="E19" s="13"/>
      <c r="F19" s="180">
        <v>5943</v>
      </c>
      <c r="G19" s="13"/>
      <c r="H19" s="13">
        <v>-1499</v>
      </c>
    </row>
    <row r="20" spans="1:17" ht="20.25" hidden="1" customHeight="1">
      <c r="A20" s="2" t="s">
        <v>94</v>
      </c>
      <c r="B20" s="13"/>
      <c r="C20" s="13"/>
      <c r="D20" s="13"/>
      <c r="E20" s="13"/>
      <c r="F20" s="13"/>
      <c r="G20" s="13"/>
      <c r="H20" s="13"/>
    </row>
    <row r="21" spans="1:17" ht="20.25" customHeight="1">
      <c r="A21" s="2" t="s">
        <v>112</v>
      </c>
      <c r="B21" s="23">
        <v>-620</v>
      </c>
      <c r="C21" s="13"/>
      <c r="D21" s="23">
        <v>-116</v>
      </c>
      <c r="E21" s="13"/>
      <c r="F21" s="23">
        <v>-122</v>
      </c>
      <c r="G21" s="13"/>
      <c r="H21" s="13">
        <v>-116</v>
      </c>
    </row>
    <row r="22" spans="1:17" ht="20.25" hidden="1" customHeight="1">
      <c r="A22" s="2" t="s">
        <v>84</v>
      </c>
      <c r="B22" s="26"/>
      <c r="C22" s="13"/>
      <c r="D22" s="26"/>
      <c r="E22" s="13"/>
      <c r="F22" s="95"/>
      <c r="G22" s="13"/>
      <c r="H22" s="95"/>
    </row>
    <row r="23" spans="1:17" ht="20.25" hidden="1" customHeight="1">
      <c r="A23" s="2" t="s">
        <v>81</v>
      </c>
      <c r="B23" s="86"/>
      <c r="C23" s="12"/>
      <c r="D23" s="86"/>
      <c r="E23" s="48"/>
      <c r="F23" s="34"/>
      <c r="G23" s="48"/>
      <c r="H23" s="34"/>
    </row>
    <row r="24" spans="1:17" ht="20.25" customHeight="1">
      <c r="A24" s="2" t="s">
        <v>172</v>
      </c>
      <c r="B24" s="102">
        <v>6283</v>
      </c>
      <c r="C24" s="93"/>
      <c r="D24" s="102">
        <v>6556</v>
      </c>
      <c r="E24" s="93"/>
      <c r="F24" s="101">
        <v>5290</v>
      </c>
      <c r="G24" s="93"/>
      <c r="H24" s="101">
        <v>5120</v>
      </c>
      <c r="I24" s="93"/>
      <c r="J24" s="93"/>
      <c r="K24" s="93"/>
      <c r="L24" s="93"/>
      <c r="M24" s="93"/>
      <c r="N24" s="93"/>
      <c r="O24" s="93"/>
      <c r="P24" s="93"/>
      <c r="Q24" s="93"/>
    </row>
    <row r="25" spans="1:17" ht="20.25" customHeight="1">
      <c r="A25" s="2"/>
      <c r="B25" s="93">
        <f>SUM(B11:B24)</f>
        <v>77123</v>
      </c>
      <c r="C25" s="93"/>
      <c r="D25" s="93">
        <f>SUM(D11:D24)</f>
        <v>174468</v>
      </c>
      <c r="E25" s="93"/>
      <c r="F25" s="93">
        <f>SUM(F11:F24)</f>
        <v>69472</v>
      </c>
      <c r="G25" s="93"/>
      <c r="H25" s="93">
        <f>SUM(H11:H24)</f>
        <v>140816</v>
      </c>
      <c r="I25" s="93"/>
      <c r="J25" s="93"/>
      <c r="K25" s="93"/>
      <c r="L25" s="93"/>
      <c r="M25" s="93"/>
      <c r="N25" s="93"/>
      <c r="O25" s="93"/>
      <c r="P25" s="93"/>
      <c r="Q25" s="93"/>
    </row>
    <row r="26" spans="1:17" ht="20.25" customHeight="1">
      <c r="A26" s="45" t="s">
        <v>24</v>
      </c>
      <c r="B26" s="46"/>
      <c r="C26" s="93"/>
      <c r="D26" s="46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17" ht="20.25" customHeight="1">
      <c r="A27" s="2" t="s">
        <v>28</v>
      </c>
      <c r="B27" s="46">
        <v>206522</v>
      </c>
      <c r="C27" s="93"/>
      <c r="D27" s="46">
        <v>132571</v>
      </c>
      <c r="E27" s="93"/>
      <c r="F27" s="93">
        <v>237360</v>
      </c>
      <c r="G27" s="93"/>
      <c r="H27" s="93">
        <v>71420</v>
      </c>
      <c r="I27" s="93"/>
      <c r="J27" s="93"/>
      <c r="K27" s="93"/>
      <c r="L27" s="93"/>
      <c r="M27" s="93"/>
      <c r="N27" s="93"/>
      <c r="O27" s="93"/>
      <c r="P27" s="93"/>
      <c r="Q27" s="93"/>
    </row>
    <row r="28" spans="1:17" ht="20.25" customHeight="1">
      <c r="A28" s="2" t="s">
        <v>148</v>
      </c>
      <c r="B28" s="13">
        <v>15622</v>
      </c>
      <c r="C28" s="93"/>
      <c r="D28" s="13">
        <v>-21644</v>
      </c>
      <c r="E28" s="93"/>
      <c r="F28" s="93">
        <v>20653</v>
      </c>
      <c r="G28" s="93"/>
      <c r="H28" s="93">
        <v>-21475</v>
      </c>
      <c r="I28" s="93"/>
      <c r="J28" s="93"/>
      <c r="K28" s="93"/>
      <c r="L28" s="93"/>
      <c r="M28" s="93"/>
      <c r="N28" s="93"/>
      <c r="O28" s="93"/>
      <c r="P28" s="93"/>
      <c r="Q28" s="93"/>
    </row>
    <row r="29" spans="1:17" ht="20.25" customHeight="1">
      <c r="A29" s="2" t="s">
        <v>29</v>
      </c>
      <c r="B29" s="13">
        <v>-110188</v>
      </c>
      <c r="C29" s="93"/>
      <c r="D29" s="13">
        <v>51851</v>
      </c>
      <c r="E29" s="93"/>
      <c r="F29" s="93">
        <v>-117046</v>
      </c>
      <c r="G29" s="93"/>
      <c r="H29" s="93">
        <v>40009</v>
      </c>
      <c r="I29" s="93"/>
      <c r="J29" s="93"/>
      <c r="K29" s="93"/>
      <c r="L29" s="93"/>
      <c r="M29" s="93"/>
      <c r="N29" s="93"/>
      <c r="O29" s="93"/>
      <c r="P29" s="93"/>
      <c r="Q29" s="93"/>
    </row>
    <row r="30" spans="1:17" ht="20.25" customHeight="1">
      <c r="A30" s="2" t="s">
        <v>147</v>
      </c>
      <c r="B30" s="13">
        <v>-1916</v>
      </c>
      <c r="C30" s="93"/>
      <c r="D30" s="121" t="s">
        <v>17</v>
      </c>
      <c r="E30" s="93"/>
      <c r="F30" s="93">
        <v>-1103</v>
      </c>
      <c r="G30" s="93"/>
      <c r="H30" s="121" t="s">
        <v>17</v>
      </c>
      <c r="I30" s="93"/>
      <c r="J30" s="93"/>
      <c r="K30" s="93"/>
      <c r="L30" s="93"/>
      <c r="M30" s="93"/>
      <c r="N30" s="93"/>
      <c r="O30" s="93"/>
      <c r="P30" s="93"/>
      <c r="Q30" s="93"/>
    </row>
    <row r="31" spans="1:17" ht="20.25" hidden="1" customHeight="1">
      <c r="A31" s="2" t="s">
        <v>66</v>
      </c>
      <c r="B31" s="121"/>
      <c r="C31" s="93"/>
      <c r="D31" s="121" t="s">
        <v>17</v>
      </c>
      <c r="E31" s="93"/>
      <c r="F31" s="121"/>
      <c r="G31" s="93"/>
      <c r="H31" s="121" t="s">
        <v>17</v>
      </c>
      <c r="I31" s="93"/>
      <c r="J31" s="93"/>
      <c r="K31" s="93"/>
      <c r="L31" s="93"/>
      <c r="M31" s="93"/>
      <c r="N31" s="93"/>
      <c r="O31" s="93"/>
      <c r="P31" s="93"/>
      <c r="Q31" s="93"/>
    </row>
    <row r="32" spans="1:17" ht="20.25" customHeight="1">
      <c r="A32" s="2" t="s">
        <v>30</v>
      </c>
      <c r="B32" s="13">
        <v>-146</v>
      </c>
      <c r="C32" s="13"/>
      <c r="D32" s="13">
        <v>-140</v>
      </c>
      <c r="E32" s="13"/>
      <c r="F32" s="13">
        <v>-496</v>
      </c>
      <c r="G32" s="13"/>
      <c r="H32" s="13">
        <v>-140</v>
      </c>
      <c r="J32" s="93"/>
      <c r="K32" s="93"/>
      <c r="L32" s="93"/>
      <c r="M32" s="93"/>
      <c r="N32" s="93"/>
      <c r="O32" s="93"/>
      <c r="P32" s="93"/>
      <c r="Q32" s="93"/>
    </row>
    <row r="33" spans="1:17" ht="20.25" customHeight="1">
      <c r="A33" s="2" t="s">
        <v>68</v>
      </c>
      <c r="B33" s="13">
        <v>-238147</v>
      </c>
      <c r="C33" s="93"/>
      <c r="D33" s="13">
        <v>-91454</v>
      </c>
      <c r="E33" s="93"/>
      <c r="F33" s="93">
        <v>-213529</v>
      </c>
      <c r="G33" s="93"/>
      <c r="H33" s="93">
        <v>-92479</v>
      </c>
      <c r="I33" s="93"/>
      <c r="J33" s="93"/>
      <c r="K33" s="93"/>
      <c r="L33" s="93"/>
      <c r="M33" s="93"/>
      <c r="N33" s="93"/>
      <c r="O33" s="93"/>
      <c r="P33" s="93"/>
      <c r="Q33" s="93"/>
    </row>
    <row r="34" spans="1:17" ht="20.25" customHeight="1">
      <c r="A34" s="2" t="s">
        <v>149</v>
      </c>
      <c r="B34" s="13">
        <v>-35314</v>
      </c>
      <c r="C34" s="93"/>
      <c r="D34" s="13">
        <v>-29490</v>
      </c>
      <c r="E34" s="93"/>
      <c r="F34" s="93">
        <v>-12771</v>
      </c>
      <c r="G34" s="93"/>
      <c r="H34" s="93">
        <v>-10054</v>
      </c>
      <c r="I34" s="93"/>
      <c r="J34" s="93"/>
      <c r="K34" s="93"/>
      <c r="L34" s="93"/>
      <c r="M34" s="93"/>
      <c r="N34" s="93"/>
      <c r="O34" s="93"/>
      <c r="P34" s="93"/>
      <c r="Q34" s="93"/>
    </row>
    <row r="35" spans="1:17" ht="20.25" hidden="1" customHeight="1">
      <c r="A35" s="2" t="s">
        <v>2</v>
      </c>
      <c r="B35" s="12"/>
      <c r="C35" s="13"/>
      <c r="D35" s="12"/>
      <c r="E35" s="13"/>
      <c r="F35" s="13"/>
      <c r="G35" s="13"/>
      <c r="H35" s="13"/>
    </row>
    <row r="36" spans="1:17" ht="20.25" customHeight="1">
      <c r="A36" s="2" t="s">
        <v>171</v>
      </c>
      <c r="B36" s="12">
        <v>-7160</v>
      </c>
      <c r="C36" s="12"/>
      <c r="D36" s="12">
        <v>-521</v>
      </c>
      <c r="E36" s="12"/>
      <c r="F36" s="93">
        <v>-902</v>
      </c>
      <c r="G36" s="12"/>
      <c r="H36" s="121" t="s">
        <v>17</v>
      </c>
    </row>
    <row r="37" spans="1:17" ht="20.25" customHeight="1">
      <c r="A37" s="2" t="s">
        <v>168</v>
      </c>
      <c r="B37" s="93">
        <v>-1454</v>
      </c>
      <c r="C37" s="12"/>
      <c r="D37" s="12">
        <v>-302</v>
      </c>
      <c r="E37" s="12"/>
      <c r="F37" s="121" t="s">
        <v>17</v>
      </c>
      <c r="G37" s="12"/>
      <c r="H37" s="12">
        <v>-302</v>
      </c>
    </row>
    <row r="38" spans="1:17" ht="20.25" customHeight="1">
      <c r="A38" s="36" t="s">
        <v>139</v>
      </c>
      <c r="B38" s="47">
        <f>SUM(B25:B37)</f>
        <v>-95058</v>
      </c>
      <c r="C38" s="17"/>
      <c r="D38" s="47">
        <f>SUM(D25:D37)</f>
        <v>215339</v>
      </c>
      <c r="E38" s="17"/>
      <c r="F38" s="47">
        <f>SUM(F25:F37)</f>
        <v>-18362</v>
      </c>
      <c r="G38" s="17"/>
      <c r="H38" s="47">
        <f>SUM(H25:H37)</f>
        <v>127795</v>
      </c>
    </row>
    <row r="39" spans="1:17" ht="20.25" customHeight="1">
      <c r="B39" s="16"/>
      <c r="C39" s="17"/>
      <c r="D39" s="16"/>
      <c r="E39" s="13"/>
      <c r="F39" s="16"/>
      <c r="G39" s="17"/>
      <c r="H39" s="16"/>
    </row>
    <row r="40" spans="1:17" ht="20.25" customHeight="1">
      <c r="A40" s="35" t="s">
        <v>25</v>
      </c>
      <c r="B40" s="148"/>
      <c r="C40" s="15"/>
      <c r="D40" s="148"/>
      <c r="E40" s="2"/>
      <c r="F40" s="2"/>
      <c r="G40" s="2"/>
      <c r="H40" s="2"/>
    </row>
    <row r="41" spans="1:17" ht="20.25" customHeight="1">
      <c r="A41" s="37" t="s">
        <v>69</v>
      </c>
      <c r="B41" s="148"/>
      <c r="C41" s="15"/>
      <c r="D41" s="148"/>
      <c r="E41" s="2"/>
      <c r="F41" s="2"/>
      <c r="G41" s="2"/>
      <c r="H41" s="2"/>
    </row>
    <row r="43" spans="1:17" ht="20.25" customHeight="1">
      <c r="A43" s="36"/>
      <c r="B43" s="202" t="s">
        <v>4</v>
      </c>
      <c r="C43" s="202"/>
      <c r="D43" s="202"/>
      <c r="E43" s="3">
        <v>2015</v>
      </c>
      <c r="F43" s="202" t="s">
        <v>38</v>
      </c>
      <c r="G43" s="202"/>
      <c r="H43" s="202"/>
    </row>
    <row r="44" spans="1:17" ht="20.25" customHeight="1">
      <c r="A44" s="36"/>
      <c r="B44" s="202" t="s">
        <v>37</v>
      </c>
      <c r="C44" s="202"/>
      <c r="D44" s="202"/>
      <c r="E44" s="3"/>
      <c r="F44" s="202" t="s">
        <v>37</v>
      </c>
      <c r="G44" s="202"/>
      <c r="H44" s="202"/>
    </row>
    <row r="45" spans="1:17" ht="20.25" customHeight="1">
      <c r="A45" s="36"/>
      <c r="B45" s="205" t="s">
        <v>79</v>
      </c>
      <c r="C45" s="205"/>
      <c r="D45" s="205"/>
      <c r="E45" s="3"/>
      <c r="F45" s="205" t="s">
        <v>79</v>
      </c>
      <c r="G45" s="205"/>
      <c r="H45" s="205"/>
    </row>
    <row r="46" spans="1:17" ht="20.25" customHeight="1">
      <c r="A46" s="36"/>
      <c r="B46" s="204" t="s">
        <v>99</v>
      </c>
      <c r="C46" s="205"/>
      <c r="D46" s="205"/>
      <c r="E46" s="3"/>
      <c r="F46" s="204" t="s">
        <v>99</v>
      </c>
      <c r="G46" s="205"/>
      <c r="H46" s="205"/>
    </row>
    <row r="47" spans="1:17" ht="20.25" customHeight="1">
      <c r="A47" s="36"/>
      <c r="B47" s="183">
        <v>2018</v>
      </c>
      <c r="C47" s="183"/>
      <c r="D47" s="183">
        <v>2017</v>
      </c>
      <c r="E47" s="3"/>
      <c r="F47" s="183">
        <v>2018</v>
      </c>
      <c r="G47" s="183"/>
      <c r="H47" s="183">
        <v>2017</v>
      </c>
    </row>
    <row r="48" spans="1:17" ht="20.25" customHeight="1">
      <c r="A48" s="36"/>
      <c r="B48" s="201" t="s">
        <v>13</v>
      </c>
      <c r="C48" s="201"/>
      <c r="D48" s="201"/>
      <c r="E48" s="201"/>
      <c r="F48" s="201"/>
      <c r="G48" s="201"/>
      <c r="H48" s="201"/>
    </row>
    <row r="49" spans="1:18" ht="15.75">
      <c r="A49" s="39" t="s">
        <v>33</v>
      </c>
      <c r="B49" s="13"/>
      <c r="C49" s="13"/>
      <c r="D49" s="13"/>
      <c r="E49" s="13"/>
      <c r="F49" s="13"/>
      <c r="G49" s="13"/>
      <c r="H49" s="13"/>
    </row>
    <row r="50" spans="1:18" ht="18.75" hidden="1" customHeight="1">
      <c r="A50" s="2" t="s">
        <v>86</v>
      </c>
      <c r="B50" s="109"/>
      <c r="C50" s="109"/>
      <c r="D50" s="109" t="s">
        <v>17</v>
      </c>
      <c r="E50" s="13"/>
      <c r="F50" s="109"/>
      <c r="G50" s="13"/>
      <c r="H50" s="13"/>
    </row>
    <row r="51" spans="1:18" ht="18.75" customHeight="1">
      <c r="A51" s="2" t="s">
        <v>158</v>
      </c>
      <c r="B51" s="12">
        <v>64473</v>
      </c>
      <c r="C51" s="109"/>
      <c r="D51" s="186">
        <v>32280</v>
      </c>
      <c r="E51" s="13"/>
      <c r="F51" s="12">
        <v>64473</v>
      </c>
      <c r="G51" s="13"/>
      <c r="H51" s="186">
        <v>32280</v>
      </c>
    </row>
    <row r="52" spans="1:18" ht="20.25" customHeight="1">
      <c r="A52" s="2" t="s">
        <v>159</v>
      </c>
      <c r="B52" s="13">
        <v>-26494</v>
      </c>
      <c r="C52" s="13"/>
      <c r="D52" s="13">
        <v>-46599</v>
      </c>
      <c r="E52" s="13"/>
      <c r="F52" s="13">
        <v>-20258</v>
      </c>
      <c r="G52" s="13"/>
      <c r="H52" s="13">
        <v>-40820</v>
      </c>
    </row>
    <row r="53" spans="1:18" ht="20.25" customHeight="1">
      <c r="A53" s="2" t="s">
        <v>160</v>
      </c>
      <c r="B53" s="34">
        <v>8695</v>
      </c>
      <c r="C53" s="56"/>
      <c r="D53" s="34">
        <v>120</v>
      </c>
      <c r="E53" s="13"/>
      <c r="F53" s="13">
        <v>302</v>
      </c>
      <c r="G53" s="13"/>
      <c r="H53" s="13">
        <v>120</v>
      </c>
    </row>
    <row r="54" spans="1:18" ht="20.25" hidden="1" customHeight="1">
      <c r="A54" s="2" t="s">
        <v>160</v>
      </c>
      <c r="B54" s="26"/>
      <c r="C54" s="56"/>
      <c r="D54" s="26"/>
      <c r="E54" s="13"/>
      <c r="F54" s="26"/>
      <c r="G54" s="13"/>
      <c r="H54" s="26"/>
    </row>
    <row r="55" spans="1:18" ht="20.25" customHeight="1">
      <c r="A55" s="2" t="s">
        <v>161</v>
      </c>
      <c r="B55" s="13">
        <v>-904</v>
      </c>
      <c r="C55" s="21"/>
      <c r="D55" s="13">
        <v>-2041</v>
      </c>
      <c r="E55" s="21"/>
      <c r="F55" s="121" t="s">
        <v>17</v>
      </c>
      <c r="G55" s="21"/>
      <c r="H55" s="13">
        <v>-2041</v>
      </c>
    </row>
    <row r="56" spans="1:18" ht="20.25" hidden="1" customHeight="1">
      <c r="A56" s="2" t="s">
        <v>89</v>
      </c>
      <c r="B56" s="109"/>
      <c r="C56" s="13"/>
      <c r="D56" s="109"/>
      <c r="E56" s="13"/>
      <c r="F56" s="109"/>
      <c r="G56" s="13"/>
      <c r="H56" s="109"/>
    </row>
    <row r="57" spans="1:18" ht="20.25" customHeight="1">
      <c r="A57" s="36" t="s">
        <v>141</v>
      </c>
      <c r="B57" s="6">
        <f>SUM(B50:B56)</f>
        <v>45770</v>
      </c>
      <c r="C57" s="7"/>
      <c r="D57" s="6">
        <f>SUM(D50:D56)</f>
        <v>-16240</v>
      </c>
      <c r="E57" s="5"/>
      <c r="F57" s="6">
        <f>SUM(F50:F56)</f>
        <v>44517</v>
      </c>
      <c r="G57" s="7"/>
      <c r="H57" s="6">
        <f>SUM(H50:H56)</f>
        <v>-10461</v>
      </c>
    </row>
    <row r="58" spans="1:18" ht="20.25" customHeight="1">
      <c r="A58" s="36"/>
      <c r="B58" s="149"/>
      <c r="C58" s="15"/>
      <c r="D58" s="149"/>
      <c r="E58" s="15"/>
      <c r="F58" s="149"/>
      <c r="G58" s="15"/>
      <c r="H58" s="149"/>
    </row>
    <row r="59" spans="1:18" ht="15.75">
      <c r="A59" s="39" t="s">
        <v>50</v>
      </c>
      <c r="B59" s="147"/>
      <c r="C59" s="147"/>
      <c r="D59" s="147"/>
      <c r="E59" s="147"/>
      <c r="F59" s="147"/>
      <c r="G59" s="147"/>
      <c r="H59" s="147"/>
    </row>
    <row r="60" spans="1:18" ht="20.25" hidden="1" customHeight="1">
      <c r="A60" s="2" t="s">
        <v>67</v>
      </c>
      <c r="B60" s="34"/>
      <c r="C60" s="147"/>
      <c r="D60" s="34"/>
      <c r="E60" s="147"/>
      <c r="F60" s="147"/>
      <c r="G60" s="147"/>
      <c r="H60" s="147"/>
    </row>
    <row r="61" spans="1:18" ht="20.25" customHeight="1">
      <c r="A61" s="2" t="s">
        <v>95</v>
      </c>
      <c r="B61" s="13">
        <v>-614</v>
      </c>
      <c r="C61" s="13"/>
      <c r="D61" s="13">
        <v>-681</v>
      </c>
      <c r="E61" s="13"/>
      <c r="F61" s="121" t="s">
        <v>17</v>
      </c>
      <c r="G61" s="48"/>
      <c r="H61" s="121" t="s">
        <v>17</v>
      </c>
    </row>
    <row r="62" spans="1:18" ht="20.25" hidden="1" customHeight="1">
      <c r="A62" s="2" t="s">
        <v>73</v>
      </c>
      <c r="B62" s="49"/>
      <c r="C62" s="13"/>
      <c r="D62" s="109"/>
      <c r="E62" s="13"/>
      <c r="F62" s="185" t="s">
        <v>17</v>
      </c>
      <c r="G62" s="187"/>
      <c r="H62" s="185" t="s">
        <v>17</v>
      </c>
    </row>
    <row r="63" spans="1:18" ht="20.25" hidden="1" customHeight="1">
      <c r="A63" s="2" t="s">
        <v>93</v>
      </c>
      <c r="B63" s="49"/>
      <c r="C63" s="13"/>
      <c r="D63" s="109"/>
      <c r="E63" s="33"/>
      <c r="F63" s="185" t="s">
        <v>17</v>
      </c>
      <c r="G63" s="96"/>
      <c r="H63" s="185" t="s">
        <v>17</v>
      </c>
    </row>
    <row r="64" spans="1:18" ht="20.25" customHeight="1">
      <c r="A64" s="2" t="s">
        <v>82</v>
      </c>
      <c r="B64" s="34">
        <v>-5656</v>
      </c>
      <c r="C64" s="13"/>
      <c r="D64" s="34">
        <v>-23318</v>
      </c>
      <c r="E64" s="48"/>
      <c r="F64" s="189" t="s">
        <v>17</v>
      </c>
      <c r="G64" s="48"/>
      <c r="H64" s="189" t="s">
        <v>17</v>
      </c>
      <c r="I64" s="33"/>
      <c r="J64" s="33"/>
      <c r="K64" s="33"/>
      <c r="L64" s="33"/>
      <c r="M64" s="33"/>
      <c r="N64" s="33"/>
      <c r="O64" s="33"/>
      <c r="P64" s="33"/>
      <c r="Q64" s="33"/>
      <c r="R64" s="33"/>
    </row>
    <row r="65" spans="1:27" ht="20.25" hidden="1" customHeight="1">
      <c r="A65" s="2" t="s">
        <v>88</v>
      </c>
      <c r="B65" s="12"/>
      <c r="C65" s="13"/>
      <c r="D65" s="12"/>
      <c r="E65" s="48"/>
      <c r="F65" s="95"/>
      <c r="G65" s="48"/>
      <c r="H65" s="117"/>
    </row>
    <row r="66" spans="1:27" ht="20.25" customHeight="1">
      <c r="A66" s="36" t="s">
        <v>142</v>
      </c>
      <c r="B66" s="27">
        <f>SUM(B61:B65)</f>
        <v>-6270</v>
      </c>
      <c r="C66" s="28"/>
      <c r="D66" s="27">
        <f>SUM(D61:D65)</f>
        <v>-23999</v>
      </c>
      <c r="E66" s="28"/>
      <c r="F66" s="199" t="s">
        <v>17</v>
      </c>
      <c r="G66" s="188"/>
      <c r="H66" s="200" t="s">
        <v>17</v>
      </c>
    </row>
    <row r="67" spans="1:27" ht="20.25" customHeight="1">
      <c r="A67" s="36"/>
      <c r="B67" s="147"/>
      <c r="C67" s="147"/>
      <c r="D67" s="147"/>
      <c r="E67" s="147"/>
      <c r="F67" s="147"/>
      <c r="G67" s="147"/>
      <c r="H67" s="147"/>
    </row>
    <row r="68" spans="1:27" ht="20.25" customHeight="1">
      <c r="A68" s="50" t="s">
        <v>170</v>
      </c>
      <c r="B68" s="190"/>
      <c r="C68" s="119"/>
      <c r="D68" s="191"/>
      <c r="E68" s="119"/>
      <c r="F68" s="120"/>
      <c r="G68" s="120"/>
      <c r="H68" s="120"/>
      <c r="I68" s="120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1:27" s="193" customFormat="1" ht="20.25" customHeight="1">
      <c r="A69" s="2" t="s">
        <v>162</v>
      </c>
      <c r="B69" s="5">
        <f>B38+B57+B66</f>
        <v>-55558</v>
      </c>
      <c r="C69" s="5"/>
      <c r="D69" s="5">
        <f>D38+D57+D66</f>
        <v>175100</v>
      </c>
      <c r="E69" s="5"/>
      <c r="F69" s="5">
        <f>F38+F57</f>
        <v>26155</v>
      </c>
      <c r="G69" s="5"/>
      <c r="H69" s="5">
        <f>H38+H57</f>
        <v>117334</v>
      </c>
      <c r="I69" s="120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</row>
    <row r="70" spans="1:27" s="195" customFormat="1" ht="20.25" customHeight="1">
      <c r="A70" s="2" t="s">
        <v>163</v>
      </c>
      <c r="B70" s="196"/>
      <c r="C70" s="21"/>
      <c r="D70" s="94"/>
      <c r="E70" s="21"/>
      <c r="F70" s="21"/>
      <c r="G70" s="21"/>
      <c r="H70" s="94"/>
      <c r="I70" s="21"/>
      <c r="J70" s="194"/>
      <c r="K70" s="194"/>
      <c r="L70" s="194"/>
      <c r="M70" s="194"/>
      <c r="N70" s="194"/>
      <c r="O70" s="194"/>
      <c r="P70" s="194"/>
      <c r="Q70" s="194"/>
      <c r="R70" s="194"/>
      <c r="S70" s="194"/>
      <c r="T70" s="194"/>
      <c r="U70" s="194"/>
      <c r="V70" s="194"/>
      <c r="W70" s="194"/>
      <c r="X70" s="194"/>
      <c r="Y70" s="194"/>
      <c r="Z70" s="194"/>
      <c r="AA70" s="194"/>
    </row>
    <row r="71" spans="1:27" s="195" customFormat="1" ht="20.25" customHeight="1">
      <c r="A71" s="195" t="s">
        <v>164</v>
      </c>
      <c r="B71" s="94">
        <v>6793</v>
      </c>
      <c r="C71" s="21"/>
      <c r="D71" s="94">
        <v>-12170</v>
      </c>
      <c r="E71" s="21"/>
      <c r="F71" s="21">
        <v>5518</v>
      </c>
      <c r="G71" s="21"/>
      <c r="H71" s="94">
        <v>-12170</v>
      </c>
      <c r="I71" s="21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</row>
    <row r="72" spans="1:27" ht="20.25" customHeight="1">
      <c r="A72" s="36" t="s">
        <v>113</v>
      </c>
      <c r="B72" s="197">
        <f>B69+B71</f>
        <v>-48765</v>
      </c>
      <c r="C72" s="36"/>
      <c r="D72" s="197">
        <f>D69+D71</f>
        <v>162930</v>
      </c>
      <c r="E72" s="36"/>
      <c r="F72" s="197">
        <f>F69+F71</f>
        <v>31673</v>
      </c>
      <c r="G72" s="36"/>
      <c r="H72" s="197">
        <f>H69+H71</f>
        <v>105164</v>
      </c>
    </row>
    <row r="73" spans="1:27" ht="20.25" customHeight="1">
      <c r="A73" s="2" t="s">
        <v>57</v>
      </c>
      <c r="B73" s="10">
        <f>BS!E11</f>
        <v>2651189</v>
      </c>
      <c r="C73" s="5"/>
      <c r="D73" s="10">
        <v>2471479</v>
      </c>
      <c r="E73" s="5"/>
      <c r="F73" s="10">
        <f>BS!I11</f>
        <v>2305949</v>
      </c>
      <c r="G73" s="5"/>
      <c r="H73" s="10">
        <v>2181899</v>
      </c>
    </row>
    <row r="74" spans="1:27" ht="20.25" customHeight="1" thickBot="1">
      <c r="A74" s="36" t="s">
        <v>101</v>
      </c>
      <c r="B74" s="8">
        <f>SUM(B72:B73)</f>
        <v>2602424</v>
      </c>
      <c r="C74" s="7"/>
      <c r="D74" s="8">
        <f>SUM(D72:D73)</f>
        <v>2634409</v>
      </c>
      <c r="E74" s="5"/>
      <c r="F74" s="8">
        <f>SUM(F72:F73)</f>
        <v>2337622</v>
      </c>
      <c r="G74" s="7"/>
      <c r="H74" s="8">
        <f>SUM(H72:H73)</f>
        <v>2287063</v>
      </c>
      <c r="K74" s="76"/>
    </row>
    <row r="75" spans="1:27" s="55" customFormat="1" ht="20.25" customHeight="1" thickTop="1"/>
    <row r="76" spans="1:27" s="55" customFormat="1" ht="20.25" customHeight="1">
      <c r="A76" s="36" t="s">
        <v>102</v>
      </c>
      <c r="B76" s="54"/>
      <c r="C76" s="54"/>
      <c r="D76" s="54"/>
      <c r="E76" s="54"/>
      <c r="F76" s="118"/>
      <c r="G76" s="54"/>
      <c r="H76" s="118"/>
    </row>
    <row r="77" spans="1:27" s="55" customFormat="1" ht="20.25" customHeight="1">
      <c r="A77" s="36" t="s">
        <v>103</v>
      </c>
      <c r="B77" s="54"/>
      <c r="C77" s="54"/>
      <c r="D77" s="54"/>
      <c r="E77" s="54"/>
      <c r="F77" s="118"/>
      <c r="G77" s="54"/>
      <c r="H77" s="118"/>
    </row>
    <row r="78" spans="1:27" s="55" customFormat="1" ht="20.25" customHeight="1">
      <c r="A78" s="2" t="s">
        <v>104</v>
      </c>
      <c r="B78" s="54"/>
      <c r="C78" s="54"/>
      <c r="D78" s="54"/>
      <c r="E78" s="54"/>
      <c r="F78" s="119"/>
      <c r="G78" s="54"/>
      <c r="H78" s="119"/>
    </row>
    <row r="79" spans="1:27" s="55" customFormat="1" ht="20.25" customHeight="1">
      <c r="A79" s="2" t="s">
        <v>109</v>
      </c>
      <c r="B79" s="54"/>
      <c r="C79" s="54"/>
      <c r="D79" s="54"/>
      <c r="E79" s="54"/>
      <c r="F79" s="119"/>
      <c r="G79" s="54"/>
      <c r="H79" s="119"/>
    </row>
    <row r="80" spans="1:27" s="55" customFormat="1" ht="20.25" customHeight="1">
      <c r="A80" s="2" t="s">
        <v>111</v>
      </c>
      <c r="B80" s="13">
        <v>80387</v>
      </c>
      <c r="C80" s="54"/>
      <c r="D80" s="13">
        <v>78782</v>
      </c>
      <c r="E80" s="54"/>
      <c r="F80" s="13">
        <v>41871</v>
      </c>
      <c r="G80" s="54"/>
      <c r="H80" s="13">
        <v>49670</v>
      </c>
    </row>
    <row r="81" spans="1:8" s="55" customFormat="1" ht="20.25" customHeight="1">
      <c r="A81" s="2" t="s">
        <v>108</v>
      </c>
      <c r="B81" s="13"/>
      <c r="C81" s="54"/>
      <c r="D81" s="13"/>
      <c r="E81" s="54"/>
      <c r="F81" s="119"/>
      <c r="G81" s="54"/>
      <c r="H81" s="119"/>
    </row>
    <row r="82" spans="1:8" s="55" customFormat="1" ht="20.25" customHeight="1">
      <c r="A82" s="2" t="s">
        <v>110</v>
      </c>
      <c r="B82" s="13"/>
      <c r="C82" s="54"/>
      <c r="D82" s="13"/>
      <c r="E82" s="54"/>
      <c r="F82" s="119"/>
      <c r="G82" s="54"/>
      <c r="H82" s="119"/>
    </row>
    <row r="83" spans="1:8" s="55" customFormat="1" ht="20.25" customHeight="1">
      <c r="A83" s="2" t="s">
        <v>143</v>
      </c>
      <c r="B83" s="13">
        <v>-14408</v>
      </c>
      <c r="C83" s="54"/>
      <c r="D83" s="13">
        <v>-24799</v>
      </c>
      <c r="E83" s="54"/>
      <c r="F83" s="121" t="s">
        <v>17</v>
      </c>
      <c r="G83" s="54"/>
      <c r="H83" s="121" t="s">
        <v>17</v>
      </c>
    </row>
    <row r="84" spans="1:8" s="55" customFormat="1" ht="20.25" customHeight="1">
      <c r="A84" s="2" t="s">
        <v>114</v>
      </c>
      <c r="B84" s="13"/>
      <c r="C84" s="54"/>
      <c r="D84" s="13"/>
      <c r="E84" s="54"/>
      <c r="G84" s="54"/>
    </row>
    <row r="85" spans="1:8" s="55" customFormat="1" ht="20.25" customHeight="1">
      <c r="A85" s="2" t="s">
        <v>105</v>
      </c>
      <c r="B85" s="10">
        <v>-39485</v>
      </c>
      <c r="C85" s="54"/>
      <c r="D85" s="10">
        <v>-7384</v>
      </c>
      <c r="E85" s="54"/>
      <c r="F85" s="10">
        <v>-21613</v>
      </c>
      <c r="G85" s="54"/>
      <c r="H85" s="10">
        <v>-8850</v>
      </c>
    </row>
    <row r="86" spans="1:8" s="55" customFormat="1" ht="20.25" customHeight="1">
      <c r="A86" s="36" t="s">
        <v>106</v>
      </c>
      <c r="B86" s="122"/>
      <c r="C86" s="54"/>
      <c r="D86" s="122"/>
      <c r="E86" s="54"/>
      <c r="F86" s="120"/>
      <c r="G86" s="54"/>
      <c r="H86" s="120"/>
    </row>
    <row r="87" spans="1:8" s="55" customFormat="1" ht="20.25" customHeight="1" thickBot="1">
      <c r="A87" s="36" t="s">
        <v>107</v>
      </c>
      <c r="B87" s="8">
        <f>SUM(B80:B85)</f>
        <v>26494</v>
      </c>
      <c r="C87" s="7"/>
      <c r="D87" s="8">
        <f>SUM(D80:D85)</f>
        <v>46599</v>
      </c>
      <c r="E87" s="5"/>
      <c r="F87" s="8">
        <f>SUM(F80:F85)</f>
        <v>20258</v>
      </c>
      <c r="G87" s="7"/>
      <c r="H87" s="8">
        <f>SUM(H80:H85)</f>
        <v>40820</v>
      </c>
    </row>
    <row r="88" spans="1:8" ht="20.25" customHeight="1" thickTop="1">
      <c r="A88" s="68"/>
      <c r="B88" s="21"/>
      <c r="D88" s="21"/>
      <c r="F88" s="109"/>
      <c r="H88" s="109"/>
    </row>
    <row r="89" spans="1:8" ht="20.25" customHeight="1">
      <c r="A89" s="68"/>
      <c r="B89" s="117">
        <f>B74-BS!C11</f>
        <v>0</v>
      </c>
      <c r="C89" s="61"/>
      <c r="D89" s="117"/>
      <c r="E89" s="61"/>
      <c r="F89" s="117">
        <f>F74-BS!G11</f>
        <v>0</v>
      </c>
      <c r="G89" s="80"/>
      <c r="H89" s="21"/>
    </row>
    <row r="90" spans="1:8" ht="20.25" customHeight="1">
      <c r="A90" s="68"/>
      <c r="B90" s="81"/>
      <c r="C90" s="80"/>
      <c r="D90" s="81"/>
      <c r="E90" s="80"/>
      <c r="F90" s="80"/>
      <c r="G90" s="80"/>
      <c r="H90" s="81"/>
    </row>
    <row r="91" spans="1:8" ht="20.25" customHeight="1">
      <c r="A91" s="75"/>
    </row>
    <row r="92" spans="1:8" ht="20.25" customHeight="1">
      <c r="B92" s="76"/>
      <c r="F92" s="76"/>
    </row>
  </sheetData>
  <mergeCells count="18">
    <mergeCell ref="B4:D4"/>
    <mergeCell ref="F4:H4"/>
    <mergeCell ref="B43:D43"/>
    <mergeCell ref="F43:H43"/>
    <mergeCell ref="B5:D5"/>
    <mergeCell ref="F5:H5"/>
    <mergeCell ref="B9:H9"/>
    <mergeCell ref="B6:D6"/>
    <mergeCell ref="B7:D7"/>
    <mergeCell ref="F6:H6"/>
    <mergeCell ref="F7:H7"/>
    <mergeCell ref="B44:D44"/>
    <mergeCell ref="F44:H44"/>
    <mergeCell ref="B46:D46"/>
    <mergeCell ref="F46:H46"/>
    <mergeCell ref="B48:H48"/>
    <mergeCell ref="B45:D45"/>
    <mergeCell ref="F45:H45"/>
  </mergeCells>
  <phoneticPr fontId="0" type="noConversion"/>
  <pageMargins left="0.8" right="0.5" top="0.48" bottom="0.5" header="0.5" footer="0.5"/>
  <pageSetup paperSize="9" scale="90" firstPageNumber="9" orientation="portrait" blackAndWhite="1" useFirstPageNumber="1" r:id="rId1"/>
  <headerFooter alignWithMargins="0">
    <oddFooter>&amp;L  The accompanying notes are an integral part of these financial statements.
&amp;C&amp;11&amp;P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2019-02-13T07:43:10Z</cp:lastPrinted>
  <dcterms:created xsi:type="dcterms:W3CDTF">2004-04-21T11:47:33Z</dcterms:created>
  <dcterms:modified xsi:type="dcterms:W3CDTF">2019-02-13T07:43:14Z</dcterms:modified>
</cp:coreProperties>
</file>