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Account_SSC_62\4. 62=SET,MD&amp;A\Q1 2019\3_FS\"/>
    </mc:Choice>
  </mc:AlternateContent>
  <bookViews>
    <workbookView showHorizontalScroll="0" showVerticalScroll="0" showSheetTabs="0" xWindow="0" yWindow="0" windowWidth="20490" windowHeight="7605"/>
  </bookViews>
  <sheets>
    <sheet name="BS-3-5" sheetId="1" r:id="rId1"/>
    <sheet name="PL6 " sheetId="2" r:id="rId2"/>
    <sheet name="SH-7-8" sheetId="3" r:id="rId3"/>
    <sheet name="SH-9-10" sheetId="4" r:id="rId4"/>
    <sheet name="CF-11-12" sheetId="7" r:id="rId5"/>
  </sheets>
  <definedNames>
    <definedName name="_xlnm.Print_Area" localSheetId="0">'BS-3-5'!$A$1:$L$84</definedName>
    <definedName name="_xlnm.Print_Area" localSheetId="4">'CF-11-12'!$A$1:$L$71</definedName>
    <definedName name="_xlnm.Print_Area" localSheetId="1">'PL6 '!$A$1:$L$36</definedName>
    <definedName name="_xlnm.Print_Area" localSheetId="2">'SH-7-8'!$A$1:$V$42</definedName>
    <definedName name="_xlnm.Print_Area" localSheetId="3">'SH-9-10'!$A$1:$S$43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8" i="1" l="1"/>
  <c r="J24" i="2" l="1"/>
  <c r="T41" i="3" l="1"/>
  <c r="T34" i="3"/>
  <c r="J30" i="1" l="1"/>
  <c r="F30" i="1"/>
  <c r="J49" i="1"/>
  <c r="F48" i="1" l="1"/>
  <c r="F49" i="1"/>
  <c r="F16" i="1"/>
  <c r="J35" i="7" l="1"/>
  <c r="F35" i="7"/>
  <c r="J67" i="7"/>
  <c r="F67" i="7"/>
  <c r="J10" i="7"/>
  <c r="F10" i="7"/>
  <c r="J25" i="1" l="1"/>
  <c r="F25" i="1"/>
  <c r="Q35" i="4" l="1"/>
  <c r="S35" i="4" s="1"/>
  <c r="G64" i="7" l="1"/>
  <c r="H64" i="7"/>
  <c r="I64" i="7"/>
  <c r="J64" i="7"/>
  <c r="K64" i="7"/>
  <c r="L64" i="7"/>
  <c r="F64" i="7"/>
  <c r="K35" i="4" l="1"/>
  <c r="J35" i="2" l="1"/>
  <c r="J29" i="2"/>
  <c r="F29" i="2"/>
  <c r="R34" i="3" l="1"/>
  <c r="H31" i="1" l="1"/>
  <c r="R18" i="3" l="1"/>
  <c r="R20" i="3" s="1"/>
  <c r="P18" i="3"/>
  <c r="P20" i="3" s="1"/>
  <c r="N18" i="3"/>
  <c r="N20" i="3" s="1"/>
  <c r="L18" i="3"/>
  <c r="L20" i="3" s="1"/>
  <c r="H18" i="3"/>
  <c r="H20" i="3" s="1"/>
  <c r="F18" i="3"/>
  <c r="F20" i="3" s="1"/>
  <c r="D18" i="3"/>
  <c r="D20" i="3" s="1"/>
  <c r="B18" i="3"/>
  <c r="B20" i="3" s="1"/>
  <c r="T17" i="3"/>
  <c r="V17" i="3" s="1"/>
  <c r="T16" i="3"/>
  <c r="J18" i="3"/>
  <c r="J20" i="3" s="1"/>
  <c r="T13" i="3"/>
  <c r="V13" i="3" s="1"/>
  <c r="O18" i="4"/>
  <c r="O20" i="4" s="1"/>
  <c r="I18" i="4"/>
  <c r="I20" i="4" s="1"/>
  <c r="G18" i="4"/>
  <c r="G20" i="4" s="1"/>
  <c r="E18" i="4"/>
  <c r="E20" i="4" s="1"/>
  <c r="C18" i="4"/>
  <c r="C20" i="4" s="1"/>
  <c r="M18" i="4"/>
  <c r="M20" i="4" s="1"/>
  <c r="Q16" i="4"/>
  <c r="K18" i="4"/>
  <c r="K20" i="4" s="1"/>
  <c r="Q13" i="4"/>
  <c r="S13" i="4" s="1"/>
  <c r="T18" i="3" l="1"/>
  <c r="T20" i="3" s="1"/>
  <c r="V16" i="3"/>
  <c r="V18" i="3" s="1"/>
  <c r="V20" i="3" s="1"/>
  <c r="Q17" i="4"/>
  <c r="S17" i="4" s="1"/>
  <c r="S16" i="4"/>
  <c r="L31" i="2"/>
  <c r="L18" i="2"/>
  <c r="L12" i="2"/>
  <c r="L22" i="2" s="1"/>
  <c r="L24" i="2" s="1"/>
  <c r="H31" i="2"/>
  <c r="H18" i="2"/>
  <c r="H12" i="2"/>
  <c r="H22" i="2" s="1"/>
  <c r="H24" i="2" s="1"/>
  <c r="Q18" i="4" l="1"/>
  <c r="L35" i="2"/>
  <c r="L33" i="2"/>
  <c r="H35" i="2"/>
  <c r="H33" i="2"/>
  <c r="L60" i="7"/>
  <c r="H60" i="7"/>
  <c r="J60" i="7"/>
  <c r="F60" i="7"/>
  <c r="H24" i="7"/>
  <c r="H49" i="7" s="1"/>
  <c r="H51" i="7" s="1"/>
  <c r="L24" i="7"/>
  <c r="L49" i="7" s="1"/>
  <c r="L51" i="7" s="1"/>
  <c r="J24" i="7"/>
  <c r="J49" i="7" s="1"/>
  <c r="J51" i="7" s="1"/>
  <c r="F24" i="7"/>
  <c r="F49" i="7" s="1"/>
  <c r="F51" i="7" s="1"/>
  <c r="H66" i="7" l="1"/>
  <c r="L66" i="7"/>
  <c r="L68" i="7" s="1"/>
  <c r="J66" i="7"/>
  <c r="J68" i="7" s="1"/>
  <c r="J69" i="7" s="1"/>
  <c r="F66" i="7"/>
  <c r="F68" i="7" s="1"/>
  <c r="F69" i="7" s="1"/>
  <c r="S18" i="4"/>
  <c r="S20" i="4" s="1"/>
  <c r="Q20" i="4"/>
  <c r="H68" i="7"/>
  <c r="F31" i="1" l="1"/>
  <c r="J31" i="2" l="1"/>
  <c r="F31" i="2"/>
  <c r="N38" i="3" s="1"/>
  <c r="M39" i="4" l="1"/>
  <c r="Q38" i="4" l="1"/>
  <c r="O40" i="4"/>
  <c r="I40" i="4"/>
  <c r="G40" i="4"/>
  <c r="E40" i="4"/>
  <c r="C40" i="4"/>
  <c r="T37" i="3"/>
  <c r="R39" i="3"/>
  <c r="R41" i="3" s="1"/>
  <c r="H39" i="3"/>
  <c r="F39" i="3"/>
  <c r="D39" i="3"/>
  <c r="B39" i="3"/>
  <c r="J12" i="2" l="1"/>
  <c r="F12" i="2"/>
  <c r="P39" i="3" l="1"/>
  <c r="V34" i="3"/>
  <c r="L80" i="1" l="1"/>
  <c r="L57" i="1"/>
  <c r="L50" i="1"/>
  <c r="H80" i="1"/>
  <c r="J57" i="1"/>
  <c r="J50" i="1"/>
  <c r="F50" i="1"/>
  <c r="J31" i="1"/>
  <c r="F18" i="1"/>
  <c r="J18" i="1"/>
  <c r="J33" i="1" l="1"/>
  <c r="H57" i="1"/>
  <c r="H50" i="1"/>
  <c r="L59" i="1"/>
  <c r="L82" i="1" s="1"/>
  <c r="H18" i="1"/>
  <c r="L31" i="1"/>
  <c r="L18" i="1"/>
  <c r="J59" i="1"/>
  <c r="J82" i="1" s="1"/>
  <c r="F33" i="1"/>
  <c r="F57" i="1"/>
  <c r="F59" i="1" s="1"/>
  <c r="H59" i="1" l="1"/>
  <c r="H82" i="1" s="1"/>
  <c r="H33" i="1"/>
  <c r="L33" i="1"/>
  <c r="L85" i="1" s="1"/>
  <c r="H85" i="1" l="1"/>
  <c r="C42" i="4"/>
  <c r="L39" i="3" l="1"/>
  <c r="Q39" i="4" l="1"/>
  <c r="M40" i="4"/>
  <c r="N39" i="3"/>
  <c r="T38" i="3"/>
  <c r="F18" i="2"/>
  <c r="F22" i="2" s="1"/>
  <c r="F24" i="2" s="1"/>
  <c r="F35" i="2" s="1"/>
  <c r="J18" i="2"/>
  <c r="J22" i="2" s="1"/>
  <c r="O42" i="4"/>
  <c r="I42" i="4"/>
  <c r="G42" i="4"/>
  <c r="E42" i="4"/>
  <c r="P41" i="3"/>
  <c r="L41" i="3"/>
  <c r="H41" i="3"/>
  <c r="F41" i="3"/>
  <c r="D41" i="3"/>
  <c r="B41" i="3"/>
  <c r="S39" i="4" l="1"/>
  <c r="Q40" i="4"/>
  <c r="K38" i="4"/>
  <c r="J37" i="3"/>
  <c r="T39" i="3"/>
  <c r="V38" i="3"/>
  <c r="N41" i="3"/>
  <c r="M42" i="4"/>
  <c r="K40" i="4" l="1"/>
  <c r="S40" i="4" s="1"/>
  <c r="S38" i="4"/>
  <c r="J39" i="3"/>
  <c r="J41" i="3" s="1"/>
  <c r="V37" i="3"/>
  <c r="V39" i="3" s="1"/>
  <c r="J33" i="2"/>
  <c r="F33" i="2"/>
  <c r="Q42" i="4"/>
  <c r="J79" i="1" s="1"/>
  <c r="J80" i="1" s="1"/>
  <c r="F79" i="1"/>
  <c r="F78" i="1" l="1"/>
  <c r="F80" i="1" s="1"/>
  <c r="F82" i="1" s="1"/>
  <c r="F85" i="1" s="1"/>
  <c r="K42" i="4"/>
  <c r="V41" i="3"/>
  <c r="S42" i="4"/>
  <c r="J78" i="1" l="1"/>
  <c r="J85" i="1" s="1"/>
</calcChain>
</file>

<file path=xl/sharedStrings.xml><?xml version="1.0" encoding="utf-8"?>
<sst xmlns="http://schemas.openxmlformats.org/spreadsheetml/2006/main" count="358" uniqueCount="171">
  <si>
    <t>บริษัท เสริมสุข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</si>
  <si>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</si>
  <si>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</si>
  <si>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</si>
  <si>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สินทรัพย์ </t>
  </si>
  <si>
    <t>31 ธันวาคม</t>
  </si>
  <si>
    <t>30 กันยายน</t>
  </si>
  <si>
    <t>หมายเหตุ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</si>
  <si>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</si>
  <si>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</si>
  <si>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</si>
  <si>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</si>
  <si>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ลูกหนี้อื่นกิจการที่เกี่ยวข้องกัน</t>
  </si>
  <si>
    <t>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</si>
  <si>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</si>
  <si>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</si>
  <si>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ภาษีสรรพสามิตจ่ายล่วงหน้า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</si>
  <si>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</si>
  <si>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</si>
  <si>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</si>
  <si>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</si>
  <si>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เงินลงทุนในบริษัทร่วม</t>
  </si>
  <si>
    <t xml:space="preserve">เงินลงทุนในบริษัทย่อย </t>
  </si>
  <si>
    <t>เงินลงทุนระยะยาวอื่น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</si>
  <si>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</si>
  <si>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</si>
  <si>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</si>
  <si>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</si>
  <si>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</si>
  <si>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</si>
  <si>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</si>
  <si>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</si>
  <si>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</si>
  <si>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</si>
  <si>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</si>
  <si>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เจ้าหนี้อื่นกิจการที่เกี่ยวข้องกัน</t>
  </si>
  <si>
    <t>เจ้าหนี้อื่น</t>
  </si>
  <si>
    <t>เงินปันผลค้างจ่าย</t>
  </si>
  <si>
    <t xml:space="preserve">เงินมัดจำรับขวดและลังจากลูกค้า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</si>
  <si>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</si>
  <si>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</si>
  <si>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</si>
  <si>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</si>
  <si>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</si>
  <si>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</si>
  <si>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</si>
  <si>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</si>
  <si>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</si>
  <si>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</si>
  <si>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</si>
  <si>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</si>
  <si>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</si>
  <si>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</si>
  <si>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</t>
  </si>
  <si>
    <t>สำรองทั่วไป</t>
  </si>
  <si>
    <t xml:space="preserve">  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</si>
  <si>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</si>
  <si>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</si>
  <si>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</si>
  <si>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</si>
  <si>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</si>
  <si>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</si>
  <si>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</si>
  <si>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</si>
  <si>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</si>
  <si>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</si>
  <si>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</si>
  <si>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</si>
  <si>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ค่าใช้จ่ายในการบริหาร</t>
  </si>
  <si>
    <t xml:space="preserve">รวมค่าใช้จ่าย  </t>
  </si>
  <si>
    <t>ส่วนแบ่งกำไรจากเงินลงทุนในบริษัทร่วม</t>
  </si>
  <si>
    <t xml:space="preserve">   (สุทธิจากภาษีเงินได้)</t>
  </si>
  <si>
    <t>ขาดทุนก่อนภาษีเงินได้</t>
  </si>
  <si>
    <t xml:space="preserve">ผลประโยชน์ภาษีเงินได้ </t>
  </si>
  <si>
    <t>ขาดทุนสำหรับงวด</t>
  </si>
  <si>
    <t>กำไรขาดทุนเบ็ดเสร็จอื่น</t>
  </si>
  <si>
    <t>เงินลงทุนเผื่อขาย</t>
  </si>
  <si>
    <t>งบแสดงการเปลี่ยนแปลงส่วนของผู้ถือหุ้น (ไม่ได้ตรวจสอบ)</t>
  </si>
  <si>
    <t xml:space="preserve">งบการเงินรวม </t>
  </si>
  <si>
    <t>ผลต่างจากอัตรา</t>
  </si>
  <si>
    <t>ผลต่างจากการ</t>
  </si>
  <si>
    <t>ส่วนเกินทุน</t>
  </si>
  <si>
    <t>รวม</t>
  </si>
  <si>
    <t>ส่วนเกิน</t>
  </si>
  <si>
    <t>แลกเปลี่ยนจากการ</t>
  </si>
  <si>
    <t>เปลี่ยนแปลงใน</t>
  </si>
  <si>
    <t>จากการรวมธุรกิจ</t>
  </si>
  <si>
    <t>องค์ประกอบอื่น</t>
  </si>
  <si>
    <t>ที่ออกและ</t>
  </si>
  <si>
    <t>มูลค่า</t>
  </si>
  <si>
    <t>ทุนสำรอง</t>
  </si>
  <si>
    <t>แปลงค่าหน่วยงาน</t>
  </si>
  <si>
    <t>มูลค่ายุติธรรมของ</t>
  </si>
  <si>
    <t>จากการ</t>
  </si>
  <si>
    <t>ภายใต้การ</t>
  </si>
  <si>
    <t>ของ</t>
  </si>
  <si>
    <t>รวมส่วนของ</t>
  </si>
  <si>
    <t>ชำระแล้ว</t>
  </si>
  <si>
    <t xml:space="preserve"> </t>
  </si>
  <si>
    <t>หุ้นสามัญ</t>
  </si>
  <si>
    <t>ตามกฎหมาย</t>
  </si>
  <si>
    <t>ต่างประเทศ</t>
  </si>
  <si>
    <t>ตีราคาที่ดิน</t>
  </si>
  <si>
    <t>ควบคุมเดียวกัน</t>
  </si>
  <si>
    <t>ผู้ถือหุ้น</t>
  </si>
  <si>
    <t>กำไรขาดทุนเบ็ดเสร็จสำหรับงวด</t>
  </si>
  <si>
    <t xml:space="preserve">  ขาดทุน</t>
  </si>
  <si>
    <t xml:space="preserve">  กำไรขาดทุนเบ็ดเสร็จอื่น</t>
  </si>
  <si>
    <t>รวมกำไรขาดทุนเบ็ดเสร็จสำหรับงวด</t>
  </si>
  <si>
    <t xml:space="preserve">งบการเงินเฉพาะกิจการ </t>
  </si>
  <si>
    <t>ขาดทุน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</si>
  <si>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</si>
  <si>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</si>
  <si>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</si>
  <si>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</si>
  <si>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 xml:space="preserve">ส่วนแบ่งกำไรจากเงินลงทุนในบริษัทร่วม </t>
  </si>
  <si>
    <t xml:space="preserve">   (สุทธิจากภาษีเงินได้) </t>
  </si>
  <si>
    <t>ผลประโยชน์ภาษีเงินได้</t>
  </si>
  <si>
    <t>การเปลี่ยนแปลงในสินทรัพย์และหนี้สินดำเนินงาน</t>
  </si>
  <si>
    <t>เงินมัดจำรับขวดและลังจากลูกค้า</t>
  </si>
  <si>
    <t>การเปลี่ยนแปลงในสินทรัพย์และหนี้สินดำเนินงาน (ต่อ)</t>
  </si>
  <si>
    <t>จ่ายภาษีเงินได้</t>
  </si>
  <si>
    <t>กระแสเงินสดจากกิจกรรมลงทุน</t>
  </si>
  <si>
    <t>รับดอกเบี้ย</t>
  </si>
  <si>
    <t>ซื้อสินทรัพย์ไม่มีตัวตน</t>
  </si>
  <si>
    <t>เงินสดและรายการเทียบเท่าเงินสด ณ วันที่ 1 ตุลาคม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</si>
  <si>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</si>
  <si>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</si>
  <si>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รับเงินปันผล</t>
  </si>
  <si>
    <t>รายการที่อาจถูกจัดประเภทรายการใหม่เข้าไปไว้ในกำไรหรือขาดทุนในภายหลัง</t>
  </si>
  <si>
    <t>การเปลี่ยนแปลงในมูลค่ายุติธรรมสุทธิของเงินลงทุนเผื่อขาย</t>
  </si>
  <si>
    <t>ภาษีเงินได้เกี่ยวกับองค์ประกอบของกำไรขาดทุนเบ็ดเสร็จอื่น</t>
  </si>
  <si>
    <r>
      <t>ขาดทุนต่อหุ้นขั้นพื้นฐาน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</si>
  <si>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เจ้าหนี้อื่นบุคคลหรือกิจการที่เกี่ยวข้องกัน</t>
  </si>
  <si>
    <t>ยังไม่ได้จัดสรร (ขาดทุนสะสม)</t>
  </si>
  <si>
    <t>สำหรับงวดสามเดือนสิ้นสุดวันที่ 31 ธันวาคม 2560</t>
  </si>
  <si>
    <t>ยอดคงเหลือ ณ วันที่ 1 ตุลาคม 2560</t>
  </si>
  <si>
    <t>ยอดคงเหลือ ณ วันที่ 31 ธันวาคม 2560</t>
  </si>
  <si>
    <t>(ไม่ได้ตรวจสอบ)</t>
  </si>
  <si>
    <t>4, 5</t>
  </si>
  <si>
    <t>4, 11</t>
  </si>
  <si>
    <t>เงินปันผลรับ</t>
  </si>
  <si>
    <t>เงินสดได้มาจาก (ใช้ไปใน) กิจกรรมดำเนินงาน</t>
  </si>
  <si>
    <t>ขาดทุน (กำไร) จากการจำหน่ายอุปกรณ์</t>
  </si>
  <si>
    <t>สำหรับงวดสามเดือนสิ้นสุดวันที่ 31 ธันวาคม 2561</t>
  </si>
  <si>
    <t>ยอดคงเหลือ ณ วันที่ 1 ตุลาคม 2561</t>
  </si>
  <si>
    <t>ยอดคงเหลือ ณ วันที่ 31 ธันวาคม 2561</t>
  </si>
  <si>
    <t>กระแสเงินสดจากกิจกรรมจัดหาเงิน</t>
  </si>
  <si>
    <t>จ่ายเงินปันผลให้ผู้ถือหุ้นของบริษัท</t>
  </si>
  <si>
    <t xml:space="preserve">(กลับรายการ) ค่าเผื่อหนี้สงสัยจะสูญ  </t>
  </si>
  <si>
    <t>เงินสดและรายการเทียบเท่าเงินสดเพิ่มขึ้น (ลดลง) สุทธิ</t>
  </si>
  <si>
    <t>ซื้อ อาคารและอุปกรณ์</t>
  </si>
  <si>
    <t>ขายอาคารและอุปกรณ์</t>
  </si>
  <si>
    <t xml:space="preserve">เจ้าหนี้ค่าซื้อเครื่องจักร และอุปกรณ์ </t>
  </si>
  <si>
    <t>ประมาณการหนี้สินไม่หมุนเวียน</t>
  </si>
  <si>
    <t xml:space="preserve">   สำหรับภาระผูกพันผลประโยชน์พนักงาน</t>
  </si>
  <si>
    <t>สำหรับภาระผูกพันผลประโยชน์พนักงาน</t>
  </si>
  <si>
    <t>ต้นทุนในการจัดจำหน่าย</t>
  </si>
  <si>
    <t>ขาดทุนเบ็ดเสร็จอื่นสำหรับงวด - สุทธิจากภาษีเงินได้</t>
  </si>
  <si>
    <t>ขาดทุนเบ็ดเสร็จรวมสำหรับงวด</t>
  </si>
  <si>
    <t>กำไร (ขาดทุน) สะสม</t>
  </si>
  <si>
    <t>ขาดทุนสะสม</t>
  </si>
  <si>
    <t>ปรับรายการที่กระทบขาดทุน เป็นเงินสดรับ (จ่าย)</t>
  </si>
  <si>
    <t>กำไรจากอัตราแลกเปลี่ยนที่ยังไม่เกิดขึ้น</t>
  </si>
  <si>
    <t>(กลับรายการ) ขาดทุนจากการปรับมูลค่าสินค้า</t>
  </si>
  <si>
    <t>กลับรายการผลขาดทุนจากการด้อยค่าอุปกรณ์</t>
  </si>
  <si>
    <t>ค่าใช้จ่ายประมาณการหนี้สินสำหรับผลประโยชน์พนักงาน</t>
  </si>
  <si>
    <t>จ่ายประมาณการหนี้สินสำหรับผลประโยชน์พนักงาน</t>
  </si>
  <si>
    <t>กระแสเงินสดสุทธิใช้ไปในกิจกรรมลงทุน</t>
  </si>
  <si>
    <t>กระแสเงินสดสุทธิได้มาจาก (ใช้ไปใน) กิจกรรมดำเนินงาน</t>
  </si>
  <si>
    <t>กระแสเงินสดสุทธิใช้ไปในกิจกรรมจัดหาเงิน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</si>
</sst>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#,##0\ ;\(#,##0\)"/>
    <numFmt numFmtId="190" formatCode="_-* #,##0.0_-;\-* #,##0.0_-;_-* &quot;-&quot;??_-;_-@_-"/>
    <numFmt numFmtId="191" formatCode="_(* #,##0_);_(* \(#,##0\);_(* &quot;-&quot;??_);_(@_)"/>
  </numFmts>
  <fonts count="22" x14ac:knownFonts="1">
    <font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u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5"/>
      <color rgb="FFFF0000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b/>
      <sz val="18"/>
      <color theme="1" tint="4.9989318521683403E-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187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5" fillId="0" borderId="0"/>
    <xf numFmtId="0" fontId="7" fillId="0" borderId="0"/>
    <xf numFmtId="0" fontId="3" fillId="0" borderId="0"/>
    <xf numFmtId="0" fontId="16" fillId="0" borderId="0"/>
    <xf numFmtId="0" fontId="15" fillId="0" borderId="0"/>
    <xf numFmtId="43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1" fillId="0" borderId="0"/>
  </cellStyleXfs>
  <cellXfs count="298">
    <xf numFmtId="0" fontId="0" fillId="0" borderId="0" xfId="0"/>
    <xf numFmtId="0" fontId="6" fillId="0" borderId="0" xfId="0" applyFont="1" applyFill="1" applyAlignment="1"/>
    <xf numFmtId="0" fontId="7" fillId="0" borderId="0" xfId="0" applyFont="1" applyFill="1" applyAlignment="1"/>
    <xf numFmtId="0" fontId="8" fillId="0" borderId="0" xfId="0" applyFont="1" applyFill="1" applyAlignment="1"/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 applyBorder="1"/>
    <xf numFmtId="0" fontId="9" fillId="0" borderId="0" xfId="0" applyFont="1" applyFill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/>
    <xf numFmtId="0" fontId="10" fillId="0" borderId="0" xfId="0" applyFont="1" applyFill="1"/>
    <xf numFmtId="3" fontId="7" fillId="0" borderId="0" xfId="0" applyNumberFormat="1" applyFont="1" applyFill="1" applyBorder="1"/>
    <xf numFmtId="188" fontId="7" fillId="0" borderId="0" xfId="1" applyNumberFormat="1" applyFont="1" applyFill="1"/>
    <xf numFmtId="188" fontId="7" fillId="0" borderId="0" xfId="0" applyNumberFormat="1" applyFont="1" applyFill="1"/>
    <xf numFmtId="0" fontId="7" fillId="0" borderId="0" xfId="0" quotePrefix="1" applyFont="1" applyFill="1" applyAlignment="1">
      <alignment horizontal="left"/>
    </xf>
    <xf numFmtId="37" fontId="7" fillId="0" borderId="0" xfId="0" applyNumberFormat="1" applyFont="1" applyFill="1"/>
    <xf numFmtId="0" fontId="9" fillId="0" borderId="0" xfId="0" applyFont="1" applyFill="1" applyBorder="1" applyAlignment="1">
      <alignment horizontal="left"/>
    </xf>
    <xf numFmtId="0" fontId="7" fillId="0" borderId="0" xfId="0" applyFont="1"/>
    <xf numFmtId="37" fontId="9" fillId="0" borderId="0" xfId="3" applyNumberFormat="1" applyFont="1" applyFill="1" applyBorder="1" applyAlignment="1">
      <alignment horizontal="right"/>
    </xf>
    <xf numFmtId="41" fontId="7" fillId="0" borderId="0" xfId="3" applyNumberFormat="1" applyFont="1" applyFill="1" applyBorder="1" applyAlignment="1">
      <alignment horizontal="right"/>
    </xf>
    <xf numFmtId="0" fontId="7" fillId="0" borderId="0" xfId="0" applyFont="1" applyBorder="1"/>
    <xf numFmtId="37" fontId="9" fillId="0" borderId="2" xfId="3" applyNumberFormat="1" applyFont="1" applyFill="1" applyBorder="1" applyAlignment="1">
      <alignment horizontal="right"/>
    </xf>
    <xf numFmtId="188" fontId="9" fillId="0" borderId="0" xfId="3" applyNumberFormat="1" applyFont="1" applyFill="1" applyAlignment="1">
      <alignment horizontal="right"/>
    </xf>
    <xf numFmtId="0" fontId="9" fillId="0" borderId="0" xfId="0" quotePrefix="1" applyFont="1" applyFill="1" applyAlignment="1">
      <alignment horizontal="left"/>
    </xf>
    <xf numFmtId="43" fontId="7" fillId="0" borderId="0" xfId="0" applyNumberFormat="1" applyFont="1" applyFill="1"/>
    <xf numFmtId="0" fontId="7" fillId="0" borderId="0" xfId="0" applyFont="1" applyFill="1"/>
    <xf numFmtId="41" fontId="7" fillId="0" borderId="0" xfId="3" applyNumberFormat="1" applyFont="1" applyFill="1"/>
    <xf numFmtId="37" fontId="9" fillId="0" borderId="1" xfId="3" applyNumberFormat="1" applyFont="1" applyFill="1" applyBorder="1" applyAlignment="1">
      <alignment horizontal="right"/>
    </xf>
    <xf numFmtId="37" fontId="9" fillId="0" borderId="0" xfId="3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190" fontId="7" fillId="0" borderId="0" xfId="1" applyNumberFormat="1" applyFont="1" applyFill="1" applyAlignment="1"/>
    <xf numFmtId="0" fontId="7" fillId="0" borderId="0" xfId="0" applyFont="1" applyFill="1" applyBorder="1" applyAlignment="1"/>
    <xf numFmtId="189" fontId="7" fillId="0" borderId="0" xfId="0" applyNumberFormat="1" applyFont="1" applyFill="1" applyAlignment="1"/>
    <xf numFmtId="190" fontId="7" fillId="0" borderId="0" xfId="1" applyNumberFormat="1" applyFont="1" applyFill="1" applyAlignment="1">
      <alignment horizontal="left"/>
    </xf>
    <xf numFmtId="0" fontId="7" fillId="0" borderId="0" xfId="0" applyFont="1" applyFill="1" applyBorder="1" applyAlignment="1">
      <alignment horizontal="left"/>
    </xf>
    <xf numFmtId="41" fontId="7" fillId="0" borderId="0" xfId="0" applyNumberFormat="1" applyFont="1"/>
    <xf numFmtId="0" fontId="10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190" fontId="7" fillId="0" borderId="0" xfId="1" applyNumberFormat="1" applyFont="1"/>
    <xf numFmtId="0" fontId="7" fillId="0" borderId="0" xfId="0" applyFont="1" applyFill="1" applyBorder="1"/>
    <xf numFmtId="43" fontId="7" fillId="0" borderId="0" xfId="0" applyNumberFormat="1" applyFont="1"/>
    <xf numFmtId="187" fontId="7" fillId="0" borderId="0" xfId="1" applyFont="1" applyFill="1"/>
    <xf numFmtId="41" fontId="7" fillId="0" borderId="0" xfId="0" applyNumberFormat="1" applyFont="1" applyFill="1"/>
    <xf numFmtId="15" fontId="7" fillId="0" borderId="0" xfId="0" applyNumberFormat="1" applyFont="1" applyFill="1"/>
    <xf numFmtId="0" fontId="7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3" fillId="0" borderId="0" xfId="0" applyFont="1" applyFill="1" applyAlignment="1"/>
    <xf numFmtId="0" fontId="14" fillId="0" borderId="0" xfId="0" applyFont="1" applyFill="1" applyAlignment="1"/>
    <xf numFmtId="0" fontId="13" fillId="0" borderId="0" xfId="0" applyFont="1" applyFill="1"/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7" fillId="0" borderId="0" xfId="0" quotePrefix="1" applyFont="1" applyFill="1" applyBorder="1" applyAlignment="1">
      <alignment horizontal="left"/>
    </xf>
    <xf numFmtId="190" fontId="7" fillId="0" borderId="0" xfId="1" applyNumberFormat="1" applyFont="1" applyFill="1"/>
    <xf numFmtId="41" fontId="9" fillId="0" borderId="4" xfId="3" applyNumberFormat="1" applyFont="1" applyFill="1" applyBorder="1"/>
    <xf numFmtId="188" fontId="7" fillId="0" borderId="0" xfId="0" applyNumberFormat="1" applyFont="1"/>
    <xf numFmtId="187" fontId="7" fillId="0" borderId="0" xfId="1" applyFont="1"/>
    <xf numFmtId="0" fontId="8" fillId="0" borderId="0" xfId="0" applyFont="1" applyFill="1" applyAlignment="1">
      <alignment horizontal="center"/>
    </xf>
    <xf numFmtId="0" fontId="10" fillId="0" borderId="0" xfId="21" applyFont="1" applyFill="1" applyAlignment="1">
      <alignment horizontal="left"/>
    </xf>
    <xf numFmtId="0" fontId="7" fillId="0" borderId="0" xfId="21" applyFont="1" applyFill="1"/>
    <xf numFmtId="0" fontId="9" fillId="0" borderId="0" xfId="0" applyFont="1" applyFill="1" applyAlignment="1">
      <alignment horizontal="center"/>
    </xf>
    <xf numFmtId="187" fontId="9" fillId="0" borderId="0" xfId="1" applyFont="1" applyFill="1" applyBorder="1" applyAlignment="1">
      <alignment horizontal="right"/>
    </xf>
    <xf numFmtId="0" fontId="7" fillId="2" borderId="0" xfId="0" applyFont="1" applyFill="1"/>
    <xf numFmtId="188" fontId="7" fillId="2" borderId="0" xfId="1" applyNumberFormat="1" applyFont="1" applyFill="1"/>
    <xf numFmtId="37" fontId="9" fillId="2" borderId="0" xfId="3" applyNumberFormat="1" applyFont="1" applyFill="1" applyBorder="1" applyAlignment="1">
      <alignment horizontal="right"/>
    </xf>
    <xf numFmtId="37" fontId="9" fillId="2" borderId="0" xfId="3" applyNumberFormat="1" applyFont="1" applyFill="1" applyAlignment="1">
      <alignment horizontal="right"/>
    </xf>
    <xf numFmtId="0" fontId="7" fillId="2" borderId="0" xfId="0" applyFont="1" applyFill="1" applyAlignment="1"/>
    <xf numFmtId="0" fontId="9" fillId="2" borderId="0" xfId="0" applyFont="1" applyFill="1" applyBorder="1"/>
    <xf numFmtId="0" fontId="7" fillId="2" borderId="0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187" fontId="9" fillId="2" borderId="0" xfId="1" applyFont="1" applyFill="1" applyBorder="1" applyAlignment="1">
      <alignment horizontal="right"/>
    </xf>
    <xf numFmtId="187" fontId="7" fillId="2" borderId="0" xfId="1" applyFont="1" applyFill="1" applyBorder="1" applyAlignment="1">
      <alignment horizontal="right"/>
    </xf>
    <xf numFmtId="190" fontId="12" fillId="2" borderId="0" xfId="1" applyNumberFormat="1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188" fontId="7" fillId="2" borderId="0" xfId="1" applyNumberFormat="1" applyFont="1" applyFill="1" applyAlignment="1">
      <alignment horizontal="center"/>
    </xf>
    <xf numFmtId="41" fontId="7" fillId="2" borderId="0" xfId="1" applyNumberFormat="1" applyFont="1" applyFill="1" applyBorder="1" applyAlignment="1">
      <alignment horizontal="right"/>
    </xf>
    <xf numFmtId="188" fontId="7" fillId="2" borderId="0" xfId="1" applyNumberFormat="1" applyFont="1" applyFill="1" applyAlignment="1">
      <alignment horizontal="right"/>
    </xf>
    <xf numFmtId="188" fontId="9" fillId="2" borderId="1" xfId="1" applyNumberFormat="1" applyFont="1" applyFill="1" applyBorder="1" applyAlignment="1">
      <alignment horizontal="right"/>
    </xf>
    <xf numFmtId="37" fontId="9" fillId="2" borderId="0" xfId="1" applyNumberFormat="1" applyFont="1" applyFill="1" applyBorder="1" applyAlignment="1">
      <alignment horizontal="right"/>
    </xf>
    <xf numFmtId="188" fontId="9" fillId="2" borderId="0" xfId="1" applyNumberFormat="1" applyFont="1" applyFill="1" applyBorder="1"/>
    <xf numFmtId="41" fontId="9" fillId="2" borderId="0" xfId="1" applyNumberFormat="1" applyFont="1" applyFill="1" applyBorder="1"/>
    <xf numFmtId="41" fontId="7" fillId="2" borderId="0" xfId="1" applyNumberFormat="1" applyFont="1" applyFill="1" applyBorder="1"/>
    <xf numFmtId="37" fontId="9" fillId="2" borderId="1" xfId="1" applyNumberFormat="1" applyFont="1" applyFill="1" applyBorder="1"/>
    <xf numFmtId="188" fontId="7" fillId="2" borderId="0" xfId="1" applyNumberFormat="1" applyFont="1" applyFill="1" applyBorder="1"/>
    <xf numFmtId="41" fontId="7" fillId="2" borderId="3" xfId="1" applyNumberFormat="1" applyFont="1" applyFill="1" applyBorder="1" applyAlignment="1">
      <alignment horizontal="right"/>
    </xf>
    <xf numFmtId="41" fontId="9" fillId="2" borderId="0" xfId="1" applyNumberFormat="1" applyFont="1" applyFill="1" applyBorder="1" applyAlignment="1">
      <alignment horizontal="right"/>
    </xf>
    <xf numFmtId="41" fontId="7" fillId="2" borderId="0" xfId="1" applyNumberFormat="1" applyFont="1" applyFill="1" applyAlignment="1">
      <alignment horizontal="right"/>
    </xf>
    <xf numFmtId="41" fontId="9" fillId="2" borderId="4" xfId="1" applyNumberFormat="1" applyFont="1" applyFill="1" applyBorder="1" applyAlignment="1">
      <alignment horizontal="right"/>
    </xf>
    <xf numFmtId="188" fontId="7" fillId="2" borderId="0" xfId="1" applyNumberFormat="1" applyFont="1" applyFill="1" applyBorder="1" applyAlignment="1">
      <alignment horizontal="right"/>
    </xf>
    <xf numFmtId="37" fontId="7" fillId="2" borderId="0" xfId="1" applyNumberFormat="1" applyFont="1" applyFill="1" applyBorder="1" applyAlignment="1">
      <alignment horizontal="right"/>
    </xf>
    <xf numFmtId="37" fontId="7" fillId="2" borderId="0" xfId="1" applyNumberFormat="1" applyFont="1" applyFill="1" applyAlignment="1">
      <alignment horizontal="right"/>
    </xf>
    <xf numFmtId="190" fontId="7" fillId="2" borderId="0" xfId="1" applyNumberFormat="1" applyFont="1" applyFill="1" applyAlignment="1">
      <alignment horizontal="right"/>
    </xf>
    <xf numFmtId="190" fontId="7" fillId="2" borderId="0" xfId="1" applyNumberFormat="1" applyFont="1" applyFill="1"/>
    <xf numFmtId="0" fontId="7" fillId="2" borderId="0" xfId="0" applyFont="1" applyFill="1" applyBorder="1"/>
    <xf numFmtId="41" fontId="7" fillId="2" borderId="0" xfId="3" applyNumberFormat="1" applyFont="1" applyFill="1" applyAlignment="1">
      <alignment horizontal="center"/>
    </xf>
    <xf numFmtId="41" fontId="7" fillId="2" borderId="0" xfId="3" applyNumberFormat="1" applyFont="1" applyFill="1" applyBorder="1" applyAlignment="1">
      <alignment horizontal="center"/>
    </xf>
    <xf numFmtId="41" fontId="7" fillId="2" borderId="3" xfId="3" applyNumberFormat="1" applyFont="1" applyFill="1" applyBorder="1" applyAlignment="1">
      <alignment horizontal="center"/>
    </xf>
    <xf numFmtId="37" fontId="9" fillId="0" borderId="4" xfId="3" applyNumberFormat="1" applyFont="1" applyFill="1" applyBorder="1" applyAlignment="1">
      <alignment horizontal="right"/>
    </xf>
    <xf numFmtId="188" fontId="7" fillId="0" borderId="0" xfId="3" applyNumberFormat="1" applyFont="1" applyFill="1"/>
    <xf numFmtId="188" fontId="12" fillId="0" borderId="0" xfId="3" applyNumberFormat="1" applyFont="1" applyFill="1" applyAlignment="1">
      <alignment horizontal="center"/>
    </xf>
    <xf numFmtId="37" fontId="7" fillId="0" borderId="0" xfId="0" applyNumberFormat="1" applyFont="1" applyFill="1" applyAlignment="1"/>
    <xf numFmtId="188" fontId="9" fillId="2" borderId="1" xfId="1" applyNumberFormat="1" applyFont="1" applyFill="1" applyBorder="1"/>
    <xf numFmtId="188" fontId="9" fillId="0" borderId="2" xfId="1" applyNumberFormat="1" applyFont="1" applyFill="1" applyBorder="1" applyAlignment="1">
      <alignment horizontal="right"/>
    </xf>
    <xf numFmtId="188" fontId="9" fillId="0" borderId="0" xfId="1" applyNumberFormat="1" applyFont="1" applyFill="1" applyBorder="1" applyAlignment="1">
      <alignment horizontal="right"/>
    </xf>
    <xf numFmtId="41" fontId="9" fillId="2" borderId="3" xfId="1" applyNumberFormat="1" applyFont="1" applyFill="1" applyBorder="1" applyAlignment="1">
      <alignment horizontal="right"/>
    </xf>
    <xf numFmtId="190" fontId="9" fillId="2" borderId="0" xfId="1" applyNumberFormat="1" applyFont="1" applyFill="1" applyBorder="1" applyAlignment="1">
      <alignment horizontal="right"/>
    </xf>
    <xf numFmtId="41" fontId="9" fillId="2" borderId="2" xfId="1" applyNumberFormat="1" applyFont="1" applyFill="1" applyBorder="1" applyAlignment="1">
      <alignment horizontal="right"/>
    </xf>
    <xf numFmtId="43" fontId="9" fillId="2" borderId="2" xfId="1" applyNumberFormat="1" applyFont="1" applyFill="1" applyBorder="1"/>
    <xf numFmtId="43" fontId="9" fillId="2" borderId="0" xfId="1" applyNumberFormat="1" applyFont="1" applyFill="1" applyBorder="1"/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41" fontId="7" fillId="2" borderId="0" xfId="3" applyNumberFormat="1" applyFont="1" applyFill="1"/>
    <xf numFmtId="41" fontId="7" fillId="2" borderId="3" xfId="3" applyNumberFormat="1" applyFont="1" applyFill="1" applyBorder="1"/>
    <xf numFmtId="37" fontId="7" fillId="2" borderId="0" xfId="3" applyNumberFormat="1" applyFont="1" applyFill="1" applyAlignment="1">
      <alignment horizontal="right"/>
    </xf>
    <xf numFmtId="187" fontId="7" fillId="2" borderId="3" xfId="1" applyFont="1" applyFill="1" applyBorder="1" applyAlignment="1">
      <alignment horizontal="right"/>
    </xf>
    <xf numFmtId="41" fontId="9" fillId="2" borderId="3" xfId="3" applyNumberFormat="1" applyFont="1" applyFill="1" applyBorder="1"/>
    <xf numFmtId="187" fontId="7" fillId="2" borderId="0" xfId="1" applyFont="1" applyFill="1" applyAlignment="1">
      <alignment horizontal="right"/>
    </xf>
    <xf numFmtId="41" fontId="9" fillId="2" borderId="0" xfId="3" applyNumberFormat="1" applyFont="1" applyFill="1" applyBorder="1"/>
    <xf numFmtId="41" fontId="9" fillId="2" borderId="0" xfId="3" applyNumberFormat="1" applyFont="1" applyFill="1"/>
    <xf numFmtId="41" fontId="7" fillId="2" borderId="0" xfId="3" applyNumberFormat="1" applyFont="1" applyFill="1" applyAlignment="1">
      <alignment horizontal="right"/>
    </xf>
    <xf numFmtId="41" fontId="7" fillId="2" borderId="0" xfId="3" quotePrefix="1" applyNumberFormat="1" applyFont="1" applyFill="1" applyAlignment="1">
      <alignment horizontal="right"/>
    </xf>
    <xf numFmtId="41" fontId="7" fillId="2" borderId="0" xfId="3" applyNumberFormat="1" applyFont="1" applyFill="1" applyBorder="1"/>
    <xf numFmtId="41" fontId="7" fillId="2" borderId="5" xfId="3" applyNumberFormat="1" applyFont="1" applyFill="1" applyBorder="1"/>
    <xf numFmtId="37" fontId="7" fillId="2" borderId="0" xfId="3" applyNumberFormat="1" applyFont="1" applyFill="1"/>
    <xf numFmtId="37" fontId="7" fillId="2" borderId="0" xfId="3" applyNumberFormat="1" applyFont="1" applyFill="1" applyAlignment="1"/>
    <xf numFmtId="188" fontId="7" fillId="0" borderId="0" xfId="3" applyNumberFormat="1" applyFont="1" applyFill="1" applyAlignment="1">
      <alignment horizontal="right"/>
    </xf>
    <xf numFmtId="188" fontId="7" fillId="0" borderId="0" xfId="3" applyNumberFormat="1" applyFont="1" applyFill="1" applyBorder="1"/>
    <xf numFmtId="41" fontId="7" fillId="0" borderId="3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88" fontId="7" fillId="0" borderId="0" xfId="3" applyNumberFormat="1" applyFont="1" applyFill="1" applyAlignment="1">
      <alignment horizontal="center"/>
    </xf>
    <xf numFmtId="188" fontId="0" fillId="0" borderId="0" xfId="3" applyNumberFormat="1" applyFont="1" applyFill="1" applyAlignment="1"/>
    <xf numFmtId="188" fontId="0" fillId="0" borderId="0" xfId="3" applyNumberFormat="1" applyFont="1" applyFill="1" applyAlignment="1">
      <alignment horizontal="center"/>
    </xf>
    <xf numFmtId="188" fontId="9" fillId="0" borderId="0" xfId="3" applyNumberFormat="1" applyFont="1" applyFill="1" applyBorder="1"/>
    <xf numFmtId="188" fontId="7" fillId="0" borderId="0" xfId="2" applyNumberFormat="1" applyFont="1" applyFill="1"/>
    <xf numFmtId="188" fontId="7" fillId="0" borderId="0" xfId="3" quotePrefix="1" applyNumberFormat="1" applyFont="1" applyFill="1"/>
    <xf numFmtId="187" fontId="7" fillId="0" borderId="0" xfId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right"/>
    </xf>
    <xf numFmtId="188" fontId="9" fillId="0" borderId="1" xfId="1" applyNumberFormat="1" applyFont="1" applyFill="1" applyBorder="1" applyAlignment="1">
      <alignment horizontal="right"/>
    </xf>
    <xf numFmtId="188" fontId="9" fillId="0" borderId="0" xfId="3" applyNumberFormat="1" applyFont="1" applyFill="1" applyBorder="1" applyAlignment="1">
      <alignment horizontal="right"/>
    </xf>
    <xf numFmtId="187" fontId="7" fillId="0" borderId="0" xfId="1" applyFont="1" applyFill="1" applyBorder="1" applyAlignment="1">
      <alignment horizontal="right"/>
    </xf>
    <xf numFmtId="188" fontId="7" fillId="0" borderId="0" xfId="3" applyNumberFormat="1" applyFont="1" applyFill="1" applyBorder="1" applyAlignment="1">
      <alignment horizontal="right"/>
    </xf>
    <xf numFmtId="188" fontId="7" fillId="0" borderId="0" xfId="1" applyNumberFormat="1" applyFont="1" applyFill="1" applyAlignment="1">
      <alignment horizontal="center"/>
    </xf>
    <xf numFmtId="188" fontId="7" fillId="0" borderId="0" xfId="1" applyNumberFormat="1" applyFont="1" applyFill="1" applyAlignment="1">
      <alignment horizontal="right"/>
    </xf>
    <xf numFmtId="37" fontId="7" fillId="0" borderId="0" xfId="0" applyNumberFormat="1" applyFont="1" applyFill="1" applyBorder="1" applyAlignment="1"/>
    <xf numFmtId="188" fontId="7" fillId="0" borderId="0" xfId="1" applyNumberFormat="1" applyFont="1" applyFill="1" applyBorder="1" applyAlignment="1">
      <alignment horizontal="right"/>
    </xf>
    <xf numFmtId="188" fontId="7" fillId="0" borderId="3" xfId="1" applyNumberFormat="1" applyFont="1" applyFill="1" applyBorder="1" applyAlignment="1">
      <alignment horizontal="right"/>
    </xf>
    <xf numFmtId="188" fontId="9" fillId="0" borderId="3" xfId="1" applyNumberFormat="1" applyFont="1" applyFill="1" applyBorder="1" applyAlignment="1">
      <alignment horizontal="right"/>
    </xf>
    <xf numFmtId="37" fontId="9" fillId="0" borderId="3" xfId="3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/>
    <xf numFmtId="188" fontId="7" fillId="0" borderId="2" xfId="3" applyNumberFormat="1" applyFont="1" applyFill="1" applyBorder="1" applyAlignment="1"/>
    <xf numFmtId="188" fontId="7" fillId="0" borderId="0" xfId="3" applyNumberFormat="1" applyFont="1" applyFill="1" applyBorder="1" applyAlignment="1">
      <alignment horizontal="center"/>
    </xf>
    <xf numFmtId="37" fontId="7" fillId="0" borderId="2" xfId="0" applyNumberFormat="1" applyFont="1" applyFill="1" applyBorder="1" applyAlignment="1"/>
    <xf numFmtId="188" fontId="7" fillId="0" borderId="0" xfId="3" applyNumberFormat="1" applyFont="1" applyFill="1" applyBorder="1" applyAlignment="1"/>
    <xf numFmtId="191" fontId="9" fillId="0" borderId="1" xfId="1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87" fontId="7" fillId="2" borderId="3" xfId="1" applyFont="1" applyFill="1" applyBorder="1" applyAlignment="1">
      <alignment horizontal="center"/>
    </xf>
    <xf numFmtId="187" fontId="7" fillId="2" borderId="0" xfId="1" applyFont="1" applyFill="1" applyBorder="1"/>
    <xf numFmtId="187" fontId="7" fillId="2" borderId="3" xfId="1" applyFont="1" applyFill="1" applyBorder="1"/>
    <xf numFmtId="187" fontId="9" fillId="2" borderId="3" xfId="1" applyFont="1" applyFill="1" applyBorder="1"/>
    <xf numFmtId="187" fontId="7" fillId="2" borderId="0" xfId="1" quotePrefix="1" applyFont="1" applyFill="1" applyBorder="1" applyAlignment="1">
      <alignment horizontal="right"/>
    </xf>
    <xf numFmtId="187" fontId="7" fillId="2" borderId="0" xfId="1" applyFont="1" applyFill="1" applyBorder="1" applyAlignment="1">
      <alignment horizontal="center"/>
    </xf>
    <xf numFmtId="187" fontId="7" fillId="2" borderId="0" xfId="1" applyFont="1" applyFill="1"/>
    <xf numFmtId="188" fontId="17" fillId="0" borderId="0" xfId="3" applyNumberFormat="1" applyFont="1" applyFill="1" applyBorder="1" applyAlignment="1"/>
    <xf numFmtId="188" fontId="17" fillId="0" borderId="0" xfId="3" applyNumberFormat="1" applyFont="1" applyFill="1" applyBorder="1" applyAlignment="1">
      <alignment horizontal="center"/>
    </xf>
    <xf numFmtId="188" fontId="17" fillId="0" borderId="0" xfId="3" applyNumberFormat="1" applyFont="1" applyFill="1" applyBorder="1"/>
    <xf numFmtId="0" fontId="18" fillId="0" borderId="0" xfId="4" applyFont="1" applyFill="1" applyAlignment="1"/>
    <xf numFmtId="0" fontId="19" fillId="0" borderId="0" xfId="4" applyFont="1" applyFill="1" applyBorder="1" applyAlignment="1"/>
    <xf numFmtId="0" fontId="20" fillId="0" borderId="0" xfId="4" applyFont="1" applyFill="1" applyAlignment="1"/>
    <xf numFmtId="0" fontId="19" fillId="0" borderId="0" xfId="4" applyFont="1" applyFill="1" applyAlignment="1"/>
    <xf numFmtId="0" fontId="19" fillId="0" borderId="0" xfId="0" applyFont="1"/>
    <xf numFmtId="0" fontId="18" fillId="0" borderId="0" xfId="4" applyFont="1" applyFill="1" applyAlignment="1">
      <alignment horizontal="left"/>
    </xf>
    <xf numFmtId="0" fontId="19" fillId="0" borderId="0" xfId="4" applyFont="1" applyFill="1" applyAlignment="1">
      <alignment horizontal="centerContinuous"/>
    </xf>
    <xf numFmtId="0" fontId="18" fillId="0" borderId="0" xfId="0" applyFont="1" applyAlignment="1">
      <alignment horizontal="left"/>
    </xf>
    <xf numFmtId="0" fontId="18" fillId="0" borderId="0" xfId="4" applyFont="1" applyFill="1" applyBorder="1" applyAlignment="1">
      <alignment horizontal="center"/>
    </xf>
    <xf numFmtId="0" fontId="19" fillId="0" borderId="0" xfId="4" applyFont="1" applyFill="1" applyAlignment="1">
      <alignment horizontal="center"/>
    </xf>
    <xf numFmtId="0" fontId="18" fillId="0" borderId="0" xfId="4" applyFont="1" applyFill="1" applyAlignment="1">
      <alignment horizontal="center"/>
    </xf>
    <xf numFmtId="0" fontId="20" fillId="0" borderId="0" xfId="4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9" fillId="0" borderId="0" xfId="0" applyFont="1" applyFill="1" applyAlignment="1"/>
    <xf numFmtId="0" fontId="19" fillId="0" borderId="0" xfId="4" applyFont="1" applyFill="1" applyAlignment="1">
      <alignment horizontal="left"/>
    </xf>
    <xf numFmtId="0" fontId="19" fillId="0" borderId="0" xfId="0" applyFont="1" applyFill="1" applyAlignment="1">
      <alignment horizontal="center"/>
    </xf>
    <xf numFmtId="0" fontId="18" fillId="2" borderId="0" xfId="4" applyFont="1" applyFill="1" applyAlignment="1"/>
    <xf numFmtId="37" fontId="18" fillId="2" borderId="0" xfId="3" applyNumberFormat="1" applyFont="1" applyFill="1" applyBorder="1" applyAlignment="1">
      <alignment horizontal="right"/>
    </xf>
    <xf numFmtId="41" fontId="18" fillId="2" borderId="0" xfId="3" applyNumberFormat="1" applyFont="1" applyFill="1" applyBorder="1" applyAlignment="1">
      <alignment horizontal="center"/>
    </xf>
    <xf numFmtId="0" fontId="19" fillId="2" borderId="0" xfId="0" applyFont="1" applyFill="1"/>
    <xf numFmtId="0" fontId="18" fillId="2" borderId="0" xfId="4" applyFont="1" applyFill="1" applyBorder="1" applyAlignment="1"/>
    <xf numFmtId="41" fontId="18" fillId="2" borderId="0" xfId="3" applyNumberFormat="1" applyFont="1" applyFill="1" applyBorder="1" applyAlignment="1">
      <alignment horizontal="right"/>
    </xf>
    <xf numFmtId="37" fontId="18" fillId="2" borderId="0" xfId="4" applyNumberFormat="1" applyFont="1" applyFill="1" applyAlignment="1"/>
    <xf numFmtId="0" fontId="19" fillId="2" borderId="0" xfId="4" applyFont="1" applyFill="1" applyAlignment="1"/>
    <xf numFmtId="41" fontId="19" fillId="2" borderId="0" xfId="3" applyNumberFormat="1" applyFont="1" applyFill="1" applyBorder="1" applyAlignment="1">
      <alignment horizontal="right"/>
    </xf>
    <xf numFmtId="41" fontId="19" fillId="2" borderId="0" xfId="3" applyNumberFormat="1" applyFont="1" applyFill="1" applyAlignment="1">
      <alignment horizontal="center"/>
    </xf>
    <xf numFmtId="41" fontId="19" fillId="2" borderId="0" xfId="3" applyNumberFormat="1" applyFont="1" applyFill="1" applyBorder="1" applyAlignment="1">
      <alignment horizontal="center"/>
    </xf>
    <xf numFmtId="187" fontId="19" fillId="2" borderId="0" xfId="1" quotePrefix="1" applyFont="1" applyFill="1" applyBorder="1" applyAlignment="1">
      <alignment horizontal="center"/>
    </xf>
    <xf numFmtId="187" fontId="18" fillId="2" borderId="0" xfId="1" applyFont="1" applyFill="1" applyBorder="1" applyAlignment="1">
      <alignment horizontal="center"/>
    </xf>
    <xf numFmtId="41" fontId="19" fillId="2" borderId="0" xfId="3" quotePrefix="1" applyNumberFormat="1" applyFont="1" applyFill="1" applyBorder="1" applyAlignment="1">
      <alignment horizontal="center"/>
    </xf>
    <xf numFmtId="187" fontId="19" fillId="2" borderId="0" xfId="1" applyFont="1" applyFill="1" applyBorder="1" applyAlignment="1">
      <alignment horizontal="center"/>
    </xf>
    <xf numFmtId="187" fontId="19" fillId="2" borderId="0" xfId="1" applyFont="1" applyFill="1" applyBorder="1"/>
    <xf numFmtId="187" fontId="19" fillId="2" borderId="3" xfId="1" quotePrefix="1" applyFont="1" applyFill="1" applyBorder="1" applyAlignment="1">
      <alignment horizontal="center"/>
    </xf>
    <xf numFmtId="187" fontId="19" fillId="2" borderId="0" xfId="1" applyFont="1" applyFill="1" applyBorder="1" applyAlignment="1">
      <alignment horizontal="right"/>
    </xf>
    <xf numFmtId="187" fontId="19" fillId="2" borderId="3" xfId="1" applyFont="1" applyFill="1" applyBorder="1" applyAlignment="1">
      <alignment horizontal="center"/>
    </xf>
    <xf numFmtId="41" fontId="19" fillId="2" borderId="3" xfId="3" applyNumberFormat="1" applyFont="1" applyFill="1" applyBorder="1" applyAlignment="1">
      <alignment horizontal="center"/>
    </xf>
    <xf numFmtId="187" fontId="18" fillId="2" borderId="3" xfId="1" quotePrefix="1" applyFont="1" applyFill="1" applyBorder="1" applyAlignment="1">
      <alignment horizontal="center"/>
    </xf>
    <xf numFmtId="41" fontId="18" fillId="2" borderId="3" xfId="3" quotePrefix="1" applyNumberFormat="1" applyFont="1" applyFill="1" applyBorder="1" applyAlignment="1">
      <alignment horizontal="center"/>
    </xf>
    <xf numFmtId="37" fontId="18" fillId="2" borderId="0" xfId="3" quotePrefix="1" applyNumberFormat="1" applyFont="1" applyFill="1" applyBorder="1" applyAlignment="1">
      <alignment horizontal="right"/>
    </xf>
    <xf numFmtId="0" fontId="19" fillId="2" borderId="0" xfId="0" applyFont="1" applyFill="1" applyBorder="1"/>
    <xf numFmtId="37" fontId="18" fillId="2" borderId="0" xfId="3" quotePrefix="1" applyNumberFormat="1" applyFont="1" applyFill="1" applyBorder="1" applyAlignment="1">
      <alignment horizontal="center"/>
    </xf>
    <xf numFmtId="37" fontId="18" fillId="2" borderId="5" xfId="3" quotePrefix="1" applyNumberFormat="1" applyFont="1" applyFill="1" applyBorder="1" applyAlignment="1">
      <alignment horizontal="center"/>
    </xf>
    <xf numFmtId="37" fontId="18" fillId="2" borderId="2" xfId="3" applyNumberFormat="1" applyFont="1" applyFill="1" applyBorder="1" applyAlignment="1">
      <alignment horizontal="right"/>
    </xf>
    <xf numFmtId="41" fontId="18" fillId="2" borderId="2" xfId="3" quotePrefix="1" applyNumberFormat="1" applyFont="1" applyFill="1" applyBorder="1" applyAlignment="1">
      <alignment horizontal="center"/>
    </xf>
    <xf numFmtId="37" fontId="19" fillId="2" borderId="0" xfId="0" applyNumberFormat="1" applyFont="1" applyFill="1"/>
    <xf numFmtId="37" fontId="19" fillId="2" borderId="0" xfId="4" applyNumberFormat="1" applyFont="1" applyFill="1" applyBorder="1" applyAlignment="1"/>
    <xf numFmtId="0" fontId="19" fillId="2" borderId="0" xfId="4" applyFont="1" applyFill="1" applyBorder="1" applyAlignment="1"/>
    <xf numFmtId="0" fontId="20" fillId="2" borderId="0" xfId="4" applyFont="1" applyFill="1" applyAlignment="1"/>
    <xf numFmtId="37" fontId="19" fillId="2" borderId="0" xfId="4" applyNumberFormat="1" applyFont="1" applyFill="1" applyAlignment="1"/>
    <xf numFmtId="37" fontId="19" fillId="0" borderId="0" xfId="4" applyNumberFormat="1" applyFont="1" applyFill="1" applyAlignment="1"/>
    <xf numFmtId="0" fontId="20" fillId="0" borderId="0" xfId="4" quotePrefix="1" applyFont="1" applyFill="1" applyAlignment="1"/>
    <xf numFmtId="37" fontId="18" fillId="0" borderId="0" xfId="3" applyNumberFormat="1" applyFont="1" applyFill="1" applyBorder="1" applyAlignment="1">
      <alignment horizontal="right"/>
    </xf>
    <xf numFmtId="41" fontId="18" fillId="0" borderId="0" xfId="3" applyNumberFormat="1" applyFont="1" applyFill="1" applyBorder="1" applyAlignment="1">
      <alignment horizontal="center"/>
    </xf>
    <xf numFmtId="41" fontId="18" fillId="0" borderId="0" xfId="3" applyNumberFormat="1" applyFont="1" applyBorder="1" applyAlignment="1">
      <alignment horizontal="center"/>
    </xf>
    <xf numFmtId="0" fontId="18" fillId="0" borderId="0" xfId="4" applyFont="1" applyFill="1" applyBorder="1" applyAlignment="1"/>
    <xf numFmtId="41" fontId="18" fillId="0" borderId="0" xfId="3" applyNumberFormat="1" applyFont="1" applyFill="1" applyBorder="1" applyAlignment="1">
      <alignment horizontal="right"/>
    </xf>
    <xf numFmtId="188" fontId="18" fillId="2" borderId="0" xfId="1" applyNumberFormat="1" applyFont="1" applyFill="1" applyBorder="1" applyAlignment="1">
      <alignment horizontal="right"/>
    </xf>
    <xf numFmtId="187" fontId="18" fillId="0" borderId="0" xfId="1" applyFont="1" applyFill="1" applyBorder="1" applyAlignment="1">
      <alignment horizontal="right"/>
    </xf>
    <xf numFmtId="188" fontId="18" fillId="0" borderId="0" xfId="1" applyNumberFormat="1" applyFont="1" applyFill="1" applyAlignment="1"/>
    <xf numFmtId="41" fontId="19" fillId="0" borderId="0" xfId="3" applyNumberFormat="1" applyFont="1" applyFill="1" applyBorder="1" applyAlignment="1">
      <alignment horizontal="right"/>
    </xf>
    <xf numFmtId="41" fontId="19" fillId="0" borderId="0" xfId="3" applyNumberFormat="1" applyFont="1" applyAlignment="1">
      <alignment horizontal="center"/>
    </xf>
    <xf numFmtId="41" fontId="19" fillId="0" borderId="0" xfId="3" applyNumberFormat="1" applyFont="1" applyFill="1" applyBorder="1" applyAlignment="1">
      <alignment horizontal="center"/>
    </xf>
    <xf numFmtId="187" fontId="19" fillId="0" borderId="0" xfId="1" quotePrefix="1" applyFont="1" applyBorder="1" applyAlignment="1">
      <alignment horizontal="center"/>
    </xf>
    <xf numFmtId="187" fontId="18" fillId="0" borderId="0" xfId="1" applyFont="1" applyFill="1" applyBorder="1" applyAlignment="1">
      <alignment horizontal="center"/>
    </xf>
    <xf numFmtId="41" fontId="19" fillId="0" borderId="0" xfId="3" quotePrefix="1" applyNumberFormat="1" applyFont="1" applyBorder="1" applyAlignment="1">
      <alignment horizontal="center"/>
    </xf>
    <xf numFmtId="187" fontId="19" fillId="0" borderId="0" xfId="1" applyFont="1" applyFill="1" applyBorder="1" applyAlignment="1">
      <alignment horizontal="center"/>
    </xf>
    <xf numFmtId="0" fontId="19" fillId="0" borderId="0" xfId="0" applyFont="1" applyBorder="1"/>
    <xf numFmtId="187" fontId="19" fillId="0" borderId="0" xfId="1" applyFont="1" applyBorder="1" applyAlignment="1">
      <alignment horizontal="center"/>
    </xf>
    <xf numFmtId="41" fontId="19" fillId="0" borderId="0" xfId="3" applyNumberFormat="1" applyFont="1" applyBorder="1" applyAlignment="1">
      <alignment horizontal="center"/>
    </xf>
    <xf numFmtId="187" fontId="19" fillId="0" borderId="3" xfId="1" quotePrefix="1" applyFont="1" applyBorder="1" applyAlignment="1">
      <alignment horizontal="center"/>
    </xf>
    <xf numFmtId="187" fontId="19" fillId="0" borderId="0" xfId="1" applyFont="1" applyFill="1" applyBorder="1" applyAlignment="1">
      <alignment horizontal="right"/>
    </xf>
    <xf numFmtId="187" fontId="19" fillId="0" borderId="3" xfId="1" applyFont="1" applyFill="1" applyBorder="1" applyAlignment="1">
      <alignment horizontal="center"/>
    </xf>
    <xf numFmtId="41" fontId="19" fillId="0" borderId="3" xfId="3" applyNumberFormat="1" applyFont="1" applyFill="1" applyBorder="1" applyAlignment="1">
      <alignment horizontal="center"/>
    </xf>
    <xf numFmtId="187" fontId="18" fillId="0" borderId="3" xfId="1" quotePrefix="1" applyFont="1" applyBorder="1" applyAlignment="1">
      <alignment horizontal="center"/>
    </xf>
    <xf numFmtId="41" fontId="18" fillId="0" borderId="3" xfId="3" quotePrefix="1" applyNumberFormat="1" applyFont="1" applyBorder="1" applyAlignment="1">
      <alignment horizontal="center"/>
    </xf>
    <xf numFmtId="37" fontId="18" fillId="0" borderId="0" xfId="3" quotePrefix="1" applyNumberFormat="1" applyFont="1" applyFill="1" applyBorder="1" applyAlignment="1">
      <alignment horizontal="right"/>
    </xf>
    <xf numFmtId="37" fontId="18" fillId="0" borderId="0" xfId="3" quotePrefix="1" applyNumberFormat="1" applyFont="1" applyFill="1" applyBorder="1" applyAlignment="1">
      <alignment horizontal="center"/>
    </xf>
    <xf numFmtId="37" fontId="18" fillId="0" borderId="5" xfId="3" quotePrefix="1" applyNumberFormat="1" applyFont="1" applyFill="1" applyBorder="1" applyAlignment="1">
      <alignment horizontal="center"/>
    </xf>
    <xf numFmtId="188" fontId="18" fillId="0" borderId="2" xfId="1" applyNumberFormat="1" applyFont="1" applyFill="1" applyBorder="1" applyAlignment="1">
      <alignment horizontal="right"/>
    </xf>
    <xf numFmtId="188" fontId="18" fillId="0" borderId="0" xfId="1" applyNumberFormat="1" applyFont="1" applyFill="1" applyBorder="1" applyAlignment="1">
      <alignment horizontal="right"/>
    </xf>
    <xf numFmtId="188" fontId="19" fillId="0" borderId="0" xfId="1" applyNumberFormat="1" applyFont="1"/>
    <xf numFmtId="37" fontId="19" fillId="0" borderId="0" xfId="0" applyNumberFormat="1" applyFont="1"/>
    <xf numFmtId="187" fontId="19" fillId="0" borderId="0" xfId="1" applyFont="1"/>
    <xf numFmtId="37" fontId="19" fillId="0" borderId="0" xfId="4" applyNumberFormat="1" applyFont="1" applyFill="1" applyAlignment="1">
      <alignment horizontal="right"/>
    </xf>
    <xf numFmtId="0" fontId="19" fillId="0" borderId="0" xfId="0" applyFont="1" applyFill="1"/>
    <xf numFmtId="188" fontId="19" fillId="0" borderId="0" xfId="1" applyNumberFormat="1" applyFont="1" applyFill="1" applyAlignment="1">
      <alignment horizontal="right"/>
    </xf>
    <xf numFmtId="0" fontId="19" fillId="0" borderId="0" xfId="4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20" fillId="0" borderId="0" xfId="4" applyFont="1" applyFill="1" applyAlignment="1">
      <alignment horizontal="center"/>
    </xf>
    <xf numFmtId="188" fontId="18" fillId="0" borderId="0" xfId="3" applyNumberFormat="1" applyFont="1" applyFill="1" applyAlignment="1">
      <alignment horizontal="right"/>
    </xf>
    <xf numFmtId="41" fontId="19" fillId="0" borderId="0" xfId="4" applyNumberFormat="1" applyFont="1" applyFill="1" applyBorder="1" applyAlignment="1">
      <alignment horizontal="right"/>
    </xf>
    <xf numFmtId="37" fontId="19" fillId="0" borderId="0" xfId="3" applyNumberFormat="1" applyFont="1" applyFill="1" applyBorder="1" applyAlignment="1">
      <alignment horizontal="right"/>
    </xf>
    <xf numFmtId="189" fontId="19" fillId="0" borderId="0" xfId="4" applyNumberFormat="1" applyFont="1" applyFill="1" applyAlignment="1"/>
    <xf numFmtId="1" fontId="19" fillId="0" borderId="0" xfId="4" applyNumberFormat="1" applyFont="1" applyFill="1" applyAlignment="1"/>
    <xf numFmtId="41" fontId="19" fillId="0" borderId="0" xfId="3" applyNumberFormat="1" applyFont="1" applyFill="1" applyAlignment="1">
      <alignment horizontal="center"/>
    </xf>
    <xf numFmtId="187" fontId="19" fillId="0" borderId="0" xfId="1" quotePrefix="1" applyFont="1" applyFill="1" applyBorder="1" applyAlignment="1">
      <alignment horizontal="center"/>
    </xf>
    <xf numFmtId="188" fontId="19" fillId="0" borderId="0" xfId="1" applyNumberFormat="1" applyFont="1" applyFill="1" applyBorder="1" applyAlignment="1">
      <alignment horizontal="center"/>
    </xf>
    <xf numFmtId="187" fontId="18" fillId="0" borderId="1" xfId="1" applyFont="1" applyFill="1" applyBorder="1" applyAlignment="1">
      <alignment horizontal="center"/>
    </xf>
    <xf numFmtId="41" fontId="18" fillId="0" borderId="3" xfId="3" quotePrefix="1" applyNumberFormat="1" applyFont="1" applyFill="1" applyBorder="1" applyAlignment="1">
      <alignment horizontal="center"/>
    </xf>
    <xf numFmtId="37" fontId="18" fillId="0" borderId="2" xfId="3" applyNumberFormat="1" applyFont="1" applyFill="1" applyBorder="1" applyAlignment="1">
      <alignment horizontal="right"/>
    </xf>
    <xf numFmtId="41" fontId="18" fillId="0" borderId="2" xfId="3" quotePrefix="1" applyNumberFormat="1" applyFont="1" applyFill="1" applyBorder="1" applyAlignment="1">
      <alignment horizontal="center"/>
    </xf>
    <xf numFmtId="41" fontId="19" fillId="0" borderId="0" xfId="4" applyNumberFormat="1" applyFont="1" applyFill="1" applyAlignment="1"/>
    <xf numFmtId="187" fontId="19" fillId="0" borderId="0" xfId="1" applyFont="1" applyFill="1" applyAlignment="1"/>
    <xf numFmtId="41" fontId="19" fillId="0" borderId="0" xfId="4" applyNumberFormat="1" applyFont="1" applyFill="1" applyAlignment="1">
      <alignment horizontal="centerContinuous"/>
    </xf>
    <xf numFmtId="0" fontId="19" fillId="0" borderId="0" xfId="4" quotePrefix="1" applyFont="1" applyFill="1" applyAlignment="1"/>
    <xf numFmtId="41" fontId="21" fillId="0" borderId="0" xfId="3" applyNumberFormat="1" applyFont="1" applyFill="1" applyBorder="1" applyAlignment="1">
      <alignment horizontal="right"/>
    </xf>
    <xf numFmtId="37" fontId="21" fillId="0" borderId="0" xfId="3" applyNumberFormat="1" applyFont="1" applyFill="1" applyBorder="1" applyAlignment="1">
      <alignment horizontal="right"/>
    </xf>
    <xf numFmtId="188" fontId="21" fillId="0" borderId="0" xfId="3" applyNumberFormat="1" applyFont="1" applyFill="1" applyAlignment="1">
      <alignment horizontal="right"/>
    </xf>
    <xf numFmtId="1" fontId="19" fillId="2" borderId="0" xfId="4" applyNumberFormat="1" applyFont="1" applyFill="1" applyAlignment="1"/>
    <xf numFmtId="41" fontId="19" fillId="0" borderId="0" xfId="3" applyNumberFormat="1" applyFont="1" applyBorder="1" applyAlignment="1">
      <alignment horizontal="right"/>
    </xf>
    <xf numFmtId="188" fontId="19" fillId="0" borderId="0" xfId="1" applyNumberFormat="1" applyFont="1" applyBorder="1" applyAlignment="1">
      <alignment horizontal="center"/>
    </xf>
    <xf numFmtId="37" fontId="19" fillId="0" borderId="0" xfId="4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20" fillId="0" borderId="0" xfId="4" applyFont="1" applyFill="1" applyAlignment="1">
      <alignment horizontal="center"/>
    </xf>
    <xf numFmtId="0" fontId="20" fillId="0" borderId="0" xfId="4" applyFont="1" applyFill="1" applyBorder="1" applyAlignment="1">
      <alignment horizontal="center"/>
    </xf>
    <xf numFmtId="0" fontId="18" fillId="0" borderId="0" xfId="4" applyFont="1" applyFill="1" applyBorder="1" applyAlignment="1">
      <alignment horizontal="center"/>
    </xf>
    <xf numFmtId="0" fontId="19" fillId="0" borderId="3" xfId="4" applyFont="1" applyFill="1" applyBorder="1" applyAlignment="1">
      <alignment horizontal="center"/>
    </xf>
    <xf numFmtId="0" fontId="18" fillId="0" borderId="0" xfId="4" applyFont="1" applyFill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center"/>
    </xf>
  </cellXfs>
  <cellStyles count="22">
    <cellStyle name="Comma" xfId="1" builtinId="3"/>
    <cellStyle name="Comma 14" xfId="7"/>
    <cellStyle name="Comma 2" xfId="2"/>
    <cellStyle name="Comma 2 2" xfId="3"/>
    <cellStyle name="Comma 3" xfId="10"/>
    <cellStyle name="Comma 3 2" xfId="11"/>
    <cellStyle name="Comma 4" xfId="17"/>
    <cellStyle name="Normal" xfId="0" builtinId="0"/>
    <cellStyle name="Normal 2" xfId="12"/>
    <cellStyle name="Normal 2 2" xfId="13"/>
    <cellStyle name="Normal 3" xfId="5"/>
    <cellStyle name="Normal 4" xfId="14"/>
    <cellStyle name="Normal 4 2" xfId="6"/>
    <cellStyle name="Normal 4 2 2" xfId="9"/>
    <cellStyle name="Normal 4 2 3" xfId="20"/>
    <cellStyle name="Normal 4 2 3 2" xfId="21"/>
    <cellStyle name="Normal 5" xfId="16"/>
    <cellStyle name="Normal_ser009a061a-12t-1 Rev 1" xfId="4"/>
    <cellStyle name="Percent 2" xfId="18"/>
    <cellStyle name="Percent 3" xfId="19"/>
    <cellStyle name="Percent 4" xfId="8"/>
    <cellStyle name="Style 1" xfId="15"/>
  </cellStyles>
  <dxfs count="0"/>
  <tableStyles count="0" defaultTableStyle="TableStyleMedium2" defaultPivotStyle="PivotStyleLight16"/>
  <colors>
    <mruColors>
      <color rgb="FFFFFF99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86"/>
  <sheetViews>
    <sheetView showGridLines="0" tabSelected="1" view="pageBreakPreview" zoomScaleNormal="90" zoomScaleSheetLayoutView="100" workbookViewId="0"/>
  </sheetViews>
  <sheetFormatPr defaultColWidth="9.33203125" defaultRowHeight="22.5" customHeight="1" x14ac:dyDescent="0.45"/>
  <cols>
    <col min="1" max="3" width="2.1640625" style="28" customWidth="1"/>
    <col min="4" max="4" width="33.1640625" style="28" customWidth="1"/>
    <col min="5" max="5" width="11" style="132" customWidth="1"/>
    <col min="6" max="6" width="17.5" style="28" customWidth="1"/>
    <col min="7" max="7" width="1.6640625" style="28" customWidth="1"/>
    <col min="8" max="8" width="14.33203125" style="28" customWidth="1"/>
    <col min="9" max="9" width="1.6640625" style="28" customWidth="1"/>
    <col min="10" max="10" width="17" style="28" bestFit="1" customWidth="1"/>
    <col min="11" max="11" width="1.33203125" style="28" customWidth="1"/>
    <col min="12" max="12" width="14.33203125" style="28" customWidth="1"/>
    <col min="13" max="13" width="9.33203125" style="28"/>
    <col min="14" max="14" width="12.83203125" style="28" bestFit="1" customWidth="1"/>
    <col min="15" max="15" width="9.33203125" style="28"/>
    <col min="16" max="16" width="18.33203125" style="28" bestFit="1" customWidth="1"/>
    <col min="17" max="17" width="9.33203125" style="28"/>
    <col min="18" max="18" width="13.83203125" style="28" bestFit="1" customWidth="1"/>
    <col min="19" max="19" width="6" style="28" customWidth="1"/>
    <col min="20" max="20" width="17.5" style="28" customWidth="1"/>
    <col min="21" max="16384" width="9.33203125" style="28"/>
  </cols>
  <sheetData>
    <row r="1" spans="1:21" s="51" customFormat="1" ht="22.5" customHeight="1" x14ac:dyDescent="0.5">
      <c r="A1" s="1" t="s">
        <v>0</v>
      </c>
      <c r="B1" s="49"/>
      <c r="C1" s="49"/>
      <c r="D1" s="49"/>
      <c r="E1" s="50"/>
      <c r="F1" s="49"/>
      <c r="G1" s="49"/>
      <c r="H1" s="49"/>
      <c r="I1" s="49"/>
      <c r="J1" s="49"/>
      <c r="K1" s="49"/>
      <c r="L1" s="49"/>
    </row>
    <row r="2" spans="1:21" s="51" customFormat="1" ht="22.5" customHeight="1" x14ac:dyDescent="0.5">
      <c r="A2" s="4" t="s">
        <v>1</v>
      </c>
      <c r="B2" s="52"/>
      <c r="C2" s="52"/>
      <c r="D2" s="52"/>
      <c r="E2" s="53"/>
      <c r="F2" s="52"/>
      <c r="G2" s="52"/>
      <c r="H2" s="52"/>
      <c r="I2" s="52"/>
      <c r="K2" s="52"/>
      <c r="L2" s="52"/>
    </row>
    <row r="3" spans="1:21" ht="22.5" customHeight="1" x14ac:dyDescent="0.5">
      <c r="A3" s="4"/>
      <c r="B3" s="2"/>
      <c r="C3" s="2"/>
      <c r="D3" s="2"/>
      <c r="E3" s="3"/>
      <c r="F3" s="2"/>
      <c r="G3" s="2"/>
      <c r="H3" s="2"/>
      <c r="I3" s="2"/>
      <c r="J3" s="2"/>
      <c r="K3" s="2"/>
      <c r="L3" s="2"/>
      <c r="P3" s="27"/>
    </row>
    <row r="4" spans="1:21" ht="22.5" customHeight="1" x14ac:dyDescent="0.45">
      <c r="A4" s="48"/>
      <c r="B4" s="48"/>
      <c r="C4" s="48"/>
      <c r="D4" s="48"/>
      <c r="F4" s="286" t="s">
        <v>2</v>
      </c>
      <c r="G4" s="286"/>
      <c r="H4" s="286"/>
      <c r="I4" s="7"/>
      <c r="J4" s="286" t="s">
        <v>3</v>
      </c>
      <c r="K4" s="286"/>
      <c r="L4" s="286"/>
    </row>
    <row r="5" spans="1:21" ht="22.5" customHeight="1" x14ac:dyDescent="0.5">
      <c r="A5" s="4" t="s">
        <v>4</v>
      </c>
      <c r="B5" s="8"/>
      <c r="C5" s="8"/>
      <c r="D5" s="8"/>
      <c r="E5" s="8"/>
      <c r="F5" s="133" t="s">
        <v>5</v>
      </c>
      <c r="G5" s="133"/>
      <c r="H5" s="133" t="s">
        <v>6</v>
      </c>
      <c r="I5" s="9"/>
      <c r="J5" s="133" t="s">
        <v>5</v>
      </c>
      <c r="K5" s="133"/>
      <c r="L5" s="133" t="s">
        <v>6</v>
      </c>
      <c r="P5" s="27"/>
    </row>
    <row r="6" spans="1:21" ht="22.5" customHeight="1" x14ac:dyDescent="0.45">
      <c r="A6" s="10"/>
      <c r="B6" s="8"/>
      <c r="C6" s="8"/>
      <c r="D6" s="8"/>
      <c r="E6" s="11" t="s">
        <v>7</v>
      </c>
      <c r="F6" s="133">
        <v>2561</v>
      </c>
      <c r="G6" s="133"/>
      <c r="H6" s="133">
        <v>2561</v>
      </c>
      <c r="I6" s="9"/>
      <c r="J6" s="133">
        <v>2561</v>
      </c>
      <c r="K6" s="133"/>
      <c r="L6" s="133">
        <v>2561</v>
      </c>
    </row>
    <row r="7" spans="1:21" ht="22.5" customHeight="1" x14ac:dyDescent="0.45">
      <c r="A7" s="10"/>
      <c r="B7" s="8"/>
      <c r="C7" s="8"/>
      <c r="D7" s="8"/>
      <c r="E7" s="11"/>
      <c r="F7" s="133" t="s">
        <v>138</v>
      </c>
      <c r="G7" s="133"/>
      <c r="H7" s="133"/>
      <c r="I7" s="9"/>
      <c r="J7" s="133" t="s">
        <v>138</v>
      </c>
      <c r="K7" s="133"/>
      <c r="L7" s="133"/>
    </row>
    <row r="8" spans="1:21" ht="22.5" customHeight="1" x14ac:dyDescent="0.45">
      <c r="E8" s="12"/>
      <c r="F8" s="287" t="s">
        <v>8</v>
      </c>
      <c r="G8" s="287"/>
      <c r="H8" s="287"/>
      <c r="I8" s="287"/>
      <c r="J8" s="287"/>
      <c r="K8" s="287"/>
      <c r="L8" s="287"/>
    </row>
    <row r="9" spans="1:21" ht="22.5" customHeight="1" x14ac:dyDescent="0.45">
      <c r="A9" s="13" t="s">
        <v>9</v>
      </c>
      <c r="F9" s="14"/>
      <c r="G9" s="14"/>
      <c r="H9" s="14"/>
      <c r="I9" s="14"/>
      <c r="J9" s="14"/>
      <c r="K9" s="14"/>
      <c r="L9" s="14"/>
    </row>
    <row r="10" spans="1:21" ht="22.5" customHeight="1" x14ac:dyDescent="0.45">
      <c r="A10" s="5" t="s">
        <v>10</v>
      </c>
      <c r="D10" s="47"/>
      <c r="F10" s="134">
        <v>520640</v>
      </c>
      <c r="G10" s="100"/>
      <c r="H10" s="100">
        <v>506202</v>
      </c>
      <c r="I10" s="100"/>
      <c r="J10" s="16">
        <v>454346</v>
      </c>
      <c r="K10" s="100"/>
      <c r="L10" s="16">
        <v>434270</v>
      </c>
      <c r="M10" s="64"/>
      <c r="O10" s="16"/>
      <c r="Q10" s="16"/>
      <c r="S10" s="16"/>
      <c r="U10" s="16"/>
    </row>
    <row r="11" spans="1:21" ht="22.5" customHeight="1" x14ac:dyDescent="0.45">
      <c r="A11" s="5" t="s">
        <v>11</v>
      </c>
      <c r="E11" s="132" t="s">
        <v>139</v>
      </c>
      <c r="F11" s="100">
        <v>647744</v>
      </c>
      <c r="G11" s="129"/>
      <c r="H11" s="100">
        <v>534904</v>
      </c>
      <c r="I11" s="100"/>
      <c r="J11" s="15">
        <v>643115</v>
      </c>
      <c r="K11" s="129"/>
      <c r="L11" s="16">
        <v>533863</v>
      </c>
      <c r="M11" s="64"/>
      <c r="S11" s="16"/>
      <c r="U11" s="16"/>
    </row>
    <row r="12" spans="1:21" ht="22.5" customHeight="1" x14ac:dyDescent="0.45">
      <c r="A12" s="28" t="s">
        <v>12</v>
      </c>
      <c r="E12" s="132">
        <v>4</v>
      </c>
      <c r="F12" s="100">
        <v>232284</v>
      </c>
      <c r="G12" s="100"/>
      <c r="H12" s="100">
        <v>461741</v>
      </c>
      <c r="I12" s="100"/>
      <c r="J12" s="15">
        <v>277172</v>
      </c>
      <c r="K12" s="100"/>
      <c r="L12" s="16">
        <v>502436</v>
      </c>
      <c r="M12" s="64"/>
      <c r="S12" s="16"/>
      <c r="U12" s="16"/>
    </row>
    <row r="13" spans="1:21" ht="22.5" customHeight="1" x14ac:dyDescent="0.45">
      <c r="A13" s="28" t="s">
        <v>13</v>
      </c>
      <c r="F13" s="100">
        <v>37884</v>
      </c>
      <c r="G13" s="100"/>
      <c r="H13" s="100">
        <v>75514</v>
      </c>
      <c r="I13" s="100"/>
      <c r="J13" s="15">
        <v>36656</v>
      </c>
      <c r="K13" s="100"/>
      <c r="L13" s="16">
        <v>74552</v>
      </c>
      <c r="M13" s="64"/>
      <c r="S13" s="16"/>
      <c r="U13" s="16"/>
    </row>
    <row r="14" spans="1:21" ht="22.5" customHeight="1" x14ac:dyDescent="0.45">
      <c r="A14" s="5" t="s">
        <v>14</v>
      </c>
      <c r="E14" s="132">
        <v>4</v>
      </c>
      <c r="F14" s="135">
        <v>0</v>
      </c>
      <c r="G14" s="134"/>
      <c r="H14" s="135">
        <v>0</v>
      </c>
      <c r="I14" s="136"/>
      <c r="J14" s="15">
        <v>125000</v>
      </c>
      <c r="K14" s="100"/>
      <c r="L14" s="16">
        <v>125000</v>
      </c>
      <c r="M14" s="64"/>
      <c r="S14" s="16"/>
      <c r="U14" s="16"/>
    </row>
    <row r="15" spans="1:21" ht="22.5" customHeight="1" x14ac:dyDescent="0.45">
      <c r="A15" s="28" t="s">
        <v>15</v>
      </c>
      <c r="C15" s="5"/>
      <c r="E15" s="132">
        <v>6</v>
      </c>
      <c r="F15" s="100">
        <v>617850</v>
      </c>
      <c r="G15" s="129"/>
      <c r="H15" s="100">
        <v>604588</v>
      </c>
      <c r="I15" s="100"/>
      <c r="J15" s="15">
        <v>571788</v>
      </c>
      <c r="K15" s="100"/>
      <c r="L15" s="16">
        <v>559622</v>
      </c>
      <c r="M15" s="64"/>
      <c r="S15" s="16"/>
      <c r="U15" s="16"/>
    </row>
    <row r="16" spans="1:21" ht="22.5" customHeight="1" x14ac:dyDescent="0.45">
      <c r="A16" s="28" t="s">
        <v>16</v>
      </c>
      <c r="F16" s="100">
        <f>2829-1</f>
        <v>2828</v>
      </c>
      <c r="G16" s="100"/>
      <c r="H16" s="100">
        <v>4217</v>
      </c>
      <c r="I16" s="100"/>
      <c r="J16" s="15">
        <v>2514</v>
      </c>
      <c r="K16" s="100"/>
      <c r="L16" s="16">
        <v>3903</v>
      </c>
      <c r="M16" s="64"/>
      <c r="N16" s="16"/>
      <c r="P16" s="16"/>
      <c r="S16" s="16"/>
      <c r="U16" s="16"/>
    </row>
    <row r="17" spans="1:21" ht="22.5" customHeight="1" x14ac:dyDescent="0.45">
      <c r="A17" s="28" t="s">
        <v>17</v>
      </c>
      <c r="F17" s="100">
        <v>40454</v>
      </c>
      <c r="G17" s="100"/>
      <c r="H17" s="100">
        <v>21143</v>
      </c>
      <c r="I17" s="100"/>
      <c r="J17" s="15">
        <v>40141</v>
      </c>
      <c r="K17" s="100"/>
      <c r="L17" s="16">
        <v>19796</v>
      </c>
      <c r="M17" s="64"/>
      <c r="N17" s="16"/>
      <c r="P17" s="16"/>
      <c r="S17" s="16"/>
      <c r="U17" s="16"/>
    </row>
    <row r="18" spans="1:21" ht="22.5" customHeight="1" x14ac:dyDescent="0.45">
      <c r="A18" s="8" t="s">
        <v>18</v>
      </c>
      <c r="B18" s="8"/>
      <c r="C18" s="8"/>
      <c r="D18" s="8"/>
      <c r="F18" s="30">
        <f>SUM(F10:F17)</f>
        <v>2099684</v>
      </c>
      <c r="G18" s="21"/>
      <c r="H18" s="30">
        <f>SUM(H10:H17)</f>
        <v>2208309</v>
      </c>
      <c r="I18" s="21"/>
      <c r="J18" s="30">
        <f>SUM(J10:J17)</f>
        <v>2150732</v>
      </c>
      <c r="K18" s="21"/>
      <c r="L18" s="30">
        <f>SUM(L10:L17)</f>
        <v>2253442</v>
      </c>
      <c r="M18" s="64"/>
      <c r="N18" s="18"/>
      <c r="O18" s="18"/>
      <c r="P18" s="18"/>
      <c r="Q18" s="18"/>
      <c r="R18" s="18"/>
      <c r="S18" s="16"/>
      <c r="T18" s="18"/>
      <c r="U18" s="16"/>
    </row>
    <row r="19" spans="1:21" ht="22.5" customHeight="1" x14ac:dyDescent="0.45">
      <c r="A19" s="8"/>
      <c r="B19" s="8"/>
      <c r="C19" s="8"/>
      <c r="D19" s="8"/>
      <c r="F19" s="137"/>
      <c r="G19" s="137"/>
      <c r="H19" s="137"/>
      <c r="I19" s="137"/>
      <c r="J19" s="137"/>
      <c r="K19" s="137"/>
      <c r="L19" s="137"/>
      <c r="M19" s="64"/>
    </row>
    <row r="20" spans="1:21" ht="22.5" customHeight="1" x14ac:dyDescent="0.45">
      <c r="A20" s="13" t="s">
        <v>19</v>
      </c>
      <c r="D20" s="9"/>
      <c r="F20" s="101"/>
      <c r="G20" s="100"/>
      <c r="H20" s="101"/>
      <c r="I20" s="101"/>
      <c r="J20" s="101"/>
      <c r="K20" s="100"/>
      <c r="L20" s="101"/>
      <c r="M20" s="64"/>
    </row>
    <row r="21" spans="1:21" ht="22.5" customHeight="1" x14ac:dyDescent="0.45">
      <c r="A21" s="28" t="s">
        <v>20</v>
      </c>
      <c r="D21" s="9"/>
      <c r="F21" s="128">
        <v>518</v>
      </c>
      <c r="G21" s="100"/>
      <c r="H21" s="128">
        <v>518</v>
      </c>
      <c r="I21" s="128"/>
      <c r="J21" s="128">
        <v>518</v>
      </c>
      <c r="K21" s="100"/>
      <c r="L21" s="138">
        <v>518</v>
      </c>
      <c r="M21" s="64"/>
      <c r="O21" s="18"/>
      <c r="Q21" s="18"/>
      <c r="S21" s="16"/>
      <c r="U21" s="16"/>
    </row>
    <row r="22" spans="1:21" ht="22.5" customHeight="1" x14ac:dyDescent="0.45">
      <c r="A22" s="5" t="s">
        <v>21</v>
      </c>
      <c r="D22" s="9"/>
      <c r="E22" s="132">
        <v>7</v>
      </c>
      <c r="F22" s="128">
        <v>570414</v>
      </c>
      <c r="G22" s="128"/>
      <c r="H22" s="128">
        <v>536464</v>
      </c>
      <c r="I22" s="128"/>
      <c r="J22" s="128">
        <v>30000</v>
      </c>
      <c r="K22" s="128"/>
      <c r="L22" s="138">
        <v>30000</v>
      </c>
      <c r="M22" s="64"/>
      <c r="O22" s="18"/>
      <c r="Q22" s="18"/>
      <c r="S22" s="16"/>
      <c r="U22" s="16"/>
    </row>
    <row r="23" spans="1:21" ht="22.5" customHeight="1" x14ac:dyDescent="0.45">
      <c r="A23" s="5" t="s">
        <v>22</v>
      </c>
      <c r="D23" s="9"/>
      <c r="E23" s="132">
        <v>8</v>
      </c>
      <c r="F23" s="136">
        <v>0</v>
      </c>
      <c r="G23" s="100"/>
      <c r="H23" s="136">
        <v>0</v>
      </c>
      <c r="I23" s="136"/>
      <c r="J23" s="128">
        <v>606634</v>
      </c>
      <c r="K23" s="100"/>
      <c r="L23" s="138">
        <v>606634</v>
      </c>
      <c r="M23" s="64"/>
      <c r="O23" s="18"/>
      <c r="Q23" s="18"/>
      <c r="S23" s="16"/>
      <c r="U23" s="16"/>
    </row>
    <row r="24" spans="1:21" ht="22.5" customHeight="1" x14ac:dyDescent="0.45">
      <c r="A24" s="28" t="s">
        <v>23</v>
      </c>
      <c r="F24" s="128">
        <v>124638</v>
      </c>
      <c r="G24" s="129"/>
      <c r="H24" s="128">
        <v>129662</v>
      </c>
      <c r="I24" s="128"/>
      <c r="J24" s="128">
        <v>124638</v>
      </c>
      <c r="K24" s="129"/>
      <c r="L24" s="138">
        <v>129662</v>
      </c>
      <c r="M24" s="64"/>
      <c r="O24" s="18"/>
      <c r="Q24" s="18"/>
      <c r="S24" s="16"/>
      <c r="U24" s="16"/>
    </row>
    <row r="25" spans="1:21" ht="22.5" customHeight="1" x14ac:dyDescent="0.45">
      <c r="A25" s="28" t="s">
        <v>24</v>
      </c>
      <c r="E25" s="132">
        <v>4</v>
      </c>
      <c r="F25" s="128">
        <f>2952+48</f>
        <v>3000</v>
      </c>
      <c r="G25" s="129"/>
      <c r="H25" s="128">
        <v>3000</v>
      </c>
      <c r="I25" s="128"/>
      <c r="J25" s="128">
        <f>2952+48</f>
        <v>3000</v>
      </c>
      <c r="K25" s="129"/>
      <c r="L25" s="138">
        <v>3000</v>
      </c>
      <c r="M25" s="64"/>
      <c r="N25" s="16"/>
      <c r="O25" s="18"/>
      <c r="Q25" s="18"/>
      <c r="S25" s="16"/>
      <c r="U25" s="16"/>
    </row>
    <row r="26" spans="1:21" ht="22.5" customHeight="1" x14ac:dyDescent="0.45">
      <c r="A26" s="28" t="s">
        <v>25</v>
      </c>
      <c r="F26" s="128">
        <v>316485</v>
      </c>
      <c r="G26" s="129"/>
      <c r="H26" s="128">
        <v>316485</v>
      </c>
      <c r="I26" s="128"/>
      <c r="J26" s="128">
        <v>316485</v>
      </c>
      <c r="K26" s="129"/>
      <c r="L26" s="138">
        <v>316485</v>
      </c>
      <c r="M26" s="64"/>
      <c r="O26" s="18"/>
      <c r="Q26" s="18"/>
      <c r="S26" s="16"/>
      <c r="U26" s="16"/>
    </row>
    <row r="27" spans="1:21" ht="22.5" customHeight="1" x14ac:dyDescent="0.45">
      <c r="A27" s="28" t="s">
        <v>26</v>
      </c>
      <c r="E27" s="132">
        <v>9</v>
      </c>
      <c r="F27" s="128">
        <v>8138411</v>
      </c>
      <c r="G27" s="100"/>
      <c r="H27" s="128">
        <v>8268330</v>
      </c>
      <c r="I27" s="128"/>
      <c r="J27" s="128">
        <v>7631277</v>
      </c>
      <c r="K27" s="100"/>
      <c r="L27" s="138">
        <v>7758312</v>
      </c>
      <c r="M27" s="64"/>
      <c r="O27" s="18"/>
      <c r="Q27" s="18"/>
      <c r="S27" s="16"/>
      <c r="U27" s="16"/>
    </row>
    <row r="28" spans="1:21" ht="22.5" customHeight="1" x14ac:dyDescent="0.45">
      <c r="A28" s="28" t="s">
        <v>27</v>
      </c>
      <c r="B28" s="17"/>
      <c r="F28" s="128">
        <v>18905</v>
      </c>
      <c r="G28" s="100"/>
      <c r="H28" s="128">
        <v>19760</v>
      </c>
      <c r="I28" s="128"/>
      <c r="J28" s="128">
        <v>15783</v>
      </c>
      <c r="K28" s="139"/>
      <c r="L28" s="138">
        <v>16387</v>
      </c>
      <c r="M28" s="64"/>
      <c r="O28" s="18"/>
      <c r="Q28" s="18"/>
      <c r="S28" s="16"/>
      <c r="U28" s="16"/>
    </row>
    <row r="29" spans="1:21" ht="22.5" customHeight="1" x14ac:dyDescent="0.45">
      <c r="A29" s="28" t="s">
        <v>28</v>
      </c>
      <c r="B29" s="17"/>
      <c r="E29" s="132">
        <v>10</v>
      </c>
      <c r="F29" s="128">
        <v>17647</v>
      </c>
      <c r="G29" s="100"/>
      <c r="H29" s="128">
        <v>3517</v>
      </c>
      <c r="I29" s="128"/>
      <c r="J29" s="136">
        <v>14820</v>
      </c>
      <c r="K29" s="134"/>
      <c r="L29" s="140">
        <v>0</v>
      </c>
      <c r="M29" s="64"/>
      <c r="O29" s="18"/>
      <c r="Q29" s="18"/>
      <c r="S29" s="16"/>
      <c r="U29" s="16"/>
    </row>
    <row r="30" spans="1:21" ht="22.5" customHeight="1" x14ac:dyDescent="0.45">
      <c r="A30" s="28" t="s">
        <v>29</v>
      </c>
      <c r="F30" s="128">
        <f>172776+1</f>
        <v>172777</v>
      </c>
      <c r="G30" s="100"/>
      <c r="H30" s="128">
        <v>173274</v>
      </c>
      <c r="I30" s="128"/>
      <c r="J30" s="128">
        <f>170536+2</f>
        <v>170538</v>
      </c>
      <c r="K30" s="100"/>
      <c r="L30" s="138">
        <v>172124</v>
      </c>
      <c r="M30" s="64"/>
      <c r="N30" s="16"/>
      <c r="P30" s="16"/>
      <c r="Q30" s="18"/>
      <c r="S30" s="16"/>
      <c r="U30" s="16"/>
    </row>
    <row r="31" spans="1:21" ht="22.5" customHeight="1" x14ac:dyDescent="0.45">
      <c r="A31" s="8" t="s">
        <v>30</v>
      </c>
      <c r="B31" s="8"/>
      <c r="C31" s="8"/>
      <c r="D31" s="8"/>
      <c r="F31" s="30">
        <f>SUM(F21:F30)</f>
        <v>9362795</v>
      </c>
      <c r="G31" s="21"/>
      <c r="H31" s="30">
        <f>SUM(H21:H30)</f>
        <v>9451010</v>
      </c>
      <c r="I31" s="21"/>
      <c r="J31" s="30">
        <f>SUM(J21:J30)</f>
        <v>8913693</v>
      </c>
      <c r="K31" s="21"/>
      <c r="L31" s="30">
        <f>SUM(L21:L30)</f>
        <v>9033122</v>
      </c>
      <c r="M31" s="64"/>
      <c r="O31" s="18"/>
      <c r="Q31" s="18"/>
      <c r="S31" s="16"/>
      <c r="U31" s="16"/>
    </row>
    <row r="32" spans="1:21" ht="22.5" customHeight="1" x14ac:dyDescent="0.45">
      <c r="A32" s="8"/>
      <c r="B32" s="8"/>
      <c r="C32" s="8"/>
      <c r="D32" s="8"/>
      <c r="F32" s="21"/>
      <c r="G32" s="21"/>
      <c r="H32" s="21"/>
      <c r="I32" s="21"/>
      <c r="J32" s="21"/>
      <c r="K32" s="21"/>
      <c r="L32" s="21"/>
      <c r="M32" s="64"/>
    </row>
    <row r="33" spans="1:21" ht="22.5" customHeight="1" thickBot="1" x14ac:dyDescent="0.5">
      <c r="A33" s="8" t="s">
        <v>31</v>
      </c>
      <c r="B33" s="8"/>
      <c r="C33" s="8"/>
      <c r="D33" s="8"/>
      <c r="F33" s="24">
        <f>SUM(F18,F31)</f>
        <v>11462479</v>
      </c>
      <c r="G33" s="31"/>
      <c r="H33" s="24">
        <f>SUM(H18,H31)</f>
        <v>11659319</v>
      </c>
      <c r="I33" s="21"/>
      <c r="J33" s="24">
        <f>SUM(J18,J31)</f>
        <v>11064425</v>
      </c>
      <c r="K33" s="31"/>
      <c r="L33" s="24">
        <f>SUM(L18,L31)</f>
        <v>11286564</v>
      </c>
      <c r="M33" s="64"/>
      <c r="O33" s="18"/>
      <c r="Q33" s="18"/>
      <c r="S33" s="16"/>
      <c r="U33" s="16"/>
    </row>
    <row r="34" spans="1:21" ht="22.5" customHeight="1" thickTop="1" x14ac:dyDescent="0.45">
      <c r="A34" s="8"/>
      <c r="B34" s="8"/>
      <c r="C34" s="8"/>
      <c r="D34" s="8"/>
      <c r="F34" s="21"/>
      <c r="G34" s="31"/>
      <c r="H34" s="21"/>
      <c r="I34" s="21"/>
      <c r="J34" s="21"/>
      <c r="K34" s="31"/>
      <c r="L34" s="21"/>
      <c r="M34" s="64"/>
    </row>
    <row r="35" spans="1:21" ht="22.5" customHeight="1" x14ac:dyDescent="0.5">
      <c r="A35" s="1" t="s">
        <v>0</v>
      </c>
      <c r="B35" s="2"/>
      <c r="C35" s="2"/>
      <c r="D35" s="2"/>
      <c r="E35" s="3"/>
      <c r="F35" s="2"/>
      <c r="G35" s="2"/>
      <c r="H35" s="2"/>
      <c r="I35" s="102"/>
      <c r="J35" s="102"/>
      <c r="K35" s="102"/>
      <c r="L35" s="102"/>
      <c r="M35" s="64"/>
    </row>
    <row r="36" spans="1:21" ht="22.5" customHeight="1" x14ac:dyDescent="0.5">
      <c r="A36" s="4" t="s">
        <v>1</v>
      </c>
      <c r="B36" s="2"/>
      <c r="C36" s="2"/>
      <c r="D36" s="2"/>
      <c r="E36" s="3"/>
      <c r="F36" s="2"/>
      <c r="G36" s="2"/>
      <c r="H36" s="2"/>
      <c r="I36" s="2"/>
      <c r="J36" s="2"/>
      <c r="K36" s="2"/>
      <c r="L36" s="2"/>
      <c r="M36" s="64"/>
    </row>
    <row r="37" spans="1:21" ht="21" customHeight="1" x14ac:dyDescent="0.5">
      <c r="A37" s="4"/>
      <c r="B37" s="2"/>
      <c r="C37" s="2"/>
      <c r="D37" s="2"/>
      <c r="E37" s="3"/>
      <c r="F37" s="2"/>
      <c r="G37" s="2"/>
      <c r="H37" s="2"/>
      <c r="I37" s="2"/>
      <c r="J37" s="2"/>
      <c r="K37" s="2"/>
      <c r="L37" s="2"/>
      <c r="M37" s="64"/>
    </row>
    <row r="38" spans="1:21" ht="20.25" customHeight="1" x14ac:dyDescent="0.45">
      <c r="A38" s="48"/>
      <c r="B38" s="48"/>
      <c r="C38" s="48"/>
      <c r="D38" s="48"/>
      <c r="F38" s="286" t="s">
        <v>2</v>
      </c>
      <c r="G38" s="286"/>
      <c r="H38" s="286"/>
      <c r="I38" s="7"/>
      <c r="J38" s="286" t="s">
        <v>3</v>
      </c>
      <c r="K38" s="286"/>
      <c r="L38" s="286"/>
      <c r="M38" s="64"/>
    </row>
    <row r="39" spans="1:21" ht="23.25" x14ac:dyDescent="0.5">
      <c r="A39" s="4" t="s">
        <v>32</v>
      </c>
      <c r="B39" s="8"/>
      <c r="C39" s="8"/>
      <c r="D39" s="8"/>
      <c r="E39" s="8"/>
      <c r="F39" s="133" t="s">
        <v>5</v>
      </c>
      <c r="G39" s="133"/>
      <c r="H39" s="133" t="s">
        <v>6</v>
      </c>
      <c r="I39" s="9"/>
      <c r="J39" s="133" t="s">
        <v>5</v>
      </c>
      <c r="K39" s="133"/>
      <c r="L39" s="133" t="s">
        <v>6</v>
      </c>
      <c r="M39" s="64"/>
    </row>
    <row r="40" spans="1:21" ht="23.25" x14ac:dyDescent="0.5">
      <c r="A40" s="4"/>
      <c r="B40" s="8"/>
      <c r="C40" s="8"/>
      <c r="D40" s="8"/>
      <c r="E40" s="11" t="s">
        <v>7</v>
      </c>
      <c r="F40" s="133">
        <v>2561</v>
      </c>
      <c r="G40" s="133"/>
      <c r="H40" s="133">
        <v>2561</v>
      </c>
      <c r="I40" s="9"/>
      <c r="J40" s="133">
        <v>2561</v>
      </c>
      <c r="K40" s="133"/>
      <c r="L40" s="133">
        <v>2561</v>
      </c>
      <c r="M40" s="64"/>
    </row>
    <row r="41" spans="1:21" ht="21.75" x14ac:dyDescent="0.45">
      <c r="A41" s="10"/>
      <c r="B41" s="8"/>
      <c r="C41" s="8"/>
      <c r="D41" s="8"/>
      <c r="E41" s="11"/>
      <c r="F41" s="133" t="s">
        <v>138</v>
      </c>
      <c r="G41" s="133"/>
      <c r="H41" s="133"/>
      <c r="I41" s="9"/>
      <c r="J41" s="133" t="s">
        <v>138</v>
      </c>
      <c r="K41" s="133"/>
      <c r="L41" s="133"/>
      <c r="M41" s="64"/>
    </row>
    <row r="42" spans="1:21" ht="21.75" x14ac:dyDescent="0.45">
      <c r="E42" s="12"/>
      <c r="F42" s="287" t="s">
        <v>8</v>
      </c>
      <c r="G42" s="287"/>
      <c r="H42" s="287"/>
      <c r="I42" s="287"/>
      <c r="J42" s="287"/>
      <c r="K42" s="287"/>
      <c r="L42" s="287"/>
      <c r="M42" s="64"/>
    </row>
    <row r="43" spans="1:21" ht="21.75" x14ac:dyDescent="0.45">
      <c r="A43" s="13" t="s">
        <v>33</v>
      </c>
      <c r="F43" s="141"/>
      <c r="G43" s="141"/>
      <c r="H43" s="141"/>
      <c r="I43" s="141"/>
      <c r="J43" s="141"/>
      <c r="K43" s="141"/>
      <c r="L43" s="141"/>
      <c r="M43" s="64"/>
    </row>
    <row r="44" spans="1:21" ht="21.75" x14ac:dyDescent="0.45">
      <c r="A44" s="28" t="s">
        <v>34</v>
      </c>
      <c r="C44" s="5"/>
      <c r="E44" s="132" t="s">
        <v>140</v>
      </c>
      <c r="F44" s="128">
        <v>793840</v>
      </c>
      <c r="G44" s="128"/>
      <c r="H44" s="102">
        <v>764143</v>
      </c>
      <c r="I44" s="128"/>
      <c r="J44" s="128">
        <v>1187483</v>
      </c>
      <c r="K44" s="100"/>
      <c r="L44" s="102">
        <v>1157561</v>
      </c>
      <c r="M44" s="64"/>
      <c r="O44" s="18"/>
      <c r="Q44" s="18"/>
      <c r="S44" s="16"/>
      <c r="U44" s="16"/>
    </row>
    <row r="45" spans="1:21" ht="21.75" x14ac:dyDescent="0.45">
      <c r="A45" s="28" t="s">
        <v>133</v>
      </c>
      <c r="C45" s="5"/>
      <c r="E45" s="132">
        <v>4</v>
      </c>
      <c r="F45" s="128">
        <v>147195</v>
      </c>
      <c r="G45" s="128"/>
      <c r="H45" s="102">
        <v>152815</v>
      </c>
      <c r="I45" s="128"/>
      <c r="J45" s="128">
        <v>151477</v>
      </c>
      <c r="K45" s="100"/>
      <c r="L45" s="102">
        <v>155477</v>
      </c>
      <c r="M45" s="64"/>
      <c r="O45" s="18"/>
      <c r="Q45" s="18"/>
      <c r="S45" s="16"/>
      <c r="U45" s="16"/>
    </row>
    <row r="46" spans="1:21" ht="21.75" x14ac:dyDescent="0.45">
      <c r="A46" s="28" t="s">
        <v>36</v>
      </c>
      <c r="C46" s="5"/>
      <c r="E46" s="132">
        <v>12</v>
      </c>
      <c r="F46" s="128">
        <v>532365</v>
      </c>
      <c r="G46" s="128"/>
      <c r="H46" s="102">
        <v>651525</v>
      </c>
      <c r="I46" s="128"/>
      <c r="J46" s="128">
        <v>510290</v>
      </c>
      <c r="K46" s="100"/>
      <c r="L46" s="102">
        <v>628089</v>
      </c>
      <c r="M46" s="64"/>
      <c r="O46" s="18"/>
      <c r="Q46" s="18"/>
      <c r="S46" s="16"/>
      <c r="U46" s="16"/>
    </row>
    <row r="47" spans="1:21" ht="21.75" x14ac:dyDescent="0.45">
      <c r="A47" s="28" t="s">
        <v>37</v>
      </c>
      <c r="F47" s="128">
        <v>72517</v>
      </c>
      <c r="G47" s="128"/>
      <c r="H47" s="102">
        <v>72921</v>
      </c>
      <c r="I47" s="128"/>
      <c r="J47" s="128">
        <v>72517</v>
      </c>
      <c r="K47" s="100"/>
      <c r="L47" s="102">
        <v>72921</v>
      </c>
      <c r="M47" s="64"/>
      <c r="O47" s="18"/>
      <c r="Q47" s="18"/>
      <c r="S47" s="16"/>
      <c r="U47" s="16"/>
    </row>
    <row r="48" spans="1:21" ht="21.75" x14ac:dyDescent="0.45">
      <c r="A48" s="28" t="s">
        <v>38</v>
      </c>
      <c r="C48" s="5"/>
      <c r="F48" s="128">
        <f>446370+1</f>
        <v>446371</v>
      </c>
      <c r="G48" s="128"/>
      <c r="H48" s="102">
        <v>444430</v>
      </c>
      <c r="I48" s="128"/>
      <c r="J48" s="128">
        <f>446370</f>
        <v>446370</v>
      </c>
      <c r="K48" s="100"/>
      <c r="L48" s="102">
        <v>444430</v>
      </c>
      <c r="M48" s="64"/>
      <c r="N48" s="16"/>
      <c r="P48" s="16"/>
      <c r="Q48" s="18"/>
      <c r="S48" s="16"/>
      <c r="U48" s="16"/>
    </row>
    <row r="49" spans="1:21" ht="21.75" x14ac:dyDescent="0.45">
      <c r="A49" s="28" t="s">
        <v>39</v>
      </c>
      <c r="F49" s="128">
        <f>59597</f>
        <v>59597</v>
      </c>
      <c r="G49" s="128"/>
      <c r="H49" s="102">
        <v>48477</v>
      </c>
      <c r="I49" s="128"/>
      <c r="J49" s="128">
        <f>58371</f>
        <v>58371</v>
      </c>
      <c r="K49" s="100"/>
      <c r="L49" s="102">
        <v>47432</v>
      </c>
      <c r="M49" s="64"/>
      <c r="N49" s="16"/>
      <c r="P49" s="16"/>
      <c r="Q49" s="18"/>
      <c r="S49" s="16"/>
      <c r="U49" s="16"/>
    </row>
    <row r="50" spans="1:21" ht="21.75" x14ac:dyDescent="0.45">
      <c r="A50" s="8" t="s">
        <v>40</v>
      </c>
      <c r="B50" s="8"/>
      <c r="C50" s="8"/>
      <c r="D50" s="8"/>
      <c r="F50" s="142">
        <f>SUM(F44:F49)</f>
        <v>2051885</v>
      </c>
      <c r="G50" s="31"/>
      <c r="H50" s="30">
        <f>SUM(H44:H49)</f>
        <v>2134311</v>
      </c>
      <c r="I50" s="21"/>
      <c r="J50" s="142">
        <f>SUM(J44:J49)</f>
        <v>2426508</v>
      </c>
      <c r="K50" s="31"/>
      <c r="L50" s="30">
        <f>SUM(L44:L49)</f>
        <v>2505910</v>
      </c>
      <c r="M50" s="64"/>
      <c r="O50" s="18"/>
      <c r="Q50" s="18"/>
      <c r="S50" s="16"/>
      <c r="U50" s="16"/>
    </row>
    <row r="51" spans="1:21" ht="16.5" customHeight="1" x14ac:dyDescent="0.45">
      <c r="A51" s="8"/>
      <c r="B51" s="8"/>
      <c r="C51" s="8"/>
      <c r="D51" s="8"/>
      <c r="F51" s="63"/>
      <c r="G51" s="25"/>
      <c r="H51" s="143"/>
      <c r="I51" s="143"/>
      <c r="J51" s="63"/>
      <c r="K51" s="25"/>
      <c r="L51" s="143"/>
      <c r="M51" s="64"/>
      <c r="Q51" s="18"/>
      <c r="S51" s="16"/>
      <c r="U51" s="16"/>
    </row>
    <row r="52" spans="1:21" ht="21.75" x14ac:dyDescent="0.45">
      <c r="A52" s="13" t="s">
        <v>41</v>
      </c>
      <c r="F52" s="144"/>
      <c r="G52" s="128"/>
      <c r="H52" s="145"/>
      <c r="I52" s="145"/>
      <c r="J52" s="144"/>
      <c r="K52" s="128"/>
      <c r="L52" s="145"/>
      <c r="M52" s="64"/>
      <c r="Q52" s="18"/>
      <c r="S52" s="16"/>
      <c r="U52" s="16"/>
    </row>
    <row r="53" spans="1:21" ht="21.75" x14ac:dyDescent="0.45">
      <c r="A53" s="28" t="s">
        <v>42</v>
      </c>
      <c r="C53" s="5"/>
      <c r="E53" s="132">
        <v>4</v>
      </c>
      <c r="F53" s="146">
        <v>0</v>
      </c>
      <c r="G53" s="128"/>
      <c r="H53" s="140">
        <v>0</v>
      </c>
      <c r="I53" s="134"/>
      <c r="J53" s="147">
        <v>1530968</v>
      </c>
      <c r="K53" s="100"/>
      <c r="L53" s="148">
        <v>1530968</v>
      </c>
      <c r="M53" s="64"/>
      <c r="O53" s="18"/>
      <c r="Q53" s="18"/>
      <c r="S53" s="16"/>
      <c r="U53" s="16"/>
    </row>
    <row r="54" spans="1:21" ht="21.75" x14ac:dyDescent="0.45">
      <c r="A54" s="28" t="s">
        <v>43</v>
      </c>
      <c r="E54" s="132">
        <v>10</v>
      </c>
      <c r="F54" s="149">
        <v>31877</v>
      </c>
      <c r="G54" s="128"/>
      <c r="H54" s="148">
        <v>50972</v>
      </c>
      <c r="I54" s="145"/>
      <c r="J54" s="144">
        <v>0</v>
      </c>
      <c r="K54" s="128"/>
      <c r="L54" s="148">
        <v>19076</v>
      </c>
      <c r="M54" s="64"/>
      <c r="O54" s="18"/>
      <c r="Q54" s="18"/>
      <c r="S54" s="16"/>
      <c r="U54" s="16"/>
    </row>
    <row r="55" spans="1:21" ht="21.75" x14ac:dyDescent="0.45">
      <c r="A55" s="28" t="s">
        <v>154</v>
      </c>
      <c r="E55" s="162"/>
      <c r="F55" s="149"/>
      <c r="G55" s="128"/>
      <c r="H55" s="148"/>
      <c r="I55" s="145"/>
      <c r="J55" s="144"/>
      <c r="K55" s="128"/>
      <c r="L55" s="148"/>
      <c r="M55" s="64"/>
      <c r="O55" s="18"/>
      <c r="Q55" s="18"/>
      <c r="S55" s="16"/>
      <c r="U55" s="16"/>
    </row>
    <row r="56" spans="1:21" ht="21.75" x14ac:dyDescent="0.45">
      <c r="A56" s="28" t="s">
        <v>155</v>
      </c>
      <c r="B56" s="28" t="s">
        <v>156</v>
      </c>
      <c r="F56" s="150">
        <v>942591</v>
      </c>
      <c r="G56" s="145"/>
      <c r="H56" s="102">
        <v>933447</v>
      </c>
      <c r="I56" s="145"/>
      <c r="J56" s="150">
        <v>933326</v>
      </c>
      <c r="K56" s="100"/>
      <c r="L56" s="102">
        <v>924479</v>
      </c>
      <c r="M56" s="64"/>
      <c r="O56" s="18"/>
      <c r="Q56" s="18"/>
      <c r="S56" s="16"/>
      <c r="U56" s="16"/>
    </row>
    <row r="57" spans="1:21" ht="21.75" x14ac:dyDescent="0.45">
      <c r="A57" s="8" t="s">
        <v>44</v>
      </c>
      <c r="B57" s="8"/>
      <c r="C57" s="8"/>
      <c r="D57" s="8"/>
      <c r="F57" s="142">
        <f>SUM(F53:F56)</f>
        <v>974468</v>
      </c>
      <c r="G57" s="31"/>
      <c r="H57" s="30">
        <f>SUM(H53:H56)</f>
        <v>984419</v>
      </c>
      <c r="I57" s="21"/>
      <c r="J57" s="142">
        <f>SUM(J53:J56)</f>
        <v>2464294</v>
      </c>
      <c r="K57" s="31"/>
      <c r="L57" s="30">
        <f>SUM(L53:L56)</f>
        <v>2474523</v>
      </c>
      <c r="M57" s="64"/>
      <c r="O57" s="18"/>
      <c r="Q57" s="18"/>
      <c r="S57" s="16"/>
      <c r="U57" s="16"/>
    </row>
    <row r="58" spans="1:21" ht="16.5" customHeight="1" x14ac:dyDescent="0.45">
      <c r="A58" s="8"/>
      <c r="B58" s="8"/>
      <c r="C58" s="8"/>
      <c r="D58" s="8"/>
      <c r="F58" s="63"/>
      <c r="G58" s="31"/>
      <c r="H58" s="21"/>
      <c r="I58" s="21"/>
      <c r="J58" s="105"/>
      <c r="K58" s="31"/>
      <c r="L58" s="21"/>
      <c r="M58" s="64"/>
      <c r="O58" s="18"/>
      <c r="Q58" s="18"/>
      <c r="S58" s="16"/>
      <c r="U58" s="16"/>
    </row>
    <row r="59" spans="1:21" ht="21.75" x14ac:dyDescent="0.45">
      <c r="A59" s="8" t="s">
        <v>45</v>
      </c>
      <c r="B59" s="8"/>
      <c r="C59" s="8"/>
      <c r="D59" s="8"/>
      <c r="F59" s="151">
        <f>F50+F57</f>
        <v>3026353</v>
      </c>
      <c r="G59" s="21"/>
      <c r="H59" s="152">
        <f>H50+H57</f>
        <v>3118730</v>
      </c>
      <c r="I59" s="21"/>
      <c r="J59" s="151">
        <f>J50+J57</f>
        <v>4890802</v>
      </c>
      <c r="K59" s="21"/>
      <c r="L59" s="152">
        <f>L50+L57</f>
        <v>4980433</v>
      </c>
      <c r="M59" s="64"/>
      <c r="O59" s="18"/>
      <c r="Q59" s="18"/>
      <c r="S59" s="16"/>
      <c r="U59" s="16"/>
    </row>
    <row r="60" spans="1:21" ht="16.5" customHeight="1" x14ac:dyDescent="0.45">
      <c r="A60" s="8"/>
      <c r="B60" s="8"/>
      <c r="C60" s="8"/>
      <c r="D60" s="8"/>
      <c r="F60" s="153"/>
      <c r="G60" s="153"/>
      <c r="H60" s="153"/>
      <c r="I60" s="153"/>
      <c r="J60" s="153"/>
      <c r="K60" s="153"/>
      <c r="L60" s="153"/>
      <c r="M60" s="64"/>
      <c r="O60" s="18"/>
      <c r="Q60" s="18"/>
      <c r="S60" s="16"/>
      <c r="U60" s="16"/>
    </row>
    <row r="61" spans="1:21" ht="22.5" customHeight="1" x14ac:dyDescent="0.5">
      <c r="A61" s="1" t="s">
        <v>0</v>
      </c>
      <c r="B61" s="2"/>
      <c r="C61" s="2"/>
      <c r="D61" s="2"/>
      <c r="E61" s="3"/>
      <c r="F61" s="2"/>
      <c r="G61" s="2"/>
      <c r="H61" s="2"/>
      <c r="I61" s="102"/>
      <c r="J61" s="102"/>
      <c r="K61" s="102"/>
      <c r="L61" s="102"/>
      <c r="M61" s="64"/>
    </row>
    <row r="62" spans="1:21" ht="22.5" customHeight="1" x14ac:dyDescent="0.5">
      <c r="A62" s="4" t="s">
        <v>1</v>
      </c>
      <c r="B62" s="2"/>
      <c r="C62" s="2"/>
      <c r="D62" s="2"/>
      <c r="E62" s="3"/>
      <c r="F62" s="2"/>
      <c r="G62" s="2"/>
      <c r="H62" s="2"/>
      <c r="I62" s="2"/>
      <c r="J62" s="2"/>
      <c r="K62" s="2"/>
      <c r="L62" s="2"/>
      <c r="M62" s="64"/>
    </row>
    <row r="63" spans="1:21" ht="21" customHeight="1" x14ac:dyDescent="0.5">
      <c r="A63" s="4"/>
      <c r="B63" s="2"/>
      <c r="C63" s="2"/>
      <c r="D63" s="2"/>
      <c r="E63" s="3"/>
      <c r="F63" s="2"/>
      <c r="G63" s="2"/>
      <c r="H63" s="2"/>
      <c r="I63" s="2"/>
      <c r="J63" s="2"/>
      <c r="K63" s="2"/>
      <c r="L63" s="2"/>
      <c r="M63" s="64"/>
    </row>
    <row r="64" spans="1:21" ht="20.25" customHeight="1" x14ac:dyDescent="0.45">
      <c r="A64" s="62"/>
      <c r="B64" s="62"/>
      <c r="C64" s="62"/>
      <c r="D64" s="62"/>
      <c r="F64" s="286" t="s">
        <v>2</v>
      </c>
      <c r="G64" s="286"/>
      <c r="H64" s="286"/>
      <c r="I64" s="7"/>
      <c r="J64" s="286" t="s">
        <v>3</v>
      </c>
      <c r="K64" s="286"/>
      <c r="L64" s="286"/>
      <c r="M64" s="64"/>
    </row>
    <row r="65" spans="1:21" ht="23.25" x14ac:dyDescent="0.5">
      <c r="A65" s="4" t="s">
        <v>32</v>
      </c>
      <c r="B65" s="8"/>
      <c r="C65" s="8"/>
      <c r="D65" s="8"/>
      <c r="E65" s="8"/>
      <c r="F65" s="133" t="s">
        <v>5</v>
      </c>
      <c r="G65" s="133"/>
      <c r="H65" s="133" t="s">
        <v>6</v>
      </c>
      <c r="I65" s="9"/>
      <c r="J65" s="133" t="s">
        <v>5</v>
      </c>
      <c r="K65" s="133"/>
      <c r="L65" s="133" t="s">
        <v>6</v>
      </c>
      <c r="M65" s="64"/>
    </row>
    <row r="66" spans="1:21" ht="23.25" x14ac:dyDescent="0.5">
      <c r="A66" s="4"/>
      <c r="B66" s="8"/>
      <c r="C66" s="8"/>
      <c r="D66" s="8"/>
      <c r="E66" s="11" t="s">
        <v>7</v>
      </c>
      <c r="F66" s="133">
        <v>2561</v>
      </c>
      <c r="G66" s="133"/>
      <c r="H66" s="133">
        <v>2561</v>
      </c>
      <c r="I66" s="9"/>
      <c r="J66" s="133">
        <v>2561</v>
      </c>
      <c r="K66" s="133"/>
      <c r="L66" s="133">
        <v>2561</v>
      </c>
      <c r="M66" s="64"/>
    </row>
    <row r="67" spans="1:21" ht="21.75" x14ac:dyDescent="0.45">
      <c r="A67" s="10"/>
      <c r="B67" s="8"/>
      <c r="C67" s="8"/>
      <c r="D67" s="8"/>
      <c r="E67" s="11"/>
      <c r="F67" s="133" t="s">
        <v>138</v>
      </c>
      <c r="G67" s="133"/>
      <c r="H67" s="133"/>
      <c r="I67" s="9"/>
      <c r="J67" s="133" t="s">
        <v>138</v>
      </c>
      <c r="K67" s="133"/>
      <c r="L67" s="133"/>
      <c r="M67" s="64"/>
    </row>
    <row r="68" spans="1:21" ht="21.75" x14ac:dyDescent="0.45">
      <c r="E68" s="12"/>
      <c r="F68" s="287" t="s">
        <v>8</v>
      </c>
      <c r="G68" s="287"/>
      <c r="H68" s="287"/>
      <c r="I68" s="287"/>
      <c r="J68" s="287"/>
      <c r="K68" s="287"/>
      <c r="L68" s="287"/>
      <c r="M68" s="64"/>
    </row>
    <row r="69" spans="1:21" ht="21.75" x14ac:dyDescent="0.45">
      <c r="A69" s="13" t="s">
        <v>46</v>
      </c>
      <c r="B69" s="8"/>
      <c r="C69" s="8"/>
      <c r="D69" s="8"/>
      <c r="F69" s="154"/>
      <c r="G69" s="155"/>
      <c r="H69" s="154"/>
      <c r="I69" s="154"/>
      <c r="J69" s="156"/>
      <c r="K69" s="156"/>
      <c r="L69" s="156"/>
      <c r="M69" s="64"/>
      <c r="O69" s="18"/>
      <c r="Q69" s="18"/>
      <c r="S69" s="16"/>
      <c r="U69" s="16"/>
    </row>
    <row r="70" spans="1:21" ht="21.75" x14ac:dyDescent="0.45">
      <c r="A70" s="28" t="s">
        <v>47</v>
      </c>
      <c r="D70" s="8"/>
      <c r="F70" s="154"/>
      <c r="G70" s="155"/>
      <c r="H70" s="154"/>
      <c r="I70" s="154"/>
      <c r="J70" s="156"/>
      <c r="K70" s="156"/>
      <c r="L70" s="156"/>
      <c r="M70" s="64"/>
      <c r="O70" s="18"/>
      <c r="Q70" s="18"/>
      <c r="S70" s="16"/>
      <c r="U70" s="16"/>
    </row>
    <row r="71" spans="1:21" thickBot="1" x14ac:dyDescent="0.5">
      <c r="B71" s="28" t="s">
        <v>48</v>
      </c>
      <c r="D71" s="8"/>
      <c r="F71" s="157">
        <v>265900</v>
      </c>
      <c r="G71" s="158"/>
      <c r="H71" s="159">
        <v>265900</v>
      </c>
      <c r="I71" s="160"/>
      <c r="J71" s="157">
        <v>265900</v>
      </c>
      <c r="K71" s="129"/>
      <c r="L71" s="159">
        <v>265900</v>
      </c>
      <c r="M71" s="64"/>
      <c r="O71" s="18"/>
      <c r="Q71" s="18"/>
      <c r="S71" s="16"/>
      <c r="U71" s="16"/>
    </row>
    <row r="72" spans="1:21" thickTop="1" x14ac:dyDescent="0.45">
      <c r="B72" s="28" t="s">
        <v>49</v>
      </c>
      <c r="D72" s="8"/>
      <c r="F72" s="160">
        <v>265900</v>
      </c>
      <c r="G72" s="158"/>
      <c r="H72" s="102">
        <v>265900</v>
      </c>
      <c r="I72" s="160"/>
      <c r="J72" s="160">
        <v>265900</v>
      </c>
      <c r="K72" s="129"/>
      <c r="L72" s="102">
        <v>265900</v>
      </c>
      <c r="M72" s="64"/>
      <c r="O72" s="18"/>
      <c r="Q72" s="18"/>
      <c r="S72" s="16"/>
      <c r="U72" s="16"/>
    </row>
    <row r="73" spans="1:21" ht="21.75" x14ac:dyDescent="0.45">
      <c r="A73" s="28" t="s">
        <v>50</v>
      </c>
      <c r="C73" s="8"/>
      <c r="D73" s="8"/>
      <c r="F73" s="160">
        <v>1342448</v>
      </c>
      <c r="G73" s="158"/>
      <c r="H73" s="102">
        <v>1342448</v>
      </c>
      <c r="I73" s="160"/>
      <c r="J73" s="160">
        <v>1342448</v>
      </c>
      <c r="K73" s="129"/>
      <c r="L73" s="148">
        <v>1342448</v>
      </c>
      <c r="M73" s="64"/>
      <c r="O73" s="18"/>
      <c r="Q73" s="18"/>
      <c r="S73" s="16"/>
      <c r="U73" s="16"/>
    </row>
    <row r="74" spans="1:21" ht="21.75" x14ac:dyDescent="0.45">
      <c r="A74" s="28" t="s">
        <v>51</v>
      </c>
      <c r="C74" s="17"/>
      <c r="D74" s="8"/>
      <c r="F74" s="160"/>
      <c r="G74" s="158"/>
      <c r="H74" s="102"/>
      <c r="I74" s="160"/>
      <c r="J74" s="8"/>
      <c r="K74" s="158"/>
      <c r="L74" s="148"/>
      <c r="M74" s="64"/>
      <c r="O74" s="18"/>
      <c r="Q74" s="18"/>
      <c r="S74" s="16"/>
      <c r="U74" s="16"/>
    </row>
    <row r="75" spans="1:21" ht="21.75" x14ac:dyDescent="0.45">
      <c r="B75" s="28" t="s">
        <v>52</v>
      </c>
      <c r="C75" s="17"/>
      <c r="D75" s="8"/>
      <c r="F75" s="160"/>
      <c r="G75" s="158"/>
      <c r="H75" s="102"/>
      <c r="I75" s="160"/>
      <c r="J75" s="8"/>
      <c r="K75" s="158"/>
      <c r="L75" s="148"/>
      <c r="M75" s="64"/>
      <c r="O75" s="18"/>
      <c r="Q75" s="18"/>
      <c r="S75" s="16"/>
      <c r="U75" s="16"/>
    </row>
    <row r="76" spans="1:21" ht="21.75" x14ac:dyDescent="0.45">
      <c r="C76" s="5" t="s">
        <v>53</v>
      </c>
      <c r="D76" s="8"/>
      <c r="F76" s="160">
        <v>26796</v>
      </c>
      <c r="G76" s="158"/>
      <c r="H76" s="102">
        <v>26796</v>
      </c>
      <c r="I76" s="160"/>
      <c r="J76" s="158">
        <v>26796</v>
      </c>
      <c r="K76" s="129"/>
      <c r="L76" s="148">
        <v>26796</v>
      </c>
      <c r="M76" s="64"/>
      <c r="O76" s="18"/>
      <c r="Q76" s="18"/>
      <c r="S76" s="16"/>
      <c r="U76" s="16"/>
    </row>
    <row r="77" spans="1:21" ht="21.75" x14ac:dyDescent="0.45">
      <c r="B77" s="8"/>
      <c r="C77" s="28" t="s">
        <v>54</v>
      </c>
      <c r="D77" s="8"/>
      <c r="F77" s="160">
        <v>2285000</v>
      </c>
      <c r="G77" s="158"/>
      <c r="H77" s="102">
        <v>2285000</v>
      </c>
      <c r="I77" s="160"/>
      <c r="J77" s="160">
        <v>2285000</v>
      </c>
      <c r="K77" s="129"/>
      <c r="L77" s="148">
        <v>2285000</v>
      </c>
      <c r="M77" s="64"/>
      <c r="O77" s="18"/>
      <c r="Q77" s="18"/>
      <c r="S77" s="16"/>
      <c r="U77" s="16"/>
    </row>
    <row r="78" spans="1:21" ht="21.75" x14ac:dyDescent="0.45">
      <c r="A78" s="28" t="s">
        <v>55</v>
      </c>
      <c r="B78" s="28" t="s">
        <v>134</v>
      </c>
      <c r="D78" s="8"/>
      <c r="F78" s="160">
        <f>'SH-7-8'!J41</f>
        <v>1524177</v>
      </c>
      <c r="G78" s="158"/>
      <c r="H78" s="102">
        <v>1624620</v>
      </c>
      <c r="I78" s="160"/>
      <c r="J78" s="22">
        <f>'SH-9-10'!K42</f>
        <v>-592692</v>
      </c>
      <c r="K78" s="129"/>
      <c r="L78" s="22">
        <v>-464203</v>
      </c>
      <c r="M78" s="64"/>
      <c r="O78" s="18"/>
      <c r="Q78" s="18"/>
      <c r="S78" s="16"/>
      <c r="U78" s="16"/>
    </row>
    <row r="79" spans="1:21" ht="21.75" x14ac:dyDescent="0.45">
      <c r="A79" s="28" t="s">
        <v>57</v>
      </c>
      <c r="D79" s="8"/>
      <c r="F79" s="160">
        <f>'SH-7-8'!T41</f>
        <v>2991805</v>
      </c>
      <c r="G79" s="158"/>
      <c r="H79" s="102">
        <v>2995825</v>
      </c>
      <c r="I79" s="160"/>
      <c r="J79" s="158">
        <f>'SH-9-10'!Q42</f>
        <v>2846171</v>
      </c>
      <c r="K79" s="129"/>
      <c r="L79" s="148">
        <v>2850190</v>
      </c>
      <c r="M79" s="64"/>
      <c r="O79" s="18"/>
      <c r="Q79" s="18"/>
      <c r="S79" s="16"/>
      <c r="U79" s="16"/>
    </row>
    <row r="80" spans="1:21" ht="21.75" x14ac:dyDescent="0.45">
      <c r="A80" s="19" t="s">
        <v>58</v>
      </c>
      <c r="B80" s="7"/>
      <c r="C80" s="7"/>
      <c r="D80" s="8"/>
      <c r="F80" s="161">
        <f>SUM(F72:F79)</f>
        <v>8436126</v>
      </c>
      <c r="G80" s="21"/>
      <c r="H80" s="161">
        <f>SUM(H72:H79)</f>
        <v>8540589</v>
      </c>
      <c r="I80" s="21"/>
      <c r="J80" s="142">
        <f>SUM(J72:J79)</f>
        <v>6173623</v>
      </c>
      <c r="K80" s="21"/>
      <c r="L80" s="30">
        <f>SUM(L72:L79)</f>
        <v>6306131</v>
      </c>
      <c r="M80" s="64"/>
      <c r="O80" s="18"/>
      <c r="Q80" s="18"/>
      <c r="S80" s="16"/>
      <c r="U80" s="16"/>
    </row>
    <row r="81" spans="1:21" ht="16.5" customHeight="1" x14ac:dyDescent="0.45">
      <c r="A81" s="19"/>
      <c r="B81" s="7"/>
      <c r="C81" s="7"/>
      <c r="D81" s="8"/>
      <c r="F81" s="21"/>
      <c r="G81" s="21"/>
      <c r="H81" s="21"/>
      <c r="I81" s="21"/>
      <c r="J81" s="21"/>
      <c r="K81" s="21"/>
      <c r="L81" s="21"/>
      <c r="M81" s="64"/>
      <c r="O81" s="18"/>
      <c r="Q81" s="18"/>
      <c r="S81" s="16"/>
      <c r="U81" s="16"/>
    </row>
    <row r="82" spans="1:21" thickBot="1" x14ac:dyDescent="0.5">
      <c r="A82" s="7" t="s">
        <v>59</v>
      </c>
      <c r="B82" s="7"/>
      <c r="C82" s="7"/>
      <c r="D82" s="7"/>
      <c r="E82" s="11"/>
      <c r="F82" s="104">
        <f>SUM(F59,F80)</f>
        <v>11462479</v>
      </c>
      <c r="G82" s="21"/>
      <c r="H82" s="24">
        <f>SUM(H59,H80)</f>
        <v>11659319</v>
      </c>
      <c r="I82" s="21"/>
      <c r="J82" s="104">
        <f>SUM(J59,J80)</f>
        <v>11064425</v>
      </c>
      <c r="K82" s="21"/>
      <c r="L82" s="24">
        <f>SUM(L59,L80)</f>
        <v>11286564</v>
      </c>
      <c r="M82" s="64"/>
      <c r="O82" s="18"/>
      <c r="Q82" s="18"/>
      <c r="S82" s="16"/>
      <c r="U82" s="16"/>
    </row>
    <row r="83" spans="1:21" ht="22.5" customHeight="1" thickTop="1" x14ac:dyDescent="0.45">
      <c r="A83" s="42"/>
      <c r="B83" s="42"/>
      <c r="C83" s="54"/>
      <c r="D83" s="7"/>
      <c r="E83" s="11"/>
      <c r="F83" s="160"/>
      <c r="G83" s="158"/>
      <c r="H83" s="160"/>
      <c r="I83" s="158"/>
      <c r="J83" s="7"/>
      <c r="K83" s="158"/>
      <c r="L83" s="7"/>
      <c r="M83" s="64"/>
      <c r="P83" s="27"/>
    </row>
    <row r="84" spans="1:21" ht="22.5" customHeight="1" x14ac:dyDescent="0.45">
      <c r="A84" s="42"/>
      <c r="B84" s="42"/>
      <c r="C84" s="37"/>
      <c r="D84" s="7"/>
      <c r="E84" s="11"/>
      <c r="F84" s="160"/>
      <c r="G84" s="158"/>
      <c r="H84" s="160"/>
      <c r="I84" s="129"/>
      <c r="J84" s="160"/>
      <c r="K84" s="129"/>
      <c r="L84" s="160"/>
      <c r="M84" s="64"/>
    </row>
    <row r="85" spans="1:21" ht="22.5" customHeight="1" x14ac:dyDescent="0.45">
      <c r="A85" s="42"/>
      <c r="B85" s="7"/>
      <c r="C85" s="42"/>
      <c r="D85" s="7"/>
      <c r="E85" s="11"/>
      <c r="F85" s="170">
        <f>F82-F33</f>
        <v>0</v>
      </c>
      <c r="G85" s="171"/>
      <c r="H85" s="170">
        <f>H82-H33</f>
        <v>0</v>
      </c>
      <c r="I85" s="172"/>
      <c r="J85" s="170">
        <f>J82-J33</f>
        <v>0</v>
      </c>
      <c r="K85" s="172"/>
      <c r="L85" s="170">
        <f>L82-L33</f>
        <v>0</v>
      </c>
      <c r="M85" s="64"/>
    </row>
    <row r="86" spans="1:21" ht="22.5" customHeight="1" x14ac:dyDescent="0.45">
      <c r="M86" s="64"/>
    </row>
  </sheetData>
  <mergeCells count="9">
    <mergeCell ref="F64:H64"/>
    <mergeCell ref="J64:L64"/>
    <mergeCell ref="F68:L68"/>
    <mergeCell ref="F42:L42"/>
    <mergeCell ref="F4:H4"/>
    <mergeCell ref="J4:L4"/>
    <mergeCell ref="F8:L8"/>
    <mergeCell ref="F38:H38"/>
    <mergeCell ref="J38:L38"/>
  </mergeCells>
  <pageMargins left="0.5" right="0.3" top="0.48" bottom="0.5" header="0.5" footer="0.3"/>
  <pageSetup paperSize="9" scale="95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4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74"/>
  <sheetViews>
    <sheetView showGridLines="0" view="pageBreakPreview" topLeftCell="A27" zoomScale="85" zoomScaleNormal="90" zoomScaleSheetLayoutView="85" workbookViewId="0">
      <selection activeCell="H55" sqref="H55"/>
    </sheetView>
  </sheetViews>
  <sheetFormatPr defaultColWidth="9.33203125" defaultRowHeight="22.5" customHeight="1" x14ac:dyDescent="0.45"/>
  <cols>
    <col min="1" max="2" width="2.1640625" style="20" customWidth="1"/>
    <col min="3" max="3" width="3.33203125" style="20" customWidth="1"/>
    <col min="4" max="4" width="37.6640625" style="20" customWidth="1"/>
    <col min="5" max="5" width="10" style="40" customWidth="1"/>
    <col min="6" max="6" width="15.5" style="41" bestFit="1" customWidth="1"/>
    <col min="7" max="7" width="1.33203125" style="23" customWidth="1"/>
    <col min="8" max="8" width="13.83203125" style="20" customWidth="1"/>
    <col min="9" max="9" width="1.33203125" style="42" customWidth="1"/>
    <col min="10" max="10" width="14.1640625" style="20" customWidth="1"/>
    <col min="11" max="11" width="1.5" style="42" customWidth="1"/>
    <col min="12" max="12" width="14.6640625" style="20" customWidth="1"/>
    <col min="13" max="13" width="1" style="20" customWidth="1"/>
    <col min="14" max="14" width="14.6640625" style="20" bestFit="1" customWidth="1"/>
    <col min="15" max="15" width="5.5" style="20" bestFit="1" customWidth="1"/>
    <col min="16" max="16" width="16.5" style="20" bestFit="1" customWidth="1"/>
    <col min="17" max="17" width="5.5" style="20" bestFit="1" customWidth="1"/>
    <col min="18" max="18" width="12.1640625" style="20" customWidth="1"/>
    <col min="19" max="19" width="10.5" style="20" bestFit="1" customWidth="1"/>
    <col min="20" max="16384" width="9.33203125" style="20"/>
  </cols>
  <sheetData>
    <row r="1" spans="1:21" ht="22.5" customHeight="1" x14ac:dyDescent="0.5">
      <c r="A1" s="1" t="s">
        <v>0</v>
      </c>
      <c r="B1" s="5"/>
      <c r="C1" s="5"/>
      <c r="D1" s="5"/>
      <c r="E1" s="6"/>
      <c r="F1" s="33"/>
      <c r="G1" s="34"/>
      <c r="H1" s="35"/>
      <c r="I1" s="34"/>
      <c r="J1" s="35"/>
      <c r="K1" s="34"/>
      <c r="L1" s="35"/>
    </row>
    <row r="2" spans="1:21" ht="22.5" customHeight="1" x14ac:dyDescent="0.5">
      <c r="A2" s="4" t="s">
        <v>60</v>
      </c>
      <c r="B2" s="5"/>
      <c r="C2" s="5"/>
      <c r="D2" s="5"/>
      <c r="E2" s="6"/>
      <c r="F2" s="36"/>
      <c r="G2" s="37"/>
      <c r="H2" s="5"/>
      <c r="I2" s="37"/>
      <c r="J2" s="5"/>
      <c r="K2" s="37"/>
      <c r="L2" s="5"/>
    </row>
    <row r="3" spans="1:21" ht="10.5" customHeight="1" x14ac:dyDescent="0.45">
      <c r="A3" s="5"/>
      <c r="B3" s="5"/>
      <c r="C3" s="5"/>
      <c r="D3" s="5"/>
      <c r="E3" s="6"/>
      <c r="F3" s="36"/>
      <c r="G3" s="37"/>
      <c r="H3" s="5"/>
      <c r="I3" s="37"/>
      <c r="J3" s="5"/>
      <c r="K3" s="37"/>
      <c r="L3" s="5"/>
    </row>
    <row r="4" spans="1:21" ht="19.5" customHeight="1" x14ac:dyDescent="0.45">
      <c r="A4" s="8"/>
      <c r="B4" s="8"/>
      <c r="C4" s="8"/>
      <c r="D4" s="8"/>
      <c r="E4" s="32"/>
      <c r="F4" s="286" t="s">
        <v>2</v>
      </c>
      <c r="G4" s="286"/>
      <c r="H4" s="286"/>
      <c r="I4" s="7"/>
      <c r="J4" s="286" t="s">
        <v>3</v>
      </c>
      <c r="K4" s="286"/>
      <c r="L4" s="286"/>
    </row>
    <row r="5" spans="1:21" ht="21" customHeight="1" x14ac:dyDescent="0.45">
      <c r="A5" s="8"/>
      <c r="B5" s="8"/>
      <c r="C5" s="8"/>
      <c r="D5" s="8"/>
      <c r="E5" s="32"/>
      <c r="F5" s="289" t="s">
        <v>61</v>
      </c>
      <c r="G5" s="289"/>
      <c r="H5" s="289"/>
      <c r="I5" s="7"/>
      <c r="J5" s="289" t="s">
        <v>61</v>
      </c>
      <c r="K5" s="289"/>
      <c r="L5" s="289"/>
    </row>
    <row r="6" spans="1:21" ht="19.5" customHeight="1" x14ac:dyDescent="0.45">
      <c r="A6" s="8"/>
      <c r="B6" s="8"/>
      <c r="C6" s="8"/>
      <c r="D6" s="8"/>
      <c r="E6" s="32"/>
      <c r="F6" s="289" t="s">
        <v>5</v>
      </c>
      <c r="G6" s="289"/>
      <c r="H6" s="289"/>
      <c r="I6" s="7"/>
      <c r="J6" s="289" t="s">
        <v>5</v>
      </c>
      <c r="K6" s="289"/>
      <c r="L6" s="289"/>
    </row>
    <row r="7" spans="1:21" ht="19.5" customHeight="1" x14ac:dyDescent="0.45">
      <c r="A7" s="8"/>
      <c r="B7" s="8"/>
      <c r="C7" s="8"/>
      <c r="D7" s="8"/>
      <c r="E7" s="11" t="s">
        <v>7</v>
      </c>
      <c r="F7" s="70">
        <v>2561</v>
      </c>
      <c r="G7" s="70"/>
      <c r="H7" s="70">
        <v>2560</v>
      </c>
      <c r="I7" s="70"/>
      <c r="J7" s="70">
        <v>2561</v>
      </c>
      <c r="K7" s="70"/>
      <c r="L7" s="70">
        <v>2560</v>
      </c>
      <c r="M7" s="64"/>
      <c r="N7" s="64"/>
    </row>
    <row r="8" spans="1:21" ht="18.75" customHeight="1" x14ac:dyDescent="0.45">
      <c r="A8" s="8"/>
      <c r="B8" s="8"/>
      <c r="C8" s="8"/>
      <c r="D8" s="8"/>
      <c r="E8" s="32"/>
      <c r="F8" s="288" t="s">
        <v>8</v>
      </c>
      <c r="G8" s="288"/>
      <c r="H8" s="288"/>
      <c r="I8" s="288"/>
      <c r="J8" s="288"/>
      <c r="K8" s="288"/>
      <c r="L8" s="288"/>
      <c r="M8" s="64"/>
      <c r="N8" s="64"/>
    </row>
    <row r="9" spans="1:21" ht="22.5" customHeight="1" x14ac:dyDescent="0.45">
      <c r="A9" s="13" t="s">
        <v>62</v>
      </c>
      <c r="B9" s="28"/>
      <c r="C9" s="28"/>
      <c r="D9" s="28"/>
      <c r="E9" s="32">
        <v>4</v>
      </c>
      <c r="F9" s="74"/>
      <c r="G9" s="111"/>
      <c r="H9" s="75"/>
      <c r="I9" s="111"/>
      <c r="J9" s="75"/>
      <c r="K9" s="70"/>
      <c r="L9" s="75"/>
      <c r="M9" s="64"/>
      <c r="N9" s="64"/>
    </row>
    <row r="10" spans="1:21" ht="22.5" customHeight="1" x14ac:dyDescent="0.45">
      <c r="A10" s="28" t="s">
        <v>63</v>
      </c>
      <c r="B10" s="28"/>
      <c r="C10" s="28"/>
      <c r="D10" s="28"/>
      <c r="E10" s="32"/>
      <c r="F10" s="76">
        <v>2792260</v>
      </c>
      <c r="G10" s="77"/>
      <c r="H10" s="76">
        <v>2618109</v>
      </c>
      <c r="I10" s="77"/>
      <c r="J10" s="78">
        <v>2786662</v>
      </c>
      <c r="K10" s="77"/>
      <c r="L10" s="78">
        <v>2620268</v>
      </c>
      <c r="M10" s="64"/>
      <c r="N10" s="64"/>
      <c r="O10" s="57"/>
      <c r="Q10" s="57"/>
      <c r="S10" s="57"/>
      <c r="U10" s="38"/>
    </row>
    <row r="11" spans="1:21" ht="22.5" customHeight="1" x14ac:dyDescent="0.45">
      <c r="A11" s="28" t="s">
        <v>64</v>
      </c>
      <c r="B11" s="5"/>
      <c r="C11" s="28"/>
      <c r="D11" s="28"/>
      <c r="E11" s="32"/>
      <c r="F11" s="78">
        <v>39542</v>
      </c>
      <c r="G11" s="77"/>
      <c r="H11" s="78">
        <v>69107</v>
      </c>
      <c r="I11" s="77"/>
      <c r="J11" s="78">
        <v>39923</v>
      </c>
      <c r="K11" s="77"/>
      <c r="L11" s="78">
        <v>105539</v>
      </c>
      <c r="M11" s="64"/>
      <c r="N11" s="64"/>
      <c r="O11" s="57"/>
      <c r="Q11" s="57"/>
      <c r="S11" s="57"/>
      <c r="U11" s="38"/>
    </row>
    <row r="12" spans="1:21" ht="22.5" customHeight="1" x14ac:dyDescent="0.45">
      <c r="A12" s="8" t="s">
        <v>65</v>
      </c>
      <c r="B12" s="8"/>
      <c r="C12" s="8"/>
      <c r="D12" s="8"/>
      <c r="E12" s="32"/>
      <c r="F12" s="79">
        <f>SUM(F10:F11)</f>
        <v>2831802</v>
      </c>
      <c r="G12" s="80"/>
      <c r="H12" s="79">
        <f>SUM(H10:H11)</f>
        <v>2687216</v>
      </c>
      <c r="I12" s="80"/>
      <c r="J12" s="79">
        <f>SUM(J10:J11)</f>
        <v>2826585</v>
      </c>
      <c r="K12" s="80"/>
      <c r="L12" s="79">
        <f>SUM(L10:L11)</f>
        <v>2725807</v>
      </c>
      <c r="M12" s="64"/>
      <c r="N12" s="64"/>
      <c r="O12" s="57"/>
      <c r="Q12" s="57"/>
      <c r="S12" s="57"/>
      <c r="U12" s="38"/>
    </row>
    <row r="13" spans="1:21" ht="21.75" x14ac:dyDescent="0.45">
      <c r="A13" s="8"/>
      <c r="B13" s="8"/>
      <c r="C13" s="8"/>
      <c r="D13" s="8"/>
      <c r="E13" s="32"/>
      <c r="F13" s="81"/>
      <c r="G13" s="82"/>
      <c r="H13" s="81"/>
      <c r="I13" s="82"/>
      <c r="J13" s="81"/>
      <c r="K13" s="82"/>
      <c r="L13" s="81"/>
      <c r="M13" s="64"/>
      <c r="N13" s="64"/>
      <c r="O13" s="57"/>
      <c r="Q13" s="57"/>
      <c r="S13" s="57"/>
      <c r="U13" s="38"/>
    </row>
    <row r="14" spans="1:21" ht="22.5" customHeight="1" x14ac:dyDescent="0.45">
      <c r="A14" s="13" t="s">
        <v>66</v>
      </c>
      <c r="B14" s="28"/>
      <c r="C14" s="28"/>
      <c r="D14" s="28"/>
      <c r="E14" s="32">
        <v>4</v>
      </c>
      <c r="F14" s="65"/>
      <c r="G14" s="83"/>
      <c r="H14" s="65"/>
      <c r="I14" s="83"/>
      <c r="J14" s="65"/>
      <c r="K14" s="83"/>
      <c r="L14" s="65"/>
      <c r="M14" s="64"/>
      <c r="N14" s="64"/>
      <c r="O14" s="57"/>
      <c r="Q14" s="57"/>
      <c r="S14" s="57"/>
      <c r="U14" s="38"/>
    </row>
    <row r="15" spans="1:21" ht="22.5" customHeight="1" x14ac:dyDescent="0.45">
      <c r="A15" s="28" t="s">
        <v>67</v>
      </c>
      <c r="B15" s="28"/>
      <c r="C15" s="28"/>
      <c r="D15" s="28"/>
      <c r="E15" s="32"/>
      <c r="F15" s="65">
        <v>2054178</v>
      </c>
      <c r="G15" s="77"/>
      <c r="H15" s="65">
        <v>1924266</v>
      </c>
      <c r="I15" s="77"/>
      <c r="J15" s="65">
        <v>2049296</v>
      </c>
      <c r="K15" s="77"/>
      <c r="L15" s="65">
        <v>1928422</v>
      </c>
      <c r="M15" s="64"/>
      <c r="N15" s="64"/>
      <c r="O15" s="57"/>
      <c r="Q15" s="57"/>
      <c r="S15" s="57"/>
      <c r="U15" s="38"/>
    </row>
    <row r="16" spans="1:21" ht="22.5" customHeight="1" x14ac:dyDescent="0.45">
      <c r="A16" s="28" t="s">
        <v>157</v>
      </c>
      <c r="B16" s="28"/>
      <c r="C16" s="28"/>
      <c r="D16" s="28"/>
      <c r="E16" s="32"/>
      <c r="F16" s="65">
        <v>708717</v>
      </c>
      <c r="G16" s="77"/>
      <c r="H16" s="65">
        <v>648716</v>
      </c>
      <c r="I16" s="77"/>
      <c r="J16" s="65">
        <v>706891</v>
      </c>
      <c r="K16" s="77"/>
      <c r="L16" s="65">
        <v>646004</v>
      </c>
      <c r="M16" s="64"/>
      <c r="N16" s="64"/>
      <c r="O16" s="57"/>
      <c r="Q16" s="57"/>
      <c r="S16" s="57"/>
      <c r="U16" s="38"/>
    </row>
    <row r="17" spans="1:21" ht="22.5" customHeight="1" x14ac:dyDescent="0.45">
      <c r="A17" s="28" t="s">
        <v>68</v>
      </c>
      <c r="B17" s="28"/>
      <c r="C17" s="28"/>
      <c r="D17" s="28"/>
      <c r="E17" s="32"/>
      <c r="F17" s="65">
        <v>235520</v>
      </c>
      <c r="G17" s="77"/>
      <c r="H17" s="65">
        <v>268188</v>
      </c>
      <c r="I17" s="77"/>
      <c r="J17" s="65">
        <v>231779</v>
      </c>
      <c r="K17" s="77"/>
      <c r="L17" s="65">
        <v>265386</v>
      </c>
      <c r="M17" s="64"/>
      <c r="N17" s="64"/>
      <c r="O17" s="57"/>
      <c r="Q17" s="57"/>
      <c r="S17" s="57"/>
      <c r="U17" s="38"/>
    </row>
    <row r="18" spans="1:21" ht="22.5" customHeight="1" x14ac:dyDescent="0.45">
      <c r="A18" s="8" t="s">
        <v>69</v>
      </c>
      <c r="B18" s="8"/>
      <c r="C18" s="8"/>
      <c r="D18" s="8"/>
      <c r="E18" s="32"/>
      <c r="F18" s="103">
        <f>SUM(F15:F17)</f>
        <v>2998415</v>
      </c>
      <c r="G18" s="80"/>
      <c r="H18" s="84">
        <f>SUM(H15:H17)</f>
        <v>2841170</v>
      </c>
      <c r="I18" s="80"/>
      <c r="J18" s="103">
        <f>SUM(J15:J17)</f>
        <v>2987966</v>
      </c>
      <c r="K18" s="80"/>
      <c r="L18" s="84">
        <f>SUM(L15:L17)</f>
        <v>2839812</v>
      </c>
      <c r="M18" s="64"/>
      <c r="N18" s="64"/>
      <c r="O18" s="57"/>
      <c r="Q18" s="57"/>
      <c r="S18" s="57"/>
      <c r="U18" s="38"/>
    </row>
    <row r="19" spans="1:21" ht="9" customHeight="1" x14ac:dyDescent="0.45">
      <c r="A19" s="8"/>
      <c r="B19" s="28"/>
      <c r="C19" s="28"/>
      <c r="D19" s="28"/>
      <c r="E19" s="32"/>
      <c r="F19" s="85"/>
      <c r="G19" s="83"/>
      <c r="H19" s="85"/>
      <c r="I19" s="83"/>
      <c r="J19" s="83"/>
      <c r="K19" s="83"/>
      <c r="L19" s="83"/>
      <c r="M19" s="64"/>
      <c r="N19" s="64"/>
      <c r="O19" s="57"/>
      <c r="Q19" s="57"/>
      <c r="S19" s="57"/>
      <c r="U19" s="38"/>
    </row>
    <row r="20" spans="1:21" ht="22.5" customHeight="1" x14ac:dyDescent="0.45">
      <c r="A20" s="5" t="s">
        <v>70</v>
      </c>
      <c r="B20" s="28"/>
      <c r="C20" s="28"/>
      <c r="D20" s="28"/>
      <c r="E20" s="32"/>
      <c r="F20" s="85"/>
      <c r="G20" s="83"/>
      <c r="H20" s="85"/>
      <c r="I20" s="83"/>
      <c r="J20" s="83"/>
      <c r="K20" s="83"/>
      <c r="L20" s="83"/>
      <c r="M20" s="64"/>
      <c r="N20" s="64"/>
      <c r="O20" s="57"/>
      <c r="Q20" s="57"/>
      <c r="S20" s="57"/>
      <c r="U20" s="38"/>
    </row>
    <row r="21" spans="1:21" ht="22.5" customHeight="1" x14ac:dyDescent="0.45">
      <c r="A21" s="28" t="s">
        <v>71</v>
      </c>
      <c r="B21" s="28"/>
      <c r="C21" s="28"/>
      <c r="D21" s="28"/>
      <c r="E21" s="32">
        <v>7</v>
      </c>
      <c r="F21" s="86">
        <v>33950</v>
      </c>
      <c r="G21" s="77"/>
      <c r="H21" s="86">
        <v>36233</v>
      </c>
      <c r="I21" s="77"/>
      <c r="J21" s="163">
        <v>0</v>
      </c>
      <c r="K21" s="164"/>
      <c r="L21" s="163">
        <v>0</v>
      </c>
      <c r="M21" s="64"/>
      <c r="N21" s="64"/>
      <c r="O21" s="57"/>
      <c r="Q21" s="57"/>
      <c r="S21" s="58"/>
      <c r="U21" s="38"/>
    </row>
    <row r="22" spans="1:21" ht="22.5" customHeight="1" x14ac:dyDescent="0.45">
      <c r="A22" s="10" t="s">
        <v>72</v>
      </c>
      <c r="B22" s="8"/>
      <c r="C22" s="8"/>
      <c r="D22" s="8"/>
      <c r="E22" s="8"/>
      <c r="F22" s="87">
        <f>F12-F18+F21</f>
        <v>-132663</v>
      </c>
      <c r="G22" s="87"/>
      <c r="H22" s="87">
        <f>H12-H18+H21</f>
        <v>-117721</v>
      </c>
      <c r="I22" s="87"/>
      <c r="J22" s="87">
        <f>J12-J18+J21</f>
        <v>-161381</v>
      </c>
      <c r="K22" s="87"/>
      <c r="L22" s="87">
        <f>L12-L18+L21</f>
        <v>-114005</v>
      </c>
      <c r="M22" s="64"/>
      <c r="N22" s="64"/>
      <c r="O22" s="57"/>
      <c r="P22" s="43"/>
      <c r="Q22" s="57"/>
      <c r="S22" s="57"/>
      <c r="U22" s="38"/>
    </row>
    <row r="23" spans="1:21" ht="22.5" customHeight="1" x14ac:dyDescent="0.45">
      <c r="A23" s="5" t="s">
        <v>73</v>
      </c>
      <c r="B23" s="28"/>
      <c r="C23" s="28"/>
      <c r="D23" s="28"/>
      <c r="E23" s="32">
        <v>14</v>
      </c>
      <c r="F23" s="88">
        <v>32220</v>
      </c>
      <c r="G23" s="77"/>
      <c r="H23" s="88">
        <v>30114</v>
      </c>
      <c r="I23" s="77"/>
      <c r="J23" s="88">
        <v>32892</v>
      </c>
      <c r="K23" s="77"/>
      <c r="L23" s="88">
        <v>30491</v>
      </c>
      <c r="M23" s="64"/>
      <c r="N23" s="64"/>
      <c r="O23" s="57"/>
      <c r="P23" s="38"/>
      <c r="Q23" s="57"/>
      <c r="S23" s="57"/>
      <c r="U23" s="38"/>
    </row>
    <row r="24" spans="1:21" ht="22.5" customHeight="1" thickBot="1" x14ac:dyDescent="0.5">
      <c r="A24" s="10" t="s">
        <v>74</v>
      </c>
      <c r="B24" s="8"/>
      <c r="C24" s="8"/>
      <c r="D24" s="8"/>
      <c r="E24" s="32"/>
      <c r="F24" s="89">
        <f>SUM(F22:F23)</f>
        <v>-100443</v>
      </c>
      <c r="G24" s="87"/>
      <c r="H24" s="89">
        <f>SUM(H22:H23)</f>
        <v>-87607</v>
      </c>
      <c r="I24" s="87"/>
      <c r="J24" s="89">
        <f>SUM(J22:J23)</f>
        <v>-128489</v>
      </c>
      <c r="K24" s="87"/>
      <c r="L24" s="89">
        <f>SUM(L22:L23)</f>
        <v>-83514</v>
      </c>
      <c r="M24" s="64"/>
      <c r="N24" s="64"/>
      <c r="O24" s="57"/>
      <c r="Q24" s="57"/>
      <c r="S24" s="57"/>
      <c r="U24" s="38"/>
    </row>
    <row r="25" spans="1:21" ht="9" customHeight="1" thickTop="1" x14ac:dyDescent="0.45">
      <c r="A25" s="28"/>
      <c r="B25" s="28"/>
      <c r="C25" s="28"/>
      <c r="D25" s="28"/>
      <c r="E25" s="32"/>
      <c r="F25" s="90"/>
      <c r="G25" s="91"/>
      <c r="H25" s="90"/>
      <c r="I25" s="91"/>
      <c r="J25" s="91"/>
      <c r="K25" s="91"/>
      <c r="L25" s="91"/>
      <c r="M25" s="64"/>
      <c r="N25" s="64"/>
      <c r="O25" s="57"/>
      <c r="Q25" s="57"/>
      <c r="S25" s="57"/>
      <c r="U25" s="38"/>
    </row>
    <row r="26" spans="1:21" ht="22.5" customHeight="1" x14ac:dyDescent="0.45">
      <c r="A26" s="8" t="s">
        <v>75</v>
      </c>
      <c r="B26" s="28"/>
      <c r="C26" s="28"/>
      <c r="D26" s="28"/>
      <c r="E26" s="32"/>
      <c r="F26" s="78"/>
      <c r="G26" s="91"/>
      <c r="H26" s="78"/>
      <c r="I26" s="91"/>
      <c r="J26" s="92"/>
      <c r="K26" s="91"/>
      <c r="L26" s="92"/>
      <c r="M26" s="64"/>
      <c r="N26" s="64"/>
      <c r="O26" s="57"/>
      <c r="Q26" s="57"/>
      <c r="S26" s="57"/>
      <c r="U26" s="38"/>
    </row>
    <row r="27" spans="1:21" ht="9" customHeight="1" x14ac:dyDescent="0.45">
      <c r="A27" s="8"/>
      <c r="B27" s="28"/>
      <c r="C27" s="28"/>
      <c r="D27" s="28"/>
      <c r="E27" s="32"/>
      <c r="F27" s="78"/>
      <c r="G27" s="91"/>
      <c r="H27" s="78"/>
      <c r="I27" s="91"/>
      <c r="J27" s="92"/>
      <c r="K27" s="91"/>
      <c r="L27" s="92"/>
      <c r="M27" s="64"/>
      <c r="N27" s="64"/>
      <c r="O27" s="57"/>
      <c r="Q27" s="57"/>
      <c r="S27" s="57"/>
      <c r="U27" s="38"/>
    </row>
    <row r="28" spans="1:21" ht="22.5" customHeight="1" x14ac:dyDescent="0.45">
      <c r="A28" s="13" t="s">
        <v>129</v>
      </c>
      <c r="B28" s="28"/>
      <c r="C28" s="28"/>
      <c r="D28" s="28"/>
      <c r="E28" s="32"/>
      <c r="F28" s="93"/>
      <c r="G28" s="91"/>
      <c r="H28" s="93"/>
      <c r="I28" s="91"/>
      <c r="J28" s="92"/>
      <c r="K28" s="91"/>
      <c r="L28" s="92"/>
      <c r="M28" s="64"/>
      <c r="N28" s="64"/>
      <c r="O28" s="57"/>
      <c r="Q28" s="57"/>
      <c r="S28" s="57"/>
      <c r="U28" s="38"/>
    </row>
    <row r="29" spans="1:21" ht="22.5" customHeight="1" x14ac:dyDescent="0.45">
      <c r="A29" s="28" t="s">
        <v>130</v>
      </c>
      <c r="B29" s="28"/>
      <c r="C29" s="28"/>
      <c r="D29" s="28"/>
      <c r="E29" s="32"/>
      <c r="F29" s="77">
        <f>-5024</f>
        <v>-5024</v>
      </c>
      <c r="G29" s="77"/>
      <c r="H29" s="77">
        <v>-4231</v>
      </c>
      <c r="I29" s="77"/>
      <c r="J29" s="77">
        <f>-5024</f>
        <v>-5024</v>
      </c>
      <c r="K29" s="77"/>
      <c r="L29" s="77">
        <v>-4231</v>
      </c>
      <c r="M29" s="64"/>
      <c r="N29" s="64"/>
      <c r="O29" s="57"/>
      <c r="Q29" s="57"/>
      <c r="S29" s="57"/>
      <c r="U29" s="38"/>
    </row>
    <row r="30" spans="1:21" ht="22.5" customHeight="1" x14ac:dyDescent="0.45">
      <c r="A30" s="28" t="s">
        <v>131</v>
      </c>
      <c r="B30" s="28"/>
      <c r="C30" s="28"/>
      <c r="D30" s="28"/>
      <c r="E30" s="32"/>
      <c r="F30" s="130">
        <v>1005</v>
      </c>
      <c r="G30" s="131"/>
      <c r="H30" s="130">
        <v>846</v>
      </c>
      <c r="I30" s="131"/>
      <c r="J30" s="130">
        <v>1005</v>
      </c>
      <c r="K30" s="77"/>
      <c r="L30" s="86">
        <v>846</v>
      </c>
      <c r="M30" s="64"/>
      <c r="N30" s="64"/>
      <c r="O30" s="57"/>
      <c r="Q30" s="57"/>
      <c r="S30" s="57"/>
      <c r="U30" s="38"/>
    </row>
    <row r="31" spans="1:21" ht="22.5" customHeight="1" x14ac:dyDescent="0.45">
      <c r="A31" s="8" t="s">
        <v>158</v>
      </c>
      <c r="B31" s="8"/>
      <c r="C31" s="8"/>
      <c r="D31" s="8"/>
      <c r="E31" s="39"/>
      <c r="F31" s="106">
        <f>SUM(F29:F30)</f>
        <v>-4019</v>
      </c>
      <c r="G31" s="87"/>
      <c r="H31" s="106">
        <f>SUM(H29:H30)</f>
        <v>-3385</v>
      </c>
      <c r="I31" s="87"/>
      <c r="J31" s="106">
        <f>SUM(J29:J30)</f>
        <v>-4019</v>
      </c>
      <c r="K31" s="80"/>
      <c r="L31" s="106">
        <f>SUM(L29:L30)</f>
        <v>-3385</v>
      </c>
      <c r="M31" s="64"/>
      <c r="N31" s="64"/>
      <c r="O31" s="57"/>
      <c r="Q31" s="57"/>
      <c r="S31" s="57"/>
      <c r="U31" s="38"/>
    </row>
    <row r="32" spans="1:21" ht="9" customHeight="1" x14ac:dyDescent="0.45">
      <c r="A32" s="8"/>
      <c r="B32" s="8"/>
      <c r="C32" s="8"/>
      <c r="D32" s="8"/>
      <c r="E32" s="39"/>
      <c r="F32" s="107"/>
      <c r="G32" s="80"/>
      <c r="H32" s="107"/>
      <c r="I32" s="80"/>
      <c r="J32" s="80"/>
      <c r="K32" s="80"/>
      <c r="L32" s="80"/>
      <c r="M32" s="64"/>
      <c r="N32" s="64"/>
      <c r="O32" s="57"/>
      <c r="Q32" s="57"/>
      <c r="S32" s="57"/>
      <c r="U32" s="38"/>
    </row>
    <row r="33" spans="1:21" ht="22.5" customHeight="1" thickBot="1" x14ac:dyDescent="0.5">
      <c r="A33" s="8" t="s">
        <v>159</v>
      </c>
      <c r="B33" s="8"/>
      <c r="C33" s="8"/>
      <c r="D33" s="8"/>
      <c r="E33" s="39"/>
      <c r="F33" s="108">
        <f>F24+F31</f>
        <v>-104462</v>
      </c>
      <c r="G33" s="87"/>
      <c r="H33" s="108">
        <f>H24+H31</f>
        <v>-90992</v>
      </c>
      <c r="I33" s="87"/>
      <c r="J33" s="108">
        <f>J24+J31</f>
        <v>-132508</v>
      </c>
      <c r="K33" s="87"/>
      <c r="L33" s="108">
        <f>L24+L31</f>
        <v>-86899</v>
      </c>
      <c r="M33" s="64"/>
      <c r="N33" s="64"/>
      <c r="O33" s="57"/>
      <c r="Q33" s="57"/>
      <c r="S33" s="57"/>
      <c r="U33" s="38"/>
    </row>
    <row r="34" spans="1:21" ht="9" customHeight="1" thickTop="1" x14ac:dyDescent="0.45">
      <c r="A34" s="8"/>
      <c r="B34" s="8"/>
      <c r="C34" s="8"/>
      <c r="D34" s="8"/>
      <c r="E34" s="39"/>
      <c r="F34" s="87"/>
      <c r="G34" s="87"/>
      <c r="H34" s="87"/>
      <c r="I34" s="87"/>
      <c r="J34" s="87"/>
      <c r="K34" s="87"/>
      <c r="L34" s="87"/>
      <c r="M34" s="64"/>
      <c r="N34" s="64"/>
      <c r="O34" s="57"/>
      <c r="Q34" s="57"/>
      <c r="S34" s="57"/>
      <c r="U34" s="38"/>
    </row>
    <row r="35" spans="1:21" ht="27.75" customHeight="1" thickBot="1" x14ac:dyDescent="0.5">
      <c r="A35" s="8" t="s">
        <v>132</v>
      </c>
      <c r="B35" s="8"/>
      <c r="C35" s="8"/>
      <c r="D35" s="8"/>
      <c r="E35" s="32">
        <v>15</v>
      </c>
      <c r="F35" s="109">
        <f>F24/'BS-3-5'!F72</f>
        <v>-0.37774727341105679</v>
      </c>
      <c r="G35" s="110"/>
      <c r="H35" s="109">
        <f>H24/'BS-3-5'!H72</f>
        <v>-0.32947348627303497</v>
      </c>
      <c r="I35" s="110"/>
      <c r="J35" s="109">
        <f>J24/'BS-3-5'!J72</f>
        <v>-0.48322301617149305</v>
      </c>
      <c r="K35" s="110"/>
      <c r="L35" s="109">
        <f>L24/'BS-3-5'!L72</f>
        <v>-0.31408048138397893</v>
      </c>
      <c r="M35" s="64"/>
      <c r="N35" s="64"/>
      <c r="O35" s="57"/>
      <c r="Q35" s="57"/>
      <c r="S35" s="57"/>
      <c r="U35" s="38"/>
    </row>
    <row r="36" spans="1:21" ht="22.5" customHeight="1" thickTop="1" x14ac:dyDescent="0.45">
      <c r="F36" s="94"/>
      <c r="G36" s="95"/>
      <c r="H36" s="64"/>
      <c r="I36" s="95"/>
      <c r="J36" s="64"/>
      <c r="K36" s="95"/>
      <c r="L36" s="64"/>
      <c r="M36" s="64"/>
      <c r="N36" s="64"/>
    </row>
    <row r="37" spans="1:21" ht="22.5" customHeight="1" x14ac:dyDescent="0.45">
      <c r="F37" s="94"/>
      <c r="G37" s="95"/>
      <c r="H37" s="64"/>
      <c r="I37" s="95"/>
      <c r="J37" s="64"/>
      <c r="K37" s="95"/>
      <c r="L37" s="64"/>
      <c r="M37" s="64"/>
      <c r="N37" s="64"/>
    </row>
    <row r="38" spans="1:21" ht="22.5" customHeight="1" x14ac:dyDescent="0.45">
      <c r="F38" s="94"/>
      <c r="G38" s="95"/>
      <c r="H38" s="64"/>
      <c r="I38" s="95"/>
      <c r="J38" s="64"/>
      <c r="K38" s="95"/>
      <c r="L38" s="64"/>
      <c r="M38" s="64"/>
      <c r="N38" s="64"/>
    </row>
    <row r="39" spans="1:21" ht="22.5" customHeight="1" x14ac:dyDescent="0.45">
      <c r="F39" s="94"/>
      <c r="G39" s="95"/>
      <c r="H39" s="64"/>
      <c r="I39" s="95"/>
      <c r="J39" s="64"/>
      <c r="K39" s="95"/>
      <c r="L39" s="64"/>
      <c r="M39" s="64"/>
      <c r="N39" s="64"/>
    </row>
    <row r="40" spans="1:21" ht="22.5" customHeight="1" x14ac:dyDescent="0.45">
      <c r="F40" s="94"/>
      <c r="G40" s="95"/>
      <c r="H40" s="64"/>
      <c r="I40" s="95"/>
      <c r="J40" s="64"/>
      <c r="K40" s="95"/>
      <c r="L40" s="64"/>
      <c r="M40" s="64"/>
      <c r="N40" s="64"/>
    </row>
    <row r="41" spans="1:21" ht="22.5" customHeight="1" x14ac:dyDescent="0.45">
      <c r="F41" s="94"/>
      <c r="G41" s="95"/>
      <c r="H41" s="64"/>
      <c r="I41" s="95"/>
      <c r="J41" s="64"/>
      <c r="K41" s="95"/>
      <c r="L41" s="64"/>
      <c r="M41" s="64"/>
      <c r="N41" s="64"/>
    </row>
    <row r="42" spans="1:21" ht="22.5" customHeight="1" x14ac:dyDescent="0.45">
      <c r="F42" s="94"/>
      <c r="G42" s="95"/>
      <c r="H42" s="64"/>
      <c r="I42" s="95"/>
      <c r="J42" s="64"/>
      <c r="K42" s="95"/>
      <c r="L42" s="64"/>
      <c r="M42" s="64"/>
      <c r="N42" s="64"/>
    </row>
    <row r="43" spans="1:21" ht="22.5" customHeight="1" x14ac:dyDescent="0.45">
      <c r="F43" s="94"/>
      <c r="G43" s="95"/>
      <c r="H43" s="64"/>
      <c r="I43" s="95"/>
      <c r="J43" s="64"/>
      <c r="K43" s="95"/>
      <c r="L43" s="64"/>
      <c r="M43" s="64"/>
      <c r="N43" s="64"/>
    </row>
    <row r="44" spans="1:21" ht="22.5" customHeight="1" x14ac:dyDescent="0.45">
      <c r="F44" s="94"/>
      <c r="G44" s="95"/>
      <c r="H44" s="64"/>
      <c r="I44" s="95"/>
      <c r="J44" s="64"/>
      <c r="K44" s="95"/>
      <c r="L44" s="64"/>
      <c r="M44" s="64"/>
      <c r="N44" s="64"/>
    </row>
    <row r="45" spans="1:21" ht="22.5" customHeight="1" x14ac:dyDescent="0.45">
      <c r="F45" s="94"/>
      <c r="G45" s="95"/>
      <c r="H45" s="64"/>
      <c r="I45" s="95"/>
      <c r="J45" s="64"/>
      <c r="K45" s="95"/>
      <c r="L45" s="64"/>
      <c r="M45" s="64"/>
      <c r="N45" s="64"/>
    </row>
    <row r="46" spans="1:21" ht="22.5" customHeight="1" x14ac:dyDescent="0.45">
      <c r="F46" s="94"/>
      <c r="G46" s="95"/>
      <c r="H46" s="64"/>
      <c r="I46" s="95"/>
      <c r="J46" s="64"/>
      <c r="K46" s="95"/>
      <c r="L46" s="64"/>
      <c r="M46" s="64"/>
      <c r="N46" s="64"/>
    </row>
    <row r="47" spans="1:21" ht="22.5" customHeight="1" x14ac:dyDescent="0.45">
      <c r="F47" s="94"/>
      <c r="G47" s="95"/>
      <c r="H47" s="64"/>
      <c r="I47" s="95"/>
      <c r="J47" s="64"/>
      <c r="K47" s="95"/>
      <c r="L47" s="64"/>
      <c r="M47" s="64"/>
      <c r="N47" s="64"/>
    </row>
    <row r="48" spans="1:21" ht="22.5" customHeight="1" x14ac:dyDescent="0.45">
      <c r="F48" s="94"/>
      <c r="G48" s="95"/>
      <c r="H48" s="64"/>
      <c r="I48" s="95"/>
      <c r="J48" s="64"/>
      <c r="K48" s="95"/>
      <c r="L48" s="64"/>
      <c r="M48" s="64"/>
      <c r="N48" s="64"/>
    </row>
    <row r="49" spans="6:14" ht="22.5" customHeight="1" x14ac:dyDescent="0.45">
      <c r="F49" s="94"/>
      <c r="G49" s="95"/>
      <c r="H49" s="64"/>
      <c r="I49" s="95"/>
      <c r="J49" s="64"/>
      <c r="K49" s="95"/>
      <c r="L49" s="64"/>
      <c r="M49" s="64"/>
      <c r="N49" s="64"/>
    </row>
    <row r="50" spans="6:14" ht="22.5" customHeight="1" x14ac:dyDescent="0.45">
      <c r="F50" s="94"/>
      <c r="G50" s="95"/>
      <c r="H50" s="64"/>
      <c r="I50" s="95"/>
      <c r="J50" s="64"/>
      <c r="K50" s="95"/>
      <c r="L50" s="64"/>
      <c r="M50" s="64"/>
      <c r="N50" s="64"/>
    </row>
    <row r="51" spans="6:14" ht="22.5" customHeight="1" x14ac:dyDescent="0.45">
      <c r="F51" s="94"/>
      <c r="G51" s="95"/>
      <c r="H51" s="64"/>
      <c r="I51" s="95"/>
      <c r="J51" s="64"/>
      <c r="K51" s="95"/>
      <c r="L51" s="64"/>
      <c r="M51" s="64"/>
      <c r="N51" s="64"/>
    </row>
    <row r="52" spans="6:14" ht="22.5" customHeight="1" x14ac:dyDescent="0.45">
      <c r="F52" s="94"/>
      <c r="G52" s="95"/>
      <c r="H52" s="64"/>
      <c r="I52" s="95"/>
      <c r="J52" s="64"/>
      <c r="K52" s="95"/>
      <c r="L52" s="64"/>
      <c r="M52" s="64"/>
      <c r="N52" s="64"/>
    </row>
    <row r="53" spans="6:14" ht="22.5" customHeight="1" x14ac:dyDescent="0.45">
      <c r="F53" s="94"/>
      <c r="G53" s="95"/>
      <c r="H53" s="64"/>
      <c r="I53" s="95"/>
      <c r="J53" s="64"/>
      <c r="K53" s="95"/>
      <c r="L53" s="64"/>
      <c r="M53" s="64"/>
      <c r="N53" s="64"/>
    </row>
    <row r="54" spans="6:14" ht="22.5" customHeight="1" x14ac:dyDescent="0.45">
      <c r="F54" s="94"/>
      <c r="G54" s="95"/>
      <c r="H54" s="64"/>
      <c r="I54" s="95"/>
      <c r="J54" s="64"/>
      <c r="K54" s="95"/>
      <c r="L54" s="64"/>
      <c r="M54" s="64"/>
      <c r="N54" s="64"/>
    </row>
    <row r="55" spans="6:14" ht="22.5" customHeight="1" x14ac:dyDescent="0.45">
      <c r="F55" s="94"/>
      <c r="G55" s="95"/>
      <c r="H55" s="64"/>
      <c r="I55" s="95"/>
      <c r="J55" s="64"/>
      <c r="K55" s="95"/>
      <c r="L55" s="64"/>
      <c r="M55" s="64"/>
      <c r="N55" s="64"/>
    </row>
    <row r="56" spans="6:14" ht="22.5" customHeight="1" x14ac:dyDescent="0.45">
      <c r="F56" s="94"/>
      <c r="G56" s="95"/>
      <c r="H56" s="64"/>
      <c r="I56" s="95"/>
      <c r="J56" s="64"/>
      <c r="K56" s="95"/>
      <c r="L56" s="64"/>
      <c r="M56" s="64"/>
      <c r="N56" s="64"/>
    </row>
    <row r="57" spans="6:14" ht="22.5" customHeight="1" x14ac:dyDescent="0.45">
      <c r="F57" s="94"/>
      <c r="G57" s="95"/>
      <c r="H57" s="64"/>
      <c r="I57" s="95"/>
      <c r="J57" s="64"/>
      <c r="K57" s="95"/>
      <c r="L57" s="64"/>
      <c r="M57" s="64"/>
      <c r="N57" s="64"/>
    </row>
    <row r="58" spans="6:14" ht="22.5" customHeight="1" x14ac:dyDescent="0.45">
      <c r="F58" s="94"/>
      <c r="G58" s="95"/>
      <c r="H58" s="64"/>
      <c r="I58" s="95"/>
      <c r="J58" s="64"/>
      <c r="K58" s="95"/>
      <c r="L58" s="64"/>
      <c r="M58" s="64"/>
      <c r="N58" s="64"/>
    </row>
    <row r="59" spans="6:14" ht="22.5" customHeight="1" x14ac:dyDescent="0.45">
      <c r="F59" s="94"/>
      <c r="G59" s="95"/>
      <c r="H59" s="64"/>
      <c r="I59" s="95"/>
      <c r="J59" s="64"/>
      <c r="K59" s="95"/>
      <c r="L59" s="64"/>
      <c r="M59" s="64"/>
      <c r="N59" s="64"/>
    </row>
    <row r="60" spans="6:14" ht="22.5" customHeight="1" x14ac:dyDescent="0.45">
      <c r="F60" s="94"/>
      <c r="G60" s="95"/>
      <c r="H60" s="64"/>
      <c r="I60" s="95"/>
      <c r="J60" s="64"/>
      <c r="K60" s="95"/>
      <c r="L60" s="64"/>
      <c r="M60" s="64"/>
      <c r="N60" s="64"/>
    </row>
    <row r="61" spans="6:14" ht="22.5" customHeight="1" x14ac:dyDescent="0.45">
      <c r="F61" s="94"/>
      <c r="G61" s="95"/>
      <c r="H61" s="64"/>
      <c r="I61" s="95"/>
      <c r="J61" s="64"/>
      <c r="K61" s="95"/>
      <c r="L61" s="64"/>
      <c r="M61" s="64"/>
      <c r="N61" s="64"/>
    </row>
    <row r="62" spans="6:14" ht="22.5" customHeight="1" x14ac:dyDescent="0.45">
      <c r="F62" s="55"/>
      <c r="G62" s="42"/>
      <c r="H62" s="28"/>
      <c r="J62" s="28"/>
    </row>
    <row r="63" spans="6:14" ht="22.5" customHeight="1" x14ac:dyDescent="0.45">
      <c r="F63" s="55"/>
      <c r="G63" s="42"/>
      <c r="H63" s="28"/>
      <c r="J63" s="28"/>
    </row>
    <row r="64" spans="6:14" ht="22.5" customHeight="1" x14ac:dyDescent="0.45">
      <c r="F64" s="55"/>
      <c r="G64" s="42"/>
      <c r="H64" s="28"/>
      <c r="J64" s="28"/>
    </row>
    <row r="74" spans="1:12" s="41" customFormat="1" ht="22.5" customHeight="1" x14ac:dyDescent="0.45">
      <c r="A74" s="20"/>
      <c r="B74" s="20"/>
      <c r="C74" s="20"/>
      <c r="D74" s="20"/>
      <c r="E74" s="20"/>
      <c r="G74" s="23"/>
      <c r="H74" s="20"/>
      <c r="I74" s="42"/>
      <c r="J74" s="20"/>
      <c r="K74" s="42"/>
      <c r="L74" s="20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5" right="0.3" top="0.47244094488188998" bottom="0.511811023622047" header="0.511811023622047" footer="0.511811023622047"/>
  <pageSetup paperSize="9" scale="95" firstPageNumber="6" orientation="portrait" useFirstPageNumber="1" r:id="rId1"/>
  <headerFooter alignWithMargins="0">
    <oddFooter xml:space="preserve">&amp;L&amp;15  
  หมายเหตุประกอบงบการเงินเป็นส่วนหนึ่งของงบการเงินนี้&amp;14
&amp;C&amp;15&amp;P&amp;R&amp;"Angsana New,Italic"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45"/>
  <sheetViews>
    <sheetView showGridLines="0" view="pageBreakPreview" topLeftCell="A31" zoomScale="85" zoomScaleNormal="90" zoomScaleSheetLayoutView="85" workbookViewId="0">
      <selection activeCell="H55" sqref="H55"/>
    </sheetView>
  </sheetViews>
  <sheetFormatPr defaultColWidth="8.83203125" defaultRowHeight="26.25" x14ac:dyDescent="0.55000000000000004"/>
  <cols>
    <col min="1" max="1" width="42.1640625" style="177" customWidth="1"/>
    <col min="2" max="2" width="13.83203125" style="177" bestFit="1" customWidth="1"/>
    <col min="3" max="3" width="1.5" style="177" customWidth="1"/>
    <col min="4" max="4" width="15.5" style="177" bestFit="1" customWidth="1"/>
    <col min="5" max="5" width="1.5" style="177" customWidth="1"/>
    <col min="6" max="6" width="11.33203125" style="177" customWidth="1"/>
    <col min="7" max="7" width="1.5" style="177" customWidth="1"/>
    <col min="8" max="8" width="13.5" style="177" bestFit="1" customWidth="1"/>
    <col min="9" max="9" width="1.5" style="177" customWidth="1"/>
    <col min="10" max="10" width="15.1640625" style="177" bestFit="1" customWidth="1"/>
    <col min="11" max="11" width="1.5" style="177" customWidth="1"/>
    <col min="12" max="12" width="21" style="177" customWidth="1"/>
    <col min="13" max="13" width="1.5" style="177" customWidth="1"/>
    <col min="14" max="14" width="18.33203125" style="177" customWidth="1"/>
    <col min="15" max="15" width="1.5" style="177" customWidth="1"/>
    <col min="16" max="16" width="13.5" style="177" bestFit="1" customWidth="1"/>
    <col min="17" max="17" width="1.5" style="177" customWidth="1"/>
    <col min="18" max="18" width="15.6640625" style="177" customWidth="1"/>
    <col min="19" max="19" width="1.5" style="177" customWidth="1"/>
    <col min="20" max="20" width="18" style="177" customWidth="1"/>
    <col min="21" max="21" width="1.5" style="177" customWidth="1"/>
    <col min="22" max="22" width="15.5" style="177" bestFit="1" customWidth="1"/>
    <col min="23" max="16384" width="8.83203125" style="177"/>
  </cols>
  <sheetData>
    <row r="1" spans="1:24" x14ac:dyDescent="0.55000000000000004">
      <c r="A1" s="173" t="s">
        <v>0</v>
      </c>
      <c r="B1" s="174"/>
      <c r="C1" s="175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</row>
    <row r="2" spans="1:24" x14ac:dyDescent="0.55000000000000004">
      <c r="A2" s="178" t="s">
        <v>77</v>
      </c>
      <c r="B2" s="174"/>
      <c r="C2" s="175"/>
      <c r="D2" s="176"/>
      <c r="E2" s="176"/>
      <c r="F2" s="176"/>
      <c r="G2" s="176"/>
      <c r="H2" s="179"/>
      <c r="I2" s="179"/>
      <c r="J2" s="179"/>
      <c r="K2" s="179"/>
      <c r="L2" s="176"/>
      <c r="M2" s="176"/>
      <c r="N2" s="176"/>
      <c r="O2" s="176"/>
      <c r="P2" s="176"/>
      <c r="Q2" s="176"/>
      <c r="S2" s="176"/>
      <c r="T2" s="176"/>
      <c r="U2" s="176"/>
      <c r="V2" s="176"/>
    </row>
    <row r="3" spans="1:24" ht="21.75" customHeight="1" x14ac:dyDescent="0.55000000000000004">
      <c r="A3" s="180"/>
      <c r="B3" s="174"/>
      <c r="C3" s="175"/>
      <c r="D3" s="176"/>
      <c r="E3" s="176"/>
      <c r="F3" s="176"/>
      <c r="G3" s="176"/>
      <c r="H3" s="179"/>
      <c r="I3" s="179"/>
      <c r="J3" s="179"/>
      <c r="K3" s="179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</row>
    <row r="4" spans="1:24" x14ac:dyDescent="0.55000000000000004">
      <c r="A4" s="176"/>
      <c r="B4" s="292" t="s">
        <v>78</v>
      </c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</row>
    <row r="5" spans="1:24" x14ac:dyDescent="0.55000000000000004">
      <c r="A5" s="176"/>
      <c r="B5" s="181"/>
      <c r="C5" s="181"/>
      <c r="D5" s="181"/>
      <c r="E5" s="181"/>
      <c r="F5" s="293" t="s">
        <v>51</v>
      </c>
      <c r="G5" s="293"/>
      <c r="H5" s="293"/>
      <c r="I5" s="293"/>
      <c r="J5" s="293"/>
      <c r="K5" s="181"/>
      <c r="L5" s="293" t="s">
        <v>57</v>
      </c>
      <c r="M5" s="293"/>
      <c r="N5" s="293"/>
      <c r="O5" s="293"/>
      <c r="P5" s="293"/>
      <c r="Q5" s="293"/>
      <c r="R5" s="293"/>
      <c r="S5" s="293"/>
      <c r="T5" s="293"/>
      <c r="U5" s="181"/>
      <c r="V5" s="181"/>
    </row>
    <row r="6" spans="1:24" x14ac:dyDescent="0.55000000000000004">
      <c r="A6" s="176"/>
      <c r="B6" s="182"/>
      <c r="C6" s="183"/>
      <c r="D6" s="184"/>
      <c r="E6" s="184"/>
      <c r="F6" s="184"/>
      <c r="G6" s="184"/>
      <c r="H6" s="184"/>
      <c r="I6" s="184"/>
      <c r="J6" s="184"/>
      <c r="K6" s="183"/>
      <c r="L6" s="182" t="s">
        <v>79</v>
      </c>
      <c r="N6" s="182" t="s">
        <v>80</v>
      </c>
      <c r="O6" s="182"/>
      <c r="P6" s="182"/>
      <c r="Q6" s="176"/>
      <c r="R6" s="182" t="s">
        <v>81</v>
      </c>
      <c r="S6" s="184"/>
      <c r="T6" s="182" t="s">
        <v>82</v>
      </c>
      <c r="U6" s="184"/>
      <c r="V6" s="185"/>
    </row>
    <row r="7" spans="1:24" x14ac:dyDescent="0.55000000000000004">
      <c r="A7" s="176"/>
      <c r="B7" s="182" t="s">
        <v>47</v>
      </c>
      <c r="C7" s="182"/>
      <c r="D7" s="182" t="s">
        <v>83</v>
      </c>
      <c r="E7" s="176"/>
      <c r="F7" s="182"/>
      <c r="G7" s="176"/>
      <c r="H7" s="176"/>
      <c r="I7" s="176"/>
      <c r="J7" s="176"/>
      <c r="K7" s="175"/>
      <c r="L7" s="182" t="s">
        <v>84</v>
      </c>
      <c r="N7" s="182" t="s">
        <v>85</v>
      </c>
      <c r="O7" s="182"/>
      <c r="P7" s="182" t="s">
        <v>81</v>
      </c>
      <c r="Q7" s="182"/>
      <c r="R7" s="182" t="s">
        <v>86</v>
      </c>
      <c r="S7" s="176"/>
      <c r="T7" s="182" t="s">
        <v>87</v>
      </c>
      <c r="U7" s="176"/>
      <c r="V7" s="186"/>
    </row>
    <row r="8" spans="1:24" x14ac:dyDescent="0.55000000000000004">
      <c r="A8" s="187"/>
      <c r="B8" s="182" t="s">
        <v>88</v>
      </c>
      <c r="C8" s="182"/>
      <c r="D8" s="182" t="s">
        <v>89</v>
      </c>
      <c r="E8" s="182"/>
      <c r="F8" s="182" t="s">
        <v>90</v>
      </c>
      <c r="G8" s="182"/>
      <c r="H8" s="182"/>
      <c r="I8" s="182"/>
      <c r="J8" s="182"/>
      <c r="K8" s="175"/>
      <c r="L8" s="182" t="s">
        <v>91</v>
      </c>
      <c r="N8" s="182" t="s">
        <v>92</v>
      </c>
      <c r="O8" s="182"/>
      <c r="P8" s="182" t="s">
        <v>93</v>
      </c>
      <c r="Q8" s="182"/>
      <c r="R8" s="182" t="s">
        <v>94</v>
      </c>
      <c r="S8" s="182"/>
      <c r="T8" s="182" t="s">
        <v>95</v>
      </c>
      <c r="U8" s="182"/>
      <c r="V8" s="188" t="s">
        <v>96</v>
      </c>
    </row>
    <row r="9" spans="1:24" x14ac:dyDescent="0.55000000000000004">
      <c r="A9" s="187"/>
      <c r="B9" s="182" t="s">
        <v>97</v>
      </c>
      <c r="C9" s="182" t="s">
        <v>98</v>
      </c>
      <c r="D9" s="182" t="s">
        <v>99</v>
      </c>
      <c r="E9" s="182"/>
      <c r="F9" s="182" t="s">
        <v>100</v>
      </c>
      <c r="G9" s="182"/>
      <c r="H9" s="182" t="s">
        <v>54</v>
      </c>
      <c r="I9" s="182"/>
      <c r="J9" s="182" t="s">
        <v>56</v>
      </c>
      <c r="K9" s="182"/>
      <c r="L9" s="182" t="s">
        <v>101</v>
      </c>
      <c r="N9" s="182" t="s">
        <v>76</v>
      </c>
      <c r="O9" s="182"/>
      <c r="P9" s="182" t="s">
        <v>102</v>
      </c>
      <c r="Q9" s="182"/>
      <c r="R9" s="182" t="s">
        <v>103</v>
      </c>
      <c r="S9" s="182"/>
      <c r="T9" s="182" t="s">
        <v>46</v>
      </c>
      <c r="U9" s="182"/>
      <c r="V9" s="188" t="s">
        <v>104</v>
      </c>
    </row>
    <row r="10" spans="1:24" x14ac:dyDescent="0.55000000000000004">
      <c r="A10" s="187"/>
      <c r="B10" s="290" t="s">
        <v>8</v>
      </c>
      <c r="C10" s="290"/>
      <c r="D10" s="290"/>
      <c r="E10" s="290"/>
      <c r="F10" s="290"/>
      <c r="G10" s="291"/>
      <c r="H10" s="290"/>
      <c r="I10" s="291"/>
      <c r="J10" s="290"/>
      <c r="K10" s="291"/>
      <c r="L10" s="290"/>
      <c r="M10" s="290"/>
      <c r="N10" s="290"/>
      <c r="O10" s="290"/>
      <c r="P10" s="290"/>
      <c r="Q10" s="290"/>
      <c r="R10" s="290"/>
      <c r="S10" s="290"/>
      <c r="T10" s="290"/>
      <c r="U10" s="290"/>
      <c r="V10" s="290"/>
    </row>
    <row r="11" spans="1:24" x14ac:dyDescent="0.55000000000000004">
      <c r="A11" s="189" t="s">
        <v>135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1"/>
      <c r="M11" s="192"/>
      <c r="N11" s="190"/>
      <c r="O11" s="190"/>
      <c r="P11" s="190"/>
      <c r="Q11" s="190"/>
      <c r="R11" s="191"/>
      <c r="S11" s="190"/>
      <c r="T11" s="191"/>
      <c r="U11" s="190"/>
      <c r="V11" s="190"/>
      <c r="W11" s="192"/>
      <c r="X11" s="192"/>
    </row>
    <row r="12" spans="1:24" s="173" customFormat="1" ht="23.25" customHeight="1" x14ac:dyDescent="0.55000000000000004">
      <c r="A12" s="189"/>
      <c r="B12" s="193"/>
      <c r="C12" s="189"/>
      <c r="D12" s="193"/>
      <c r="E12" s="189"/>
      <c r="F12" s="193"/>
      <c r="G12" s="189"/>
      <c r="H12" s="193"/>
      <c r="I12" s="189"/>
      <c r="J12" s="193"/>
      <c r="K12" s="189"/>
      <c r="L12" s="193"/>
      <c r="M12" s="189"/>
      <c r="N12" s="193"/>
      <c r="O12" s="189"/>
      <c r="P12" s="193"/>
      <c r="Q12" s="189"/>
      <c r="R12" s="193"/>
      <c r="S12" s="189"/>
      <c r="T12" s="193"/>
      <c r="U12" s="189"/>
      <c r="V12" s="193"/>
      <c r="W12" s="189"/>
      <c r="X12" s="189"/>
    </row>
    <row r="13" spans="1:24" s="173" customFormat="1" ht="25.5" customHeight="1" x14ac:dyDescent="0.55000000000000004">
      <c r="A13" s="189" t="s">
        <v>136</v>
      </c>
      <c r="B13" s="190">
        <v>265900</v>
      </c>
      <c r="C13" s="190"/>
      <c r="D13" s="190">
        <v>1342448</v>
      </c>
      <c r="E13" s="190"/>
      <c r="F13" s="190">
        <v>26796</v>
      </c>
      <c r="G13" s="190"/>
      <c r="H13" s="190">
        <v>2285000</v>
      </c>
      <c r="I13" s="190"/>
      <c r="J13" s="190">
        <v>1798927</v>
      </c>
      <c r="K13" s="190"/>
      <c r="L13" s="190">
        <v>31119</v>
      </c>
      <c r="M13" s="190"/>
      <c r="N13" s="190">
        <v>22213</v>
      </c>
      <c r="O13" s="190"/>
      <c r="P13" s="191">
        <v>2984134</v>
      </c>
      <c r="Q13" s="190"/>
      <c r="R13" s="194">
        <v>-32333</v>
      </c>
      <c r="S13" s="190"/>
      <c r="T13" s="190">
        <f>SUM(L13:R13)</f>
        <v>3005133</v>
      </c>
      <c r="U13" s="190"/>
      <c r="V13" s="195">
        <f>SUM(T13,J13,H13,F13,D13,B13)</f>
        <v>8724204</v>
      </c>
      <c r="W13" s="189"/>
      <c r="X13" s="189"/>
    </row>
    <row r="14" spans="1:24" ht="18" customHeight="1" x14ac:dyDescent="0.55000000000000004">
      <c r="A14" s="196"/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2"/>
      <c r="X14" s="192"/>
    </row>
    <row r="15" spans="1:24" x14ac:dyDescent="0.55000000000000004">
      <c r="A15" s="189" t="s">
        <v>105</v>
      </c>
      <c r="B15" s="198"/>
      <c r="C15" s="197"/>
      <c r="D15" s="198"/>
      <c r="E15" s="199"/>
      <c r="F15" s="198"/>
      <c r="G15" s="199"/>
      <c r="H15" s="198"/>
      <c r="I15" s="199"/>
      <c r="J15" s="198"/>
      <c r="K15" s="197"/>
      <c r="L15" s="198"/>
      <c r="M15" s="192"/>
      <c r="N15" s="198"/>
      <c r="O15" s="198"/>
      <c r="P15" s="198"/>
      <c r="Q15" s="198"/>
      <c r="R15" s="198"/>
      <c r="S15" s="198"/>
      <c r="T15" s="198"/>
      <c r="U15" s="198"/>
      <c r="V15" s="198"/>
      <c r="W15" s="192"/>
      <c r="X15" s="192"/>
    </row>
    <row r="16" spans="1:24" x14ac:dyDescent="0.55000000000000004">
      <c r="A16" s="196" t="s">
        <v>106</v>
      </c>
      <c r="B16" s="200">
        <v>0</v>
      </c>
      <c r="C16" s="201"/>
      <c r="D16" s="200">
        <v>0</v>
      </c>
      <c r="E16" s="200">
        <v>0</v>
      </c>
      <c r="F16" s="200">
        <v>0</v>
      </c>
      <c r="G16" s="200">
        <v>0</v>
      </c>
      <c r="H16" s="200">
        <v>0</v>
      </c>
      <c r="I16" s="202">
        <v>0</v>
      </c>
      <c r="J16" s="202">
        <v>-87607</v>
      </c>
      <c r="K16" s="197"/>
      <c r="L16" s="203">
        <v>0</v>
      </c>
      <c r="M16" s="204"/>
      <c r="N16" s="203">
        <v>0</v>
      </c>
      <c r="O16" s="203"/>
      <c r="P16" s="203">
        <v>0</v>
      </c>
      <c r="Q16" s="203"/>
      <c r="R16" s="203">
        <v>0</v>
      </c>
      <c r="S16" s="203"/>
      <c r="T16" s="203">
        <f t="shared" ref="T16:T17" si="0">SUM(L16:R16)</f>
        <v>0</v>
      </c>
      <c r="U16" s="199"/>
      <c r="V16" s="199">
        <f>SUM(T16,J16,H16,F16,D16,B16)</f>
        <v>-87607</v>
      </c>
      <c r="W16" s="192"/>
      <c r="X16" s="192"/>
    </row>
    <row r="17" spans="1:24" x14ac:dyDescent="0.55000000000000004">
      <c r="A17" s="196" t="s">
        <v>107</v>
      </c>
      <c r="B17" s="205">
        <v>0</v>
      </c>
      <c r="C17" s="201"/>
      <c r="D17" s="205">
        <v>0</v>
      </c>
      <c r="E17" s="201"/>
      <c r="F17" s="205">
        <v>0</v>
      </c>
      <c r="G17" s="201"/>
      <c r="H17" s="205">
        <v>0</v>
      </c>
      <c r="I17" s="191"/>
      <c r="J17" s="205">
        <v>0</v>
      </c>
      <c r="K17" s="206"/>
      <c r="L17" s="207">
        <v>0</v>
      </c>
      <c r="M17" s="192"/>
      <c r="N17" s="208">
        <v>-3385</v>
      </c>
      <c r="O17" s="199"/>
      <c r="P17" s="207">
        <v>0</v>
      </c>
      <c r="Q17" s="203"/>
      <c r="R17" s="207">
        <v>0</v>
      </c>
      <c r="S17" s="199"/>
      <c r="T17" s="208">
        <f t="shared" si="0"/>
        <v>-3385</v>
      </c>
      <c r="U17" s="199"/>
      <c r="V17" s="208">
        <f>SUM(T17,J17,H17,F17,D17,B17)</f>
        <v>-3385</v>
      </c>
      <c r="W17" s="192"/>
      <c r="X17" s="192"/>
    </row>
    <row r="18" spans="1:24" x14ac:dyDescent="0.55000000000000004">
      <c r="A18" s="193" t="s">
        <v>108</v>
      </c>
      <c r="B18" s="209">
        <f>SUM(B16:B17)</f>
        <v>0</v>
      </c>
      <c r="C18" s="201"/>
      <c r="D18" s="209">
        <f>SUM(D16:D17)</f>
        <v>0</v>
      </c>
      <c r="E18" s="201"/>
      <c r="F18" s="209">
        <f>SUM(F16:F17)</f>
        <v>0</v>
      </c>
      <c r="G18" s="201"/>
      <c r="H18" s="209">
        <f>SUM(H16:H17)</f>
        <v>0</v>
      </c>
      <c r="I18" s="194"/>
      <c r="J18" s="210">
        <f>SUM(J16:J17)</f>
        <v>-87607</v>
      </c>
      <c r="K18" s="190"/>
      <c r="L18" s="209">
        <f>SUM(L16:L17)</f>
        <v>0</v>
      </c>
      <c r="M18" s="192"/>
      <c r="N18" s="210">
        <f>SUM(N16:N17)</f>
        <v>-3385</v>
      </c>
      <c r="O18" s="190"/>
      <c r="P18" s="209">
        <f>SUM(P16:P17)</f>
        <v>0</v>
      </c>
      <c r="Q18" s="203"/>
      <c r="R18" s="209">
        <f>SUM(R16:R17)</f>
        <v>0</v>
      </c>
      <c r="S18" s="190"/>
      <c r="T18" s="210">
        <f>SUM(T16:T17)</f>
        <v>-3385</v>
      </c>
      <c r="U18" s="190"/>
      <c r="V18" s="210">
        <f>SUM(V16:V17)</f>
        <v>-90992</v>
      </c>
      <c r="W18" s="192"/>
      <c r="X18" s="192"/>
    </row>
    <row r="19" spans="1:24" ht="21" customHeight="1" x14ac:dyDescent="0.55000000000000004">
      <c r="A19" s="193"/>
      <c r="B19" s="191"/>
      <c r="C19" s="191"/>
      <c r="D19" s="191"/>
      <c r="E19" s="191"/>
      <c r="F19" s="191"/>
      <c r="G19" s="191"/>
      <c r="H19" s="191"/>
      <c r="I19" s="194"/>
      <c r="J19" s="190"/>
      <c r="K19" s="190"/>
      <c r="L19" s="211"/>
      <c r="M19" s="212"/>
      <c r="N19" s="190"/>
      <c r="O19" s="190"/>
      <c r="P19" s="213"/>
      <c r="Q19" s="190"/>
      <c r="R19" s="214"/>
      <c r="S19" s="190"/>
      <c r="T19" s="190"/>
      <c r="U19" s="190"/>
      <c r="V19" s="190"/>
      <c r="W19" s="192"/>
      <c r="X19" s="192"/>
    </row>
    <row r="20" spans="1:24" ht="27" thickBot="1" x14ac:dyDescent="0.6">
      <c r="A20" s="193" t="s">
        <v>137</v>
      </c>
      <c r="B20" s="215">
        <f>SUM(B13,B18)</f>
        <v>265900</v>
      </c>
      <c r="C20" s="190"/>
      <c r="D20" s="215">
        <f>SUM(D13,D18)</f>
        <v>1342448</v>
      </c>
      <c r="E20" s="190"/>
      <c r="F20" s="215">
        <f>SUM(F13,F18)</f>
        <v>26796</v>
      </c>
      <c r="G20" s="190"/>
      <c r="H20" s="215">
        <f>SUM(H13,H18)</f>
        <v>2285000</v>
      </c>
      <c r="I20" s="190"/>
      <c r="J20" s="215">
        <f>SUM(J13,J18)</f>
        <v>1711320</v>
      </c>
      <c r="K20" s="190"/>
      <c r="L20" s="215">
        <f>SUM(L13,L18)</f>
        <v>31119</v>
      </c>
      <c r="M20" s="192"/>
      <c r="N20" s="215">
        <f>SUM(N13,N18)</f>
        <v>18828</v>
      </c>
      <c r="O20" s="190"/>
      <c r="P20" s="215">
        <f>SUM(P13,P18)</f>
        <v>2984134</v>
      </c>
      <c r="Q20" s="190"/>
      <c r="R20" s="216">
        <f>SUM(R13,R18)</f>
        <v>-32333</v>
      </c>
      <c r="S20" s="190"/>
      <c r="T20" s="215">
        <f>SUM(T13,T18)</f>
        <v>3001748</v>
      </c>
      <c r="U20" s="190"/>
      <c r="V20" s="215">
        <f>SUM(V13,V18)</f>
        <v>8633212</v>
      </c>
      <c r="W20" s="192"/>
      <c r="X20" s="217"/>
    </row>
    <row r="21" spans="1:24" ht="27" thickTop="1" x14ac:dyDescent="0.55000000000000004">
      <c r="A21" s="196"/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192"/>
      <c r="X21" s="192"/>
    </row>
    <row r="22" spans="1:24" x14ac:dyDescent="0.55000000000000004">
      <c r="A22" s="189" t="s">
        <v>0</v>
      </c>
      <c r="B22" s="219"/>
      <c r="C22" s="220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221"/>
      <c r="U22" s="196"/>
      <c r="V22" s="221"/>
      <c r="W22" s="192"/>
      <c r="X22" s="192"/>
    </row>
    <row r="23" spans="1:24" x14ac:dyDescent="0.55000000000000004">
      <c r="A23" s="178" t="s">
        <v>77</v>
      </c>
      <c r="B23" s="174"/>
      <c r="C23" s="175"/>
      <c r="D23" s="176"/>
      <c r="E23" s="176"/>
      <c r="F23" s="176"/>
      <c r="G23" s="176"/>
      <c r="K23" s="179"/>
      <c r="L23" s="176"/>
      <c r="M23" s="176"/>
      <c r="N23" s="222"/>
      <c r="O23" s="176"/>
      <c r="P23" s="176"/>
      <c r="Q23" s="176"/>
      <c r="S23" s="176"/>
      <c r="T23" s="176"/>
      <c r="U23" s="176"/>
      <c r="V23" s="176"/>
    </row>
    <row r="24" spans="1:24" ht="21.75" customHeight="1" x14ac:dyDescent="0.55000000000000004">
      <c r="A24" s="180"/>
      <c r="B24" s="174"/>
      <c r="C24" s="175"/>
      <c r="D24" s="176"/>
      <c r="E24" s="176"/>
      <c r="F24" s="176"/>
      <c r="G24" s="176"/>
      <c r="K24" s="179"/>
      <c r="L24" s="176"/>
      <c r="M24" s="176"/>
      <c r="N24" s="176"/>
      <c r="O24" s="176"/>
      <c r="P24" s="176"/>
      <c r="Q24" s="176"/>
      <c r="R24" s="176"/>
      <c r="S24" s="176"/>
      <c r="T24" s="176"/>
      <c r="U24" s="176"/>
      <c r="V24" s="176"/>
    </row>
    <row r="25" spans="1:24" x14ac:dyDescent="0.55000000000000004">
      <c r="A25" s="176"/>
      <c r="B25" s="292" t="s">
        <v>78</v>
      </c>
      <c r="C25" s="292"/>
      <c r="D25" s="292"/>
      <c r="E25" s="292"/>
      <c r="F25" s="292"/>
      <c r="G25" s="292"/>
      <c r="H25" s="292"/>
      <c r="I25" s="292"/>
      <c r="J25" s="292"/>
      <c r="K25" s="292"/>
      <c r="L25" s="292"/>
      <c r="M25" s="292"/>
      <c r="N25" s="292"/>
      <c r="O25" s="292"/>
      <c r="P25" s="292"/>
      <c r="Q25" s="292"/>
      <c r="R25" s="292"/>
      <c r="S25" s="292"/>
      <c r="T25" s="292"/>
      <c r="U25" s="292"/>
      <c r="V25" s="292"/>
    </row>
    <row r="26" spans="1:24" x14ac:dyDescent="0.55000000000000004">
      <c r="A26" s="176"/>
      <c r="B26" s="181"/>
      <c r="C26" s="181"/>
      <c r="D26" s="181"/>
      <c r="E26" s="181"/>
      <c r="F26" s="293" t="s">
        <v>51</v>
      </c>
      <c r="G26" s="293"/>
      <c r="H26" s="293"/>
      <c r="I26" s="293"/>
      <c r="J26" s="293"/>
      <c r="K26" s="181"/>
      <c r="L26" s="293" t="s">
        <v>57</v>
      </c>
      <c r="M26" s="293"/>
      <c r="N26" s="293"/>
      <c r="O26" s="293"/>
      <c r="P26" s="293"/>
      <c r="Q26" s="293"/>
      <c r="R26" s="293"/>
      <c r="S26" s="293"/>
      <c r="T26" s="293"/>
      <c r="U26" s="181"/>
      <c r="V26" s="181"/>
    </row>
    <row r="27" spans="1:24" x14ac:dyDescent="0.55000000000000004">
      <c r="A27" s="176"/>
      <c r="B27" s="182"/>
      <c r="C27" s="183"/>
      <c r="D27" s="184"/>
      <c r="E27" s="184"/>
      <c r="F27" s="184"/>
      <c r="G27" s="184"/>
      <c r="H27" s="184"/>
      <c r="I27" s="184"/>
      <c r="J27" s="184"/>
      <c r="K27" s="183"/>
      <c r="L27" s="182" t="s">
        <v>79</v>
      </c>
      <c r="N27" s="182" t="s">
        <v>80</v>
      </c>
      <c r="O27" s="182"/>
      <c r="P27" s="182"/>
      <c r="Q27" s="176"/>
      <c r="R27" s="182" t="s">
        <v>81</v>
      </c>
      <c r="S27" s="184"/>
      <c r="T27" s="182" t="s">
        <v>82</v>
      </c>
      <c r="U27" s="184"/>
      <c r="V27" s="185"/>
    </row>
    <row r="28" spans="1:24" x14ac:dyDescent="0.55000000000000004">
      <c r="A28" s="176"/>
      <c r="B28" s="182" t="s">
        <v>47</v>
      </c>
      <c r="C28" s="182"/>
      <c r="D28" s="182" t="s">
        <v>83</v>
      </c>
      <c r="E28" s="176"/>
      <c r="F28" s="182"/>
      <c r="G28" s="176"/>
      <c r="H28" s="176"/>
      <c r="I28" s="176"/>
      <c r="J28" s="176"/>
      <c r="K28" s="223"/>
      <c r="L28" s="182" t="s">
        <v>84</v>
      </c>
      <c r="N28" s="182" t="s">
        <v>85</v>
      </c>
      <c r="O28" s="182"/>
      <c r="P28" s="182" t="s">
        <v>81</v>
      </c>
      <c r="Q28" s="182"/>
      <c r="R28" s="182" t="s">
        <v>86</v>
      </c>
      <c r="S28" s="176"/>
      <c r="T28" s="182" t="s">
        <v>87</v>
      </c>
      <c r="U28" s="176"/>
      <c r="V28" s="186"/>
    </row>
    <row r="29" spans="1:24" x14ac:dyDescent="0.55000000000000004">
      <c r="A29" s="187"/>
      <c r="B29" s="182" t="s">
        <v>88</v>
      </c>
      <c r="C29" s="182"/>
      <c r="D29" s="182" t="s">
        <v>89</v>
      </c>
      <c r="E29" s="182"/>
      <c r="F29" s="182" t="s">
        <v>90</v>
      </c>
      <c r="G29" s="182"/>
      <c r="H29" s="182"/>
      <c r="I29" s="182"/>
      <c r="J29" s="182"/>
      <c r="K29" s="175"/>
      <c r="L29" s="182" t="s">
        <v>91</v>
      </c>
      <c r="N29" s="182" t="s">
        <v>92</v>
      </c>
      <c r="O29" s="182"/>
      <c r="P29" s="182" t="s">
        <v>93</v>
      </c>
      <c r="Q29" s="182"/>
      <c r="R29" s="182" t="s">
        <v>94</v>
      </c>
      <c r="S29" s="182"/>
      <c r="T29" s="182" t="s">
        <v>95</v>
      </c>
      <c r="U29" s="182"/>
      <c r="V29" s="188" t="s">
        <v>96</v>
      </c>
    </row>
    <row r="30" spans="1:24" x14ac:dyDescent="0.55000000000000004">
      <c r="A30" s="187"/>
      <c r="B30" s="182" t="s">
        <v>97</v>
      </c>
      <c r="C30" s="182" t="s">
        <v>98</v>
      </c>
      <c r="D30" s="182" t="s">
        <v>99</v>
      </c>
      <c r="E30" s="182"/>
      <c r="F30" s="182" t="s">
        <v>100</v>
      </c>
      <c r="G30" s="182"/>
      <c r="H30" s="182" t="s">
        <v>54</v>
      </c>
      <c r="I30" s="182"/>
      <c r="J30" s="182" t="s">
        <v>56</v>
      </c>
      <c r="K30" s="182"/>
      <c r="L30" s="182" t="s">
        <v>101</v>
      </c>
      <c r="N30" s="182" t="s">
        <v>76</v>
      </c>
      <c r="O30" s="182"/>
      <c r="P30" s="182" t="s">
        <v>102</v>
      </c>
      <c r="Q30" s="182"/>
      <c r="R30" s="182" t="s">
        <v>103</v>
      </c>
      <c r="S30" s="182"/>
      <c r="T30" s="182" t="s">
        <v>46</v>
      </c>
      <c r="U30" s="182"/>
      <c r="V30" s="188" t="s">
        <v>104</v>
      </c>
    </row>
    <row r="31" spans="1:24" x14ac:dyDescent="0.55000000000000004">
      <c r="A31" s="187"/>
      <c r="B31" s="290" t="s">
        <v>8</v>
      </c>
      <c r="C31" s="290"/>
      <c r="D31" s="290"/>
      <c r="E31" s="290"/>
      <c r="F31" s="290"/>
      <c r="G31" s="291"/>
      <c r="H31" s="290"/>
      <c r="I31" s="291"/>
      <c r="J31" s="290"/>
      <c r="K31" s="291"/>
      <c r="L31" s="290"/>
      <c r="M31" s="290"/>
      <c r="N31" s="290"/>
      <c r="O31" s="290"/>
      <c r="P31" s="290"/>
      <c r="Q31" s="290"/>
      <c r="R31" s="290"/>
      <c r="S31" s="290"/>
      <c r="T31" s="290"/>
      <c r="U31" s="290"/>
      <c r="V31" s="290"/>
    </row>
    <row r="32" spans="1:24" x14ac:dyDescent="0.55000000000000004">
      <c r="A32" s="173" t="s">
        <v>144</v>
      </c>
      <c r="B32" s="224"/>
      <c r="C32" s="224"/>
      <c r="D32" s="224"/>
      <c r="E32" s="224"/>
      <c r="F32" s="224"/>
      <c r="G32" s="224"/>
      <c r="H32" s="224"/>
      <c r="I32" s="224"/>
      <c r="J32" s="224"/>
      <c r="K32" s="224"/>
      <c r="L32" s="225"/>
      <c r="N32" s="224"/>
      <c r="O32" s="224"/>
      <c r="P32" s="224"/>
      <c r="Q32" s="224"/>
      <c r="R32" s="226"/>
      <c r="S32" s="224"/>
      <c r="T32" s="226"/>
      <c r="U32" s="224"/>
      <c r="V32" s="224"/>
    </row>
    <row r="33" spans="1:24" s="173" customFormat="1" ht="23.25" customHeight="1" x14ac:dyDescent="0.55000000000000004">
      <c r="B33" s="227"/>
      <c r="D33" s="227"/>
      <c r="F33" s="227"/>
      <c r="H33" s="227"/>
      <c r="J33" s="227"/>
      <c r="L33" s="227"/>
      <c r="N33" s="227"/>
      <c r="P33" s="227"/>
      <c r="R33" s="227"/>
      <c r="T33" s="227"/>
      <c r="V33" s="227"/>
    </row>
    <row r="34" spans="1:24" s="173" customFormat="1" ht="25.5" customHeight="1" x14ac:dyDescent="0.55000000000000004">
      <c r="A34" s="173" t="s">
        <v>145</v>
      </c>
      <c r="B34" s="224">
        <v>265900</v>
      </c>
      <c r="C34" s="224"/>
      <c r="D34" s="224">
        <v>1342448</v>
      </c>
      <c r="E34" s="224"/>
      <c r="F34" s="224">
        <v>26796</v>
      </c>
      <c r="G34" s="224"/>
      <c r="H34" s="224">
        <v>2285000</v>
      </c>
      <c r="I34" s="224"/>
      <c r="J34" s="224">
        <v>1624620</v>
      </c>
      <c r="K34" s="224"/>
      <c r="L34" s="224">
        <v>31119</v>
      </c>
      <c r="M34" s="224"/>
      <c r="N34" s="224">
        <v>12904</v>
      </c>
      <c r="O34" s="224"/>
      <c r="P34" s="226">
        <v>2984134</v>
      </c>
      <c r="Q34" s="224"/>
      <c r="R34" s="228">
        <f>-32333</f>
        <v>-32333</v>
      </c>
      <c r="S34" s="224"/>
      <c r="T34" s="229">
        <f>SUM(L34:R34)</f>
        <v>2995824</v>
      </c>
      <c r="U34" s="230"/>
      <c r="V34" s="231">
        <f>SUM(T34,J34,H34,F34,D34,B34)</f>
        <v>8540588</v>
      </c>
    </row>
    <row r="35" spans="1:24" ht="18" customHeight="1" x14ac:dyDescent="0.55000000000000004">
      <c r="A35" s="176"/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</row>
    <row r="36" spans="1:24" x14ac:dyDescent="0.55000000000000004">
      <c r="A36" s="173" t="s">
        <v>105</v>
      </c>
      <c r="B36" s="233"/>
      <c r="C36" s="232"/>
      <c r="D36" s="233"/>
      <c r="E36" s="234"/>
      <c r="F36" s="233"/>
      <c r="G36" s="234"/>
      <c r="H36" s="233"/>
      <c r="I36" s="234"/>
      <c r="J36" s="233"/>
      <c r="K36" s="232"/>
      <c r="L36" s="233"/>
      <c r="N36" s="233"/>
      <c r="O36" s="233"/>
      <c r="P36" s="233"/>
      <c r="Q36" s="233"/>
      <c r="R36" s="233"/>
      <c r="S36" s="233"/>
      <c r="T36" s="233"/>
      <c r="U36" s="233"/>
      <c r="V36" s="233"/>
    </row>
    <row r="37" spans="1:24" x14ac:dyDescent="0.55000000000000004">
      <c r="A37" s="176" t="s">
        <v>106</v>
      </c>
      <c r="B37" s="235">
        <v>0</v>
      </c>
      <c r="C37" s="236"/>
      <c r="D37" s="235">
        <v>0</v>
      </c>
      <c r="E37" s="235">
        <v>0</v>
      </c>
      <c r="F37" s="235">
        <v>0</v>
      </c>
      <c r="G37" s="235">
        <v>0</v>
      </c>
      <c r="H37" s="235">
        <v>0</v>
      </c>
      <c r="I37" s="237">
        <v>0</v>
      </c>
      <c r="J37" s="237">
        <f>'PL6 '!F24</f>
        <v>-100443</v>
      </c>
      <c r="K37" s="232"/>
      <c r="L37" s="238">
        <v>0</v>
      </c>
      <c r="M37" s="239"/>
      <c r="N37" s="238">
        <v>0</v>
      </c>
      <c r="O37" s="240"/>
      <c r="P37" s="238">
        <v>0</v>
      </c>
      <c r="Q37" s="240"/>
      <c r="R37" s="238">
        <v>0</v>
      </c>
      <c r="S37" s="240"/>
      <c r="T37" s="238">
        <f t="shared" ref="T37:T38" si="1">SUM(L37:R37)</f>
        <v>0</v>
      </c>
      <c r="U37" s="241"/>
      <c r="V37" s="234">
        <f>SUM(T37,J37,H37,F37,D37,B37)</f>
        <v>-100443</v>
      </c>
    </row>
    <row r="38" spans="1:24" x14ac:dyDescent="0.55000000000000004">
      <c r="A38" s="176" t="s">
        <v>107</v>
      </c>
      <c r="B38" s="242">
        <v>0</v>
      </c>
      <c r="C38" s="236"/>
      <c r="D38" s="242">
        <v>0</v>
      </c>
      <c r="E38" s="236"/>
      <c r="F38" s="242">
        <v>0</v>
      </c>
      <c r="G38" s="236"/>
      <c r="H38" s="242">
        <v>0</v>
      </c>
      <c r="I38" s="225"/>
      <c r="J38" s="242">
        <v>0</v>
      </c>
      <c r="K38" s="243"/>
      <c r="L38" s="244">
        <v>0</v>
      </c>
      <c r="N38" s="208">
        <f>'PL6 '!F31</f>
        <v>-4019</v>
      </c>
      <c r="O38" s="241"/>
      <c r="P38" s="244">
        <v>0</v>
      </c>
      <c r="Q38" s="240"/>
      <c r="R38" s="244">
        <v>0</v>
      </c>
      <c r="S38" s="241"/>
      <c r="T38" s="245">
        <f t="shared" si="1"/>
        <v>-4019</v>
      </c>
      <c r="U38" s="241"/>
      <c r="V38" s="245">
        <f>SUM(T38,J38,H38,F38,D38,B38)</f>
        <v>-4019</v>
      </c>
    </row>
    <row r="39" spans="1:24" x14ac:dyDescent="0.55000000000000004">
      <c r="A39" s="227" t="s">
        <v>108</v>
      </c>
      <c r="B39" s="246">
        <f>SUM(B37:B38)</f>
        <v>0</v>
      </c>
      <c r="C39" s="236"/>
      <c r="D39" s="246">
        <f>SUM(D37:D38)</f>
        <v>0</v>
      </c>
      <c r="E39" s="236"/>
      <c r="F39" s="246">
        <f>SUM(F37:F38)</f>
        <v>0</v>
      </c>
      <c r="G39" s="236"/>
      <c r="H39" s="246">
        <f>SUM(H37:H38)</f>
        <v>0</v>
      </c>
      <c r="I39" s="228"/>
      <c r="J39" s="247">
        <f>SUM(J37:J38)</f>
        <v>-100443</v>
      </c>
      <c r="K39" s="224"/>
      <c r="L39" s="246">
        <f>SUM(L37:L38)</f>
        <v>0</v>
      </c>
      <c r="N39" s="247">
        <f>SUM(N37:N38)</f>
        <v>-4019</v>
      </c>
      <c r="O39" s="224"/>
      <c r="P39" s="246">
        <f>SUM(P37:P38)</f>
        <v>0</v>
      </c>
      <c r="Q39" s="240"/>
      <c r="R39" s="246">
        <f>SUM(R37:R38)</f>
        <v>0</v>
      </c>
      <c r="S39" s="224"/>
      <c r="T39" s="247">
        <f>SUM(T37:T38)</f>
        <v>-4019</v>
      </c>
      <c r="U39" s="224"/>
      <c r="V39" s="247">
        <f>SUM(V37:V38)</f>
        <v>-104462</v>
      </c>
    </row>
    <row r="40" spans="1:24" ht="21" customHeight="1" x14ac:dyDescent="0.55000000000000004">
      <c r="A40" s="227"/>
      <c r="B40" s="225"/>
      <c r="C40" s="225"/>
      <c r="D40" s="225"/>
      <c r="E40" s="225"/>
      <c r="F40" s="225"/>
      <c r="G40" s="225"/>
      <c r="H40" s="225"/>
      <c r="I40" s="228"/>
      <c r="J40" s="224"/>
      <c r="K40" s="224"/>
      <c r="L40" s="248"/>
      <c r="M40" s="239"/>
      <c r="N40" s="224"/>
      <c r="O40" s="224"/>
      <c r="P40" s="249"/>
      <c r="Q40" s="224"/>
      <c r="R40" s="250"/>
      <c r="S40" s="224"/>
      <c r="T40" s="224"/>
      <c r="U40" s="224"/>
      <c r="V40" s="224"/>
    </row>
    <row r="41" spans="1:24" ht="27" thickBot="1" x14ac:dyDescent="0.6">
      <c r="A41" s="227" t="s">
        <v>146</v>
      </c>
      <c r="B41" s="251">
        <f>SUM(B34,B39)</f>
        <v>265900</v>
      </c>
      <c r="C41" s="252"/>
      <c r="D41" s="251">
        <f>SUM(D34,D39)</f>
        <v>1342448</v>
      </c>
      <c r="E41" s="252"/>
      <c r="F41" s="251">
        <f>SUM(F34,F39)</f>
        <v>26796</v>
      </c>
      <c r="G41" s="252"/>
      <c r="H41" s="251">
        <f>SUM(H34,H39)</f>
        <v>2285000</v>
      </c>
      <c r="I41" s="252"/>
      <c r="J41" s="251">
        <f>SUM(J34,J39)</f>
        <v>1524177</v>
      </c>
      <c r="K41" s="252"/>
      <c r="L41" s="251">
        <f>SUM(L34,L39)</f>
        <v>31119</v>
      </c>
      <c r="M41" s="253"/>
      <c r="N41" s="251">
        <f>SUM(N34,N39)</f>
        <v>8885</v>
      </c>
      <c r="O41" s="252"/>
      <c r="P41" s="251">
        <f>SUM(P34,P39)</f>
        <v>2984134</v>
      </c>
      <c r="Q41" s="252"/>
      <c r="R41" s="216">
        <f>SUM(R34,R39)</f>
        <v>-32333</v>
      </c>
      <c r="S41" s="252"/>
      <c r="T41" s="251">
        <f>SUM(T34,T39)</f>
        <v>2991805</v>
      </c>
      <c r="U41" s="252"/>
      <c r="V41" s="251">
        <f>SUM(V34,V39)</f>
        <v>8436126</v>
      </c>
      <c r="X41" s="254"/>
    </row>
    <row r="42" spans="1:24" ht="27" thickTop="1" x14ac:dyDescent="0.55000000000000004">
      <c r="J42" s="255"/>
      <c r="L42" s="254"/>
      <c r="N42" s="254"/>
      <c r="T42" s="255"/>
      <c r="V42" s="255"/>
    </row>
    <row r="43" spans="1:24" x14ac:dyDescent="0.55000000000000004">
      <c r="J43" s="255"/>
    </row>
    <row r="44" spans="1:24" x14ac:dyDescent="0.55000000000000004">
      <c r="H44" s="179"/>
      <c r="I44" s="179"/>
      <c r="J44" s="256"/>
    </row>
    <row r="45" spans="1:24" x14ac:dyDescent="0.55000000000000004">
      <c r="F45" s="257"/>
      <c r="G45" s="257"/>
      <c r="H45" s="179"/>
      <c r="I45" s="179"/>
      <c r="J45" s="258"/>
    </row>
  </sheetData>
  <mergeCells count="8">
    <mergeCell ref="B31:V31"/>
    <mergeCell ref="B4:V4"/>
    <mergeCell ref="F5:J5"/>
    <mergeCell ref="L5:T5"/>
    <mergeCell ref="B25:V25"/>
    <mergeCell ref="F26:J26"/>
    <mergeCell ref="L26:T26"/>
    <mergeCell ref="B10:V10"/>
  </mergeCells>
  <pageMargins left="0.3" right="0.1" top="0.73" bottom="0.5" header="0.5" footer="0.5"/>
  <pageSetup paperSize="9" scale="75" firstPageNumber="7" fitToHeight="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1" max="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45"/>
  <sheetViews>
    <sheetView showGridLines="0" view="pageBreakPreview" topLeftCell="A32" zoomScaleNormal="85" zoomScaleSheetLayoutView="100" workbookViewId="0">
      <selection activeCell="H55" sqref="H55"/>
    </sheetView>
  </sheetViews>
  <sheetFormatPr defaultColWidth="10.6640625" defaultRowHeight="23.25" customHeight="1" x14ac:dyDescent="0.55000000000000004"/>
  <cols>
    <col min="1" max="1" width="2.1640625" style="176" customWidth="1"/>
    <col min="2" max="2" width="45" style="176" customWidth="1"/>
    <col min="3" max="3" width="11.6640625" style="174" customWidth="1"/>
    <col min="4" max="4" width="1.83203125" style="175" customWidth="1"/>
    <col min="5" max="5" width="12.33203125" style="176" customWidth="1"/>
    <col min="6" max="6" width="1.83203125" style="176" customWidth="1"/>
    <col min="7" max="7" width="11.6640625" style="176" customWidth="1"/>
    <col min="8" max="8" width="1.83203125" style="176" customWidth="1"/>
    <col min="9" max="9" width="13.33203125" style="176" customWidth="1"/>
    <col min="10" max="10" width="1.83203125" style="176" customWidth="1"/>
    <col min="11" max="11" width="13.6640625" style="176" customWidth="1"/>
    <col min="12" max="12" width="1.83203125" style="176" customWidth="1"/>
    <col min="13" max="13" width="16.1640625" style="176" customWidth="1"/>
    <col min="14" max="14" width="1.83203125" style="176" customWidth="1"/>
    <col min="15" max="15" width="14" style="176" customWidth="1"/>
    <col min="16" max="16" width="1.83203125" style="176" customWidth="1"/>
    <col min="17" max="17" width="14.83203125" style="176" customWidth="1"/>
    <col min="18" max="18" width="1.83203125" style="177" customWidth="1"/>
    <col min="19" max="19" width="14.83203125" style="176" customWidth="1"/>
    <col min="20" max="20" width="6" style="176" customWidth="1"/>
    <col min="21" max="16384" width="10.6640625" style="176"/>
  </cols>
  <sheetData>
    <row r="1" spans="1:23" ht="23.25" customHeight="1" x14ac:dyDescent="0.55000000000000004">
      <c r="A1" s="173" t="s">
        <v>0</v>
      </c>
      <c r="R1" s="176"/>
    </row>
    <row r="2" spans="1:23" ht="25.5" customHeight="1" x14ac:dyDescent="0.55000000000000004">
      <c r="A2" s="178" t="s">
        <v>77</v>
      </c>
      <c r="I2" s="179"/>
      <c r="J2" s="179"/>
      <c r="K2" s="179"/>
      <c r="L2" s="179"/>
      <c r="R2" s="176"/>
    </row>
    <row r="3" spans="1:23" ht="23.25" customHeight="1" x14ac:dyDescent="0.55000000000000004">
      <c r="A3" s="178"/>
      <c r="I3" s="179"/>
      <c r="J3" s="179"/>
      <c r="K3" s="179"/>
      <c r="L3" s="179"/>
      <c r="R3" s="176"/>
    </row>
    <row r="4" spans="1:23" ht="21.75" customHeight="1" x14ac:dyDescent="0.55000000000000004">
      <c r="C4" s="294" t="s">
        <v>109</v>
      </c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</row>
    <row r="5" spans="1:23" ht="25.5" customHeight="1" x14ac:dyDescent="0.55000000000000004">
      <c r="C5" s="176"/>
      <c r="D5" s="174"/>
      <c r="E5" s="259"/>
      <c r="F5" s="259"/>
      <c r="G5" s="293" t="s">
        <v>160</v>
      </c>
      <c r="H5" s="293"/>
      <c r="I5" s="293"/>
      <c r="J5" s="293"/>
      <c r="K5" s="293"/>
      <c r="L5" s="183"/>
      <c r="M5" s="293" t="s">
        <v>57</v>
      </c>
      <c r="N5" s="293"/>
      <c r="O5" s="293"/>
      <c r="P5" s="293"/>
      <c r="Q5" s="293"/>
      <c r="R5" s="174"/>
      <c r="S5" s="174"/>
    </row>
    <row r="6" spans="1:23" ht="21.75" customHeight="1" x14ac:dyDescent="0.55000000000000004">
      <c r="C6" s="182"/>
      <c r="D6" s="183"/>
      <c r="E6" s="184"/>
      <c r="F6" s="184"/>
      <c r="G6" s="184"/>
      <c r="H6" s="184"/>
      <c r="I6" s="184"/>
      <c r="J6" s="184"/>
      <c r="K6" s="184"/>
      <c r="L6" s="183"/>
      <c r="M6" s="182" t="s">
        <v>80</v>
      </c>
      <c r="N6" s="182"/>
      <c r="O6" s="182"/>
      <c r="P6" s="182"/>
      <c r="Q6" s="182" t="s">
        <v>82</v>
      </c>
      <c r="R6" s="174"/>
      <c r="S6" s="185"/>
    </row>
    <row r="7" spans="1:23" ht="25.5" customHeight="1" x14ac:dyDescent="0.55000000000000004">
      <c r="C7" s="182" t="s">
        <v>47</v>
      </c>
      <c r="D7" s="182"/>
      <c r="E7" s="182" t="s">
        <v>83</v>
      </c>
      <c r="G7" s="182"/>
      <c r="L7" s="175"/>
      <c r="M7" s="182" t="s">
        <v>85</v>
      </c>
      <c r="N7" s="182"/>
      <c r="O7" s="182" t="s">
        <v>81</v>
      </c>
      <c r="P7" s="182"/>
      <c r="Q7" s="182" t="s">
        <v>87</v>
      </c>
      <c r="R7" s="260"/>
      <c r="S7" s="186"/>
    </row>
    <row r="8" spans="1:23" ht="25.5" customHeight="1" x14ac:dyDescent="0.55000000000000004">
      <c r="C8" s="182" t="s">
        <v>88</v>
      </c>
      <c r="D8" s="182"/>
      <c r="E8" s="182" t="s">
        <v>89</v>
      </c>
      <c r="F8" s="182"/>
      <c r="G8" s="182" t="s">
        <v>90</v>
      </c>
      <c r="H8" s="182"/>
      <c r="I8" s="182"/>
      <c r="J8" s="182"/>
      <c r="K8" s="182"/>
      <c r="L8" s="175"/>
      <c r="M8" s="182" t="s">
        <v>92</v>
      </c>
      <c r="N8" s="182"/>
      <c r="O8" s="182" t="s">
        <v>93</v>
      </c>
      <c r="P8" s="182"/>
      <c r="Q8" s="182" t="s">
        <v>95</v>
      </c>
      <c r="R8" s="261"/>
      <c r="S8" s="188" t="s">
        <v>96</v>
      </c>
    </row>
    <row r="9" spans="1:23" ht="25.5" customHeight="1" x14ac:dyDescent="0.55000000000000004">
      <c r="A9" s="187"/>
      <c r="C9" s="182" t="s">
        <v>97</v>
      </c>
      <c r="D9" s="182"/>
      <c r="E9" s="182" t="s">
        <v>99</v>
      </c>
      <c r="F9" s="182"/>
      <c r="G9" s="182" t="s">
        <v>100</v>
      </c>
      <c r="H9" s="182"/>
      <c r="I9" s="182" t="s">
        <v>54</v>
      </c>
      <c r="J9" s="182"/>
      <c r="K9" s="182" t="s">
        <v>161</v>
      </c>
      <c r="L9" s="182"/>
      <c r="M9" s="182" t="s">
        <v>76</v>
      </c>
      <c r="N9" s="182"/>
      <c r="O9" s="182" t="s">
        <v>102</v>
      </c>
      <c r="P9" s="182"/>
      <c r="Q9" s="182" t="s">
        <v>46</v>
      </c>
      <c r="R9" s="261"/>
      <c r="S9" s="188" t="s">
        <v>104</v>
      </c>
    </row>
    <row r="10" spans="1:23" ht="21.75" customHeight="1" x14ac:dyDescent="0.55000000000000004">
      <c r="A10" s="187"/>
      <c r="C10" s="290" t="s">
        <v>8</v>
      </c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</row>
    <row r="11" spans="1:23" ht="25.5" customHeight="1" x14ac:dyDescent="0.55000000000000004">
      <c r="A11" s="173" t="s">
        <v>135</v>
      </c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</row>
    <row r="12" spans="1:23" ht="21.75" customHeight="1" x14ac:dyDescent="0.55000000000000004">
      <c r="A12" s="187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</row>
    <row r="13" spans="1:23" ht="25.5" customHeight="1" x14ac:dyDescent="0.55000000000000004">
      <c r="A13" s="173" t="s">
        <v>136</v>
      </c>
      <c r="C13" s="224">
        <v>265900</v>
      </c>
      <c r="D13" s="224"/>
      <c r="E13" s="224">
        <v>1342448</v>
      </c>
      <c r="F13" s="224"/>
      <c r="G13" s="224">
        <v>26796</v>
      </c>
      <c r="H13" s="224"/>
      <c r="I13" s="224">
        <v>2285000</v>
      </c>
      <c r="J13" s="224"/>
      <c r="K13" s="228">
        <v>-271474</v>
      </c>
      <c r="L13" s="224"/>
      <c r="M13" s="263">
        <v>22213</v>
      </c>
      <c r="N13" s="263"/>
      <c r="O13" s="263">
        <v>2837285</v>
      </c>
      <c r="P13" s="263"/>
      <c r="Q13" s="263">
        <f>SUM(M13:O13)</f>
        <v>2859498</v>
      </c>
      <c r="R13" s="263"/>
      <c r="S13" s="263">
        <f>SUM(Q13,K13,I13,G13,E13,C13)</f>
        <v>6508168</v>
      </c>
      <c r="T13" s="264"/>
      <c r="U13" s="265"/>
      <c r="V13" s="266"/>
      <c r="W13" s="266"/>
    </row>
    <row r="14" spans="1:23" ht="26.25" x14ac:dyDescent="0.55000000000000004">
      <c r="A14" s="173"/>
      <c r="C14" s="267"/>
      <c r="D14" s="267"/>
      <c r="E14" s="267"/>
      <c r="F14" s="267"/>
      <c r="G14" s="267"/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67"/>
      <c r="T14" s="264"/>
      <c r="U14" s="265"/>
      <c r="V14" s="266"/>
      <c r="W14" s="266"/>
    </row>
    <row r="15" spans="1:23" ht="26.25" x14ac:dyDescent="0.55000000000000004">
      <c r="A15" s="173" t="s">
        <v>105</v>
      </c>
      <c r="C15" s="268"/>
      <c r="D15" s="232"/>
      <c r="E15" s="268"/>
      <c r="F15" s="234"/>
      <c r="G15" s="268"/>
      <c r="H15" s="234"/>
      <c r="I15" s="268"/>
      <c r="J15" s="234"/>
      <c r="K15" s="268"/>
      <c r="L15" s="232"/>
      <c r="M15" s="268"/>
      <c r="N15" s="268"/>
      <c r="O15" s="268"/>
      <c r="P15" s="268"/>
      <c r="Q15" s="268"/>
      <c r="R15" s="268"/>
      <c r="S15" s="268"/>
    </row>
    <row r="16" spans="1:23" ht="26.25" x14ac:dyDescent="0.55000000000000004">
      <c r="B16" s="176" t="s">
        <v>110</v>
      </c>
      <c r="C16" s="269">
        <v>0</v>
      </c>
      <c r="D16" s="236"/>
      <c r="E16" s="269">
        <v>0</v>
      </c>
      <c r="F16" s="236"/>
      <c r="G16" s="269">
        <v>0</v>
      </c>
      <c r="H16" s="236"/>
      <c r="I16" s="269">
        <v>0</v>
      </c>
      <c r="J16" s="234"/>
      <c r="K16" s="232">
        <v>-83514</v>
      </c>
      <c r="L16" s="232"/>
      <c r="M16" s="269">
        <v>0</v>
      </c>
      <c r="N16" s="238"/>
      <c r="O16" s="269">
        <v>0</v>
      </c>
      <c r="P16" s="238"/>
      <c r="Q16" s="269">
        <f>SUM(M16:O16)</f>
        <v>0</v>
      </c>
      <c r="R16" s="234"/>
      <c r="S16" s="232">
        <f>SUM(Q16,K16,I16,G16,E16,C16)</f>
        <v>-83514</v>
      </c>
    </row>
    <row r="17" spans="1:21" ht="26.25" x14ac:dyDescent="0.55000000000000004">
      <c r="B17" s="176" t="s">
        <v>75</v>
      </c>
      <c r="C17" s="269">
        <v>0</v>
      </c>
      <c r="D17" s="236"/>
      <c r="E17" s="269">
        <v>0</v>
      </c>
      <c r="F17" s="236"/>
      <c r="G17" s="269">
        <v>0</v>
      </c>
      <c r="H17" s="236"/>
      <c r="I17" s="269">
        <v>0</v>
      </c>
      <c r="J17" s="270"/>
      <c r="K17" s="244">
        <v>0</v>
      </c>
      <c r="L17" s="232"/>
      <c r="M17" s="245">
        <v>-3385</v>
      </c>
      <c r="N17" s="234"/>
      <c r="O17" s="269">
        <v>0</v>
      </c>
      <c r="P17" s="234"/>
      <c r="Q17" s="245">
        <f>SUM(M17:O17)</f>
        <v>-3385</v>
      </c>
      <c r="R17" s="234"/>
      <c r="S17" s="245">
        <f>SUM(Q17,K17,I17,G17,E17,C17)</f>
        <v>-3385</v>
      </c>
    </row>
    <row r="18" spans="1:21" s="174" customFormat="1" ht="21.75" customHeight="1" x14ac:dyDescent="0.55000000000000004">
      <c r="A18" s="227" t="s">
        <v>108</v>
      </c>
      <c r="C18" s="271">
        <f>SUM(C16:C17)</f>
        <v>0</v>
      </c>
      <c r="D18" s="236"/>
      <c r="E18" s="271">
        <f>SUM(E16:E17)</f>
        <v>0</v>
      </c>
      <c r="F18" s="236"/>
      <c r="G18" s="271">
        <f>SUM(G16:G17)</f>
        <v>0</v>
      </c>
      <c r="H18" s="236"/>
      <c r="I18" s="271">
        <f>SUM(I16:I17)</f>
        <v>0</v>
      </c>
      <c r="J18" s="228"/>
      <c r="K18" s="272">
        <f>SUM(K16:K17)</f>
        <v>-83514</v>
      </c>
      <c r="L18" s="224"/>
      <c r="M18" s="272">
        <f>SUM(M16:M17)</f>
        <v>-3385</v>
      </c>
      <c r="N18" s="224"/>
      <c r="O18" s="271">
        <f>SUM(O16:O17)</f>
        <v>0</v>
      </c>
      <c r="P18" s="234"/>
      <c r="Q18" s="272">
        <f>SUM(Q16:Q17)</f>
        <v>-3385</v>
      </c>
      <c r="R18" s="224"/>
      <c r="S18" s="272">
        <f>SUM(Q18,K18,I18,G18,E18,C18)</f>
        <v>-86899</v>
      </c>
    </row>
    <row r="19" spans="1:21" s="174" customFormat="1" ht="26.25" x14ac:dyDescent="0.55000000000000004">
      <c r="A19" s="227"/>
      <c r="C19" s="225"/>
      <c r="D19" s="225"/>
      <c r="E19" s="225"/>
      <c r="F19" s="225"/>
      <c r="G19" s="225"/>
      <c r="H19" s="225"/>
      <c r="I19" s="225"/>
      <c r="J19" s="228"/>
      <c r="K19" s="224"/>
      <c r="L19" s="224"/>
      <c r="M19" s="224"/>
      <c r="N19" s="224"/>
      <c r="O19" s="249"/>
      <c r="P19" s="249"/>
      <c r="Q19" s="224"/>
      <c r="R19" s="224"/>
      <c r="S19" s="224"/>
    </row>
    <row r="20" spans="1:21" s="174" customFormat="1" ht="25.5" customHeight="1" thickBot="1" x14ac:dyDescent="0.6">
      <c r="A20" s="227" t="s">
        <v>137</v>
      </c>
      <c r="C20" s="273">
        <f>SUM(C13,C18)</f>
        <v>265900</v>
      </c>
      <c r="D20" s="224"/>
      <c r="E20" s="273">
        <f>SUM(E13,E18)</f>
        <v>1342448</v>
      </c>
      <c r="F20" s="224"/>
      <c r="G20" s="273">
        <f>SUM(G13,G18)</f>
        <v>26796</v>
      </c>
      <c r="H20" s="224"/>
      <c r="I20" s="273">
        <f>SUM(I13,I18)</f>
        <v>2285000</v>
      </c>
      <c r="J20" s="224"/>
      <c r="K20" s="274">
        <f>SUM(K13,K18)</f>
        <v>-354988</v>
      </c>
      <c r="L20" s="224"/>
      <c r="M20" s="273">
        <f>SUM(M13,M18)</f>
        <v>18828</v>
      </c>
      <c r="N20" s="224"/>
      <c r="O20" s="273">
        <f>SUM(O13,O18)</f>
        <v>2837285</v>
      </c>
      <c r="P20" s="224"/>
      <c r="Q20" s="273">
        <f>SUM(Q13,Q18)</f>
        <v>2856113</v>
      </c>
      <c r="R20" s="224"/>
      <c r="S20" s="273">
        <f>SUM(S13,S18)</f>
        <v>6421269</v>
      </c>
      <c r="U20" s="222"/>
    </row>
    <row r="21" spans="1:21" ht="23.25" customHeight="1" thickTop="1" x14ac:dyDescent="0.55000000000000004">
      <c r="K21" s="275"/>
      <c r="M21" s="222"/>
      <c r="O21" s="222"/>
      <c r="Q21" s="276"/>
      <c r="R21" s="257"/>
      <c r="S21" s="275"/>
    </row>
    <row r="22" spans="1:21" ht="23.25" customHeight="1" x14ac:dyDescent="0.55000000000000004">
      <c r="R22" s="176"/>
    </row>
    <row r="23" spans="1:21" ht="23.25" customHeight="1" x14ac:dyDescent="0.55000000000000004">
      <c r="A23" s="173" t="s">
        <v>0</v>
      </c>
      <c r="R23" s="176"/>
      <c r="S23" s="222"/>
    </row>
    <row r="24" spans="1:21" ht="25.5" customHeight="1" x14ac:dyDescent="0.55000000000000004">
      <c r="A24" s="178" t="s">
        <v>77</v>
      </c>
      <c r="I24" s="179"/>
      <c r="J24" s="179"/>
      <c r="K24" s="277"/>
      <c r="L24" s="179"/>
      <c r="R24" s="176"/>
    </row>
    <row r="25" spans="1:21" ht="23.25" customHeight="1" x14ac:dyDescent="0.55000000000000004">
      <c r="A25" s="178"/>
      <c r="I25" s="179"/>
      <c r="J25" s="179"/>
      <c r="K25" s="179"/>
      <c r="L25" s="179"/>
      <c r="R25" s="176"/>
    </row>
    <row r="26" spans="1:21" ht="21.75" customHeight="1" x14ac:dyDescent="0.55000000000000004">
      <c r="C26" s="294" t="s">
        <v>109</v>
      </c>
      <c r="D26" s="294"/>
      <c r="E26" s="294"/>
      <c r="F26" s="294"/>
      <c r="G26" s="294"/>
      <c r="H26" s="294"/>
      <c r="I26" s="294"/>
      <c r="J26" s="294"/>
      <c r="K26" s="294"/>
      <c r="L26" s="294"/>
      <c r="M26" s="294"/>
      <c r="N26" s="294"/>
      <c r="O26" s="294"/>
      <c r="P26" s="294"/>
      <c r="Q26" s="294"/>
      <c r="R26" s="294"/>
      <c r="S26" s="294"/>
    </row>
    <row r="27" spans="1:21" ht="25.5" customHeight="1" x14ac:dyDescent="0.55000000000000004">
      <c r="C27" s="176"/>
      <c r="D27" s="174"/>
      <c r="E27" s="259"/>
      <c r="F27" s="259"/>
      <c r="G27" s="293" t="s">
        <v>160</v>
      </c>
      <c r="H27" s="293"/>
      <c r="I27" s="293"/>
      <c r="J27" s="293"/>
      <c r="K27" s="293"/>
      <c r="L27" s="183"/>
      <c r="M27" s="293" t="s">
        <v>57</v>
      </c>
      <c r="N27" s="293"/>
      <c r="O27" s="293"/>
      <c r="P27" s="293"/>
      <c r="Q27" s="293"/>
      <c r="R27" s="174"/>
      <c r="S27" s="174"/>
    </row>
    <row r="28" spans="1:21" ht="21.75" customHeight="1" x14ac:dyDescent="0.55000000000000004">
      <c r="C28" s="182"/>
      <c r="D28" s="183"/>
      <c r="E28" s="184"/>
      <c r="F28" s="184"/>
      <c r="G28" s="184"/>
      <c r="H28" s="184"/>
      <c r="I28" s="184"/>
      <c r="J28" s="184"/>
      <c r="K28" s="184"/>
      <c r="L28" s="183"/>
      <c r="M28" s="182" t="s">
        <v>80</v>
      </c>
      <c r="N28" s="182"/>
      <c r="O28" s="182"/>
      <c r="P28" s="182"/>
      <c r="Q28" s="182" t="s">
        <v>82</v>
      </c>
      <c r="R28" s="174"/>
      <c r="S28" s="185"/>
    </row>
    <row r="29" spans="1:21" ht="25.5" customHeight="1" x14ac:dyDescent="0.55000000000000004">
      <c r="C29" s="182" t="s">
        <v>47</v>
      </c>
      <c r="D29" s="182"/>
      <c r="E29" s="182" t="s">
        <v>83</v>
      </c>
      <c r="G29" s="182"/>
      <c r="K29" s="278"/>
      <c r="L29" s="175"/>
      <c r="M29" s="182" t="s">
        <v>85</v>
      </c>
      <c r="N29" s="182"/>
      <c r="O29" s="182" t="s">
        <v>81</v>
      </c>
      <c r="P29" s="182"/>
      <c r="Q29" s="182" t="s">
        <v>87</v>
      </c>
      <c r="R29" s="260"/>
      <c r="S29" s="186"/>
    </row>
    <row r="30" spans="1:21" ht="21.75" customHeight="1" x14ac:dyDescent="0.55000000000000004">
      <c r="C30" s="182" t="s">
        <v>88</v>
      </c>
      <c r="D30" s="182"/>
      <c r="E30" s="182" t="s">
        <v>89</v>
      </c>
      <c r="F30" s="182"/>
      <c r="G30" s="259" t="s">
        <v>90</v>
      </c>
      <c r="H30" s="182"/>
      <c r="I30" s="259"/>
      <c r="J30" s="182"/>
      <c r="K30" s="182"/>
      <c r="L30" s="175"/>
      <c r="M30" s="182" t="s">
        <v>92</v>
      </c>
      <c r="N30" s="182"/>
      <c r="O30" s="182" t="s">
        <v>93</v>
      </c>
      <c r="P30" s="182"/>
      <c r="Q30" s="182" t="s">
        <v>95</v>
      </c>
      <c r="R30" s="261"/>
      <c r="S30" s="188" t="s">
        <v>96</v>
      </c>
    </row>
    <row r="31" spans="1:21" ht="25.5" customHeight="1" x14ac:dyDescent="0.55000000000000004">
      <c r="A31" s="187"/>
      <c r="C31" s="182" t="s">
        <v>97</v>
      </c>
      <c r="D31" s="182"/>
      <c r="E31" s="182" t="s">
        <v>99</v>
      </c>
      <c r="F31" s="182"/>
      <c r="G31" s="259" t="s">
        <v>100</v>
      </c>
      <c r="H31" s="182"/>
      <c r="I31" s="259" t="s">
        <v>54</v>
      </c>
      <c r="J31" s="182"/>
      <c r="K31" s="259" t="s">
        <v>161</v>
      </c>
      <c r="L31" s="182"/>
      <c r="M31" s="182" t="s">
        <v>76</v>
      </c>
      <c r="N31" s="182"/>
      <c r="O31" s="182" t="s">
        <v>102</v>
      </c>
      <c r="P31" s="182"/>
      <c r="Q31" s="182" t="s">
        <v>46</v>
      </c>
      <c r="R31" s="261"/>
      <c r="S31" s="188" t="s">
        <v>104</v>
      </c>
    </row>
    <row r="32" spans="1:21" ht="21.75" customHeight="1" x14ac:dyDescent="0.55000000000000004">
      <c r="A32" s="187"/>
      <c r="C32" s="290" t="s">
        <v>8</v>
      </c>
      <c r="D32" s="290"/>
      <c r="E32" s="290"/>
      <c r="F32" s="290"/>
      <c r="G32" s="290"/>
      <c r="H32" s="290"/>
      <c r="I32" s="290"/>
      <c r="J32" s="290"/>
      <c r="K32" s="290"/>
      <c r="L32" s="290"/>
      <c r="M32" s="290"/>
      <c r="N32" s="290"/>
      <c r="O32" s="290"/>
      <c r="P32" s="290"/>
      <c r="Q32" s="290"/>
      <c r="R32" s="290"/>
      <c r="S32" s="290"/>
    </row>
    <row r="33" spans="1:23" ht="25.5" customHeight="1" x14ac:dyDescent="0.55000000000000004">
      <c r="A33" s="173" t="s">
        <v>144</v>
      </c>
      <c r="C33" s="262"/>
      <c r="D33" s="262"/>
      <c r="E33" s="262"/>
      <c r="F33" s="262"/>
      <c r="G33" s="262"/>
      <c r="H33" s="262"/>
      <c r="I33" s="262"/>
      <c r="J33" s="262"/>
      <c r="K33" s="262"/>
      <c r="L33" s="262"/>
      <c r="M33" s="262"/>
      <c r="N33" s="262"/>
      <c r="O33" s="262"/>
      <c r="P33" s="262"/>
      <c r="Q33" s="262"/>
      <c r="R33" s="262"/>
      <c r="S33" s="262"/>
    </row>
    <row r="34" spans="1:23" ht="21.75" customHeight="1" x14ac:dyDescent="0.55000000000000004">
      <c r="A34" s="187"/>
      <c r="C34" s="262"/>
      <c r="D34" s="262"/>
      <c r="E34" s="262"/>
      <c r="F34" s="262"/>
      <c r="G34" s="262"/>
      <c r="H34" s="262"/>
      <c r="I34" s="262"/>
      <c r="J34" s="262"/>
      <c r="K34" s="262"/>
      <c r="L34" s="262"/>
      <c r="M34" s="262"/>
      <c r="N34" s="262"/>
      <c r="O34" s="262"/>
      <c r="P34" s="262"/>
      <c r="Q34" s="262"/>
      <c r="R34" s="262"/>
      <c r="S34" s="262"/>
    </row>
    <row r="35" spans="1:23" ht="25.5" customHeight="1" x14ac:dyDescent="0.55000000000000004">
      <c r="A35" s="173" t="s">
        <v>145</v>
      </c>
      <c r="C35" s="190">
        <v>265900</v>
      </c>
      <c r="D35" s="190"/>
      <c r="E35" s="190">
        <v>1342448</v>
      </c>
      <c r="F35" s="190"/>
      <c r="G35" s="190">
        <v>26796</v>
      </c>
      <c r="H35" s="190"/>
      <c r="I35" s="190">
        <v>2285000</v>
      </c>
      <c r="J35" s="224"/>
      <c r="K35" s="279">
        <f>-464203</f>
        <v>-464203</v>
      </c>
      <c r="L35" s="280"/>
      <c r="M35" s="281">
        <v>12905</v>
      </c>
      <c r="N35" s="281"/>
      <c r="O35" s="281">
        <v>2837285</v>
      </c>
      <c r="P35" s="281"/>
      <c r="Q35" s="281">
        <f>SUM(M35:O35)</f>
        <v>2850190</v>
      </c>
      <c r="R35" s="281"/>
      <c r="S35" s="281">
        <f>SUM(Q35,K35,I35,G35,E35,C35)</f>
        <v>6306131</v>
      </c>
      <c r="T35" s="264"/>
      <c r="U35" s="265"/>
      <c r="V35" s="266"/>
      <c r="W35" s="266"/>
    </row>
    <row r="36" spans="1:23" ht="26.25" x14ac:dyDescent="0.55000000000000004">
      <c r="A36" s="173"/>
      <c r="C36" s="282"/>
      <c r="D36" s="282"/>
      <c r="E36" s="282"/>
      <c r="F36" s="282"/>
      <c r="G36" s="282"/>
      <c r="H36" s="282"/>
      <c r="I36" s="282"/>
      <c r="J36" s="267"/>
      <c r="K36" s="267"/>
      <c r="L36" s="267"/>
      <c r="M36" s="267"/>
      <c r="N36" s="267"/>
      <c r="O36" s="267"/>
      <c r="P36" s="267"/>
      <c r="Q36" s="267"/>
      <c r="R36" s="267"/>
      <c r="S36" s="267"/>
      <c r="T36" s="264"/>
      <c r="U36" s="265"/>
      <c r="V36" s="266"/>
      <c r="W36" s="266"/>
    </row>
    <row r="37" spans="1:23" ht="26.25" x14ac:dyDescent="0.55000000000000004">
      <c r="A37" s="173" t="s">
        <v>105</v>
      </c>
      <c r="C37" s="233"/>
      <c r="D37" s="232"/>
      <c r="E37" s="233"/>
      <c r="F37" s="234"/>
      <c r="G37" s="233"/>
      <c r="H37" s="234"/>
      <c r="I37" s="233"/>
      <c r="J37" s="234"/>
      <c r="K37" s="233"/>
      <c r="L37" s="232"/>
      <c r="M37" s="233"/>
      <c r="N37" s="233"/>
      <c r="O37" s="233"/>
      <c r="P37" s="233"/>
      <c r="Q37" s="233"/>
      <c r="R37" s="233"/>
      <c r="S37" s="233"/>
    </row>
    <row r="38" spans="1:23" ht="26.25" x14ac:dyDescent="0.55000000000000004">
      <c r="B38" s="176" t="s">
        <v>110</v>
      </c>
      <c r="C38" s="235">
        <v>0</v>
      </c>
      <c r="D38" s="236"/>
      <c r="E38" s="235">
        <v>0</v>
      </c>
      <c r="F38" s="236"/>
      <c r="G38" s="235">
        <v>0</v>
      </c>
      <c r="H38" s="236"/>
      <c r="I38" s="235">
        <v>0</v>
      </c>
      <c r="J38" s="241"/>
      <c r="K38" s="232">
        <f>'PL6 '!J24</f>
        <v>-128489</v>
      </c>
      <c r="L38" s="232"/>
      <c r="M38" s="269">
        <v>0</v>
      </c>
      <c r="N38" s="241"/>
      <c r="O38" s="235">
        <v>0</v>
      </c>
      <c r="P38" s="238"/>
      <c r="Q38" s="235">
        <f>SUM(M38:O38)</f>
        <v>0</v>
      </c>
      <c r="R38" s="241"/>
      <c r="S38" s="283">
        <f>SUM(Q38,K38,I38,G38,E38,C38)</f>
        <v>-128489</v>
      </c>
    </row>
    <row r="39" spans="1:23" ht="26.25" x14ac:dyDescent="0.55000000000000004">
      <c r="B39" s="176" t="s">
        <v>75</v>
      </c>
      <c r="C39" s="235">
        <v>0</v>
      </c>
      <c r="D39" s="236"/>
      <c r="E39" s="235">
        <v>0</v>
      </c>
      <c r="F39" s="236"/>
      <c r="G39" s="235">
        <v>0</v>
      </c>
      <c r="H39" s="236"/>
      <c r="I39" s="235">
        <v>0</v>
      </c>
      <c r="J39" s="284"/>
      <c r="K39" s="244">
        <v>0</v>
      </c>
      <c r="L39" s="232"/>
      <c r="M39" s="245">
        <f>'PL6 '!F31</f>
        <v>-4019</v>
      </c>
      <c r="N39" s="241"/>
      <c r="O39" s="235">
        <v>0</v>
      </c>
      <c r="P39" s="234"/>
      <c r="Q39" s="245">
        <f>SUM(M39:O39)</f>
        <v>-4019</v>
      </c>
      <c r="R39" s="241"/>
      <c r="S39" s="245">
        <f>SUM(Q39,K39,I39,G39,E39,C39)</f>
        <v>-4019</v>
      </c>
    </row>
    <row r="40" spans="1:23" s="174" customFormat="1" ht="21.75" customHeight="1" x14ac:dyDescent="0.55000000000000004">
      <c r="A40" s="227" t="s">
        <v>108</v>
      </c>
      <c r="C40" s="271">
        <f>SUM(C38:C39)</f>
        <v>0</v>
      </c>
      <c r="D40" s="236"/>
      <c r="E40" s="271">
        <f>SUM(E38:E39)</f>
        <v>0</v>
      </c>
      <c r="F40" s="236"/>
      <c r="G40" s="271">
        <f>SUM(G38:G39)</f>
        <v>0</v>
      </c>
      <c r="H40" s="236"/>
      <c r="I40" s="271">
        <f>SUM(I38:I39)</f>
        <v>0</v>
      </c>
      <c r="J40" s="228"/>
      <c r="K40" s="247">
        <f>SUM(K38:K39)</f>
        <v>-128489</v>
      </c>
      <c r="L40" s="224"/>
      <c r="M40" s="247">
        <f>SUM(M38:M39)</f>
        <v>-4019</v>
      </c>
      <c r="N40" s="224"/>
      <c r="O40" s="271">
        <f>SUM(O38:O39)</f>
        <v>0</v>
      </c>
      <c r="P40" s="234"/>
      <c r="Q40" s="247">
        <f>SUM(Q38:Q39)</f>
        <v>-4019</v>
      </c>
      <c r="R40" s="224"/>
      <c r="S40" s="247">
        <f>SUM(Q40,K40,I40,G40,E40,C40)</f>
        <v>-132508</v>
      </c>
    </row>
    <row r="41" spans="1:23" s="174" customFormat="1" ht="26.25" x14ac:dyDescent="0.55000000000000004">
      <c r="A41" s="227"/>
      <c r="C41" s="225"/>
      <c r="D41" s="225"/>
      <c r="E41" s="225"/>
      <c r="F41" s="225"/>
      <c r="G41" s="225"/>
      <c r="H41" s="225"/>
      <c r="I41" s="225"/>
      <c r="J41" s="228"/>
      <c r="K41" s="224"/>
      <c r="L41" s="224"/>
      <c r="M41" s="224"/>
      <c r="N41" s="224"/>
      <c r="O41" s="249"/>
      <c r="P41" s="249"/>
      <c r="Q41" s="224"/>
      <c r="R41" s="224"/>
      <c r="S41" s="224"/>
    </row>
    <row r="42" spans="1:23" s="174" customFormat="1" ht="25.5" customHeight="1" thickBot="1" x14ac:dyDescent="0.6">
      <c r="A42" s="227" t="s">
        <v>146</v>
      </c>
      <c r="C42" s="273">
        <f>SUM(C35,C40)</f>
        <v>265900</v>
      </c>
      <c r="D42" s="224"/>
      <c r="E42" s="273">
        <f>SUM(E35,E40)</f>
        <v>1342448</v>
      </c>
      <c r="F42" s="224"/>
      <c r="G42" s="273">
        <f>SUM(G35,G40)</f>
        <v>26796</v>
      </c>
      <c r="H42" s="224"/>
      <c r="I42" s="273">
        <f>SUM(I35,I40)</f>
        <v>2285000</v>
      </c>
      <c r="J42" s="224"/>
      <c r="K42" s="274">
        <f>SUM(K35,K40)</f>
        <v>-592692</v>
      </c>
      <c r="L42" s="224"/>
      <c r="M42" s="273">
        <f>SUM(M35,M40)</f>
        <v>8886</v>
      </c>
      <c r="N42" s="224"/>
      <c r="O42" s="273">
        <f>SUM(O35,O40)</f>
        <v>2837285</v>
      </c>
      <c r="P42" s="224"/>
      <c r="Q42" s="273">
        <f>SUM(Q35,Q40)</f>
        <v>2846171</v>
      </c>
      <c r="R42" s="224"/>
      <c r="S42" s="273">
        <f>SUM(S35,S40)</f>
        <v>6173623</v>
      </c>
      <c r="U42" s="222"/>
    </row>
    <row r="43" spans="1:23" ht="23.25" customHeight="1" thickTop="1" x14ac:dyDescent="0.55000000000000004">
      <c r="K43" s="275"/>
      <c r="M43" s="222"/>
      <c r="O43" s="222"/>
      <c r="Q43" s="276"/>
      <c r="S43" s="275"/>
    </row>
    <row r="44" spans="1:23" ht="23.25" customHeight="1" x14ac:dyDescent="0.55000000000000004">
      <c r="C44" s="285"/>
      <c r="E44" s="222"/>
      <c r="K44" s="222"/>
      <c r="Q44" s="222"/>
      <c r="S44" s="222"/>
    </row>
    <row r="45" spans="1:23" ht="20.100000000000001" customHeight="1" x14ac:dyDescent="0.55000000000000004"/>
  </sheetData>
  <mergeCells count="8">
    <mergeCell ref="C32:S32"/>
    <mergeCell ref="C4:S4"/>
    <mergeCell ref="G5:K5"/>
    <mergeCell ref="M5:Q5"/>
    <mergeCell ref="C26:S26"/>
    <mergeCell ref="G27:K27"/>
    <mergeCell ref="M27:Q27"/>
    <mergeCell ref="C10:S10"/>
  </mergeCells>
  <pageMargins left="0.8" right="0.35" top="0.73" bottom="0.5" header="0.5" footer="0.5"/>
  <pageSetup paperSize="9" scale="85" firstPageNumber="9" fitToHeight="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showGridLines="0" view="pageBreakPreview" zoomScale="90" zoomScaleNormal="100" zoomScaleSheetLayoutView="90" workbookViewId="0">
      <selection activeCell="H55" sqref="H55"/>
    </sheetView>
  </sheetViews>
  <sheetFormatPr defaultColWidth="9.33203125" defaultRowHeight="22.5" customHeight="1" x14ac:dyDescent="0.45"/>
  <cols>
    <col min="1" max="1" width="3.5" style="28" customWidth="1"/>
    <col min="2" max="3" width="2.1640625" style="28" customWidth="1"/>
    <col min="4" max="4" width="44.83203125" style="28" customWidth="1"/>
    <col min="5" max="5" width="8.6640625" style="59" customWidth="1"/>
    <col min="6" max="6" width="14.33203125" style="28" customWidth="1"/>
    <col min="7" max="7" width="1.5" style="28" customWidth="1"/>
    <col min="8" max="8" width="14.33203125" style="28" customWidth="1"/>
    <col min="9" max="9" width="1.5" style="28" customWidth="1"/>
    <col min="10" max="10" width="14.33203125" style="28" customWidth="1"/>
    <col min="11" max="11" width="1.5" style="28" customWidth="1"/>
    <col min="12" max="12" width="14.33203125" style="28" customWidth="1"/>
    <col min="13" max="13" width="9.33203125" style="28"/>
    <col min="14" max="14" width="10.5" style="28" bestFit="1" customWidth="1"/>
    <col min="15" max="15" width="23" style="29" customWidth="1"/>
    <col min="16" max="16" width="14.6640625" style="29" bestFit="1" customWidth="1"/>
    <col min="17" max="17" width="15" style="28" customWidth="1"/>
    <col min="18" max="18" width="16.6640625" style="28" customWidth="1"/>
    <col min="19" max="16384" width="9.33203125" style="28"/>
  </cols>
  <sheetData>
    <row r="1" spans="1:18" ht="22.5" customHeight="1" x14ac:dyDescent="0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8" ht="22.5" customHeight="1" x14ac:dyDescent="0.5">
      <c r="A2" s="4" t="s">
        <v>111</v>
      </c>
      <c r="B2" s="2"/>
      <c r="C2" s="2"/>
      <c r="D2" s="2"/>
      <c r="E2" s="2"/>
      <c r="F2" s="68"/>
      <c r="G2" s="71"/>
      <c r="H2" s="68"/>
      <c r="I2" s="71"/>
      <c r="J2" s="64"/>
      <c r="K2" s="71"/>
      <c r="L2" s="71"/>
    </row>
    <row r="3" spans="1:18" ht="22.5" customHeight="1" x14ac:dyDescent="0.5">
      <c r="A3" s="4"/>
      <c r="B3" s="2"/>
      <c r="C3" s="2"/>
      <c r="D3" s="2"/>
      <c r="E3" s="2"/>
      <c r="F3" s="68"/>
      <c r="G3" s="68"/>
      <c r="H3" s="68"/>
      <c r="I3" s="71"/>
      <c r="J3" s="71"/>
      <c r="K3" s="71"/>
      <c r="L3" s="71"/>
    </row>
    <row r="4" spans="1:18" ht="22.5" customHeight="1" x14ac:dyDescent="0.45">
      <c r="A4" s="7"/>
      <c r="B4" s="7"/>
      <c r="C4" s="7"/>
      <c r="D4" s="7"/>
      <c r="E4" s="7"/>
      <c r="F4" s="295" t="s">
        <v>2</v>
      </c>
      <c r="G4" s="295"/>
      <c r="H4" s="295"/>
      <c r="I4" s="69"/>
      <c r="J4" s="296" t="s">
        <v>3</v>
      </c>
      <c r="K4" s="296"/>
      <c r="L4" s="296"/>
    </row>
    <row r="5" spans="1:18" ht="22.5" customHeight="1" x14ac:dyDescent="0.45">
      <c r="A5" s="7"/>
      <c r="B5" s="7"/>
      <c r="C5" s="7"/>
      <c r="D5" s="7"/>
      <c r="E5" s="7"/>
      <c r="F5" s="297" t="s">
        <v>61</v>
      </c>
      <c r="G5" s="297"/>
      <c r="H5" s="297"/>
      <c r="I5" s="69"/>
      <c r="J5" s="297" t="s">
        <v>61</v>
      </c>
      <c r="K5" s="297"/>
      <c r="L5" s="297"/>
    </row>
    <row r="6" spans="1:18" ht="22.5" customHeight="1" x14ac:dyDescent="0.45">
      <c r="A6" s="7"/>
      <c r="B6" s="7"/>
      <c r="C6" s="7"/>
      <c r="D6" s="7"/>
      <c r="E6" s="7"/>
      <c r="F6" s="297" t="s">
        <v>5</v>
      </c>
      <c r="G6" s="297"/>
      <c r="H6" s="297"/>
      <c r="I6" s="69"/>
      <c r="J6" s="297" t="s">
        <v>5</v>
      </c>
      <c r="K6" s="297"/>
      <c r="L6" s="297"/>
    </row>
    <row r="7" spans="1:18" ht="22.5" customHeight="1" x14ac:dyDescent="0.45">
      <c r="A7" s="7"/>
      <c r="B7" s="7"/>
      <c r="C7" s="7"/>
      <c r="D7" s="7"/>
      <c r="E7" s="11" t="s">
        <v>7</v>
      </c>
      <c r="F7" s="112">
        <v>2561</v>
      </c>
      <c r="G7" s="112"/>
      <c r="H7" s="112">
        <v>2560</v>
      </c>
      <c r="I7" s="112"/>
      <c r="J7" s="112">
        <v>2561</v>
      </c>
      <c r="K7" s="112"/>
      <c r="L7" s="112">
        <v>2560</v>
      </c>
    </row>
    <row r="8" spans="1:18" ht="22.5" customHeight="1" x14ac:dyDescent="0.45">
      <c r="A8" s="7"/>
      <c r="B8" s="7"/>
      <c r="C8" s="7"/>
      <c r="D8" s="7"/>
      <c r="E8" s="7"/>
      <c r="F8" s="288" t="s">
        <v>8</v>
      </c>
      <c r="G8" s="288"/>
      <c r="H8" s="288"/>
      <c r="I8" s="288"/>
      <c r="J8" s="288"/>
      <c r="K8" s="288"/>
      <c r="L8" s="288"/>
    </row>
    <row r="9" spans="1:18" ht="22.5" customHeight="1" x14ac:dyDescent="0.45">
      <c r="A9" s="13" t="s">
        <v>112</v>
      </c>
      <c r="E9" s="28"/>
      <c r="F9" s="114"/>
      <c r="G9" s="114"/>
      <c r="H9" s="114"/>
      <c r="I9" s="114"/>
      <c r="J9" s="114"/>
      <c r="K9" s="114"/>
      <c r="L9" s="114"/>
      <c r="O9" s="46"/>
      <c r="P9" s="46"/>
    </row>
    <row r="10" spans="1:18" ht="22.5" customHeight="1" x14ac:dyDescent="0.45">
      <c r="A10" s="5" t="s">
        <v>74</v>
      </c>
      <c r="E10" s="28"/>
      <c r="F10" s="96">
        <f>'PL6 '!F24</f>
        <v>-100443</v>
      </c>
      <c r="G10" s="114"/>
      <c r="H10" s="114">
        <v>-87607</v>
      </c>
      <c r="I10" s="114"/>
      <c r="J10" s="114">
        <f>'PL6 '!J24</f>
        <v>-128489</v>
      </c>
      <c r="K10" s="114"/>
      <c r="L10" s="114">
        <v>-83514</v>
      </c>
      <c r="Q10" s="45"/>
      <c r="R10" s="45"/>
    </row>
    <row r="11" spans="1:18" ht="22.5" customHeight="1" x14ac:dyDescent="0.45">
      <c r="A11" s="12" t="s">
        <v>162</v>
      </c>
      <c r="E11" s="28"/>
      <c r="F11" s="114"/>
      <c r="G11" s="114"/>
      <c r="H11" s="114"/>
      <c r="I11" s="114"/>
      <c r="J11" s="65"/>
      <c r="K11" s="114"/>
      <c r="L11" s="114"/>
    </row>
    <row r="12" spans="1:18" ht="22.5" customHeight="1" x14ac:dyDescent="0.45">
      <c r="A12" s="28" t="s">
        <v>113</v>
      </c>
      <c r="E12" s="28"/>
      <c r="F12" s="114">
        <v>156341</v>
      </c>
      <c r="G12" s="114"/>
      <c r="H12" s="114">
        <v>169110</v>
      </c>
      <c r="I12" s="114"/>
      <c r="J12" s="65">
        <v>147272</v>
      </c>
      <c r="K12" s="114"/>
      <c r="L12" s="114">
        <v>153108</v>
      </c>
      <c r="Q12" s="45"/>
      <c r="R12" s="45"/>
    </row>
    <row r="13" spans="1:18" ht="21.75" x14ac:dyDescent="0.45">
      <c r="A13" s="28" t="s">
        <v>114</v>
      </c>
      <c r="E13" s="28"/>
      <c r="F13" s="114">
        <v>-1590</v>
      </c>
      <c r="G13" s="114"/>
      <c r="H13" s="114">
        <v>-1509</v>
      </c>
      <c r="I13" s="114"/>
      <c r="J13" s="114">
        <v>-2312</v>
      </c>
      <c r="K13" s="114"/>
      <c r="L13" s="114">
        <v>-2181</v>
      </c>
      <c r="Q13" s="45"/>
      <c r="R13" s="45"/>
    </row>
    <row r="14" spans="1:18" ht="21.75" x14ac:dyDescent="0.45">
      <c r="A14" s="28" t="s">
        <v>141</v>
      </c>
      <c r="E14" s="9">
        <v>7</v>
      </c>
      <c r="F14" s="73">
        <v>0</v>
      </c>
      <c r="G14" s="169"/>
      <c r="H14" s="73">
        <v>0</v>
      </c>
      <c r="I14" s="169"/>
      <c r="J14" s="169">
        <v>0</v>
      </c>
      <c r="K14" s="114"/>
      <c r="L14" s="114">
        <v>-36000</v>
      </c>
      <c r="R14" s="45" t="s">
        <v>98</v>
      </c>
    </row>
    <row r="15" spans="1:18" ht="21.75" x14ac:dyDescent="0.45">
      <c r="A15" s="28" t="s">
        <v>163</v>
      </c>
      <c r="E15" s="28"/>
      <c r="F15" s="114">
        <v>-8</v>
      </c>
      <c r="G15" s="114"/>
      <c r="H15" s="114">
        <v>-34</v>
      </c>
      <c r="I15" s="114"/>
      <c r="J15" s="114">
        <v>-8</v>
      </c>
      <c r="K15" s="114"/>
      <c r="L15" s="114">
        <v>-34</v>
      </c>
      <c r="R15" s="45"/>
    </row>
    <row r="16" spans="1:18" ht="22.5" customHeight="1" x14ac:dyDescent="0.45">
      <c r="A16" s="28" t="s">
        <v>149</v>
      </c>
      <c r="E16" s="28"/>
      <c r="F16" s="114">
        <v>731</v>
      </c>
      <c r="G16" s="114"/>
      <c r="H16" s="114">
        <v>-5592</v>
      </c>
      <c r="I16" s="114"/>
      <c r="J16" s="114">
        <v>731</v>
      </c>
      <c r="K16" s="114"/>
      <c r="L16" s="114">
        <v>-5592</v>
      </c>
      <c r="R16" s="45"/>
    </row>
    <row r="17" spans="1:18" ht="22.5" customHeight="1" x14ac:dyDescent="0.45">
      <c r="A17" s="28" t="s">
        <v>164</v>
      </c>
      <c r="E17" s="28"/>
      <c r="F17" s="114">
        <v>8931</v>
      </c>
      <c r="G17" s="114"/>
      <c r="H17" s="114">
        <v>-1902</v>
      </c>
      <c r="I17" s="114"/>
      <c r="J17" s="114">
        <v>8931</v>
      </c>
      <c r="K17" s="114"/>
      <c r="L17" s="114">
        <v>-1902</v>
      </c>
      <c r="R17" s="45"/>
    </row>
    <row r="18" spans="1:18" ht="21.75" x14ac:dyDescent="0.45">
      <c r="A18" s="28" t="s">
        <v>143</v>
      </c>
      <c r="E18" s="28"/>
      <c r="F18" s="96">
        <v>-2564</v>
      </c>
      <c r="G18" s="114"/>
      <c r="H18" s="96">
        <v>77979</v>
      </c>
      <c r="I18" s="114"/>
      <c r="J18" s="96">
        <v>-2564</v>
      </c>
      <c r="K18" s="114"/>
      <c r="L18" s="96">
        <v>67038</v>
      </c>
      <c r="R18" s="45"/>
    </row>
    <row r="19" spans="1:18" ht="21.75" x14ac:dyDescent="0.45">
      <c r="A19" s="28" t="s">
        <v>165</v>
      </c>
      <c r="E19" s="28"/>
      <c r="F19" s="97">
        <v>0</v>
      </c>
      <c r="G19" s="114"/>
      <c r="H19" s="114">
        <v>-25322</v>
      </c>
      <c r="I19" s="114"/>
      <c r="J19" s="168">
        <v>0</v>
      </c>
      <c r="K19" s="114"/>
      <c r="L19" s="114">
        <v>-25322</v>
      </c>
      <c r="R19" s="45"/>
    </row>
    <row r="20" spans="1:18" ht="22.5" customHeight="1" x14ac:dyDescent="0.45">
      <c r="A20" s="28" t="s">
        <v>166</v>
      </c>
      <c r="E20" s="28"/>
      <c r="F20" s="122">
        <v>19169</v>
      </c>
      <c r="G20" s="114"/>
      <c r="H20" s="122">
        <v>21157</v>
      </c>
      <c r="I20" s="114"/>
      <c r="J20" s="122">
        <v>18871</v>
      </c>
      <c r="K20" s="123"/>
      <c r="L20" s="122">
        <v>20834</v>
      </c>
      <c r="R20" s="45"/>
    </row>
    <row r="21" spans="1:18" ht="22.5" customHeight="1" x14ac:dyDescent="0.45">
      <c r="A21" s="28" t="s">
        <v>115</v>
      </c>
      <c r="E21" s="28"/>
      <c r="F21" s="64"/>
      <c r="G21" s="114"/>
      <c r="H21" s="64"/>
      <c r="I21" s="114"/>
      <c r="J21" s="122"/>
      <c r="K21" s="123"/>
      <c r="L21" s="122"/>
      <c r="R21" s="45"/>
    </row>
    <row r="22" spans="1:18" ht="22.5" customHeight="1" x14ac:dyDescent="0.45">
      <c r="A22" s="28" t="s">
        <v>116</v>
      </c>
      <c r="E22" s="59">
        <v>7</v>
      </c>
      <c r="F22" s="114">
        <v>-33950</v>
      </c>
      <c r="G22" s="114"/>
      <c r="H22" s="114">
        <v>-36233</v>
      </c>
      <c r="I22" s="114"/>
      <c r="J22" s="73">
        <v>0</v>
      </c>
      <c r="K22" s="167"/>
      <c r="L22" s="73">
        <v>0</v>
      </c>
      <c r="R22" s="45"/>
    </row>
    <row r="23" spans="1:18" ht="22.5" customHeight="1" x14ac:dyDescent="0.45">
      <c r="A23" s="28" t="s">
        <v>117</v>
      </c>
      <c r="E23" s="59">
        <v>14</v>
      </c>
      <c r="F23" s="115">
        <v>-32220</v>
      </c>
      <c r="G23" s="124"/>
      <c r="H23" s="115">
        <v>-30114</v>
      </c>
      <c r="I23" s="114"/>
      <c r="J23" s="98">
        <v>-32892</v>
      </c>
      <c r="K23" s="123"/>
      <c r="L23" s="98">
        <v>-30491</v>
      </c>
      <c r="R23" s="45"/>
    </row>
    <row r="24" spans="1:18" ht="22.5" customHeight="1" x14ac:dyDescent="0.45">
      <c r="E24" s="28"/>
      <c r="F24" s="125">
        <f>SUM(F10:F23)</f>
        <v>14397</v>
      </c>
      <c r="G24" s="126"/>
      <c r="H24" s="127">
        <f>SUM(H10:H23)</f>
        <v>79933</v>
      </c>
      <c r="I24" s="126"/>
      <c r="J24" s="125">
        <f>SUM(J10:J23)</f>
        <v>9540</v>
      </c>
      <c r="K24" s="126"/>
      <c r="L24" s="127">
        <f>SUM(L10:L23)</f>
        <v>55944</v>
      </c>
      <c r="R24" s="45"/>
    </row>
    <row r="25" spans="1:18" ht="22.5" customHeight="1" x14ac:dyDescent="0.45">
      <c r="A25" s="12" t="s">
        <v>118</v>
      </c>
      <c r="B25" s="8"/>
      <c r="E25" s="28"/>
      <c r="F25" s="114"/>
      <c r="G25" s="114"/>
      <c r="H25" s="114"/>
      <c r="I25" s="114"/>
      <c r="J25" s="114"/>
      <c r="K25" s="114"/>
      <c r="L25" s="114"/>
      <c r="R25" s="45"/>
    </row>
    <row r="26" spans="1:18" ht="22.5" customHeight="1" x14ac:dyDescent="0.45">
      <c r="A26" s="5" t="s">
        <v>11</v>
      </c>
      <c r="E26" s="28"/>
      <c r="F26" s="114">
        <v>-113570</v>
      </c>
      <c r="G26" s="114"/>
      <c r="H26" s="114">
        <v>74530</v>
      </c>
      <c r="I26" s="114"/>
      <c r="J26" s="114">
        <v>-109821</v>
      </c>
      <c r="K26" s="114"/>
      <c r="L26" s="114">
        <v>29583</v>
      </c>
      <c r="R26" s="45"/>
    </row>
    <row r="27" spans="1:18" ht="22.5" customHeight="1" x14ac:dyDescent="0.45">
      <c r="A27" s="28" t="s">
        <v>12</v>
      </c>
      <c r="E27" s="28"/>
      <c r="F27" s="114">
        <v>229457</v>
      </c>
      <c r="G27" s="114"/>
      <c r="H27" s="114">
        <v>-82592</v>
      </c>
      <c r="I27" s="114"/>
      <c r="J27" s="114">
        <v>225264</v>
      </c>
      <c r="K27" s="114"/>
      <c r="L27" s="114">
        <v>-70378</v>
      </c>
      <c r="R27" s="45"/>
    </row>
    <row r="28" spans="1:18" ht="22.5" customHeight="1" x14ac:dyDescent="0.45">
      <c r="A28" s="28" t="s">
        <v>13</v>
      </c>
      <c r="E28" s="28"/>
      <c r="F28" s="114">
        <v>37630</v>
      </c>
      <c r="G28" s="114"/>
      <c r="H28" s="114">
        <v>-5251</v>
      </c>
      <c r="I28" s="114"/>
      <c r="J28" s="114">
        <v>37735</v>
      </c>
      <c r="K28" s="114"/>
      <c r="L28" s="114">
        <v>-3131</v>
      </c>
      <c r="R28" s="45"/>
    </row>
    <row r="29" spans="1:18" ht="22.5" customHeight="1" x14ac:dyDescent="0.45">
      <c r="A29" s="5" t="s">
        <v>15</v>
      </c>
      <c r="E29" s="28"/>
      <c r="F29" s="114">
        <v>-22193</v>
      </c>
      <c r="G29" s="114"/>
      <c r="H29" s="114">
        <v>-1991</v>
      </c>
      <c r="I29" s="114"/>
      <c r="J29" s="114">
        <v>-21097</v>
      </c>
      <c r="K29" s="114"/>
      <c r="L29" s="114">
        <v>9759</v>
      </c>
      <c r="R29" s="45"/>
    </row>
    <row r="30" spans="1:18" ht="22.5" customHeight="1" x14ac:dyDescent="0.45">
      <c r="A30" s="5" t="s">
        <v>16</v>
      </c>
      <c r="E30" s="28"/>
      <c r="F30" s="114">
        <v>1389</v>
      </c>
      <c r="G30" s="114"/>
      <c r="H30" s="114">
        <v>17149</v>
      </c>
      <c r="I30" s="114"/>
      <c r="J30" s="114">
        <v>1389</v>
      </c>
      <c r="K30" s="114"/>
      <c r="L30" s="114">
        <v>17148</v>
      </c>
      <c r="R30" s="45"/>
    </row>
    <row r="31" spans="1:18" ht="22.5" customHeight="1" x14ac:dyDescent="0.45">
      <c r="A31" s="5" t="s">
        <v>17</v>
      </c>
      <c r="E31" s="28"/>
      <c r="F31" s="114">
        <v>-8065</v>
      </c>
      <c r="G31" s="114"/>
      <c r="H31" s="114">
        <v>-6299</v>
      </c>
      <c r="I31" s="114"/>
      <c r="J31" s="114">
        <v>-9397</v>
      </c>
      <c r="K31" s="114"/>
      <c r="L31" s="114">
        <v>-6958</v>
      </c>
      <c r="R31" s="45"/>
    </row>
    <row r="32" spans="1:18" ht="22.5" customHeight="1" x14ac:dyDescent="0.45">
      <c r="A32" s="5" t="s">
        <v>29</v>
      </c>
      <c r="E32" s="28"/>
      <c r="F32" s="114">
        <v>-10958</v>
      </c>
      <c r="G32" s="114"/>
      <c r="H32" s="114">
        <v>-2626</v>
      </c>
      <c r="I32" s="114"/>
      <c r="J32" s="114">
        <v>-9568</v>
      </c>
      <c r="K32" s="114"/>
      <c r="L32" s="114">
        <v>-1554</v>
      </c>
      <c r="R32" s="45"/>
    </row>
    <row r="33" spans="1:18" ht="22.5" customHeight="1" x14ac:dyDescent="0.45">
      <c r="A33" s="28" t="s">
        <v>34</v>
      </c>
      <c r="E33" s="28"/>
      <c r="F33" s="114">
        <v>29697</v>
      </c>
      <c r="G33" s="114"/>
      <c r="H33" s="114">
        <v>122411</v>
      </c>
      <c r="I33" s="114"/>
      <c r="J33" s="114">
        <v>25775</v>
      </c>
      <c r="K33" s="114"/>
      <c r="L33" s="114">
        <v>135714</v>
      </c>
      <c r="R33" s="45"/>
    </row>
    <row r="34" spans="1:18" ht="22.5" customHeight="1" x14ac:dyDescent="0.45">
      <c r="A34" s="28" t="s">
        <v>35</v>
      </c>
      <c r="E34" s="28"/>
      <c r="F34" s="29">
        <v>-5612</v>
      </c>
      <c r="G34" s="29"/>
      <c r="H34" s="29">
        <v>1602</v>
      </c>
      <c r="I34" s="29"/>
      <c r="J34" s="29">
        <v>154</v>
      </c>
      <c r="K34" s="29"/>
      <c r="L34" s="29">
        <v>107</v>
      </c>
      <c r="R34" s="45"/>
    </row>
    <row r="35" spans="1:18" ht="22.5" customHeight="1" x14ac:dyDescent="0.45">
      <c r="A35" s="28" t="s">
        <v>36</v>
      </c>
      <c r="E35" s="28"/>
      <c r="F35" s="29">
        <f>-134182+20880</f>
        <v>-113302</v>
      </c>
      <c r="G35" s="29"/>
      <c r="H35" s="29">
        <v>-194739</v>
      </c>
      <c r="I35" s="29"/>
      <c r="J35" s="29">
        <f>-132709+19725-1</f>
        <v>-112985</v>
      </c>
      <c r="K35" s="29"/>
      <c r="L35" s="29">
        <v>-181746</v>
      </c>
      <c r="R35" s="45"/>
    </row>
    <row r="36" spans="1:18" ht="22.5" customHeight="1" x14ac:dyDescent="0.45">
      <c r="A36" s="28" t="s">
        <v>119</v>
      </c>
      <c r="E36" s="28"/>
      <c r="F36" s="29">
        <v>1941</v>
      </c>
      <c r="G36" s="29"/>
      <c r="H36" s="29">
        <v>-4016</v>
      </c>
      <c r="I36" s="29"/>
      <c r="J36" s="29">
        <v>1941</v>
      </c>
      <c r="K36" s="29"/>
      <c r="L36" s="29">
        <v>-4016</v>
      </c>
      <c r="R36" s="45"/>
    </row>
    <row r="37" spans="1:18" ht="22.5" customHeight="1" x14ac:dyDescent="0.45">
      <c r="E37" s="28"/>
      <c r="F37" s="29"/>
      <c r="G37" s="29"/>
      <c r="H37" s="29"/>
      <c r="I37" s="29"/>
      <c r="J37" s="29"/>
      <c r="K37" s="29"/>
      <c r="L37" s="29"/>
      <c r="R37" s="45"/>
    </row>
    <row r="38" spans="1:18" ht="22.5" customHeight="1" x14ac:dyDescent="0.5">
      <c r="A38" s="1" t="s">
        <v>0</v>
      </c>
      <c r="B38" s="2"/>
      <c r="C38" s="2"/>
      <c r="D38" s="2"/>
      <c r="E38" s="2"/>
      <c r="F38" s="68"/>
      <c r="G38" s="68"/>
      <c r="H38" s="68"/>
      <c r="I38" s="68"/>
      <c r="J38" s="68"/>
      <c r="K38" s="68"/>
      <c r="L38" s="68"/>
      <c r="R38" s="45"/>
    </row>
    <row r="39" spans="1:18" ht="22.5" customHeight="1" x14ac:dyDescent="0.5">
      <c r="A39" s="4" t="s">
        <v>111</v>
      </c>
      <c r="B39" s="2"/>
      <c r="C39" s="2"/>
      <c r="D39" s="2"/>
      <c r="E39" s="2"/>
      <c r="F39" s="68"/>
      <c r="G39" s="71"/>
      <c r="H39" s="68"/>
      <c r="I39" s="71"/>
      <c r="J39" s="71"/>
      <c r="K39" s="71"/>
      <c r="L39" s="71"/>
      <c r="R39" s="45"/>
    </row>
    <row r="40" spans="1:18" ht="22.5" customHeight="1" x14ac:dyDescent="0.5">
      <c r="A40" s="4"/>
      <c r="B40" s="2"/>
      <c r="C40" s="2"/>
      <c r="D40" s="2"/>
      <c r="E40" s="2"/>
      <c r="F40" s="68"/>
      <c r="G40" s="68"/>
      <c r="H40" s="68"/>
      <c r="I40" s="71"/>
      <c r="J40" s="71"/>
      <c r="K40" s="71"/>
      <c r="L40" s="71"/>
      <c r="R40" s="45"/>
    </row>
    <row r="41" spans="1:18" ht="22.5" customHeight="1" x14ac:dyDescent="0.45">
      <c r="A41" s="7"/>
      <c r="B41" s="7"/>
      <c r="C41" s="7"/>
      <c r="D41" s="7"/>
      <c r="E41" s="7"/>
      <c r="F41" s="295" t="s">
        <v>2</v>
      </c>
      <c r="G41" s="295"/>
      <c r="H41" s="295"/>
      <c r="I41" s="69"/>
      <c r="J41" s="296" t="s">
        <v>3</v>
      </c>
      <c r="K41" s="296"/>
      <c r="L41" s="296"/>
      <c r="R41" s="45"/>
    </row>
    <row r="42" spans="1:18" ht="22.5" customHeight="1" x14ac:dyDescent="0.45">
      <c r="A42" s="7"/>
      <c r="B42" s="7"/>
      <c r="C42" s="7"/>
      <c r="D42" s="7"/>
      <c r="E42" s="7"/>
      <c r="F42" s="297" t="s">
        <v>61</v>
      </c>
      <c r="G42" s="297"/>
      <c r="H42" s="297"/>
      <c r="I42" s="69"/>
      <c r="J42" s="297" t="s">
        <v>61</v>
      </c>
      <c r="K42" s="297"/>
      <c r="L42" s="297"/>
      <c r="R42" s="45"/>
    </row>
    <row r="43" spans="1:18" ht="22.5" customHeight="1" x14ac:dyDescent="0.45">
      <c r="A43" s="7"/>
      <c r="B43" s="7"/>
      <c r="C43" s="7"/>
      <c r="D43" s="7"/>
      <c r="E43" s="7"/>
      <c r="F43" s="297" t="s">
        <v>5</v>
      </c>
      <c r="G43" s="297"/>
      <c r="H43" s="297"/>
      <c r="I43" s="69"/>
      <c r="J43" s="297" t="s">
        <v>5</v>
      </c>
      <c r="K43" s="297"/>
      <c r="L43" s="297"/>
      <c r="R43" s="45"/>
    </row>
    <row r="44" spans="1:18" ht="22.5" customHeight="1" x14ac:dyDescent="0.45">
      <c r="A44" s="7"/>
      <c r="B44" s="7"/>
      <c r="C44" s="7"/>
      <c r="D44" s="7"/>
      <c r="E44" s="11" t="s">
        <v>7</v>
      </c>
      <c r="F44" s="112">
        <v>2561</v>
      </c>
      <c r="G44" s="112"/>
      <c r="H44" s="112">
        <v>2560</v>
      </c>
      <c r="I44" s="112"/>
      <c r="J44" s="112">
        <v>2561</v>
      </c>
      <c r="K44" s="112"/>
      <c r="L44" s="112">
        <v>2560</v>
      </c>
      <c r="R44" s="45"/>
    </row>
    <row r="45" spans="1:18" ht="22.5" customHeight="1" x14ac:dyDescent="0.45">
      <c r="A45" s="7"/>
      <c r="B45" s="7"/>
      <c r="C45" s="7"/>
      <c r="D45" s="7"/>
      <c r="E45" s="7"/>
      <c r="F45" s="288" t="s">
        <v>8</v>
      </c>
      <c r="G45" s="288"/>
      <c r="H45" s="288"/>
      <c r="I45" s="288"/>
      <c r="J45" s="288"/>
      <c r="K45" s="288"/>
      <c r="L45" s="288"/>
      <c r="R45" s="45"/>
    </row>
    <row r="46" spans="1:18" ht="22.5" customHeight="1" x14ac:dyDescent="0.45">
      <c r="A46" s="12" t="s">
        <v>120</v>
      </c>
      <c r="B46" s="7"/>
      <c r="C46" s="7"/>
      <c r="D46" s="7"/>
      <c r="E46" s="7"/>
      <c r="F46" s="113"/>
      <c r="G46" s="113"/>
      <c r="H46" s="113"/>
      <c r="I46" s="113"/>
      <c r="J46" s="113"/>
      <c r="K46" s="113"/>
      <c r="L46" s="113"/>
      <c r="R46" s="45"/>
    </row>
    <row r="47" spans="1:18" ht="22.5" customHeight="1" x14ac:dyDescent="0.45">
      <c r="A47" s="28" t="s">
        <v>39</v>
      </c>
      <c r="E47" s="28"/>
      <c r="F47" s="114">
        <v>11120</v>
      </c>
      <c r="G47" s="114"/>
      <c r="H47" s="114">
        <v>370</v>
      </c>
      <c r="I47" s="114"/>
      <c r="J47" s="114">
        <v>10939</v>
      </c>
      <c r="K47" s="114"/>
      <c r="L47" s="114">
        <v>4830</v>
      </c>
      <c r="N47" s="27"/>
      <c r="R47" s="45"/>
    </row>
    <row r="48" spans="1:18" ht="22.5" customHeight="1" x14ac:dyDescent="0.45">
      <c r="A48" s="28" t="s">
        <v>167</v>
      </c>
      <c r="E48" s="28"/>
      <c r="F48" s="115">
        <v>-10024</v>
      </c>
      <c r="G48" s="116"/>
      <c r="H48" s="115">
        <v>-9440</v>
      </c>
      <c r="I48" s="116"/>
      <c r="J48" s="115">
        <v>-10024</v>
      </c>
      <c r="K48" s="116"/>
      <c r="L48" s="115">
        <v>-8129</v>
      </c>
      <c r="N48" s="27"/>
      <c r="R48" s="45"/>
    </row>
    <row r="49" spans="1:18" ht="22.5" hidden="1" customHeight="1" x14ac:dyDescent="0.45">
      <c r="A49" s="28" t="s">
        <v>142</v>
      </c>
      <c r="E49" s="28"/>
      <c r="F49" s="114">
        <f>SUM(F26:F36)+F24+F47+F48</f>
        <v>41907</v>
      </c>
      <c r="G49" s="116"/>
      <c r="H49" s="114">
        <f>SUM(H26:H36)+H24+H47+H48</f>
        <v>-10959</v>
      </c>
      <c r="I49" s="116"/>
      <c r="J49" s="114">
        <f>SUM(J26:J36)+J24+J47+J48</f>
        <v>39845</v>
      </c>
      <c r="K49" s="116"/>
      <c r="L49" s="114">
        <f>SUM(L26:L36)+L24+L47+L48</f>
        <v>-22827</v>
      </c>
      <c r="N49" s="27"/>
      <c r="R49" s="45"/>
    </row>
    <row r="50" spans="1:18" ht="22.5" hidden="1" customHeight="1" x14ac:dyDescent="0.45">
      <c r="A50" s="28" t="s">
        <v>121</v>
      </c>
      <c r="E50" s="28"/>
      <c r="F50" s="117">
        <v>0</v>
      </c>
      <c r="G50" s="116"/>
      <c r="H50" s="117">
        <v>0</v>
      </c>
      <c r="I50" s="116"/>
      <c r="J50" s="117">
        <v>0</v>
      </c>
      <c r="K50" s="116"/>
      <c r="L50" s="117">
        <v>0</v>
      </c>
      <c r="N50" s="27"/>
      <c r="R50" s="45"/>
    </row>
    <row r="51" spans="1:18" ht="22.5" customHeight="1" x14ac:dyDescent="0.45">
      <c r="A51" s="8" t="s">
        <v>169</v>
      </c>
      <c r="B51" s="8"/>
      <c r="C51" s="8"/>
      <c r="D51" s="26"/>
      <c r="E51" s="26"/>
      <c r="F51" s="118">
        <f>F49+F50</f>
        <v>41907</v>
      </c>
      <c r="G51" s="67"/>
      <c r="H51" s="118">
        <f>H49+H50</f>
        <v>-10959</v>
      </c>
      <c r="I51" s="67"/>
      <c r="J51" s="118">
        <f>J49+J50</f>
        <v>39845</v>
      </c>
      <c r="K51" s="67"/>
      <c r="L51" s="118">
        <f>L49+L50</f>
        <v>-22827</v>
      </c>
      <c r="N51" s="27"/>
      <c r="R51" s="45"/>
    </row>
    <row r="52" spans="1:18" ht="22.5" customHeight="1" x14ac:dyDescent="0.45">
      <c r="A52" s="7"/>
      <c r="B52" s="7"/>
      <c r="C52" s="7"/>
      <c r="D52" s="7"/>
      <c r="E52" s="7"/>
      <c r="F52" s="113"/>
      <c r="G52" s="113"/>
      <c r="H52" s="113"/>
      <c r="I52" s="113"/>
      <c r="J52" s="113"/>
      <c r="K52" s="113"/>
      <c r="L52" s="113"/>
      <c r="R52" s="45"/>
    </row>
    <row r="53" spans="1:18" ht="22.5" customHeight="1" x14ac:dyDescent="0.45">
      <c r="A53" s="13" t="s">
        <v>122</v>
      </c>
      <c r="E53" s="28"/>
      <c r="F53" s="116"/>
      <c r="G53" s="116"/>
      <c r="H53" s="116"/>
      <c r="I53" s="116"/>
      <c r="J53" s="116"/>
      <c r="K53" s="116"/>
      <c r="L53" s="116"/>
      <c r="R53" s="45"/>
    </row>
    <row r="54" spans="1:18" ht="22.5" customHeight="1" x14ac:dyDescent="0.45">
      <c r="A54" s="28" t="s">
        <v>123</v>
      </c>
      <c r="E54" s="28"/>
      <c r="F54" s="116">
        <v>1590</v>
      </c>
      <c r="G54" s="116"/>
      <c r="H54" s="116">
        <v>1509</v>
      </c>
      <c r="I54" s="116"/>
      <c r="J54" s="116">
        <v>2312</v>
      </c>
      <c r="K54" s="116"/>
      <c r="L54" s="116">
        <v>2181</v>
      </c>
      <c r="R54" s="45"/>
    </row>
    <row r="55" spans="1:18" ht="22.5" hidden="1" customHeight="1" x14ac:dyDescent="0.45">
      <c r="A55" s="28" t="s">
        <v>24</v>
      </c>
      <c r="E55" s="28"/>
      <c r="F55" s="119">
        <v>0</v>
      </c>
      <c r="G55" s="116"/>
      <c r="H55" s="119">
        <v>0</v>
      </c>
      <c r="I55" s="116"/>
      <c r="J55" s="119">
        <v>0</v>
      </c>
      <c r="K55" s="116"/>
      <c r="L55" s="119">
        <v>0</v>
      </c>
      <c r="R55" s="45"/>
    </row>
    <row r="56" spans="1:18" ht="22.5" customHeight="1" x14ac:dyDescent="0.45">
      <c r="A56" s="28" t="s">
        <v>128</v>
      </c>
      <c r="E56" s="28"/>
      <c r="F56" s="119">
        <v>0</v>
      </c>
      <c r="G56" s="116"/>
      <c r="H56" s="116">
        <v>36000</v>
      </c>
      <c r="I56" s="116"/>
      <c r="J56" s="119">
        <v>0</v>
      </c>
      <c r="K56" s="116"/>
      <c r="L56" s="116">
        <v>36000</v>
      </c>
      <c r="R56" s="45"/>
    </row>
    <row r="57" spans="1:18" ht="22.5" customHeight="1" x14ac:dyDescent="0.45">
      <c r="A57" s="28" t="s">
        <v>151</v>
      </c>
      <c r="E57" s="28"/>
      <c r="F57" s="114">
        <v>-31226</v>
      </c>
      <c r="G57" s="116"/>
      <c r="H57" s="114">
        <v>-79660</v>
      </c>
      <c r="I57" s="114"/>
      <c r="J57" s="114">
        <v>-24248</v>
      </c>
      <c r="K57" s="114"/>
      <c r="L57" s="114">
        <v>-60218</v>
      </c>
      <c r="R57" s="45"/>
    </row>
    <row r="58" spans="1:18" ht="22.5" customHeight="1" x14ac:dyDescent="0.45">
      <c r="A58" s="28" t="s">
        <v>152</v>
      </c>
      <c r="E58" s="28"/>
      <c r="F58" s="116">
        <v>2571</v>
      </c>
      <c r="G58" s="116"/>
      <c r="H58" s="116">
        <v>1229</v>
      </c>
      <c r="I58" s="116"/>
      <c r="J58" s="116">
        <v>2571</v>
      </c>
      <c r="K58" s="116"/>
      <c r="L58" s="116">
        <v>1229</v>
      </c>
      <c r="R58" s="45"/>
    </row>
    <row r="59" spans="1:18" ht="22.5" customHeight="1" x14ac:dyDescent="0.45">
      <c r="A59" s="28" t="s">
        <v>124</v>
      </c>
      <c r="E59" s="28"/>
      <c r="F59" s="165">
        <v>0</v>
      </c>
      <c r="G59" s="116"/>
      <c r="H59" s="98">
        <v>-332</v>
      </c>
      <c r="I59" s="116"/>
      <c r="J59" s="163">
        <v>0</v>
      </c>
      <c r="K59" s="116"/>
      <c r="L59" s="98">
        <v>-270</v>
      </c>
      <c r="R59" s="45"/>
    </row>
    <row r="60" spans="1:18" ht="22.5" customHeight="1" x14ac:dyDescent="0.45">
      <c r="A60" s="8" t="s">
        <v>168</v>
      </c>
      <c r="B60" s="8"/>
      <c r="C60" s="8"/>
      <c r="D60" s="26"/>
      <c r="E60" s="26"/>
      <c r="F60" s="118">
        <f>SUM(F54:F59)</f>
        <v>-27065</v>
      </c>
      <c r="G60" s="118"/>
      <c r="H60" s="118">
        <f>SUM(H54:H59)</f>
        <v>-41254</v>
      </c>
      <c r="I60" s="67"/>
      <c r="J60" s="118">
        <f>SUM(J54:J59)</f>
        <v>-19365</v>
      </c>
      <c r="K60" s="67"/>
      <c r="L60" s="118">
        <f>SUM(L54:L59)</f>
        <v>-21078</v>
      </c>
      <c r="R60" s="45"/>
    </row>
    <row r="61" spans="1:18" ht="22.5" customHeight="1" x14ac:dyDescent="0.45">
      <c r="A61" s="8"/>
      <c r="B61" s="8"/>
      <c r="C61" s="8"/>
      <c r="D61" s="26"/>
      <c r="E61" s="26"/>
      <c r="F61" s="120"/>
      <c r="G61" s="120"/>
      <c r="H61" s="120"/>
      <c r="I61" s="67"/>
      <c r="J61" s="72"/>
      <c r="K61" s="67"/>
      <c r="L61" s="120"/>
      <c r="R61" s="45"/>
    </row>
    <row r="62" spans="1:18" ht="22.5" customHeight="1" x14ac:dyDescent="0.45">
      <c r="A62" s="13" t="s">
        <v>147</v>
      </c>
      <c r="B62" s="8"/>
      <c r="C62" s="8"/>
      <c r="D62" s="26"/>
      <c r="E62" s="26"/>
      <c r="F62" s="120"/>
      <c r="G62" s="120"/>
      <c r="H62" s="120"/>
      <c r="I62" s="67"/>
      <c r="J62" s="72"/>
      <c r="K62" s="67"/>
      <c r="L62" s="120"/>
      <c r="R62" s="45"/>
    </row>
    <row r="63" spans="1:18" ht="22.5" customHeight="1" x14ac:dyDescent="0.45">
      <c r="A63" s="28" t="s">
        <v>148</v>
      </c>
      <c r="B63" s="8"/>
      <c r="C63" s="8"/>
      <c r="D63" s="26"/>
      <c r="E63" s="26"/>
      <c r="F63" s="115">
        <v>-404</v>
      </c>
      <c r="G63" s="116"/>
      <c r="H63" s="163">
        <v>0</v>
      </c>
      <c r="I63" s="116"/>
      <c r="J63" s="98">
        <v>-404</v>
      </c>
      <c r="K63" s="116"/>
      <c r="L63" s="163">
        <v>0</v>
      </c>
      <c r="R63" s="45"/>
    </row>
    <row r="64" spans="1:18" ht="22.5" customHeight="1" x14ac:dyDescent="0.45">
      <c r="A64" s="8" t="s">
        <v>170</v>
      </c>
      <c r="B64" s="8"/>
      <c r="C64" s="8"/>
      <c r="D64" s="26"/>
      <c r="E64" s="26"/>
      <c r="F64" s="118">
        <f>SUM(F63)</f>
        <v>-404</v>
      </c>
      <c r="G64" s="120">
        <f t="shared" ref="G64:L64" si="0">SUM(G63)</f>
        <v>0</v>
      </c>
      <c r="H64" s="166">
        <f t="shared" si="0"/>
        <v>0</v>
      </c>
      <c r="I64" s="120">
        <f t="shared" si="0"/>
        <v>0</v>
      </c>
      <c r="J64" s="118">
        <f t="shared" si="0"/>
        <v>-404</v>
      </c>
      <c r="K64" s="120">
        <f t="shared" si="0"/>
        <v>0</v>
      </c>
      <c r="L64" s="166">
        <f t="shared" si="0"/>
        <v>0</v>
      </c>
      <c r="R64" s="45"/>
    </row>
    <row r="65" spans="1:17" ht="22.5" customHeight="1" x14ac:dyDescent="0.45">
      <c r="A65" s="8"/>
      <c r="B65" s="8"/>
      <c r="C65" s="8"/>
      <c r="D65" s="26"/>
      <c r="E65" s="26"/>
      <c r="F65" s="66"/>
      <c r="G65" s="67"/>
      <c r="H65" s="66"/>
      <c r="I65" s="67"/>
      <c r="J65" s="66"/>
      <c r="K65" s="67"/>
      <c r="L65" s="66"/>
    </row>
    <row r="66" spans="1:17" ht="22.5" customHeight="1" x14ac:dyDescent="0.45">
      <c r="A66" s="10" t="s">
        <v>150</v>
      </c>
      <c r="B66" s="8"/>
      <c r="C66" s="8"/>
      <c r="D66" s="8"/>
      <c r="E66" s="8"/>
      <c r="F66" s="121">
        <f>F60+F51+F64</f>
        <v>14438</v>
      </c>
      <c r="G66" s="67"/>
      <c r="H66" s="121">
        <f>H60+H51+H64</f>
        <v>-52213</v>
      </c>
      <c r="I66" s="67"/>
      <c r="J66" s="121">
        <f>((J60+J51+J64))</f>
        <v>20076</v>
      </c>
      <c r="K66" s="121"/>
      <c r="L66" s="121">
        <f>L60+L51+L64</f>
        <v>-43905</v>
      </c>
    </row>
    <row r="67" spans="1:17" ht="22.5" customHeight="1" x14ac:dyDescent="0.45">
      <c r="A67" s="28" t="s">
        <v>125</v>
      </c>
      <c r="E67" s="28"/>
      <c r="F67" s="116">
        <f>'BS-3-5'!H10</f>
        <v>506202</v>
      </c>
      <c r="G67" s="116"/>
      <c r="H67" s="116">
        <v>445709</v>
      </c>
      <c r="I67" s="116"/>
      <c r="J67" s="116">
        <f>'BS-3-5'!L10</f>
        <v>434270</v>
      </c>
      <c r="K67" s="116"/>
      <c r="L67" s="116">
        <v>359564</v>
      </c>
    </row>
    <row r="68" spans="1:17" ht="22.5" customHeight="1" thickBot="1" x14ac:dyDescent="0.5">
      <c r="A68" s="8" t="s">
        <v>126</v>
      </c>
      <c r="B68" s="8"/>
      <c r="C68" s="8"/>
      <c r="D68" s="8"/>
      <c r="E68" s="8"/>
      <c r="F68" s="99">
        <f>SUM(F66:F67)</f>
        <v>520640</v>
      </c>
      <c r="G68" s="31"/>
      <c r="H68" s="99">
        <f>SUM(H66:H67)</f>
        <v>393496</v>
      </c>
      <c r="I68" s="31"/>
      <c r="J68" s="56">
        <f>SUM(J66:J67)</f>
        <v>454346</v>
      </c>
      <c r="K68" s="31"/>
      <c r="L68" s="99">
        <f>SUM(L66:L67)</f>
        <v>315659</v>
      </c>
      <c r="N68" s="18"/>
      <c r="Q68" s="18"/>
    </row>
    <row r="69" spans="1:17" ht="22.5" customHeight="1" thickTop="1" x14ac:dyDescent="0.45">
      <c r="F69" s="44">
        <f>F68-'BS-3-5'!F10</f>
        <v>0</v>
      </c>
      <c r="H69" s="18"/>
      <c r="J69" s="44">
        <f>'BS-3-5'!J10-'CF-11-12'!J68</f>
        <v>0</v>
      </c>
      <c r="L69" s="15"/>
      <c r="N69" s="18"/>
    </row>
    <row r="70" spans="1:17" ht="22.5" customHeight="1" x14ac:dyDescent="0.45">
      <c r="A70" s="60" t="s">
        <v>127</v>
      </c>
      <c r="F70" s="18"/>
      <c r="H70" s="18"/>
    </row>
    <row r="71" spans="1:17" ht="22.5" customHeight="1" x14ac:dyDescent="0.45">
      <c r="A71" s="61" t="s">
        <v>153</v>
      </c>
      <c r="F71" s="29">
        <v>-5858</v>
      </c>
      <c r="H71" s="29">
        <v>-8863</v>
      </c>
      <c r="J71" s="29">
        <v>-4814</v>
      </c>
      <c r="L71" s="29">
        <v>-8863</v>
      </c>
    </row>
    <row r="72" spans="1:17" ht="22.5" customHeight="1" x14ac:dyDescent="0.45">
      <c r="B72" s="28" t="s">
        <v>98</v>
      </c>
    </row>
    <row r="74" spans="1:17" ht="22.5" customHeight="1" x14ac:dyDescent="0.45">
      <c r="F74" s="44"/>
      <c r="G74" s="44"/>
      <c r="H74" s="44"/>
      <c r="I74" s="44"/>
      <c r="J74" s="44"/>
      <c r="K74" s="44"/>
      <c r="L74" s="44"/>
    </row>
    <row r="75" spans="1:17" ht="22.5" customHeight="1" x14ac:dyDescent="0.45">
      <c r="F75" s="18"/>
      <c r="H75" s="18"/>
      <c r="J75" s="18"/>
      <c r="L75" s="18"/>
    </row>
  </sheetData>
  <mergeCells count="14">
    <mergeCell ref="F45:L45"/>
    <mergeCell ref="F8:L8"/>
    <mergeCell ref="F41:H41"/>
    <mergeCell ref="J41:L41"/>
    <mergeCell ref="F42:H42"/>
    <mergeCell ref="J42:L42"/>
    <mergeCell ref="F43:H43"/>
    <mergeCell ref="J43:L43"/>
    <mergeCell ref="F4:H4"/>
    <mergeCell ref="J4:L4"/>
    <mergeCell ref="F5:H5"/>
    <mergeCell ref="J5:L5"/>
    <mergeCell ref="F6:H6"/>
    <mergeCell ref="J6:L6"/>
  </mergeCells>
  <pageMargins left="0.8" right="0.55000000000000004" top="0.48" bottom="0.5" header="0.5" footer="0.5"/>
  <pageSetup paperSize="9" scale="86" firstPageNumber="11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
&amp;C&amp;15&amp;P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PL6 </vt:lpstr>
      <vt:lpstr>SH-7-8</vt:lpstr>
      <vt:lpstr>SH-9-10</vt:lpstr>
      <vt:lpstr>CF-11-12</vt:lpstr>
      <vt:lpstr>'BS-3-5'!Print_Area</vt:lpstr>
      <vt:lpstr>'CF-11-12'!Print_Area</vt:lpstr>
      <vt:lpstr>'PL6 '!Print_Area</vt:lpstr>
      <vt:lpstr>'SH-7-8'!Print_Area</vt:lpstr>
      <vt:lpstr>'SH-9-10'!Print_Area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Yothika, Sripongphankul</dc:creator>
  <cp:lastModifiedBy>SLU</cp:lastModifiedBy>
  <cp:lastPrinted>2019-02-05T05:55:58Z</cp:lastPrinted>
  <dcterms:created xsi:type="dcterms:W3CDTF">2017-01-29T09:07:23Z</dcterms:created>
  <dcterms:modified xsi:type="dcterms:W3CDTF">2019-02-13T09:12:56Z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