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Desktop\New folder\"/>
    </mc:Choice>
  </mc:AlternateContent>
  <xr:revisionPtr revIDLastSave="0" documentId="13_ncr:1_{851D5EAA-34C9-4E6D-A6CC-CA7C3CFA668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</sheets>
  <definedNames>
    <definedName name="_xlnm.Print_Area" localSheetId="0">BS!$A$1:$O$100</definedName>
    <definedName name="_xlnm.Print_Area" localSheetId="2">'CE Consolidation '!$A$1:$U$62</definedName>
    <definedName name="_xlnm.Print_Area" localSheetId="3">'CE Separate'!$A$1:$M$31</definedName>
    <definedName name="_xlnm.Print_Area" localSheetId="1">pl!$A$1:$M$152</definedName>
  </definedNames>
  <calcPr calcId="181029"/>
</workbook>
</file>

<file path=xl/calcChain.xml><?xml version="1.0" encoding="utf-8"?>
<calcChain xmlns="http://schemas.openxmlformats.org/spreadsheetml/2006/main">
  <c r="F145" i="3" l="1"/>
  <c r="Q59" i="6" l="1"/>
  <c r="U59" i="6" s="1"/>
  <c r="Q53" i="6"/>
  <c r="F29" i="3" l="1"/>
  <c r="Q51" i="6"/>
  <c r="U51" i="6" s="1"/>
  <c r="M23" i="4" l="1"/>
  <c r="J22" i="3"/>
  <c r="G26" i="4" l="1"/>
  <c r="G22" i="4"/>
  <c r="G29" i="4" s="1"/>
  <c r="K84" i="5" s="1"/>
  <c r="G15" i="4"/>
  <c r="G12" i="4"/>
  <c r="O84" i="5" s="1"/>
  <c r="G54" i="6"/>
  <c r="G50" i="6"/>
  <c r="G20" i="6"/>
  <c r="G17" i="6"/>
  <c r="I84" i="5" s="1"/>
  <c r="G60" i="6" l="1"/>
  <c r="E84" i="5" s="1"/>
  <c r="G18" i="4"/>
  <c r="M84" i="5" s="1"/>
  <c r="G31" i="6"/>
  <c r="G84" i="5" s="1"/>
  <c r="Q57" i="6" l="1"/>
  <c r="U57" i="6" s="1"/>
  <c r="Q56" i="6"/>
  <c r="U56" i="6" s="1"/>
  <c r="Q28" i="6"/>
  <c r="U28" i="6" s="1"/>
  <c r="Q27" i="6"/>
  <c r="U27" i="6" s="1"/>
  <c r="M28" i="4"/>
  <c r="M27" i="4"/>
  <c r="M17" i="4"/>
  <c r="M16" i="4"/>
  <c r="H18" i="3"/>
  <c r="H16" i="3"/>
  <c r="L16" i="3"/>
  <c r="L57" i="3"/>
  <c r="K14" i="4" s="1"/>
  <c r="J57" i="3"/>
  <c r="K25" i="4" s="1"/>
  <c r="H57" i="3"/>
  <c r="M19" i="6" s="1"/>
  <c r="F57" i="3"/>
  <c r="L20" i="3" l="1"/>
  <c r="J20" i="3"/>
  <c r="H20" i="3"/>
  <c r="F20" i="3"/>
  <c r="K22" i="4" l="1"/>
  <c r="J142" i="3"/>
  <c r="Q49" i="6" l="1"/>
  <c r="U49" i="6" s="1"/>
  <c r="S18" i="6" l="1"/>
  <c r="O59" i="5" l="1"/>
  <c r="M59" i="5"/>
  <c r="K59" i="5"/>
  <c r="I59" i="5"/>
  <c r="E59" i="5"/>
  <c r="G59" i="5"/>
  <c r="M21" i="4" l="1"/>
  <c r="M11" i="4"/>
  <c r="E50" i="6"/>
  <c r="G83" i="5" s="1"/>
  <c r="S54" i="6"/>
  <c r="O54" i="6"/>
  <c r="K54" i="6"/>
  <c r="K60" i="6" s="1"/>
  <c r="I54" i="6"/>
  <c r="I60" i="6" s="1"/>
  <c r="E54" i="6"/>
  <c r="E60" i="6" s="1"/>
  <c r="U53" i="6"/>
  <c r="S50" i="6"/>
  <c r="G91" i="5" s="1"/>
  <c r="O50" i="6"/>
  <c r="G89" i="5" s="1"/>
  <c r="M50" i="6"/>
  <c r="G88" i="5" s="1"/>
  <c r="K50" i="6"/>
  <c r="G87" i="5" s="1"/>
  <c r="I50" i="6"/>
  <c r="G85" i="5" s="1"/>
  <c r="E17" i="6"/>
  <c r="I83" i="5" s="1"/>
  <c r="Q21" i="6"/>
  <c r="Q30" i="6"/>
  <c r="U30" i="6" s="1"/>
  <c r="Q25" i="6"/>
  <c r="U25" i="6" s="1"/>
  <c r="Q23" i="6"/>
  <c r="U23" i="6" s="1"/>
  <c r="Q19" i="6"/>
  <c r="U19" i="6" s="1"/>
  <c r="S17" i="6"/>
  <c r="I91" i="5" s="1"/>
  <c r="O17" i="6"/>
  <c r="I89" i="5" s="1"/>
  <c r="M17" i="6"/>
  <c r="I88" i="5" s="1"/>
  <c r="K17" i="6"/>
  <c r="I87" i="5" s="1"/>
  <c r="I17" i="6"/>
  <c r="I85" i="5" s="1"/>
  <c r="Q16" i="6"/>
  <c r="U16" i="6" s="1"/>
  <c r="O60" i="6" l="1"/>
  <c r="E89" i="5" s="1"/>
  <c r="F64" i="3"/>
  <c r="S60" i="6"/>
  <c r="E83" i="5"/>
  <c r="E87" i="5"/>
  <c r="E85" i="5"/>
  <c r="E91" i="5"/>
  <c r="Q50" i="6"/>
  <c r="U50" i="6" s="1"/>
  <c r="Q17" i="6"/>
  <c r="E20" i="6"/>
  <c r="E31" i="6" s="1"/>
  <c r="U17" i="6" l="1"/>
  <c r="Q15" i="6"/>
  <c r="U15" i="6" s="1"/>
  <c r="I20" i="6"/>
  <c r="I31" i="6" s="1"/>
  <c r="K20" i="6"/>
  <c r="K31" i="6" s="1"/>
  <c r="O20" i="6"/>
  <c r="O31" i="6" s="1"/>
  <c r="S20" i="6"/>
  <c r="S31" i="6" s="1"/>
  <c r="U21" i="6"/>
  <c r="U48" i="6"/>
  <c r="E22" i="4" l="1"/>
  <c r="E15" i="4"/>
  <c r="I22" i="4"/>
  <c r="K12" i="4"/>
  <c r="I12" i="4"/>
  <c r="E12" i="4"/>
  <c r="E18" i="4" l="1"/>
  <c r="M87" i="5"/>
  <c r="O83" i="5"/>
  <c r="O87" i="5"/>
  <c r="M83" i="5"/>
  <c r="M88" i="5"/>
  <c r="O88" i="5"/>
  <c r="G29" i="5"/>
  <c r="M90" i="5" l="1"/>
  <c r="M92" i="5" s="1"/>
  <c r="M51" i="5"/>
  <c r="M60" i="5" s="1"/>
  <c r="M29" i="5"/>
  <c r="M18" i="5"/>
  <c r="G90" i="5"/>
  <c r="G92" i="5" s="1"/>
  <c r="G51" i="5"/>
  <c r="G60" i="5" s="1"/>
  <c r="G18" i="5"/>
  <c r="G30" i="5" s="1"/>
  <c r="M30" i="5" l="1"/>
  <c r="M93" i="5"/>
  <c r="G93" i="5"/>
  <c r="G94" i="5" s="1"/>
  <c r="O90" i="5"/>
  <c r="I90" i="5"/>
  <c r="O18" i="5"/>
  <c r="K18" i="5"/>
  <c r="I18" i="5"/>
  <c r="M94" i="5" l="1"/>
  <c r="L142" i="3"/>
  <c r="L129" i="3"/>
  <c r="H142" i="3"/>
  <c r="H129" i="3"/>
  <c r="H52" i="3"/>
  <c r="H58" i="3" s="1"/>
  <c r="L13" i="3"/>
  <c r="H13" i="3"/>
  <c r="F142" i="3"/>
  <c r="J129" i="3"/>
  <c r="F129" i="3"/>
  <c r="L52" i="3"/>
  <c r="L58" i="3" s="1"/>
  <c r="J52" i="3"/>
  <c r="J58" i="3" s="1"/>
  <c r="F52" i="3"/>
  <c r="F58" i="3" s="1"/>
  <c r="J13" i="3"/>
  <c r="F13" i="3"/>
  <c r="F21" i="3" s="1"/>
  <c r="F23" i="3" s="1"/>
  <c r="L21" i="3" l="1"/>
  <c r="L23" i="3" s="1"/>
  <c r="L25" i="3" s="1"/>
  <c r="L28" i="3" s="1"/>
  <c r="H21" i="3"/>
  <c r="H23" i="3" s="1"/>
  <c r="H25" i="3" s="1"/>
  <c r="H30" i="3" s="1"/>
  <c r="H28" i="3" s="1"/>
  <c r="J21" i="3"/>
  <c r="J23" i="3" s="1"/>
  <c r="J25" i="3" s="1"/>
  <c r="F76" i="3"/>
  <c r="F91" i="3" s="1"/>
  <c r="F101" i="3" s="1"/>
  <c r="F106" i="3" s="1"/>
  <c r="F144" i="3" s="1"/>
  <c r="F146" i="3" s="1"/>
  <c r="F147" i="3" s="1"/>
  <c r="K13" i="4" l="1"/>
  <c r="M13" i="4" s="1"/>
  <c r="L33" i="3"/>
  <c r="H33" i="3"/>
  <c r="M18" i="6"/>
  <c r="L76" i="3"/>
  <c r="L91" i="3" s="1"/>
  <c r="L101" i="3" s="1"/>
  <c r="L106" i="3" s="1"/>
  <c r="L144" i="3" s="1"/>
  <c r="L146" i="3" s="1"/>
  <c r="L147" i="3" s="1"/>
  <c r="H76" i="3"/>
  <c r="H91" i="3" s="1"/>
  <c r="H101" i="3" s="1"/>
  <c r="H106" i="3" s="1"/>
  <c r="H144" i="3" s="1"/>
  <c r="H146" i="3" s="1"/>
  <c r="H147" i="3" s="1"/>
  <c r="H60" i="3"/>
  <c r="H65" i="3" s="1"/>
  <c r="H63" i="3" s="1"/>
  <c r="F25" i="3"/>
  <c r="F60" i="3" s="1"/>
  <c r="F65" i="3" s="1"/>
  <c r="F63" i="3" s="1"/>
  <c r="J76" i="3"/>
  <c r="J91" i="3" s="1"/>
  <c r="J101" i="3" s="1"/>
  <c r="J106" i="3" s="1"/>
  <c r="H45" i="3"/>
  <c r="L60" i="3"/>
  <c r="L63" i="3" s="1"/>
  <c r="L45" i="3"/>
  <c r="J28" i="3"/>
  <c r="J60" i="3"/>
  <c r="J63" i="3" s="1"/>
  <c r="J45" i="3"/>
  <c r="J33" i="3" l="1"/>
  <c r="K24" i="4"/>
  <c r="K26" i="4" s="1"/>
  <c r="J144" i="3"/>
  <c r="J146" i="3" s="1"/>
  <c r="J147" i="3" s="1"/>
  <c r="Q18" i="6"/>
  <c r="M20" i="6"/>
  <c r="M31" i="6" s="1"/>
  <c r="F45" i="3"/>
  <c r="F30" i="3"/>
  <c r="F28" i="3" s="1"/>
  <c r="O51" i="5"/>
  <c r="I51" i="5"/>
  <c r="K29" i="4" l="1"/>
  <c r="K88" i="5" s="1"/>
  <c r="M52" i="6"/>
  <c r="F33" i="3"/>
  <c r="U18" i="6"/>
  <c r="Q20" i="6"/>
  <c r="Q31" i="6" s="1"/>
  <c r="O60" i="5"/>
  <c r="I60" i="5"/>
  <c r="M54" i="6" l="1"/>
  <c r="M60" i="6" s="1"/>
  <c r="U20" i="6"/>
  <c r="U31" i="6" s="1"/>
  <c r="Q52" i="6"/>
  <c r="I15" i="4"/>
  <c r="I18" i="4" s="1"/>
  <c r="M14" i="4"/>
  <c r="M10" i="4"/>
  <c r="M12" i="4" s="1"/>
  <c r="Q54" i="6" l="1"/>
  <c r="Q60" i="6" s="1"/>
  <c r="E88" i="5"/>
  <c r="U52" i="6"/>
  <c r="M15" i="4"/>
  <c r="M18" i="4" s="1"/>
  <c r="O18" i="4" s="1"/>
  <c r="K15" i="4"/>
  <c r="K18" i="4" s="1"/>
  <c r="E18" i="5"/>
  <c r="E29" i="5"/>
  <c r="I29" i="5"/>
  <c r="I30" i="5" s="1"/>
  <c r="K29" i="5"/>
  <c r="O29" i="5"/>
  <c r="O30" i="5" s="1"/>
  <c r="E51" i="5"/>
  <c r="E60" i="5" s="1"/>
  <c r="K51" i="5"/>
  <c r="K60" i="5" s="1"/>
  <c r="O92" i="5"/>
  <c r="I92" i="5"/>
  <c r="U54" i="6" l="1"/>
  <c r="U60" i="6" s="1"/>
  <c r="E30" i="5"/>
  <c r="O93" i="5"/>
  <c r="I93" i="5"/>
  <c r="K30" i="5"/>
  <c r="O94" i="5" l="1"/>
  <c r="I94" i="5"/>
  <c r="E90" i="5" l="1"/>
  <c r="E92" i="5" s="1"/>
  <c r="E93" i="5" s="1"/>
  <c r="E94" i="5" s="1"/>
  <c r="E26" i="4" l="1"/>
  <c r="E29" i="4" s="1"/>
  <c r="K83" i="5" s="1"/>
  <c r="I26" i="4"/>
  <c r="I29" i="4" l="1"/>
  <c r="K87" i="5" s="1"/>
  <c r="K90" i="5" s="1"/>
  <c r="K92" i="5" s="1"/>
  <c r="K93" i="5" s="1"/>
  <c r="K94" i="5" s="1"/>
  <c r="M20" i="4"/>
  <c r="M22" i="4" s="1"/>
  <c r="M25" i="4" l="1"/>
  <c r="M24" i="4" l="1"/>
  <c r="M26" i="4" l="1"/>
  <c r="M29" i="4" s="1"/>
</calcChain>
</file>

<file path=xl/sharedStrings.xml><?xml version="1.0" encoding="utf-8"?>
<sst xmlns="http://schemas.openxmlformats.org/spreadsheetml/2006/main" count="406" uniqueCount="232">
  <si>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</si>
  <si>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</si>
  <si>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</si>
  <si>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</si>
  <si>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</si>
  <si>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</si>
  <si>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</si>
  <si>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</si>
  <si>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</si>
  <si>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</si>
  <si>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</si>
  <si>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</si>
  <si>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</si>
  <si>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</si>
  <si>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</si>
  <si>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</si>
  <si>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</si>
  <si>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</si>
  <si>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</si>
  <si>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</si>
  <si>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</si>
  <si>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</si>
  <si>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</si>
  <si>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</si>
  <si>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</si>
  <si>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</si>
  <si>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</si>
  <si>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</si>
  <si>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</si>
  <si>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</si>
  <si>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</si>
  <si>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</si>
  <si>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</si>
  <si>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</si>
  <si>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</si>
  <si>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</si>
  <si>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</si>
  <si>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</si>
  <si>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</si>
  <si>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</si>
  <si>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</si>
  <si>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</si>
  <si>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</si>
  <si>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</si>
  <si>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</si>
  <si>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</si>
  <si>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</si>
  <si>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</si>
  <si>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</si>
  <si>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</si>
  <si>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</si>
  <si>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</si>
  <si>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</si>
  <si>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</si>
  <si>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</si>
  <si>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</si>
  <si>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</si>
  <si>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</si>
  <si>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</si>
  <si>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</si>
  <si>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</si>
  <si>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</si>
  <si>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</si>
  <si>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</si>
  <si>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</si>
  <si>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</si>
  <si>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</si>
  <si>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</si>
  <si>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</si>
  <si>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</si>
  <si>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</si>
  <si>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</si>
  <si>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</si>
  <si>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</si>
  <si>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</si>
  <si>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</si>
  <si>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</si>
  <si>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</si>
  <si>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</si>
  <si>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</si>
  <si>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</si>
  <si>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</si>
  <si>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</si>
  <si>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>เงินสดจ่ายชำระค่าอุปกรณ์และสินทรัพย์ไม่มีตัวตน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</si>
  <si>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</si>
  <si>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</si>
  <si>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</si>
  <si>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</si>
  <si>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</si>
  <si>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</si>
  <si>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</si>
  <si>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</si>
  <si>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</si>
  <si>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</si>
  <si>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</si>
  <si>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</si>
  <si>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</si>
  <si>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</si>
  <si>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</si>
  <si>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</si>
  <si>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</si>
  <si>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เงินสดจ่ายชำระคืนเงินกู้ยืมระยะยาวจากสถาบันการเงิน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</si>
  <si>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</si>
  <si>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</si>
  <si>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</si>
  <si>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</si>
  <si>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</si>
  <si>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</si>
  <si>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</si>
  <si>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</si>
  <si>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</si>
  <si>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</si>
  <si>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</si>
  <si>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</si>
  <si>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</si>
  <si>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</si>
  <si>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</si>
  <si>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</si>
  <si>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</si>
  <si>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</si>
  <si>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</si>
  <si>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เงินสดรับจากดอกเบี้ยรับ</t>
  </si>
  <si>
    <t xml:space="preserve">   เงินสดรับจากการขอคืนภาษีมูลค่าเพิ่ม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</si>
  <si>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</si>
  <si>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</si>
  <si>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</si>
  <si>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กระแสเงินสดสุทธิจาก(ใช้ไปใน)กิจกรรมลงทุน</t>
  </si>
  <si>
    <t>เงินสดและรายการเทียบเท่าเงินสดเพิ่มขึ้นสุทธิ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</si>
  <si>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</si>
  <si>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</si>
  <si>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</si>
  <si>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31 ธันวาคม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</si>
  <si>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</si>
  <si>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</si>
  <si>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</si>
  <si>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</si>
  <si>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</si>
  <si>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</si>
  <si>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</si>
  <si>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</si>
  <si>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</si>
  <si>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</si>
  <si>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</si>
  <si>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เงินสดรับจากเงินกู้ยืมระยะยาวจากสถาบันการเงิน</t>
  </si>
  <si>
    <t>ส่วนของเงินกู้ยืมระยะยาวจากสถาบันการเงิน</t>
  </si>
  <si>
    <t>รายการปรับกระทบกำไรก่อนภาษีเป็นเงินสดรับ(จ่าย)</t>
  </si>
  <si>
    <t>ส่วนของผู้มีส่วนได้เสียที่ไม่มีอำนาจควบคุมในบริษัทย่อยเพิ่มขึ้น</t>
  </si>
  <si>
    <t xml:space="preserve">   จากการจัดตั้งบริษัทใหม่</t>
  </si>
  <si>
    <t xml:space="preserve">1 มกราคม </t>
  </si>
  <si>
    <t>บริษัท เอสเอเอเอ็ม เอ็นเนอร์ยี่ ดีเวลลอปเมนท์ จำกัด (มหาชน) และบริษัทย่อย</t>
  </si>
  <si>
    <t>ค่าเช่าที่ดินจ่ายล่วงหน้า - ส่วนที่ครบกำหนดภายใน</t>
  </si>
  <si>
    <t xml:space="preserve">   หนึ่งปี</t>
  </si>
  <si>
    <t>(ปรับปรุงใหม่)</t>
  </si>
  <si>
    <t>รายได้จากการบริการและเช่า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</si>
  <si>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</si>
  <si>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</si>
  <si>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</si>
  <si>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</si>
  <si>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</si>
  <si>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      มูลค่าหุ้นละ 100 บาท)</t>
  </si>
  <si>
    <t xml:space="preserve">          มูลค่าหุ้นละ 100 บาท)</t>
  </si>
  <si>
    <t>ยอดคงเหลือ ณ วันที่ 31 ธันวาคม 2559 - ตามที่รายงานไว้เดิม</t>
  </si>
  <si>
    <t>ยอดคงเหลือ ณ วันที่ 31 ธันวาคม 2559 - หลังการปรับปรุง</t>
  </si>
  <si>
    <t>ยอดคงเหลือ ณ วันที่ 31 ธันวาคม 2560 - ตามที่รายงานไว้เดิม</t>
  </si>
  <si>
    <t>ยอดคงเหลือ ณ วันที่ 31 ธันวาคม 2560 - หลังการปรับปรุง</t>
  </si>
  <si>
    <t xml:space="preserve">      หุ้นสามัญ 300,000,000 หุ้น </t>
  </si>
  <si>
    <t xml:space="preserve">      (31 ธันวาคม 2560: หุ้นสามัญ 1,100,000 หุ้น </t>
  </si>
  <si>
    <t xml:space="preserve">       (31 ธันวาคม 2560: หุ้นสามัญ 1,100,000 หุ้น 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</si>
  <si>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</si>
  <si>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</si>
  <si>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</si>
  <si>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</si>
  <si>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</si>
  <si>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</si>
  <si>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</si>
  <si>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</si>
  <si>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</si>
  <si>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</si>
  <si>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</si>
  <si>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</si>
  <si>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</si>
  <si>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</si>
  <si>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 xml:space="preserve">         มูลค่าหุ้นละ 0.50 บาท</t>
  </si>
  <si>
    <t>เงินสดจ่ายชำระเพื่อมัดจำการซื้อเงินลงทุนในบริษัทย่อย</t>
  </si>
  <si>
    <t>ณ วันที่ 31 ธันวาคม 2561</t>
  </si>
  <si>
    <t xml:space="preserve">31 ธันวาคม </t>
  </si>
  <si>
    <t>(หน่วย: บาท)</t>
  </si>
  <si>
    <t>สำหรับปีสิ้นสุดวันที่ 31 ธันวาคม 2561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</si>
  <si>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</si>
  <si>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</si>
  <si>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</si>
  <si>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</si>
  <si>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การแบ่งปันกำไรเบ็ดเสร็จรวม</t>
  </si>
  <si>
    <t>เงินสดจ่ายซื้อเงินลงทุนในบริษัทย่อย</t>
  </si>
  <si>
    <t>กระแสเงินสดจ่ายสุทธิจากการซื้อเงินลงทุนในบริษัทย่อย</t>
  </si>
  <si>
    <t>เงินปันผลจ่าย</t>
  </si>
  <si>
    <t>ยอดคงเหลือ ณ วันที่ 31 ธันวาคม 2561</t>
  </si>
  <si>
    <t>กำไรสุทธิสำหรับปี (ปรับปรุงใหม่)</t>
  </si>
  <si>
    <t>กำไรสุทธิสำหรับปี</t>
  </si>
  <si>
    <t>โอนกำไรสะสมที่ยังไม่ได้จัดสรร</t>
  </si>
  <si>
    <t>กำไรสำหรับปี</t>
  </si>
  <si>
    <t>จำนวนหุ้นสามัญถัวเฉลี่ยถ่วงน้ำหนัก (หุ้น)</t>
  </si>
  <si>
    <t>งบกำไรขาดทุนเบ็ดเสร็จ</t>
  </si>
  <si>
    <t>ผลกระทบจากรายการปรับปรุงของปีก่อน (หมายเหตุ 4)</t>
  </si>
  <si>
    <t>14, 15</t>
  </si>
  <si>
    <t>ส่วนเกินมูลค่า</t>
  </si>
  <si>
    <t>หุ้นสามัญ</t>
  </si>
  <si>
    <t>ผลกระทบของรายการปรับปรุงปีก่อน (หมายเหตุ 4)</t>
  </si>
  <si>
    <t>ยอดคงเหลือ ณ วันที่ 31 ธันวาคม 2559 - หลังปรับปรุง</t>
  </si>
  <si>
    <t>ส่วนของผู้มีส่วนได้เสียที่ไม่มีอำนาจควบคุมของบริษัทย่อยลดลง</t>
  </si>
  <si>
    <t xml:space="preserve">   จากการรวมธุรกิจภายใต้การควบคุมเดียวกัน</t>
  </si>
  <si>
    <t>ส่วนของผู้มีส่วนได้เสียที่ไม่มีอำนาจควบคุมของบริษัทย่อยเพิ่มขึ้น</t>
  </si>
  <si>
    <t xml:space="preserve">   จากการจัดตั้งบริษัทใหม่ </t>
  </si>
  <si>
    <t xml:space="preserve">   จากการจ่ายเงินปันผลของบริษัทย่อย</t>
  </si>
  <si>
    <t>ยอดคงเหลือ ณ วันที่ 31 ธันวาคม 2560 - หลังปรับปรุง</t>
  </si>
  <si>
    <t>ส่วนเกินมูลค่าหุ้นสามัญ</t>
  </si>
  <si>
    <t>กำไรก่อนค่าใช้จ่ายทางการเงินและรายได้(ค่าใช้จ่าย)ภาษีเงินได้</t>
  </si>
  <si>
    <t>กำไรก่อนรายได้(ค่าใช้จ่าย)ภาษีเงินได้</t>
  </si>
  <si>
    <t>ผลต่างจากการแปลงค่างบการเงินเพิ่มขึ้น</t>
  </si>
  <si>
    <t>เงินสดรับจากการออกหุ้นเพิ่มทุน</t>
  </si>
  <si>
    <t>เงินปันผลจ่าย (หมายเหตุ 27)</t>
  </si>
  <si>
    <t>โอนกำไรสะสมที่ยังไม่ได้จัดสรรไปเป็นสำรองตามกฎหมาย (หมายเหตุ 21)</t>
  </si>
  <si>
    <t>ออกหุ้นสามัญเพิ่มทุน (หมายเหตุ 19 และ 20)</t>
  </si>
  <si>
    <t xml:space="preserve">   ไปเป็นสำรองตามกฎหมาย (หมายเหตุ 21)</t>
  </si>
  <si>
    <t xml:space="preserve">   (กำไร)ขาดทุนจากอัตราแลกเปลี่ยนที่ยังไม่เกิดขึ้นจริง</t>
  </si>
  <si>
    <t>เงินสดจ่ายค่าใช้จ่ายทางตรงในการออกหุ้นเพิ่มทุน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</si>
  <si>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</si>
  <si>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ขาดทุนจากการตัดจำหน่ายอุปกรณ์</t>
  </si>
  <si>
    <t>กระแสเงินสดจาก(ใช้ไปใน)กิจกรรมดำเนินงาน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</si>
  <si>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</si>
  <si>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</si>
  <si>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ผลกำไร(ขาดทุน)จากการประมาณการตามหลักคณิตศาสตร์ประกันภัย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</si>
</sst>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13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12" fillId="0" borderId="0"/>
    <xf numFmtId="43" fontId="12" fillId="0" borderId="0" applyFont="0" applyFill="0" applyBorder="0" applyAlignment="0" applyProtection="0"/>
  </cellStyleXfs>
  <cellXfs count="147">
    <xf numFmtId="0" fontId="0" fillId="0" borderId="0" xfId="0"/>
    <xf numFmtId="37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/>
    <xf numFmtId="189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6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quotePrefix="1" applyNumberFormat="1" applyFont="1" applyFill="1" applyBorder="1" applyAlignment="1">
      <alignment horizontal="center"/>
    </xf>
    <xf numFmtId="189" fontId="6" fillId="0" borderId="1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/>
    <xf numFmtId="187" fontId="6" fillId="0" borderId="0" xfId="0" applyNumberFormat="1" applyFont="1" applyFill="1" applyBorder="1" applyAlignment="1"/>
    <xf numFmtId="187" fontId="6" fillId="0" borderId="1" xfId="0" applyNumberFormat="1" applyFont="1" applyFill="1" applyBorder="1" applyAlignment="1"/>
    <xf numFmtId="189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Border="1" applyAlignment="1">
      <alignment horizontal="centerContinuous"/>
    </xf>
    <xf numFmtId="189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2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187" fontId="6" fillId="0" borderId="1" xfId="0" applyNumberFormat="1" applyFont="1" applyFill="1" applyBorder="1" applyAlignment="1">
      <alignment horizontal="right"/>
    </xf>
    <xf numFmtId="187" fontId="6" fillId="0" borderId="3" xfId="0" applyNumberFormat="1" applyFont="1" applyFill="1" applyBorder="1" applyAlignment="1">
      <alignment horizontal="right"/>
    </xf>
    <xf numFmtId="187" fontId="6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87" fontId="6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89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Border="1" applyAlignment="1"/>
    <xf numFmtId="38" fontId="6" fillId="0" borderId="0" xfId="1" applyNumberFormat="1" applyFont="1" applyFill="1" applyAlignment="1"/>
    <xf numFmtId="37" fontId="6" fillId="0" borderId="0" xfId="1" applyNumberFormat="1" applyFont="1" applyFill="1" applyBorder="1" applyAlignment="1"/>
    <xf numFmtId="38" fontId="7" fillId="0" borderId="0" xfId="1" applyNumberFormat="1" applyFont="1" applyFill="1" applyAlignment="1"/>
    <xf numFmtId="0" fontId="6" fillId="0" borderId="0" xfId="1" applyFont="1" applyFill="1" applyAlignment="1"/>
    <xf numFmtId="38" fontId="6" fillId="0" borderId="0" xfId="1" quotePrefix="1" applyNumberFormat="1" applyFont="1" applyFill="1" applyBorder="1" applyAlignment="1"/>
    <xf numFmtId="38" fontId="6" fillId="0" borderId="0" xfId="1" applyNumberFormat="1" applyFont="1" applyFill="1" applyAlignment="1">
      <alignment horizontal="right"/>
    </xf>
    <xf numFmtId="38" fontId="6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38" fontId="7" fillId="0" borderId="0" xfId="1" applyNumberFormat="1" applyFont="1" applyFill="1" applyAlignment="1">
      <alignment horizontal="left"/>
    </xf>
    <xf numFmtId="37" fontId="6" fillId="0" borderId="0" xfId="1" applyNumberFormat="1" applyFont="1" applyFill="1" applyAlignment="1"/>
    <xf numFmtId="38" fontId="6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/>
    <xf numFmtId="187" fontId="6" fillId="0" borderId="0" xfId="1" applyNumberFormat="1" applyFont="1" applyFill="1" applyAlignment="1"/>
    <xf numFmtId="187" fontId="6" fillId="0" borderId="1" xfId="1" applyNumberFormat="1" applyFont="1" applyFill="1" applyBorder="1" applyAlignment="1"/>
    <xf numFmtId="187" fontId="6" fillId="0" borderId="2" xfId="1" applyNumberFormat="1" applyFont="1" applyFill="1" applyBorder="1" applyAlignment="1"/>
    <xf numFmtId="187" fontId="6" fillId="0" borderId="4" xfId="1" applyNumberFormat="1" applyFont="1" applyFill="1" applyBorder="1" applyAlignment="1"/>
    <xf numFmtId="187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/>
    <xf numFmtId="38" fontId="6" fillId="0" borderId="0" xfId="1" quotePrefix="1" applyNumberFormat="1" applyFont="1" applyFill="1" applyAlignment="1">
      <alignment horizontal="left"/>
    </xf>
    <xf numFmtId="187" fontId="6" fillId="0" borderId="1" xfId="1" applyNumberFormat="1" applyFont="1" applyFill="1" applyBorder="1" applyAlignment="1">
      <alignment horizontal="center"/>
    </xf>
    <xf numFmtId="49" fontId="10" fillId="0" borderId="0" xfId="2" applyNumberFormat="1" applyFont="1" applyFill="1" applyAlignment="1"/>
    <xf numFmtId="187" fontId="7" fillId="0" borderId="0" xfId="0" applyNumberFormat="1" applyFont="1" applyFill="1" applyAlignment="1">
      <alignment horizontal="left"/>
    </xf>
    <xf numFmtId="191" fontId="6" fillId="0" borderId="0" xfId="0" applyNumberFormat="1" applyFont="1" applyFill="1" applyAlignment="1" applyProtection="1">
      <alignment horizontal="center"/>
    </xf>
    <xf numFmtId="37" fontId="6" fillId="0" borderId="0" xfId="0" applyNumberFormat="1" applyFont="1" applyFill="1" applyAlignment="1">
      <alignment horizontal="left"/>
    </xf>
    <xf numFmtId="191" fontId="6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2" fontId="6" fillId="0" borderId="0" xfId="0" quotePrefix="1" applyNumberFormat="1" applyFont="1" applyFill="1" applyAlignment="1">
      <alignment horizontal="left"/>
    </xf>
    <xf numFmtId="192" fontId="6" fillId="0" borderId="0" xfId="4" applyNumberFormat="1" applyFont="1" applyFill="1" applyAlignment="1">
      <alignment horizontal="left"/>
    </xf>
    <xf numFmtId="187" fontId="6" fillId="0" borderId="0" xfId="0" quotePrefix="1" applyNumberFormat="1" applyFont="1" applyFill="1" applyBorder="1" applyAlignment="1" applyProtection="1">
      <alignment horizontal="right"/>
    </xf>
    <xf numFmtId="192" fontId="6" fillId="0" borderId="0" xfId="0" applyNumberFormat="1" applyFont="1" applyFill="1" applyAlignment="1"/>
    <xf numFmtId="192" fontId="6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center"/>
    </xf>
    <xf numFmtId="187" fontId="6" fillId="0" borderId="1" xfId="0" quotePrefix="1" applyNumberFormat="1" applyFont="1" applyFill="1" applyBorder="1" applyAlignment="1" applyProtection="1">
      <alignment horizontal="right"/>
    </xf>
    <xf numFmtId="192" fontId="6" fillId="0" borderId="0" xfId="0" applyNumberFormat="1" applyFont="1" applyFill="1" applyAlignment="1">
      <alignment horizontal="left"/>
    </xf>
    <xf numFmtId="187" fontId="6" fillId="0" borderId="0" xfId="0" applyNumberFormat="1" applyFont="1" applyFill="1" applyAlignment="1" applyProtection="1">
      <alignment horizontal="center"/>
    </xf>
    <xf numFmtId="192" fontId="6" fillId="0" borderId="0" xfId="0" applyNumberFormat="1" applyFont="1" applyFill="1" applyAlignment="1" applyProtection="1">
      <alignment horizontal="left"/>
    </xf>
    <xf numFmtId="187" fontId="6" fillId="0" borderId="0" xfId="3" applyNumberFormat="1" applyFont="1" applyFill="1" applyBorder="1" applyAlignment="1">
      <alignment horizontal="right"/>
    </xf>
    <xf numFmtId="187" fontId="6" fillId="0" borderId="2" xfId="3" applyNumberFormat="1" applyFont="1" applyFill="1" applyBorder="1" applyAlignment="1">
      <alignment horizontal="right"/>
    </xf>
    <xf numFmtId="191" fontId="6" fillId="0" borderId="0" xfId="0" applyNumberFormat="1" applyFont="1" applyFill="1" applyAlignment="1" applyProtection="1">
      <alignment horizontal="left"/>
    </xf>
    <xf numFmtId="190" fontId="6" fillId="0" borderId="0" xfId="0" applyNumberFormat="1" applyFont="1" applyFill="1" applyAlignment="1"/>
    <xf numFmtId="187" fontId="6" fillId="0" borderId="0" xfId="0" applyNumberFormat="1" applyFont="1" applyFill="1" applyBorder="1" applyAlignment="1" applyProtection="1">
      <alignment horizontal="center"/>
    </xf>
    <xf numFmtId="192" fontId="7" fillId="0" borderId="0" xfId="0" quotePrefix="1" applyNumberFormat="1" applyFont="1" applyFill="1" applyAlignment="1">
      <alignment horizontal="left"/>
    </xf>
    <xf numFmtId="187" fontId="6" fillId="0" borderId="4" xfId="0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/>
    <xf numFmtId="49" fontId="11" fillId="0" borderId="0" xfId="2" applyNumberFormat="1" applyFont="1" applyFill="1" applyAlignment="1"/>
    <xf numFmtId="187" fontId="6" fillId="0" borderId="2" xfId="3" applyNumberFormat="1" applyFont="1" applyFill="1" applyBorder="1" applyAlignment="1" applyProtection="1">
      <alignment horizontal="right"/>
    </xf>
    <xf numFmtId="187" fontId="6" fillId="0" borderId="3" xfId="0" applyNumberFormat="1" applyFont="1" applyFill="1" applyBorder="1" applyAlignment="1"/>
    <xf numFmtId="187" fontId="6" fillId="0" borderId="0" xfId="3" applyNumberFormat="1" applyFont="1" applyFill="1" applyAlignment="1"/>
    <xf numFmtId="192" fontId="7" fillId="0" borderId="0" xfId="0" applyNumberFormat="1" applyFont="1" applyFill="1" applyAlignment="1"/>
    <xf numFmtId="187" fontId="6" fillId="0" borderId="2" xfId="3" applyNumberFormat="1" applyFont="1" applyFill="1" applyBorder="1" applyAlignment="1"/>
    <xf numFmtId="187" fontId="6" fillId="0" borderId="4" xfId="3" applyNumberFormat="1" applyFont="1" applyFill="1" applyBorder="1" applyAlignment="1"/>
    <xf numFmtId="189" fontId="7" fillId="0" borderId="0" xfId="0" applyNumberFormat="1" applyFont="1" applyFill="1" applyBorder="1" applyAlignment="1">
      <alignment horizontal="center"/>
    </xf>
    <xf numFmtId="38" fontId="6" fillId="0" borderId="0" xfId="1" applyNumberFormat="1" applyFont="1" applyFill="1" applyBorder="1" applyAlignment="1">
      <alignment horizontal="left"/>
    </xf>
    <xf numFmtId="38" fontId="6" fillId="0" borderId="0" xfId="1" applyNumberFormat="1" applyFont="1" applyFill="1" applyBorder="1" applyAlignment="1"/>
    <xf numFmtId="0" fontId="6" fillId="0" borderId="0" xfId="1" applyFont="1" applyFill="1" applyBorder="1" applyAlignment="1"/>
    <xf numFmtId="187" fontId="6" fillId="0" borderId="4" xfId="0" applyNumberFormat="1" applyFont="1" applyFill="1" applyBorder="1" applyAlignment="1"/>
    <xf numFmtId="37" fontId="6" fillId="0" borderId="0" xfId="0" applyNumberFormat="1" applyFont="1" applyFill="1" applyBorder="1" applyAlignment="1"/>
    <xf numFmtId="193" fontId="9" fillId="0" borderId="0" xfId="1" applyNumberFormat="1" applyFont="1" applyFill="1" applyBorder="1" applyAlignment="1">
      <alignment horizontal="center"/>
    </xf>
    <xf numFmtId="187" fontId="6" fillId="0" borderId="0" xfId="5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9" fontId="6" fillId="0" borderId="0" xfId="5" applyNumberFormat="1" applyFont="1" applyFill="1" applyAlignment="1"/>
    <xf numFmtId="187" fontId="6" fillId="0" borderId="1" xfId="5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7" fontId="6" fillId="0" borderId="0" xfId="5" applyNumberFormat="1" applyFont="1" applyFill="1" applyAlignment="1"/>
    <xf numFmtId="187" fontId="6" fillId="0" borderId="4" xfId="5" applyNumberFormat="1" applyFont="1" applyFill="1" applyBorder="1" applyAlignment="1">
      <alignment horizontal="right"/>
    </xf>
    <xf numFmtId="187" fontId="6" fillId="0" borderId="0" xfId="6" applyNumberFormat="1" applyFont="1" applyFill="1" applyBorder="1" applyAlignment="1"/>
    <xf numFmtId="187" fontId="6" fillId="0" borderId="0" xfId="5" applyNumberFormat="1" applyFont="1" applyFill="1" applyBorder="1" applyAlignment="1"/>
    <xf numFmtId="187" fontId="6" fillId="0" borderId="1" xfId="6" applyNumberFormat="1" applyFont="1" applyFill="1" applyBorder="1" applyAlignment="1"/>
    <xf numFmtId="187" fontId="6" fillId="0" borderId="3" xfId="0" applyNumberFormat="1" applyFont="1" applyFill="1" applyBorder="1" applyAlignment="1">
      <alignment horizontal="center"/>
    </xf>
    <xf numFmtId="187" fontId="6" fillId="0" borderId="1" xfId="0" applyNumberFormat="1" applyFont="1" applyFill="1" applyBorder="1" applyAlignment="1">
      <alignment horizontal="center"/>
    </xf>
    <xf numFmtId="187" fontId="6" fillId="0" borderId="1" xfId="3" applyNumberFormat="1" applyFont="1" applyFill="1" applyBorder="1" applyAlignment="1"/>
    <xf numFmtId="194" fontId="6" fillId="0" borderId="4" xfId="1" applyNumberFormat="1" applyFont="1" applyFill="1" applyBorder="1" applyAlignment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Alignment="1"/>
    <xf numFmtId="187" fontId="6" fillId="0" borderId="6" xfId="0" applyNumberFormat="1" applyFont="1" applyFill="1" applyBorder="1" applyAlignment="1"/>
    <xf numFmtId="187" fontId="6" fillId="0" borderId="0" xfId="3" applyNumberFormat="1" applyFont="1" applyFill="1" applyBorder="1" applyAlignment="1"/>
    <xf numFmtId="195" fontId="6" fillId="0" borderId="0" xfId="0" applyNumberFormat="1" applyFont="1" applyFill="1" applyAlignment="1"/>
    <xf numFmtId="188" fontId="6" fillId="0" borderId="0" xfId="3" applyFont="1" applyFill="1" applyAlignment="1">
      <alignment horizontal="right"/>
    </xf>
    <xf numFmtId="190" fontId="7" fillId="0" borderId="0" xfId="0" applyNumberFormat="1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9" fontId="7" fillId="0" borderId="1" xfId="0" applyNumberFormat="1" applyFont="1" applyFill="1" applyBorder="1" applyAlignment="1">
      <alignment horizontal="center"/>
    </xf>
    <xf numFmtId="38" fontId="7" fillId="0" borderId="1" xfId="1" applyNumberFormat="1" applyFont="1" applyFill="1" applyBorder="1" applyAlignment="1">
      <alignment horizontal="center"/>
    </xf>
    <xf numFmtId="190" fontId="7" fillId="0" borderId="0" xfId="0" applyNumberFormat="1" applyFont="1" applyFill="1" applyAlignment="1">
      <alignment horizontal="left"/>
    </xf>
    <xf numFmtId="38" fontId="7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9" fontId="6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showGridLines="0" tabSelected="1" view="pageBreakPreview" zoomScaleNormal="100" zoomScaleSheetLayoutView="100" workbookViewId="0">
      <selection activeCell="A70" sqref="A70"/>
    </sheetView>
  </sheetViews>
  <sheetFormatPr defaultColWidth="10.7109375" defaultRowHeight="23.1" customHeight="1"/>
  <cols>
    <col min="1" max="1" width="31.140625" style="6" customWidth="1"/>
    <col min="2" max="2" width="1.7109375" style="3" customWidth="1"/>
    <col min="3" max="3" width="8.7109375" style="6" customWidth="1"/>
    <col min="4" max="4" width="0.85546875" style="3" customWidth="1"/>
    <col min="5" max="5" width="12.5703125" style="3" customWidth="1"/>
    <col min="6" max="6" width="1" style="3" customWidth="1"/>
    <col min="7" max="7" width="12.5703125" style="3" customWidth="1"/>
    <col min="8" max="8" width="1" style="3" customWidth="1"/>
    <col min="9" max="9" width="12.5703125" style="3" customWidth="1"/>
    <col min="10" max="10" width="1" style="3" customWidth="1"/>
    <col min="11" max="11" width="12.5703125" style="3" customWidth="1"/>
    <col min="12" max="12" width="1" style="3" customWidth="1"/>
    <col min="13" max="13" width="12.5703125" style="3" customWidth="1"/>
    <col min="14" max="14" width="1" style="3" customWidth="1"/>
    <col min="15" max="15" width="12.5703125" style="3" customWidth="1"/>
    <col min="16" max="16" width="1.28515625" style="4" customWidth="1"/>
    <col min="17" max="16384" width="10.7109375" style="3"/>
  </cols>
  <sheetData>
    <row r="1" spans="1:16" ht="23.1" customHeight="1">
      <c r="A1" s="5" t="s">
        <v>149</v>
      </c>
    </row>
    <row r="2" spans="1:16" s="27" customFormat="1" ht="23.1" customHeight="1">
      <c r="A2" s="7" t="s">
        <v>33</v>
      </c>
      <c r="B2" s="23"/>
      <c r="C2" s="24"/>
      <c r="D2" s="25"/>
      <c r="E2" s="23"/>
      <c r="F2" s="25"/>
      <c r="G2" s="23"/>
      <c r="H2" s="25"/>
      <c r="I2" s="23"/>
      <c r="J2" s="25"/>
      <c r="K2" s="23"/>
      <c r="L2" s="25"/>
      <c r="M2" s="23"/>
      <c r="N2" s="25"/>
      <c r="O2" s="23"/>
      <c r="P2" s="26"/>
    </row>
    <row r="3" spans="1:16" s="27" customFormat="1" ht="23.1" customHeight="1">
      <c r="A3" s="7" t="s">
        <v>184</v>
      </c>
      <c r="B3" s="23"/>
      <c r="C3" s="24"/>
      <c r="D3" s="25"/>
      <c r="E3" s="23"/>
      <c r="F3" s="25"/>
      <c r="G3" s="23"/>
      <c r="H3" s="25"/>
      <c r="I3" s="23"/>
      <c r="J3" s="25"/>
      <c r="K3" s="23"/>
      <c r="L3" s="25"/>
      <c r="M3" s="23"/>
      <c r="N3" s="25"/>
      <c r="O3" s="23"/>
      <c r="P3" s="26"/>
    </row>
    <row r="4" spans="1:16" ht="23.1" customHeight="1">
      <c r="A4" s="24"/>
      <c r="B4" s="25"/>
      <c r="C4" s="24"/>
      <c r="D4" s="25"/>
      <c r="E4" s="25"/>
      <c r="F4" s="25"/>
      <c r="G4" s="25"/>
      <c r="H4" s="25"/>
      <c r="I4" s="25"/>
      <c r="J4" s="25"/>
      <c r="K4" s="25"/>
      <c r="L4" s="25"/>
      <c r="M4" s="28"/>
      <c r="N4" s="25"/>
      <c r="O4" s="28" t="s">
        <v>186</v>
      </c>
      <c r="P4" s="26"/>
    </row>
    <row r="5" spans="1:16" ht="23.1" customHeight="1">
      <c r="A5" s="24"/>
      <c r="B5" s="25"/>
      <c r="C5" s="24"/>
      <c r="D5" s="25"/>
      <c r="E5" s="139" t="s">
        <v>36</v>
      </c>
      <c r="F5" s="139"/>
      <c r="G5" s="139"/>
      <c r="H5" s="139"/>
      <c r="I5" s="139"/>
      <c r="J5" s="25"/>
      <c r="K5" s="139" t="s">
        <v>37</v>
      </c>
      <c r="L5" s="139"/>
      <c r="M5" s="139"/>
      <c r="N5" s="139"/>
      <c r="O5" s="139"/>
      <c r="P5" s="14"/>
    </row>
    <row r="6" spans="1:16" ht="23.1" customHeight="1">
      <c r="A6" s="24"/>
      <c r="B6" s="25"/>
      <c r="C6" s="24"/>
      <c r="D6" s="25"/>
      <c r="E6" s="14" t="s">
        <v>185</v>
      </c>
      <c r="F6" s="107"/>
      <c r="G6" s="14" t="s">
        <v>131</v>
      </c>
      <c r="H6" s="107"/>
      <c r="I6" s="14" t="s">
        <v>148</v>
      </c>
      <c r="J6" s="25"/>
      <c r="K6" s="14" t="s">
        <v>185</v>
      </c>
      <c r="L6" s="107"/>
      <c r="M6" s="14" t="s">
        <v>131</v>
      </c>
      <c r="N6" s="107"/>
      <c r="O6" s="14" t="s">
        <v>148</v>
      </c>
      <c r="P6" s="14"/>
    </row>
    <row r="7" spans="1:16" ht="23.1" customHeight="1">
      <c r="C7" s="29" t="s">
        <v>0</v>
      </c>
      <c r="D7" s="30"/>
      <c r="E7" s="31">
        <v>2561</v>
      </c>
      <c r="F7" s="32"/>
      <c r="G7" s="31">
        <v>2560</v>
      </c>
      <c r="H7" s="32"/>
      <c r="I7" s="31">
        <v>2560</v>
      </c>
      <c r="J7" s="32"/>
      <c r="K7" s="31">
        <v>2561</v>
      </c>
      <c r="L7" s="32"/>
      <c r="M7" s="31">
        <v>2560</v>
      </c>
      <c r="N7" s="32"/>
      <c r="O7" s="31">
        <v>2560</v>
      </c>
      <c r="P7" s="32"/>
    </row>
    <row r="8" spans="1:16" ht="23.1" customHeight="1">
      <c r="C8" s="29"/>
      <c r="D8" s="30"/>
      <c r="E8" s="33"/>
      <c r="F8" s="34"/>
      <c r="G8" s="15" t="s">
        <v>152</v>
      </c>
      <c r="H8" s="34"/>
      <c r="I8" s="15"/>
      <c r="J8" s="34"/>
      <c r="K8" s="1"/>
      <c r="L8" s="2"/>
      <c r="M8" s="15" t="s">
        <v>152</v>
      </c>
      <c r="N8" s="2"/>
      <c r="O8" s="15"/>
      <c r="P8" s="34"/>
    </row>
    <row r="9" spans="1:16" ht="23.1" customHeight="1">
      <c r="A9" s="5" t="s">
        <v>1</v>
      </c>
      <c r="G9" s="33"/>
      <c r="I9" s="33"/>
    </row>
    <row r="10" spans="1:16" ht="23.1" customHeight="1">
      <c r="A10" s="5" t="s">
        <v>2</v>
      </c>
      <c r="C10" s="35"/>
    </row>
    <row r="11" spans="1:16" ht="23.1" customHeight="1">
      <c r="A11" s="6" t="s">
        <v>3</v>
      </c>
      <c r="C11" s="35">
        <v>8</v>
      </c>
      <c r="E11" s="36">
        <v>163994904</v>
      </c>
      <c r="F11" s="36"/>
      <c r="G11" s="114">
        <v>27673311</v>
      </c>
      <c r="H11" s="36"/>
      <c r="I11" s="36">
        <v>20088559</v>
      </c>
      <c r="J11" s="114"/>
      <c r="K11" s="36">
        <v>145565733</v>
      </c>
      <c r="L11" s="114"/>
      <c r="M11" s="114">
        <v>4751558</v>
      </c>
      <c r="N11" s="114"/>
      <c r="O11" s="36">
        <v>1996455</v>
      </c>
      <c r="P11" s="37"/>
    </row>
    <row r="12" spans="1:16" ht="23.1" customHeight="1">
      <c r="A12" s="6" t="s">
        <v>43</v>
      </c>
      <c r="C12" s="35">
        <v>9</v>
      </c>
      <c r="E12" s="36">
        <v>8611550</v>
      </c>
      <c r="F12" s="36"/>
      <c r="G12" s="114">
        <v>8758242</v>
      </c>
      <c r="H12" s="36"/>
      <c r="I12" s="36">
        <v>14895035</v>
      </c>
      <c r="J12" s="114"/>
      <c r="K12" s="36">
        <v>4943625</v>
      </c>
      <c r="L12" s="114"/>
      <c r="M12" s="114">
        <v>2886612</v>
      </c>
      <c r="N12" s="114"/>
      <c r="O12" s="36">
        <v>1319509</v>
      </c>
      <c r="P12" s="37"/>
    </row>
    <row r="13" spans="1:16" ht="23.1" customHeight="1">
      <c r="A13" s="6" t="s">
        <v>134</v>
      </c>
      <c r="C13" s="35">
        <v>10</v>
      </c>
      <c r="E13" s="36">
        <v>10799305</v>
      </c>
      <c r="F13" s="36"/>
      <c r="G13" s="114">
        <v>694730</v>
      </c>
      <c r="H13" s="36"/>
      <c r="I13" s="36">
        <v>0</v>
      </c>
      <c r="J13" s="114"/>
      <c r="K13" s="36">
        <v>0</v>
      </c>
      <c r="L13" s="114"/>
      <c r="M13" s="114">
        <v>0</v>
      </c>
      <c r="N13" s="114"/>
      <c r="O13" s="36">
        <v>0</v>
      </c>
      <c r="P13" s="37"/>
    </row>
    <row r="14" spans="1:16" ht="23.1" customHeight="1">
      <c r="A14" s="6" t="s">
        <v>150</v>
      </c>
      <c r="C14" s="35"/>
      <c r="E14" s="36"/>
      <c r="F14" s="36"/>
      <c r="G14" s="114"/>
      <c r="H14" s="36"/>
      <c r="I14" s="36"/>
      <c r="J14" s="114"/>
      <c r="K14" s="36"/>
      <c r="L14" s="114"/>
      <c r="M14" s="114"/>
      <c r="N14" s="114"/>
      <c r="O14" s="36"/>
      <c r="P14" s="37"/>
    </row>
    <row r="15" spans="1:16" ht="23.1" customHeight="1">
      <c r="A15" s="6" t="s">
        <v>151</v>
      </c>
      <c r="C15" s="35">
        <v>12</v>
      </c>
      <c r="E15" s="36">
        <v>95844</v>
      </c>
      <c r="F15" s="36"/>
      <c r="G15" s="114">
        <v>95844</v>
      </c>
      <c r="H15" s="36"/>
      <c r="I15" s="36">
        <v>95844</v>
      </c>
      <c r="J15" s="114"/>
      <c r="K15" s="36">
        <v>0</v>
      </c>
      <c r="L15" s="114"/>
      <c r="M15" s="114">
        <v>0</v>
      </c>
      <c r="N15" s="114"/>
      <c r="O15" s="36">
        <v>0</v>
      </c>
      <c r="P15" s="37"/>
    </row>
    <row r="16" spans="1:16" ht="23.1" customHeight="1">
      <c r="A16" s="6" t="s">
        <v>77</v>
      </c>
      <c r="C16" s="35">
        <v>7</v>
      </c>
      <c r="E16" s="36">
        <v>0</v>
      </c>
      <c r="F16" s="36"/>
      <c r="G16" s="114">
        <v>0</v>
      </c>
      <c r="H16" s="36"/>
      <c r="I16" s="36">
        <v>5500000</v>
      </c>
      <c r="J16" s="114"/>
      <c r="K16" s="36">
        <v>24905549</v>
      </c>
      <c r="L16" s="114"/>
      <c r="M16" s="114">
        <v>12314146</v>
      </c>
      <c r="N16" s="114"/>
      <c r="O16" s="36">
        <v>3850000</v>
      </c>
      <c r="P16" s="37"/>
    </row>
    <row r="17" spans="1:16" ht="23.1" customHeight="1">
      <c r="A17" s="6" t="s">
        <v>44</v>
      </c>
      <c r="C17" s="35"/>
      <c r="E17" s="36">
        <v>5689932</v>
      </c>
      <c r="F17" s="36"/>
      <c r="G17" s="114">
        <v>4774003</v>
      </c>
      <c r="H17" s="36"/>
      <c r="I17" s="36">
        <v>1141629</v>
      </c>
      <c r="J17" s="114"/>
      <c r="K17" s="36">
        <v>1720755</v>
      </c>
      <c r="L17" s="114"/>
      <c r="M17" s="114">
        <v>834015</v>
      </c>
      <c r="N17" s="114"/>
      <c r="O17" s="36">
        <v>390662</v>
      </c>
      <c r="P17" s="37"/>
    </row>
    <row r="18" spans="1:16" ht="23.1" customHeight="1">
      <c r="A18" s="5" t="s">
        <v>4</v>
      </c>
      <c r="C18" s="35"/>
      <c r="E18" s="38">
        <f>SUM(E10:E17)</f>
        <v>189191535</v>
      </c>
      <c r="F18" s="36"/>
      <c r="G18" s="115">
        <f>SUM(G10:G17)</f>
        <v>41996130</v>
      </c>
      <c r="H18" s="36"/>
      <c r="I18" s="115">
        <f>SUM(I10:I17)</f>
        <v>41721067</v>
      </c>
      <c r="J18" s="114"/>
      <c r="K18" s="115">
        <f>SUM(K11:K17)</f>
        <v>177135662</v>
      </c>
      <c r="L18" s="114"/>
      <c r="M18" s="115">
        <f>SUM(M10:M17)</f>
        <v>20786331</v>
      </c>
      <c r="N18" s="114"/>
      <c r="O18" s="115">
        <f>SUM(O10:O17)</f>
        <v>7556626</v>
      </c>
      <c r="P18" s="37"/>
    </row>
    <row r="19" spans="1:16" ht="23.1" customHeight="1">
      <c r="A19" s="5" t="s">
        <v>5</v>
      </c>
      <c r="C19" s="35"/>
      <c r="E19" s="36"/>
      <c r="F19" s="36"/>
      <c r="G19" s="114"/>
      <c r="H19" s="36"/>
      <c r="I19" s="114"/>
      <c r="J19" s="114"/>
      <c r="K19" s="114"/>
      <c r="L19" s="114"/>
      <c r="M19" s="114"/>
      <c r="N19" s="114"/>
      <c r="O19" s="114"/>
      <c r="P19" s="37"/>
    </row>
    <row r="20" spans="1:16" ht="23.1" customHeight="1">
      <c r="A20" s="39" t="s">
        <v>34</v>
      </c>
      <c r="C20" s="35">
        <v>11</v>
      </c>
      <c r="E20" s="36">
        <v>0</v>
      </c>
      <c r="F20" s="36"/>
      <c r="G20" s="114">
        <v>0</v>
      </c>
      <c r="H20" s="36"/>
      <c r="I20" s="36">
        <v>0</v>
      </c>
      <c r="J20" s="114"/>
      <c r="K20" s="36">
        <v>116964561</v>
      </c>
      <c r="L20" s="114"/>
      <c r="M20" s="114">
        <v>116964561</v>
      </c>
      <c r="N20" s="114"/>
      <c r="O20" s="36">
        <v>116498200</v>
      </c>
      <c r="P20" s="37"/>
    </row>
    <row r="21" spans="1:16" ht="23.1" customHeight="1">
      <c r="A21" s="6" t="s">
        <v>95</v>
      </c>
      <c r="B21" s="40"/>
      <c r="C21" s="35"/>
      <c r="E21" s="36"/>
      <c r="F21" s="36"/>
      <c r="I21" s="36"/>
      <c r="O21" s="36"/>
      <c r="P21" s="37"/>
    </row>
    <row r="22" spans="1:16" ht="23.1" customHeight="1">
      <c r="A22" s="6" t="s">
        <v>94</v>
      </c>
      <c r="B22" s="40"/>
      <c r="C22" s="35">
        <v>12</v>
      </c>
      <c r="E22" s="3">
        <v>8210977</v>
      </c>
      <c r="F22" s="36"/>
      <c r="G22" s="114">
        <v>8306821</v>
      </c>
      <c r="H22" s="36"/>
      <c r="I22" s="3">
        <v>8402666</v>
      </c>
      <c r="J22" s="114"/>
      <c r="K22" s="36">
        <v>0</v>
      </c>
      <c r="L22" s="114"/>
      <c r="M22" s="114">
        <v>0</v>
      </c>
      <c r="N22" s="114"/>
      <c r="O22" s="36">
        <v>0</v>
      </c>
      <c r="P22" s="37"/>
    </row>
    <row r="23" spans="1:16" ht="23.1" customHeight="1">
      <c r="A23" s="39" t="s">
        <v>133</v>
      </c>
      <c r="C23" s="35">
        <v>13</v>
      </c>
      <c r="E23" s="36">
        <v>82494500</v>
      </c>
      <c r="F23" s="36"/>
      <c r="G23" s="116">
        <v>82494500</v>
      </c>
      <c r="H23" s="36"/>
      <c r="I23" s="36">
        <v>82494500</v>
      </c>
      <c r="J23" s="114"/>
      <c r="K23" s="36">
        <v>0</v>
      </c>
      <c r="L23" s="114"/>
      <c r="M23" s="114">
        <v>0</v>
      </c>
      <c r="N23" s="114"/>
      <c r="O23" s="36">
        <v>0</v>
      </c>
      <c r="P23" s="37"/>
    </row>
    <row r="24" spans="1:16" ht="23.1" customHeight="1">
      <c r="A24" s="39" t="s">
        <v>70</v>
      </c>
      <c r="B24" s="40"/>
      <c r="C24" s="35">
        <v>14</v>
      </c>
      <c r="E24" s="36">
        <v>132179023</v>
      </c>
      <c r="F24" s="36"/>
      <c r="G24" s="114">
        <v>137451395</v>
      </c>
      <c r="H24" s="36"/>
      <c r="I24" s="36">
        <v>140671211</v>
      </c>
      <c r="J24" s="114"/>
      <c r="K24" s="36">
        <v>2790248</v>
      </c>
      <c r="L24" s="114"/>
      <c r="M24" s="114">
        <v>3167780</v>
      </c>
      <c r="N24" s="114"/>
      <c r="O24" s="36">
        <v>898950</v>
      </c>
      <c r="P24" s="37"/>
    </row>
    <row r="25" spans="1:16" ht="23.1" customHeight="1">
      <c r="A25" s="39" t="s">
        <v>78</v>
      </c>
      <c r="B25" s="40"/>
      <c r="C25" s="35">
        <v>15</v>
      </c>
      <c r="E25" s="36">
        <v>85750</v>
      </c>
      <c r="F25" s="36"/>
      <c r="G25" s="114">
        <v>82293</v>
      </c>
      <c r="H25" s="36"/>
      <c r="I25" s="36">
        <v>34730</v>
      </c>
      <c r="J25" s="114"/>
      <c r="K25" s="36">
        <v>79662</v>
      </c>
      <c r="L25" s="114"/>
      <c r="M25" s="114">
        <v>82383</v>
      </c>
      <c r="N25" s="114"/>
      <c r="O25" s="36">
        <v>34730</v>
      </c>
      <c r="P25" s="37"/>
    </row>
    <row r="26" spans="1:16" ht="23.1" customHeight="1">
      <c r="A26" s="39" t="s">
        <v>132</v>
      </c>
      <c r="B26" s="40"/>
      <c r="C26" s="35">
        <v>28.1</v>
      </c>
      <c r="E26" s="36">
        <v>26134456</v>
      </c>
      <c r="F26" s="36"/>
      <c r="G26" s="114">
        <v>26932047</v>
      </c>
      <c r="H26" s="36"/>
      <c r="I26" s="36">
        <v>27124250</v>
      </c>
      <c r="J26" s="114"/>
      <c r="K26" s="36">
        <v>0</v>
      </c>
      <c r="L26" s="114"/>
      <c r="M26" s="114">
        <v>0</v>
      </c>
      <c r="N26" s="114"/>
      <c r="O26" s="36">
        <v>0</v>
      </c>
      <c r="P26" s="37"/>
    </row>
    <row r="27" spans="1:16" ht="23.1" customHeight="1">
      <c r="A27" s="39" t="s">
        <v>79</v>
      </c>
      <c r="B27" s="40"/>
      <c r="C27" s="35">
        <v>23</v>
      </c>
      <c r="E27" s="36">
        <v>2206643</v>
      </c>
      <c r="F27" s="36"/>
      <c r="G27" s="114">
        <v>507485</v>
      </c>
      <c r="H27" s="36"/>
      <c r="I27" s="36">
        <v>565535</v>
      </c>
      <c r="J27" s="114"/>
      <c r="K27" s="36">
        <v>2129325</v>
      </c>
      <c r="L27" s="114"/>
      <c r="M27" s="114">
        <v>452560</v>
      </c>
      <c r="N27" s="114"/>
      <c r="O27" s="36">
        <v>156652</v>
      </c>
      <c r="P27" s="37"/>
    </row>
    <row r="28" spans="1:16" ht="23.1" customHeight="1">
      <c r="A28" s="6" t="s">
        <v>6</v>
      </c>
      <c r="C28" s="35"/>
      <c r="E28" s="41">
        <v>4620487</v>
      </c>
      <c r="F28" s="37"/>
      <c r="G28" s="117">
        <v>4714334</v>
      </c>
      <c r="H28" s="37"/>
      <c r="I28" s="41">
        <v>10671558</v>
      </c>
      <c r="J28" s="118"/>
      <c r="K28" s="41">
        <v>1661250</v>
      </c>
      <c r="L28" s="118"/>
      <c r="M28" s="117">
        <v>1661250</v>
      </c>
      <c r="N28" s="118"/>
      <c r="O28" s="41">
        <v>1295000</v>
      </c>
      <c r="P28" s="37"/>
    </row>
    <row r="29" spans="1:16" ht="23.1" customHeight="1">
      <c r="A29" s="5" t="s">
        <v>7</v>
      </c>
      <c r="C29" s="35"/>
      <c r="E29" s="36">
        <f>SUM(E20:E28)</f>
        <v>255931836</v>
      </c>
      <c r="F29" s="36"/>
      <c r="G29" s="36">
        <f>SUM(G20:G28)</f>
        <v>260488875</v>
      </c>
      <c r="H29" s="36"/>
      <c r="I29" s="36">
        <f>SUM(I20:I28)</f>
        <v>269964450</v>
      </c>
      <c r="J29" s="36"/>
      <c r="K29" s="36">
        <f>SUM(K20:K28)</f>
        <v>123625046</v>
      </c>
      <c r="L29" s="36"/>
      <c r="M29" s="36">
        <f>SUM(M20:M28)</f>
        <v>122328534</v>
      </c>
      <c r="N29" s="36"/>
      <c r="O29" s="36">
        <f>SUM(O20:O28)</f>
        <v>118883532</v>
      </c>
      <c r="P29" s="37"/>
    </row>
    <row r="30" spans="1:16" ht="23.1" customHeight="1" thickBot="1">
      <c r="A30" s="5" t="s">
        <v>8</v>
      </c>
      <c r="E30" s="42">
        <f>SUM(E18,E29)</f>
        <v>445123371</v>
      </c>
      <c r="F30" s="37"/>
      <c r="G30" s="42">
        <f>SUM(G18,G29)</f>
        <v>302485005</v>
      </c>
      <c r="H30" s="37"/>
      <c r="I30" s="42">
        <f>SUM(I18,I29)</f>
        <v>311685517</v>
      </c>
      <c r="J30" s="37"/>
      <c r="K30" s="42">
        <f>SUM(K18,K29)</f>
        <v>300760708</v>
      </c>
      <c r="L30" s="37"/>
      <c r="M30" s="42">
        <f>SUM(M18,M29)</f>
        <v>143114865</v>
      </c>
      <c r="N30" s="37"/>
      <c r="O30" s="42">
        <f>SUM(O18,O29)</f>
        <v>126440158</v>
      </c>
      <c r="P30" s="37"/>
    </row>
    <row r="31" spans="1:16" ht="23.1" customHeight="1" thickTop="1"/>
    <row r="32" spans="1:16" ht="23.1" customHeight="1">
      <c r="A32" s="6" t="s">
        <v>9</v>
      </c>
    </row>
    <row r="33" spans="1:16" ht="23.1" customHeight="1">
      <c r="A33" s="5" t="s">
        <v>149</v>
      </c>
    </row>
    <row r="34" spans="1:16" s="27" customFormat="1" ht="23.1" customHeight="1">
      <c r="A34" s="7" t="s">
        <v>32</v>
      </c>
      <c r="B34" s="23"/>
      <c r="C34" s="24"/>
      <c r="D34" s="25"/>
      <c r="E34" s="23"/>
      <c r="F34" s="25"/>
      <c r="G34" s="23"/>
      <c r="H34" s="25"/>
      <c r="I34" s="23"/>
      <c r="J34" s="25"/>
      <c r="K34" s="23"/>
      <c r="L34" s="25"/>
      <c r="M34" s="23"/>
      <c r="N34" s="25"/>
      <c r="O34" s="23"/>
      <c r="P34" s="26"/>
    </row>
    <row r="35" spans="1:16" s="27" customFormat="1" ht="23.1" customHeight="1">
      <c r="A35" s="7" t="s">
        <v>184</v>
      </c>
      <c r="B35" s="23"/>
      <c r="C35" s="24"/>
      <c r="D35" s="25"/>
      <c r="E35" s="23"/>
      <c r="F35" s="25"/>
      <c r="G35" s="23"/>
      <c r="H35" s="25"/>
      <c r="I35" s="23"/>
      <c r="J35" s="25"/>
      <c r="K35" s="23"/>
      <c r="L35" s="25"/>
      <c r="M35" s="23"/>
      <c r="N35" s="25"/>
      <c r="O35" s="23"/>
      <c r="P35" s="26"/>
    </row>
    <row r="36" spans="1:16" ht="23.1" customHeight="1">
      <c r="A36" s="24"/>
      <c r="B36" s="25"/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25"/>
      <c r="O36" s="28" t="s">
        <v>186</v>
      </c>
      <c r="P36" s="26"/>
    </row>
    <row r="37" spans="1:16" ht="23.1" customHeight="1">
      <c r="A37" s="24"/>
      <c r="B37" s="25"/>
      <c r="C37" s="24"/>
      <c r="D37" s="25"/>
      <c r="E37" s="139" t="s">
        <v>36</v>
      </c>
      <c r="F37" s="139"/>
      <c r="G37" s="139"/>
      <c r="H37" s="139"/>
      <c r="I37" s="139"/>
      <c r="J37" s="25"/>
      <c r="K37" s="139" t="s">
        <v>37</v>
      </c>
      <c r="L37" s="139"/>
      <c r="M37" s="139"/>
      <c r="N37" s="139"/>
      <c r="O37" s="139"/>
      <c r="P37" s="14"/>
    </row>
    <row r="38" spans="1:16" ht="23.1" customHeight="1">
      <c r="A38" s="24"/>
      <c r="B38" s="25"/>
      <c r="C38" s="24"/>
      <c r="D38" s="25"/>
      <c r="E38" s="14" t="s">
        <v>185</v>
      </c>
      <c r="F38" s="107"/>
      <c r="G38" s="14" t="s">
        <v>131</v>
      </c>
      <c r="H38" s="107"/>
      <c r="I38" s="14" t="s">
        <v>148</v>
      </c>
      <c r="J38" s="25"/>
      <c r="K38" s="14" t="s">
        <v>185</v>
      </c>
      <c r="L38" s="107"/>
      <c r="M38" s="14" t="s">
        <v>131</v>
      </c>
      <c r="N38" s="107"/>
      <c r="O38" s="14" t="s">
        <v>148</v>
      </c>
      <c r="P38" s="14"/>
    </row>
    <row r="39" spans="1:16" ht="23.1" customHeight="1">
      <c r="C39" s="29" t="s">
        <v>0</v>
      </c>
      <c r="D39" s="30"/>
      <c r="E39" s="31">
        <v>2561</v>
      </c>
      <c r="F39" s="32"/>
      <c r="G39" s="31">
        <v>2560</v>
      </c>
      <c r="H39" s="32"/>
      <c r="I39" s="31">
        <v>2560</v>
      </c>
      <c r="J39" s="32"/>
      <c r="K39" s="31">
        <v>2561</v>
      </c>
      <c r="L39" s="32"/>
      <c r="M39" s="31">
        <v>2560</v>
      </c>
      <c r="N39" s="32"/>
      <c r="O39" s="31">
        <v>2560</v>
      </c>
      <c r="P39" s="32"/>
    </row>
    <row r="40" spans="1:16" ht="23.1" customHeight="1">
      <c r="C40" s="29"/>
      <c r="D40" s="30"/>
      <c r="E40" s="33"/>
      <c r="F40" s="34"/>
      <c r="G40" s="15" t="s">
        <v>152</v>
      </c>
      <c r="H40" s="34"/>
      <c r="I40" s="15"/>
      <c r="J40" s="34"/>
      <c r="K40" s="1"/>
      <c r="L40" s="2"/>
      <c r="M40" s="15" t="s">
        <v>152</v>
      </c>
      <c r="N40" s="2"/>
      <c r="O40" s="15"/>
      <c r="P40" s="34"/>
    </row>
    <row r="41" spans="1:16" ht="23.1" customHeight="1">
      <c r="A41" s="5" t="s">
        <v>10</v>
      </c>
    </row>
    <row r="42" spans="1:16" ht="23.1" customHeight="1">
      <c r="A42" s="5" t="s">
        <v>11</v>
      </c>
      <c r="C42" s="35"/>
    </row>
    <row r="43" spans="1:16" ht="23.1" customHeight="1">
      <c r="A43" s="39" t="s">
        <v>130</v>
      </c>
      <c r="B43" s="40"/>
      <c r="C43" s="35">
        <v>16</v>
      </c>
      <c r="E43" s="19">
        <v>9683690</v>
      </c>
      <c r="F43" s="19"/>
      <c r="G43" s="119">
        <v>4748022</v>
      </c>
      <c r="H43" s="19"/>
      <c r="I43" s="19">
        <v>4604319</v>
      </c>
      <c r="J43" s="119"/>
      <c r="K43" s="19">
        <v>6532361</v>
      </c>
      <c r="L43" s="119"/>
      <c r="M43" s="119">
        <v>886945</v>
      </c>
      <c r="N43" s="119"/>
      <c r="O43" s="19">
        <v>1681924</v>
      </c>
      <c r="P43" s="18"/>
    </row>
    <row r="44" spans="1:16" ht="23.1" customHeight="1">
      <c r="A44" s="39" t="s">
        <v>129</v>
      </c>
      <c r="B44" s="40"/>
      <c r="C44" s="35">
        <v>7</v>
      </c>
      <c r="E44" s="19">
        <v>0</v>
      </c>
      <c r="F44" s="19"/>
      <c r="G44" s="119">
        <v>0</v>
      </c>
      <c r="H44" s="19"/>
      <c r="I44" s="19">
        <v>7225044</v>
      </c>
      <c r="J44" s="119"/>
      <c r="K44" s="19">
        <v>6000000</v>
      </c>
      <c r="L44" s="119"/>
      <c r="M44" s="119">
        <v>6000000</v>
      </c>
      <c r="N44" s="119"/>
      <c r="O44" s="19">
        <v>0</v>
      </c>
      <c r="P44" s="18"/>
    </row>
    <row r="45" spans="1:16" ht="23.1" customHeight="1">
      <c r="A45" s="39" t="s">
        <v>139</v>
      </c>
      <c r="B45" s="40"/>
      <c r="C45" s="35"/>
      <c r="E45" s="19"/>
      <c r="F45" s="19"/>
      <c r="H45" s="19"/>
      <c r="I45" s="19"/>
      <c r="O45" s="19"/>
      <c r="P45" s="18"/>
    </row>
    <row r="46" spans="1:16" ht="23.1" customHeight="1">
      <c r="A46" s="39" t="s">
        <v>84</v>
      </c>
      <c r="B46" s="40"/>
      <c r="C46" s="35">
        <v>7</v>
      </c>
      <c r="E46" s="19">
        <v>0</v>
      </c>
      <c r="F46" s="19"/>
      <c r="G46" s="119">
        <v>0</v>
      </c>
      <c r="H46" s="19"/>
      <c r="I46" s="19">
        <v>0</v>
      </c>
      <c r="J46" s="119"/>
      <c r="K46" s="19">
        <v>4080000</v>
      </c>
      <c r="L46" s="119"/>
      <c r="M46" s="119">
        <v>0</v>
      </c>
      <c r="N46" s="119"/>
      <c r="O46" s="19">
        <v>0</v>
      </c>
      <c r="P46" s="18"/>
    </row>
    <row r="47" spans="1:16" ht="23.1" customHeight="1">
      <c r="A47" s="39" t="s">
        <v>144</v>
      </c>
      <c r="B47" s="40"/>
      <c r="C47" s="35"/>
      <c r="E47" s="19"/>
      <c r="F47" s="19"/>
      <c r="G47" s="119"/>
      <c r="H47" s="19"/>
      <c r="I47" s="19"/>
      <c r="J47" s="119"/>
      <c r="K47" s="19"/>
      <c r="L47" s="119"/>
      <c r="M47" s="119"/>
      <c r="N47" s="119"/>
      <c r="O47" s="19"/>
      <c r="P47" s="18"/>
    </row>
    <row r="48" spans="1:16" ht="23.1" customHeight="1">
      <c r="A48" s="39" t="s">
        <v>84</v>
      </c>
      <c r="B48" s="40"/>
      <c r="C48" s="35">
        <v>17</v>
      </c>
      <c r="E48" s="19">
        <v>20796827</v>
      </c>
      <c r="F48" s="19"/>
      <c r="G48" s="119">
        <v>16054613</v>
      </c>
      <c r="H48" s="19"/>
      <c r="I48" s="19">
        <v>13350612</v>
      </c>
      <c r="J48" s="119"/>
      <c r="K48" s="19">
        <v>0</v>
      </c>
      <c r="L48" s="119"/>
      <c r="M48" s="119">
        <v>0</v>
      </c>
      <c r="N48" s="119"/>
      <c r="O48" s="19">
        <v>0</v>
      </c>
      <c r="P48" s="18"/>
    </row>
    <row r="49" spans="1:16" ht="23.1" customHeight="1">
      <c r="A49" s="39" t="s">
        <v>35</v>
      </c>
      <c r="B49" s="40"/>
      <c r="C49" s="35"/>
      <c r="E49" s="19">
        <v>1625201</v>
      </c>
      <c r="F49" s="19"/>
      <c r="G49" s="119">
        <v>1268054</v>
      </c>
      <c r="H49" s="19"/>
      <c r="I49" s="19">
        <v>869748</v>
      </c>
      <c r="J49" s="119"/>
      <c r="K49" s="19">
        <v>0</v>
      </c>
      <c r="L49" s="119"/>
      <c r="M49" s="119">
        <v>0</v>
      </c>
      <c r="N49" s="119"/>
      <c r="O49" s="19">
        <v>0</v>
      </c>
      <c r="P49" s="18"/>
    </row>
    <row r="50" spans="1:16" ht="23.1" customHeight="1">
      <c r="A50" s="6" t="s">
        <v>12</v>
      </c>
      <c r="B50" s="35"/>
      <c r="C50" s="35"/>
      <c r="E50" s="19">
        <v>2132715</v>
      </c>
      <c r="F50" s="19"/>
      <c r="G50" s="119">
        <v>556254</v>
      </c>
      <c r="H50" s="19"/>
      <c r="I50" s="19">
        <v>1405894</v>
      </c>
      <c r="J50" s="119"/>
      <c r="K50" s="19">
        <v>1653623</v>
      </c>
      <c r="L50" s="119"/>
      <c r="M50" s="119">
        <v>164829</v>
      </c>
      <c r="N50" s="119"/>
      <c r="O50" s="19">
        <v>797748</v>
      </c>
      <c r="P50" s="18"/>
    </row>
    <row r="51" spans="1:16" ht="23.1" customHeight="1">
      <c r="A51" s="5" t="s">
        <v>13</v>
      </c>
      <c r="C51" s="35"/>
      <c r="E51" s="43">
        <f>SUM(E43:E50)</f>
        <v>34238433</v>
      </c>
      <c r="F51" s="18"/>
      <c r="G51" s="43">
        <f>SUM(G43:G50)</f>
        <v>22626943</v>
      </c>
      <c r="H51" s="18"/>
      <c r="I51" s="43">
        <f>SUM(I43:I50)</f>
        <v>27455617</v>
      </c>
      <c r="J51" s="18"/>
      <c r="K51" s="43">
        <f>SUM(K43:K50)</f>
        <v>18265984</v>
      </c>
      <c r="L51" s="18"/>
      <c r="M51" s="43">
        <f>SUM(M43:M50)</f>
        <v>7051774</v>
      </c>
      <c r="N51" s="18"/>
      <c r="O51" s="43">
        <f>SUM(O43:O50)</f>
        <v>2479672</v>
      </c>
      <c r="P51" s="18"/>
    </row>
    <row r="52" spans="1:16" ht="23.1" customHeight="1">
      <c r="A52" s="5" t="s">
        <v>45</v>
      </c>
      <c r="C52" s="35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1:16" ht="23.1" customHeight="1">
      <c r="A53" s="6" t="s">
        <v>157</v>
      </c>
      <c r="C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1:16" ht="23.1" customHeight="1">
      <c r="A54" s="39" t="s">
        <v>158</v>
      </c>
      <c r="C54" s="35">
        <v>7</v>
      </c>
      <c r="E54" s="20">
        <v>0</v>
      </c>
      <c r="F54" s="20"/>
      <c r="G54" s="119">
        <v>0</v>
      </c>
      <c r="H54" s="20"/>
      <c r="I54" s="20">
        <v>0</v>
      </c>
      <c r="J54" s="120"/>
      <c r="K54" s="19">
        <v>10130000</v>
      </c>
      <c r="L54" s="119"/>
      <c r="M54" s="119">
        <v>0</v>
      </c>
      <c r="N54" s="119"/>
      <c r="O54" s="20">
        <v>0</v>
      </c>
      <c r="P54" s="18"/>
    </row>
    <row r="55" spans="1:16" ht="23.1" customHeight="1">
      <c r="A55" s="6" t="s">
        <v>85</v>
      </c>
      <c r="C55" s="35"/>
      <c r="E55" s="20"/>
      <c r="F55" s="20"/>
      <c r="G55" s="120"/>
      <c r="H55" s="20"/>
      <c r="I55" s="20"/>
      <c r="J55" s="120"/>
      <c r="K55" s="20"/>
      <c r="L55" s="120"/>
      <c r="M55" s="120"/>
      <c r="N55" s="120"/>
      <c r="O55" s="20"/>
      <c r="P55" s="21"/>
    </row>
    <row r="56" spans="1:16" ht="23.1" customHeight="1">
      <c r="A56" s="39" t="s">
        <v>84</v>
      </c>
      <c r="C56" s="35">
        <v>17</v>
      </c>
      <c r="E56" s="20">
        <v>110563075</v>
      </c>
      <c r="F56" s="20"/>
      <c r="G56" s="119">
        <v>116649902</v>
      </c>
      <c r="H56" s="20"/>
      <c r="I56" s="20">
        <v>135338195</v>
      </c>
      <c r="J56" s="120"/>
      <c r="K56" s="19">
        <v>0</v>
      </c>
      <c r="L56" s="119"/>
      <c r="M56" s="119">
        <v>0</v>
      </c>
      <c r="N56" s="119"/>
      <c r="O56" s="19">
        <v>0</v>
      </c>
      <c r="P56" s="18"/>
    </row>
    <row r="57" spans="1:16" ht="23.1" customHeight="1">
      <c r="A57" s="6" t="s">
        <v>46</v>
      </c>
      <c r="B57" s="35"/>
      <c r="C57" s="35">
        <v>18</v>
      </c>
      <c r="E57" s="19">
        <v>1363376</v>
      </c>
      <c r="F57" s="19"/>
      <c r="G57" s="119">
        <v>1010955</v>
      </c>
      <c r="H57" s="19"/>
      <c r="I57" s="19">
        <v>1023907</v>
      </c>
      <c r="J57" s="119"/>
      <c r="K57" s="19">
        <v>852047</v>
      </c>
      <c r="L57" s="119"/>
      <c r="M57" s="119">
        <v>648652</v>
      </c>
      <c r="N57" s="119"/>
      <c r="O57" s="19">
        <v>783261</v>
      </c>
      <c r="P57" s="18"/>
    </row>
    <row r="58" spans="1:16" ht="23.1" customHeight="1">
      <c r="A58" s="6" t="s">
        <v>175</v>
      </c>
      <c r="B58" s="35"/>
      <c r="C58" s="35"/>
      <c r="E58" s="19">
        <v>1966329</v>
      </c>
      <c r="F58" s="19"/>
      <c r="G58" s="119">
        <v>1850188</v>
      </c>
      <c r="H58" s="19"/>
      <c r="I58" s="19">
        <v>1741108</v>
      </c>
      <c r="J58" s="119"/>
      <c r="K58" s="19">
        <v>724453</v>
      </c>
      <c r="L58" s="119"/>
      <c r="M58" s="119">
        <v>689834</v>
      </c>
      <c r="N58" s="119"/>
      <c r="O58" s="19">
        <v>657515</v>
      </c>
      <c r="P58" s="18"/>
    </row>
    <row r="59" spans="1:16" ht="23.1" customHeight="1">
      <c r="A59" s="5" t="s">
        <v>47</v>
      </c>
      <c r="C59" s="35"/>
      <c r="E59" s="43">
        <f>SUM(E54:E58)</f>
        <v>113892780</v>
      </c>
      <c r="F59" s="18"/>
      <c r="G59" s="43">
        <f>SUM(G54:G58)</f>
        <v>119511045</v>
      </c>
      <c r="H59" s="18"/>
      <c r="I59" s="43">
        <f>SUM(I54:I58)</f>
        <v>138103210</v>
      </c>
      <c r="J59" s="18"/>
      <c r="K59" s="43">
        <f>SUM(K54:K58)</f>
        <v>11706500</v>
      </c>
      <c r="L59" s="18"/>
      <c r="M59" s="43">
        <f>SUM(M54:M58)</f>
        <v>1338486</v>
      </c>
      <c r="N59" s="18"/>
      <c r="O59" s="43">
        <f>SUM(O54:O58)</f>
        <v>1440776</v>
      </c>
      <c r="P59" s="18"/>
    </row>
    <row r="60" spans="1:16" ht="23.1" customHeight="1">
      <c r="A60" s="5" t="s">
        <v>14</v>
      </c>
      <c r="C60" s="35"/>
      <c r="E60" s="43">
        <f>E51+E59</f>
        <v>148131213</v>
      </c>
      <c r="F60" s="18"/>
      <c r="G60" s="43">
        <f>G51+G59</f>
        <v>142137988</v>
      </c>
      <c r="H60" s="18"/>
      <c r="I60" s="43">
        <f>I51+I59</f>
        <v>165558827</v>
      </c>
      <c r="J60" s="18"/>
      <c r="K60" s="101">
        <f>SUM(K51,K59)</f>
        <v>29972484</v>
      </c>
      <c r="L60" s="18"/>
      <c r="M60" s="101">
        <f>SUM(M51,M59)</f>
        <v>8390260</v>
      </c>
      <c r="N60" s="18"/>
      <c r="O60" s="101">
        <f>SUM(O51,O59)</f>
        <v>3920448</v>
      </c>
      <c r="P60" s="18"/>
    </row>
    <row r="62" spans="1:16" ht="23.1" customHeight="1">
      <c r="A62" s="6" t="s">
        <v>9</v>
      </c>
    </row>
    <row r="63" spans="1:16" ht="23.1" customHeight="1">
      <c r="A63" s="5" t="s">
        <v>149</v>
      </c>
    </row>
    <row r="64" spans="1:16" s="27" customFormat="1" ht="23.1" customHeight="1">
      <c r="A64" s="7" t="s">
        <v>32</v>
      </c>
      <c r="B64" s="23"/>
      <c r="C64" s="24"/>
      <c r="D64" s="25"/>
      <c r="E64" s="23"/>
      <c r="F64" s="25"/>
      <c r="G64" s="23"/>
      <c r="H64" s="25"/>
      <c r="I64" s="23"/>
      <c r="J64" s="25"/>
      <c r="K64" s="23"/>
      <c r="L64" s="25"/>
      <c r="M64" s="23"/>
      <c r="N64" s="25"/>
      <c r="O64" s="23"/>
      <c r="P64" s="26"/>
    </row>
    <row r="65" spans="1:16" s="27" customFormat="1" ht="23.1" customHeight="1">
      <c r="A65" s="7" t="s">
        <v>184</v>
      </c>
      <c r="B65" s="23"/>
      <c r="C65" s="24"/>
      <c r="D65" s="25"/>
      <c r="E65" s="23"/>
      <c r="F65" s="25"/>
      <c r="G65" s="23"/>
      <c r="H65" s="25"/>
      <c r="I65" s="23"/>
      <c r="J65" s="25"/>
      <c r="K65" s="23"/>
      <c r="L65" s="25"/>
      <c r="M65" s="23"/>
      <c r="N65" s="25"/>
      <c r="O65" s="23"/>
      <c r="P65" s="26"/>
    </row>
    <row r="66" spans="1:16" ht="23.1" customHeight="1">
      <c r="A66" s="24"/>
      <c r="B66" s="25"/>
      <c r="C66" s="24"/>
      <c r="D66" s="25"/>
      <c r="E66" s="25"/>
      <c r="F66" s="25"/>
      <c r="G66" s="25"/>
      <c r="H66" s="25"/>
      <c r="I66" s="25"/>
      <c r="J66" s="25"/>
      <c r="K66" s="25"/>
      <c r="L66" s="25"/>
      <c r="M66" s="28"/>
      <c r="N66" s="25"/>
      <c r="O66" s="28" t="s">
        <v>186</v>
      </c>
      <c r="P66" s="26"/>
    </row>
    <row r="67" spans="1:16" ht="23.1" customHeight="1">
      <c r="A67" s="24"/>
      <c r="B67" s="25"/>
      <c r="C67" s="24"/>
      <c r="D67" s="25"/>
      <c r="E67" s="139" t="s">
        <v>36</v>
      </c>
      <c r="F67" s="139"/>
      <c r="G67" s="139"/>
      <c r="H67" s="139"/>
      <c r="I67" s="139"/>
      <c r="J67" s="25"/>
      <c r="K67" s="139" t="s">
        <v>37</v>
      </c>
      <c r="L67" s="139"/>
      <c r="M67" s="139"/>
      <c r="N67" s="139"/>
      <c r="O67" s="139"/>
      <c r="P67" s="14"/>
    </row>
    <row r="68" spans="1:16" ht="23.1" customHeight="1">
      <c r="A68" s="24"/>
      <c r="B68" s="25"/>
      <c r="C68" s="24"/>
      <c r="D68" s="25"/>
      <c r="E68" s="14" t="s">
        <v>185</v>
      </c>
      <c r="F68" s="107"/>
      <c r="G68" s="14" t="s">
        <v>131</v>
      </c>
      <c r="H68" s="107"/>
      <c r="I68" s="14" t="s">
        <v>148</v>
      </c>
      <c r="J68" s="25"/>
      <c r="K68" s="14" t="s">
        <v>185</v>
      </c>
      <c r="L68" s="107"/>
      <c r="M68" s="14" t="s">
        <v>131</v>
      </c>
      <c r="N68" s="107"/>
      <c r="O68" s="14" t="s">
        <v>148</v>
      </c>
      <c r="P68" s="14"/>
    </row>
    <row r="69" spans="1:16" ht="23.1" customHeight="1">
      <c r="C69" s="29" t="s">
        <v>0</v>
      </c>
      <c r="D69" s="30"/>
      <c r="E69" s="31">
        <v>2561</v>
      </c>
      <c r="F69" s="32"/>
      <c r="G69" s="31">
        <v>2560</v>
      </c>
      <c r="H69" s="32"/>
      <c r="I69" s="31">
        <v>2560</v>
      </c>
      <c r="J69" s="32"/>
      <c r="K69" s="31">
        <v>2561</v>
      </c>
      <c r="L69" s="32"/>
      <c r="M69" s="31">
        <v>2560</v>
      </c>
      <c r="N69" s="32"/>
      <c r="O69" s="31">
        <v>2560</v>
      </c>
      <c r="P69" s="32"/>
    </row>
    <row r="70" spans="1:16" ht="23.1" customHeight="1">
      <c r="C70" s="29"/>
      <c r="D70" s="30"/>
      <c r="E70" s="33"/>
      <c r="F70" s="34"/>
      <c r="G70" s="15" t="s">
        <v>152</v>
      </c>
      <c r="H70" s="34"/>
      <c r="I70" s="15"/>
      <c r="J70" s="34"/>
      <c r="K70" s="1"/>
      <c r="L70" s="2"/>
      <c r="M70" s="15" t="s">
        <v>152</v>
      </c>
      <c r="N70" s="2"/>
      <c r="O70" s="15"/>
      <c r="P70" s="34"/>
    </row>
    <row r="71" spans="1:16" ht="23.1" customHeight="1">
      <c r="A71" s="5" t="s">
        <v>169</v>
      </c>
    </row>
    <row r="72" spans="1:16" ht="23.1" customHeight="1">
      <c r="A72" s="5" t="s">
        <v>15</v>
      </c>
      <c r="E72" s="36"/>
      <c r="F72" s="36"/>
      <c r="G72" s="36"/>
      <c r="H72" s="36"/>
      <c r="I72" s="36"/>
      <c r="J72" s="36"/>
      <c r="K72" s="20"/>
      <c r="L72" s="36"/>
      <c r="M72" s="20"/>
      <c r="N72" s="36"/>
      <c r="O72" s="20"/>
      <c r="P72" s="37"/>
    </row>
    <row r="73" spans="1:16" ht="23.1" customHeight="1">
      <c r="A73" s="6" t="s">
        <v>16</v>
      </c>
      <c r="C73" s="35">
        <v>19</v>
      </c>
      <c r="E73" s="36"/>
      <c r="F73" s="36"/>
      <c r="G73" s="36"/>
      <c r="H73" s="36"/>
      <c r="I73" s="36"/>
      <c r="J73" s="36"/>
      <c r="K73" s="20"/>
      <c r="L73" s="36"/>
      <c r="M73" s="20"/>
      <c r="N73" s="36"/>
      <c r="O73" s="20"/>
      <c r="P73" s="37"/>
    </row>
    <row r="74" spans="1:16" ht="23.1" customHeight="1">
      <c r="A74" s="44" t="s">
        <v>17</v>
      </c>
      <c r="B74" s="40"/>
      <c r="C74" s="35"/>
      <c r="E74" s="36"/>
      <c r="F74" s="36"/>
      <c r="G74" s="36"/>
      <c r="H74" s="36"/>
      <c r="I74" s="36"/>
      <c r="J74" s="36"/>
      <c r="K74" s="20"/>
      <c r="L74" s="36"/>
      <c r="M74" s="20"/>
      <c r="N74" s="36"/>
      <c r="O74" s="20"/>
      <c r="P74" s="37"/>
    </row>
    <row r="75" spans="1:16" ht="23.1" customHeight="1">
      <c r="A75" s="44" t="s">
        <v>165</v>
      </c>
      <c r="B75" s="40"/>
      <c r="C75" s="35"/>
      <c r="E75" s="36"/>
      <c r="F75" s="36"/>
      <c r="G75" s="36"/>
      <c r="H75" s="36"/>
      <c r="I75" s="36"/>
      <c r="J75" s="36"/>
      <c r="K75" s="20"/>
      <c r="L75" s="36"/>
      <c r="M75" s="20"/>
      <c r="N75" s="36"/>
      <c r="O75" s="20"/>
      <c r="P75" s="37"/>
    </row>
    <row r="76" spans="1:16" ht="23.1" customHeight="1">
      <c r="A76" s="44" t="s">
        <v>182</v>
      </c>
      <c r="B76" s="40"/>
      <c r="C76" s="35"/>
      <c r="E76" s="36"/>
      <c r="F76" s="36"/>
      <c r="G76" s="36"/>
      <c r="H76" s="36"/>
      <c r="I76" s="36"/>
      <c r="J76" s="36"/>
      <c r="K76" s="20"/>
      <c r="L76" s="36"/>
      <c r="M76" s="20"/>
      <c r="N76" s="36"/>
      <c r="O76" s="20"/>
      <c r="P76" s="37"/>
    </row>
    <row r="77" spans="1:16" ht="23.1" customHeight="1">
      <c r="A77" s="44" t="s">
        <v>166</v>
      </c>
      <c r="B77" s="40"/>
      <c r="C77" s="35"/>
      <c r="E77" s="36"/>
      <c r="F77" s="36"/>
      <c r="G77" s="36"/>
      <c r="H77" s="36"/>
      <c r="I77" s="36"/>
      <c r="J77" s="36"/>
      <c r="K77" s="20"/>
      <c r="L77" s="36"/>
      <c r="M77" s="20"/>
      <c r="N77" s="36"/>
      <c r="O77" s="20"/>
      <c r="P77" s="37"/>
    </row>
    <row r="78" spans="1:16" ht="23.1" customHeight="1" thickBot="1">
      <c r="A78" s="44" t="s">
        <v>159</v>
      </c>
      <c r="B78" s="27"/>
      <c r="C78" s="35"/>
      <c r="E78" s="121">
        <v>150000000</v>
      </c>
      <c r="F78" s="37"/>
      <c r="G78" s="121">
        <v>110000000</v>
      </c>
      <c r="H78" s="37"/>
      <c r="I78" s="121">
        <v>110000000</v>
      </c>
      <c r="J78" s="118"/>
      <c r="K78" s="121">
        <v>150000000</v>
      </c>
      <c r="L78" s="118"/>
      <c r="M78" s="121">
        <v>110000000</v>
      </c>
      <c r="N78" s="118"/>
      <c r="O78" s="121">
        <v>110000000</v>
      </c>
      <c r="P78" s="37"/>
    </row>
    <row r="79" spans="1:16" ht="23.1" customHeight="1" thickTop="1">
      <c r="A79" s="44" t="s">
        <v>18</v>
      </c>
      <c r="B79" s="40"/>
      <c r="C79" s="35"/>
      <c r="E79" s="36"/>
      <c r="F79" s="36"/>
      <c r="G79" s="120"/>
      <c r="H79" s="36"/>
      <c r="I79" s="120"/>
      <c r="J79" s="120"/>
      <c r="K79" s="120"/>
      <c r="L79" s="120"/>
      <c r="M79" s="120"/>
      <c r="N79" s="120"/>
      <c r="O79" s="120"/>
      <c r="P79" s="37"/>
    </row>
    <row r="80" spans="1:16" ht="23.1" customHeight="1">
      <c r="A80" s="44" t="s">
        <v>165</v>
      </c>
      <c r="B80" s="40"/>
      <c r="C80" s="35"/>
      <c r="E80" s="36"/>
      <c r="F80" s="36"/>
      <c r="G80" s="120"/>
      <c r="H80" s="36"/>
      <c r="I80" s="120"/>
      <c r="J80" s="120"/>
      <c r="K80" s="120"/>
      <c r="L80" s="120"/>
      <c r="M80" s="120"/>
      <c r="N80" s="120"/>
      <c r="O80" s="120"/>
      <c r="P80" s="37"/>
    </row>
    <row r="81" spans="1:16" ht="23.1" customHeight="1">
      <c r="A81" s="44" t="s">
        <v>182</v>
      </c>
      <c r="B81" s="40"/>
      <c r="C81" s="35"/>
      <c r="E81" s="36"/>
      <c r="F81" s="36"/>
      <c r="G81" s="120"/>
      <c r="H81" s="36"/>
      <c r="I81" s="120"/>
      <c r="J81" s="120"/>
      <c r="K81" s="120"/>
      <c r="L81" s="120"/>
      <c r="M81" s="120"/>
      <c r="N81" s="120"/>
      <c r="O81" s="120"/>
      <c r="P81" s="37"/>
    </row>
    <row r="82" spans="1:16" ht="23.1" customHeight="1">
      <c r="A82" s="44" t="s">
        <v>167</v>
      </c>
      <c r="B82" s="40"/>
      <c r="C82" s="35"/>
      <c r="E82" s="36"/>
      <c r="F82" s="36"/>
      <c r="G82" s="120"/>
      <c r="H82" s="36"/>
      <c r="I82" s="120"/>
      <c r="J82" s="120"/>
      <c r="K82" s="120"/>
      <c r="L82" s="120"/>
      <c r="M82" s="120"/>
      <c r="N82" s="120"/>
      <c r="O82" s="120"/>
      <c r="P82" s="37"/>
    </row>
    <row r="83" spans="1:16" ht="23.1" customHeight="1">
      <c r="A83" s="44" t="s">
        <v>160</v>
      </c>
      <c r="B83" s="40"/>
      <c r="E83" s="37">
        <f>'CE Consolidation '!E60</f>
        <v>150000000</v>
      </c>
      <c r="F83" s="37"/>
      <c r="G83" s="120">
        <f>SUM('CE Consolidation '!E50)</f>
        <v>110000000</v>
      </c>
      <c r="H83" s="37"/>
      <c r="I83" s="120">
        <f>'CE Consolidation '!E17</f>
        <v>110000000</v>
      </c>
      <c r="J83" s="120"/>
      <c r="K83" s="37">
        <f>'CE Separate'!E29</f>
        <v>150000000</v>
      </c>
      <c r="L83" s="120"/>
      <c r="M83" s="120">
        <f>'CE Separate'!E22</f>
        <v>110000000</v>
      </c>
      <c r="N83" s="120"/>
      <c r="O83" s="120">
        <f>'CE Separate'!E12</f>
        <v>110000000</v>
      </c>
      <c r="P83" s="37"/>
    </row>
    <row r="84" spans="1:16" ht="23.1" customHeight="1">
      <c r="A84" s="44" t="s">
        <v>215</v>
      </c>
      <c r="B84" s="40"/>
      <c r="C84" s="35">
        <v>20</v>
      </c>
      <c r="E84" s="37">
        <f>'CE Consolidation '!G60</f>
        <v>99418659</v>
      </c>
      <c r="F84" s="37"/>
      <c r="G84" s="120">
        <f>'CE Consolidation '!G31</f>
        <v>0</v>
      </c>
      <c r="H84" s="37"/>
      <c r="I84" s="120">
        <f>'CE Consolidation '!G17</f>
        <v>0</v>
      </c>
      <c r="J84" s="120"/>
      <c r="K84" s="37">
        <f>'CE Separate'!G29</f>
        <v>99418659</v>
      </c>
      <c r="L84" s="120"/>
      <c r="M84" s="120">
        <f>'CE Separate'!G18</f>
        <v>0</v>
      </c>
      <c r="N84" s="120"/>
      <c r="O84" s="120">
        <f>'CE Separate'!G12</f>
        <v>0</v>
      </c>
      <c r="P84" s="37"/>
    </row>
    <row r="85" spans="1:16" ht="23.1" customHeight="1">
      <c r="A85" s="44" t="s">
        <v>128</v>
      </c>
      <c r="B85" s="40"/>
      <c r="C85" s="35"/>
      <c r="E85" s="37">
        <f>'CE Consolidation '!I60</f>
        <v>-688926</v>
      </c>
      <c r="F85" s="37"/>
      <c r="G85" s="120">
        <f>SUM('CE Consolidation '!I50)</f>
        <v>-688926</v>
      </c>
      <c r="H85" s="37"/>
      <c r="I85" s="120">
        <f>'CE Consolidation '!I17</f>
        <v>0</v>
      </c>
      <c r="J85" s="120"/>
      <c r="K85" s="37">
        <v>0</v>
      </c>
      <c r="L85" s="120"/>
      <c r="M85" s="120">
        <v>0</v>
      </c>
      <c r="N85" s="120"/>
      <c r="O85" s="120">
        <v>0</v>
      </c>
      <c r="P85" s="37"/>
    </row>
    <row r="86" spans="1:16" ht="23.1" customHeight="1">
      <c r="A86" s="44" t="s">
        <v>19</v>
      </c>
      <c r="B86" s="40"/>
      <c r="C86" s="35"/>
      <c r="E86" s="37"/>
      <c r="F86" s="37"/>
      <c r="G86" s="122"/>
      <c r="H86" s="37"/>
      <c r="I86" s="122"/>
      <c r="J86" s="123"/>
      <c r="K86" s="37"/>
      <c r="L86" s="123"/>
      <c r="M86" s="122"/>
      <c r="N86" s="123"/>
      <c r="O86" s="122"/>
      <c r="P86" s="37"/>
    </row>
    <row r="87" spans="1:16" ht="23.1" customHeight="1">
      <c r="A87" s="44" t="s">
        <v>75</v>
      </c>
      <c r="B87" s="40"/>
      <c r="C87" s="35">
        <v>21</v>
      </c>
      <c r="E87" s="37">
        <f>'CE Consolidation '!K60</f>
        <v>1976346</v>
      </c>
      <c r="F87" s="37"/>
      <c r="G87" s="122">
        <f>'CE Consolidation '!K50</f>
        <v>817918</v>
      </c>
      <c r="H87" s="37"/>
      <c r="I87" s="122">
        <f>'CE Consolidation '!K17</f>
        <v>625418</v>
      </c>
      <c r="J87" s="120"/>
      <c r="K87" s="37">
        <f>SUM('CE Separate'!I29)</f>
        <v>1976346</v>
      </c>
      <c r="L87" s="120"/>
      <c r="M87" s="122">
        <f>'CE Separate'!I22</f>
        <v>817918</v>
      </c>
      <c r="N87" s="120"/>
      <c r="O87" s="122">
        <f>'CE Separate'!I12</f>
        <v>625418</v>
      </c>
      <c r="P87" s="37"/>
    </row>
    <row r="88" spans="1:16" ht="23.1" customHeight="1">
      <c r="A88" s="44" t="s">
        <v>76</v>
      </c>
      <c r="B88" s="27"/>
      <c r="C88" s="35"/>
      <c r="E88" s="37">
        <f>'CE Consolidation '!M60</f>
        <v>47256724</v>
      </c>
      <c r="F88" s="36"/>
      <c r="G88" s="122">
        <f>'CE Consolidation '!M50</f>
        <v>50678172</v>
      </c>
      <c r="H88" s="36"/>
      <c r="I88" s="122">
        <f>'CE Consolidation '!M17</f>
        <v>35497534</v>
      </c>
      <c r="J88" s="120"/>
      <c r="K88" s="37">
        <f>'CE Separate'!K29</f>
        <v>19393219</v>
      </c>
      <c r="L88" s="120"/>
      <c r="M88" s="122">
        <f>'CE Separate'!K22</f>
        <v>23906687</v>
      </c>
      <c r="N88" s="120"/>
      <c r="O88" s="122">
        <f>'CE Separate'!K12</f>
        <v>11894292</v>
      </c>
      <c r="P88" s="37"/>
    </row>
    <row r="89" spans="1:16" ht="23.1" customHeight="1">
      <c r="A89" s="44" t="s">
        <v>109</v>
      </c>
      <c r="B89" s="27"/>
      <c r="C89" s="35"/>
      <c r="E89" s="41">
        <f>'CE Consolidation '!O60</f>
        <v>-658745</v>
      </c>
      <c r="F89" s="36"/>
      <c r="G89" s="124">
        <f>'CE Consolidation '!O50</f>
        <v>-407800</v>
      </c>
      <c r="H89" s="36"/>
      <c r="I89" s="124">
        <f>'CE Consolidation '!O17</f>
        <v>0</v>
      </c>
      <c r="J89" s="120"/>
      <c r="K89" s="41">
        <v>0</v>
      </c>
      <c r="L89" s="120"/>
      <c r="M89" s="124">
        <v>0</v>
      </c>
      <c r="N89" s="120"/>
      <c r="O89" s="124">
        <v>0</v>
      </c>
      <c r="P89" s="37"/>
    </row>
    <row r="90" spans="1:16" s="4" customFormat="1" ht="23.1" customHeight="1">
      <c r="A90" s="46" t="s">
        <v>86</v>
      </c>
      <c r="B90" s="47"/>
      <c r="C90" s="48"/>
      <c r="E90" s="37">
        <f>SUM(E83:E89)</f>
        <v>297304058</v>
      </c>
      <c r="F90" s="37"/>
      <c r="G90" s="118">
        <f>SUM(G83:G89)</f>
        <v>160399364</v>
      </c>
      <c r="H90" s="37"/>
      <c r="I90" s="118">
        <f>SUM(I83:I89)</f>
        <v>146122952</v>
      </c>
      <c r="J90" s="118"/>
      <c r="K90" s="37">
        <f>SUM(K83:K89)</f>
        <v>270788224</v>
      </c>
      <c r="L90" s="118"/>
      <c r="M90" s="118">
        <f>SUM(M83:M89)</f>
        <v>134724605</v>
      </c>
      <c r="N90" s="118"/>
      <c r="O90" s="118">
        <f>SUM(O83:O89)</f>
        <v>122519710</v>
      </c>
      <c r="P90" s="37"/>
    </row>
    <row r="91" spans="1:16" ht="23.1" customHeight="1">
      <c r="A91" s="46" t="s">
        <v>93</v>
      </c>
      <c r="B91" s="27"/>
      <c r="C91" s="35"/>
      <c r="E91" s="41">
        <f>'CE Consolidation '!S60</f>
        <v>-311900</v>
      </c>
      <c r="F91" s="36"/>
      <c r="G91" s="117">
        <f>'CE Consolidation '!S50</f>
        <v>-52347</v>
      </c>
      <c r="H91" s="36"/>
      <c r="I91" s="117">
        <f>'CE Consolidation '!S17</f>
        <v>3738</v>
      </c>
      <c r="J91" s="114"/>
      <c r="K91" s="41">
        <v>0</v>
      </c>
      <c r="L91" s="114"/>
      <c r="M91" s="117">
        <v>0</v>
      </c>
      <c r="N91" s="114"/>
      <c r="O91" s="117">
        <v>0</v>
      </c>
      <c r="P91" s="37"/>
    </row>
    <row r="92" spans="1:16" ht="23.1" customHeight="1">
      <c r="A92" s="49" t="s">
        <v>20</v>
      </c>
      <c r="B92" s="27"/>
      <c r="E92" s="41">
        <f>SUM(E90:E91)</f>
        <v>296992158</v>
      </c>
      <c r="F92" s="36"/>
      <c r="G92" s="41">
        <f>SUM(G90:G91)</f>
        <v>160347017</v>
      </c>
      <c r="H92" s="36"/>
      <c r="I92" s="41">
        <f>SUM(I90:I91)</f>
        <v>146126690</v>
      </c>
      <c r="J92" s="36"/>
      <c r="K92" s="41">
        <f>SUM(K90:K91)</f>
        <v>270788224</v>
      </c>
      <c r="L92" s="36"/>
      <c r="M92" s="41">
        <f>SUM(M90:M91)</f>
        <v>134724605</v>
      </c>
      <c r="N92" s="36"/>
      <c r="O92" s="41">
        <f>SUM(O90:O91)</f>
        <v>122519710</v>
      </c>
      <c r="P92" s="37"/>
    </row>
    <row r="93" spans="1:16" ht="23.1" customHeight="1" thickBot="1">
      <c r="A93" s="5" t="s">
        <v>21</v>
      </c>
      <c r="E93" s="45">
        <f>SUM(E92,E60)</f>
        <v>445123371</v>
      </c>
      <c r="F93" s="36"/>
      <c r="G93" s="45">
        <f>SUM(G92,G60)</f>
        <v>302485005</v>
      </c>
      <c r="H93" s="36"/>
      <c r="I93" s="45">
        <f>SUM(I92,I60)</f>
        <v>311685517</v>
      </c>
      <c r="J93" s="36"/>
      <c r="K93" s="45">
        <f>SUM(K92,K60)</f>
        <v>300760708</v>
      </c>
      <c r="L93" s="36"/>
      <c r="M93" s="45">
        <f>SUM(M92,M60)</f>
        <v>143114865</v>
      </c>
      <c r="N93" s="36"/>
      <c r="O93" s="45">
        <f>SUM(O92,O60)</f>
        <v>126440158</v>
      </c>
      <c r="P93" s="37"/>
    </row>
    <row r="94" spans="1:16" ht="23.1" customHeight="1" thickTop="1">
      <c r="C94" s="50"/>
      <c r="E94" s="134">
        <f>SUM(E93-E30)</f>
        <v>0</v>
      </c>
      <c r="F94" s="20"/>
      <c r="G94" s="36">
        <f>SUM(G93-G30)</f>
        <v>0</v>
      </c>
      <c r="H94" s="20"/>
      <c r="I94" s="36">
        <f>SUM(I93-I30)</f>
        <v>0</v>
      </c>
      <c r="J94" s="20"/>
      <c r="K94" s="36">
        <f>SUM(K93-K30)</f>
        <v>0</v>
      </c>
      <c r="L94" s="20"/>
      <c r="M94" s="36">
        <f>SUM(M93-M30)</f>
        <v>0</v>
      </c>
      <c r="N94" s="20"/>
      <c r="O94" s="36">
        <f>SUM(O93-O30)</f>
        <v>0</v>
      </c>
      <c r="P94" s="21"/>
    </row>
    <row r="95" spans="1:16" ht="23.1" customHeight="1">
      <c r="A95" s="6" t="s">
        <v>9</v>
      </c>
      <c r="C95" s="50"/>
    </row>
    <row r="96" spans="1:16" ht="23.1" customHeight="1">
      <c r="C96" s="50"/>
    </row>
    <row r="97" spans="1:11" ht="23.1" customHeight="1">
      <c r="A97" s="51"/>
      <c r="B97" s="50"/>
      <c r="C97" s="4"/>
      <c r="D97" s="4"/>
      <c r="E97" s="50"/>
    </row>
    <row r="98" spans="1:11" ht="23.1" customHeight="1">
      <c r="A98" s="52"/>
      <c r="B98" s="50"/>
      <c r="C98" s="4"/>
      <c r="D98" s="4"/>
      <c r="E98" s="50"/>
    </row>
    <row r="99" spans="1:11" ht="23.1" customHeight="1">
      <c r="B99" s="44" t="s">
        <v>22</v>
      </c>
      <c r="C99" s="3"/>
      <c r="E99" s="44"/>
    </row>
    <row r="100" spans="1:11" ht="23.1" customHeight="1">
      <c r="A100" s="51"/>
      <c r="B100" s="50"/>
      <c r="C100" s="4"/>
      <c r="D100" s="4"/>
      <c r="E100" s="50"/>
    </row>
    <row r="101" spans="1:11" ht="23.1" customHeight="1">
      <c r="C101" s="3"/>
    </row>
    <row r="104" spans="1:11" ht="23.1" customHeight="1">
      <c r="K104" s="133"/>
    </row>
  </sheetData>
  <mergeCells count="6">
    <mergeCell ref="E5:I5"/>
    <mergeCell ref="E37:I37"/>
    <mergeCell ref="K5:O5"/>
    <mergeCell ref="K37:O37"/>
    <mergeCell ref="E67:I67"/>
    <mergeCell ref="K67:O67"/>
  </mergeCells>
  <printOptions horizontalCentered="1"/>
  <pageMargins left="0.74803149606299213" right="0.27559055118110237" top="0.70866141732283472" bottom="0.19685039370078741" header="0.19685039370078741" footer="0.19685039370078741"/>
  <pageSetup paperSize="9" scale="75" fitToHeight="0" orientation="portrait" r:id="rId1"/>
  <headerFooter scaleWithDoc="0" alignWithMargins="0">
    <evenHeader>&amp;R&amp;"Arial,Italic"&amp;12For internal use only</evenHeader>
  </headerFooter>
  <rowBreaks count="2" manualBreakCount="2">
    <brk id="32" max="10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2"/>
  <sheetViews>
    <sheetView showGridLines="0" view="pageBreakPreview" zoomScaleNormal="115" zoomScaleSheetLayoutView="100" workbookViewId="0"/>
  </sheetViews>
  <sheetFormatPr defaultColWidth="8.85546875" defaultRowHeight="21"/>
  <cols>
    <col min="1" max="1" width="17.5703125" style="53" customWidth="1"/>
    <col min="2" max="2" width="8.140625" style="53" customWidth="1"/>
    <col min="3" max="3" width="23.140625" style="53" customWidth="1"/>
    <col min="4" max="4" width="8.28515625" style="53" customWidth="1"/>
    <col min="5" max="5" width="0.85546875" style="53" customWidth="1"/>
    <col min="6" max="6" width="12.28515625" style="53" customWidth="1"/>
    <col min="7" max="7" width="0.85546875" style="54" customWidth="1"/>
    <col min="8" max="8" width="12.28515625" style="54" customWidth="1"/>
    <col min="9" max="9" width="0.85546875" style="53" customWidth="1"/>
    <col min="10" max="10" width="12.28515625" style="53" customWidth="1"/>
    <col min="11" max="11" width="0.85546875" style="54" customWidth="1"/>
    <col min="12" max="12" width="13.140625" style="54" customWidth="1"/>
    <col min="13" max="13" width="0.85546875" style="54" customWidth="1"/>
    <col min="14" max="14" width="8.85546875" style="53"/>
    <col min="15" max="15" width="9.28515625" style="53" bestFit="1" customWidth="1"/>
    <col min="16" max="16384" width="8.85546875" style="53"/>
  </cols>
  <sheetData>
    <row r="1" spans="1:13" s="3" customFormat="1" ht="21.6" customHeight="1">
      <c r="A1" s="5" t="s">
        <v>149</v>
      </c>
      <c r="C1" s="6"/>
      <c r="L1" s="4"/>
    </row>
    <row r="2" spans="1:13" s="57" customFormat="1">
      <c r="A2" s="55" t="s">
        <v>87</v>
      </c>
      <c r="B2" s="55"/>
      <c r="C2" s="55"/>
      <c r="D2" s="55"/>
      <c r="E2" s="55"/>
      <c r="F2" s="55"/>
      <c r="G2" s="55"/>
      <c r="H2" s="56"/>
      <c r="I2" s="55"/>
      <c r="J2" s="55"/>
      <c r="K2" s="55"/>
      <c r="L2" s="56"/>
      <c r="M2" s="55"/>
    </row>
    <row r="3" spans="1:13" s="57" customFormat="1">
      <c r="A3" s="55" t="s">
        <v>187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>
      <c r="B4" s="58"/>
      <c r="C4" s="58"/>
      <c r="D4" s="58"/>
      <c r="E4" s="58"/>
      <c r="F4" s="58"/>
      <c r="G4" s="58"/>
      <c r="H4" s="58"/>
      <c r="I4" s="58"/>
      <c r="J4" s="58"/>
      <c r="K4" s="58"/>
      <c r="L4" s="58" t="s">
        <v>186</v>
      </c>
      <c r="M4" s="58"/>
    </row>
    <row r="5" spans="1:13">
      <c r="B5" s="58"/>
      <c r="C5" s="58"/>
      <c r="D5" s="58"/>
      <c r="E5" s="58"/>
      <c r="F5" s="140" t="s">
        <v>36</v>
      </c>
      <c r="G5" s="140"/>
      <c r="H5" s="140"/>
      <c r="I5" s="58"/>
      <c r="J5" s="140" t="s">
        <v>37</v>
      </c>
      <c r="K5" s="140"/>
      <c r="L5" s="140"/>
      <c r="M5" s="58"/>
    </row>
    <row r="6" spans="1:13" s="57" customFormat="1">
      <c r="A6" s="53"/>
      <c r="B6" s="53"/>
      <c r="C6" s="59"/>
      <c r="D6" s="60" t="s">
        <v>0</v>
      </c>
      <c r="E6" s="56"/>
      <c r="F6" s="61">
        <v>2561</v>
      </c>
      <c r="G6" s="54"/>
      <c r="H6" s="61">
        <v>2560</v>
      </c>
      <c r="I6" s="56"/>
      <c r="J6" s="61">
        <v>2561</v>
      </c>
      <c r="K6" s="54"/>
      <c r="L6" s="61">
        <v>2560</v>
      </c>
    </row>
    <row r="7" spans="1:13" s="57" customFormat="1">
      <c r="A7" s="53"/>
      <c r="B7" s="53"/>
      <c r="C7" s="59"/>
      <c r="D7" s="60"/>
      <c r="E7" s="56"/>
      <c r="F7" s="61"/>
      <c r="G7" s="54"/>
      <c r="H7" s="15" t="s">
        <v>152</v>
      </c>
      <c r="I7" s="56"/>
      <c r="J7" s="61"/>
      <c r="K7" s="54"/>
      <c r="L7" s="15" t="s">
        <v>152</v>
      </c>
    </row>
    <row r="8" spans="1:13">
      <c r="A8" s="62" t="s">
        <v>23</v>
      </c>
      <c r="D8" s="54"/>
      <c r="E8" s="56"/>
      <c r="F8" s="63"/>
      <c r="H8" s="63"/>
      <c r="I8" s="56"/>
      <c r="J8" s="66"/>
      <c r="L8" s="63"/>
      <c r="M8" s="53"/>
    </row>
    <row r="9" spans="1:13">
      <c r="A9" s="64" t="s">
        <v>41</v>
      </c>
      <c r="D9" s="65"/>
      <c r="E9" s="56"/>
      <c r="F9" s="66">
        <v>16596842</v>
      </c>
      <c r="G9" s="66"/>
      <c r="H9" s="66">
        <v>16935002</v>
      </c>
      <c r="I9" s="67"/>
      <c r="J9" s="66">
        <v>0</v>
      </c>
      <c r="K9" s="66"/>
      <c r="L9" s="66">
        <v>0</v>
      </c>
      <c r="M9" s="53"/>
    </row>
    <row r="10" spans="1:13">
      <c r="A10" s="64" t="s">
        <v>153</v>
      </c>
      <c r="D10" s="65"/>
      <c r="E10" s="56"/>
      <c r="F10" s="66">
        <v>54923040</v>
      </c>
      <c r="G10" s="66"/>
      <c r="H10" s="66">
        <v>54923040</v>
      </c>
      <c r="I10" s="67"/>
      <c r="J10" s="66">
        <v>11359744</v>
      </c>
      <c r="K10" s="66"/>
      <c r="L10" s="66">
        <v>8426415</v>
      </c>
      <c r="M10" s="53"/>
    </row>
    <row r="11" spans="1:13">
      <c r="A11" s="64" t="s">
        <v>118</v>
      </c>
      <c r="D11" s="65">
        <v>11</v>
      </c>
      <c r="E11" s="56"/>
      <c r="F11" s="66">
        <v>0</v>
      </c>
      <c r="G11" s="66"/>
      <c r="H11" s="66">
        <v>0</v>
      </c>
      <c r="I11" s="67"/>
      <c r="J11" s="66">
        <v>16273505</v>
      </c>
      <c r="K11" s="66"/>
      <c r="L11" s="66">
        <v>17097882</v>
      </c>
      <c r="M11" s="53"/>
    </row>
    <row r="12" spans="1:13">
      <c r="A12" s="64" t="s">
        <v>24</v>
      </c>
      <c r="D12" s="65"/>
      <c r="E12" s="56"/>
      <c r="F12" s="68">
        <v>212802</v>
      </c>
      <c r="G12" s="66"/>
      <c r="H12" s="68">
        <v>1618747</v>
      </c>
      <c r="I12" s="67"/>
      <c r="J12" s="68">
        <v>9686174</v>
      </c>
      <c r="K12" s="66"/>
      <c r="L12" s="68">
        <v>10162066</v>
      </c>
      <c r="M12" s="53"/>
    </row>
    <row r="13" spans="1:13">
      <c r="A13" s="62" t="s">
        <v>25</v>
      </c>
      <c r="D13" s="65"/>
      <c r="E13" s="56"/>
      <c r="F13" s="68">
        <f>SUM(F9:F12)</f>
        <v>71732684</v>
      </c>
      <c r="G13" s="66"/>
      <c r="H13" s="68">
        <f>SUM(H9:H12)</f>
        <v>73476789</v>
      </c>
      <c r="I13" s="67"/>
      <c r="J13" s="68">
        <f>SUM(J9:J12)</f>
        <v>37319423</v>
      </c>
      <c r="K13" s="66"/>
      <c r="L13" s="68">
        <f>SUM(L9:L12)</f>
        <v>35686363</v>
      </c>
      <c r="M13" s="53"/>
    </row>
    <row r="14" spans="1:13">
      <c r="A14" s="62" t="s">
        <v>26</v>
      </c>
      <c r="D14" s="65"/>
      <c r="E14" s="56"/>
      <c r="F14" s="66"/>
      <c r="G14" s="66"/>
      <c r="H14" s="66"/>
      <c r="I14" s="67"/>
      <c r="J14" s="66"/>
      <c r="K14" s="66"/>
      <c r="L14" s="66"/>
      <c r="M14" s="53"/>
    </row>
    <row r="15" spans="1:13">
      <c r="A15" s="64" t="s">
        <v>40</v>
      </c>
      <c r="D15" s="65"/>
      <c r="E15" s="56"/>
      <c r="F15" s="66">
        <v>6102690</v>
      </c>
      <c r="G15" s="66"/>
      <c r="H15" s="66">
        <v>6959349</v>
      </c>
      <c r="I15" s="67"/>
      <c r="J15" s="66">
        <v>0</v>
      </c>
      <c r="K15" s="66"/>
      <c r="L15" s="66">
        <v>0</v>
      </c>
      <c r="M15" s="53"/>
    </row>
    <row r="16" spans="1:13">
      <c r="A16" s="64" t="s">
        <v>154</v>
      </c>
      <c r="D16" s="65"/>
      <c r="E16" s="56"/>
      <c r="F16" s="66">
        <v>14478266</v>
      </c>
      <c r="G16" s="66"/>
      <c r="H16" s="66">
        <f>13738143+109080-300000</f>
        <v>13547223</v>
      </c>
      <c r="I16" s="67"/>
      <c r="J16" s="66">
        <v>3663452</v>
      </c>
      <c r="K16" s="66"/>
      <c r="L16" s="66">
        <f>3221330+32319</f>
        <v>3253649</v>
      </c>
      <c r="M16" s="53"/>
    </row>
    <row r="17" spans="1:13">
      <c r="A17" s="64" t="s">
        <v>100</v>
      </c>
      <c r="D17" s="54"/>
      <c r="E17" s="56"/>
      <c r="F17" s="66">
        <v>418753</v>
      </c>
      <c r="G17" s="66"/>
      <c r="H17" s="66">
        <v>183044</v>
      </c>
      <c r="I17" s="67"/>
      <c r="J17" s="66">
        <v>221000</v>
      </c>
      <c r="K17" s="66"/>
      <c r="L17" s="66">
        <v>183044</v>
      </c>
      <c r="M17" s="53"/>
    </row>
    <row r="18" spans="1:13">
      <c r="A18" s="64" t="s">
        <v>27</v>
      </c>
      <c r="D18" s="54"/>
      <c r="E18" s="56"/>
      <c r="F18" s="66">
        <v>25368806</v>
      </c>
      <c r="G18" s="66"/>
      <c r="H18" s="66">
        <f>23800789+300000</f>
        <v>24100789</v>
      </c>
      <c r="I18" s="67"/>
      <c r="J18" s="66">
        <v>20161204</v>
      </c>
      <c r="K18" s="66"/>
      <c r="L18" s="66">
        <v>16659941</v>
      </c>
      <c r="M18" s="53"/>
    </row>
    <row r="19" spans="1:13">
      <c r="A19" s="64" t="s">
        <v>178</v>
      </c>
      <c r="D19" s="54"/>
      <c r="E19" s="56"/>
      <c r="F19" s="66">
        <v>1606863</v>
      </c>
      <c r="G19" s="66"/>
      <c r="H19" s="66">
        <v>0</v>
      </c>
      <c r="I19" s="67"/>
      <c r="J19" s="66">
        <v>0</v>
      </c>
      <c r="K19" s="66"/>
      <c r="L19" s="66">
        <v>0</v>
      </c>
      <c r="M19" s="53"/>
    </row>
    <row r="20" spans="1:13">
      <c r="A20" s="62" t="s">
        <v>28</v>
      </c>
      <c r="D20" s="54"/>
      <c r="E20" s="56"/>
      <c r="F20" s="69">
        <f>SUM(F15:F19)</f>
        <v>47975378</v>
      </c>
      <c r="G20" s="66"/>
      <c r="H20" s="69">
        <f>SUM(H15:H19)</f>
        <v>44790405</v>
      </c>
      <c r="I20" s="67"/>
      <c r="J20" s="69">
        <f>SUM(J15:J19)</f>
        <v>24045656</v>
      </c>
      <c r="K20" s="66"/>
      <c r="L20" s="69">
        <f>SUM(L15:L19)</f>
        <v>20096634</v>
      </c>
      <c r="M20" s="53"/>
    </row>
    <row r="21" spans="1:13">
      <c r="A21" s="62" t="s">
        <v>216</v>
      </c>
      <c r="D21" s="54"/>
      <c r="E21" s="56"/>
      <c r="F21" s="66">
        <f>SUM(F13-F20)</f>
        <v>23757306</v>
      </c>
      <c r="G21" s="66"/>
      <c r="H21" s="66">
        <f>SUM(H13-H20)</f>
        <v>28686384</v>
      </c>
      <c r="I21" s="67"/>
      <c r="J21" s="21">
        <f>SUM(J13-J20)</f>
        <v>13273767</v>
      </c>
      <c r="K21" s="66"/>
      <c r="L21" s="21">
        <f>SUM(L13-L20)</f>
        <v>15589729</v>
      </c>
      <c r="M21" s="53"/>
    </row>
    <row r="22" spans="1:13">
      <c r="A22" s="64" t="s">
        <v>29</v>
      </c>
      <c r="D22" s="54"/>
      <c r="E22" s="56"/>
      <c r="F22" s="68">
        <v>-5719159</v>
      </c>
      <c r="G22" s="66"/>
      <c r="H22" s="68">
        <v>-5712458</v>
      </c>
      <c r="I22" s="67"/>
      <c r="J22" s="68">
        <f>-699234</f>
        <v>-699234</v>
      </c>
      <c r="K22" s="66"/>
      <c r="L22" s="68">
        <v>-103421</v>
      </c>
      <c r="M22" s="53"/>
    </row>
    <row r="23" spans="1:13">
      <c r="A23" s="62" t="s">
        <v>217</v>
      </c>
      <c r="D23" s="54"/>
      <c r="E23" s="56"/>
      <c r="F23" s="66">
        <f>SUM(F21:F22)</f>
        <v>18038147</v>
      </c>
      <c r="G23" s="66"/>
      <c r="H23" s="66">
        <f>SUM(H21:H22)</f>
        <v>22973926</v>
      </c>
      <c r="I23" s="67"/>
      <c r="J23" s="66">
        <f>SUM(J21:J22)</f>
        <v>12574533</v>
      </c>
      <c r="K23" s="66"/>
      <c r="L23" s="66">
        <f>SUM(L21:L22)</f>
        <v>15486308</v>
      </c>
      <c r="M23" s="53"/>
    </row>
    <row r="24" spans="1:13" s="109" customFormat="1">
      <c r="A24" s="108" t="s">
        <v>124</v>
      </c>
      <c r="D24" s="65">
        <v>23</v>
      </c>
      <c r="E24" s="110"/>
      <c r="F24" s="66">
        <v>-2852869</v>
      </c>
      <c r="G24" s="66"/>
      <c r="H24" s="66">
        <v>-3952727</v>
      </c>
      <c r="I24" s="66"/>
      <c r="J24" s="66">
        <v>1671497</v>
      </c>
      <c r="K24" s="66"/>
      <c r="L24" s="66">
        <v>350444</v>
      </c>
    </row>
    <row r="25" spans="1:13" ht="21.75" thickBot="1">
      <c r="A25" s="62" t="s">
        <v>200</v>
      </c>
      <c r="D25" s="65"/>
      <c r="E25" s="56"/>
      <c r="F25" s="71">
        <f>SUM(F23:F24)</f>
        <v>15185278</v>
      </c>
      <c r="G25" s="66"/>
      <c r="H25" s="71">
        <f>SUM(H23:H24)</f>
        <v>19021199</v>
      </c>
      <c r="I25" s="67"/>
      <c r="J25" s="102">
        <f>SUM(J23:J24)</f>
        <v>14246030</v>
      </c>
      <c r="K25" s="66"/>
      <c r="L25" s="102">
        <f>SUM(L23:L24)</f>
        <v>15836752</v>
      </c>
      <c r="M25" s="53"/>
    </row>
    <row r="26" spans="1:13" ht="21.75" thickTop="1">
      <c r="A26" s="62"/>
      <c r="D26" s="65"/>
      <c r="E26" s="56"/>
      <c r="F26" s="66"/>
      <c r="G26" s="66"/>
      <c r="H26" s="66"/>
      <c r="I26" s="67"/>
      <c r="J26" s="21"/>
      <c r="K26" s="66"/>
      <c r="L26" s="21"/>
      <c r="M26" s="53"/>
    </row>
    <row r="27" spans="1:13">
      <c r="A27" s="62" t="s">
        <v>110</v>
      </c>
      <c r="D27" s="65"/>
      <c r="E27" s="56"/>
      <c r="F27" s="66"/>
      <c r="G27" s="66"/>
      <c r="H27" s="66"/>
      <c r="I27" s="67"/>
      <c r="J27" s="21"/>
      <c r="K27" s="66"/>
      <c r="L27" s="21"/>
      <c r="M27" s="53"/>
    </row>
    <row r="28" spans="1:13" ht="21.75" thickBot="1">
      <c r="A28" s="64" t="s">
        <v>48</v>
      </c>
      <c r="D28" s="65"/>
      <c r="E28" s="56"/>
      <c r="F28" s="66">
        <f>F30-F29</f>
        <v>15443314</v>
      </c>
      <c r="G28" s="66"/>
      <c r="H28" s="66">
        <f>H30-H29</f>
        <v>19076624</v>
      </c>
      <c r="I28" s="67"/>
      <c r="J28" s="111">
        <f>J25</f>
        <v>14246030</v>
      </c>
      <c r="K28" s="66"/>
      <c r="L28" s="111">
        <f>L25</f>
        <v>15836752</v>
      </c>
      <c r="M28" s="53"/>
    </row>
    <row r="29" spans="1:13" ht="21.75" thickTop="1">
      <c r="A29" s="64" t="s">
        <v>49</v>
      </c>
      <c r="D29" s="65"/>
      <c r="E29" s="56"/>
      <c r="F29" s="66">
        <f>'CE Consolidation '!S52</f>
        <v>-258036</v>
      </c>
      <c r="G29" s="66"/>
      <c r="H29" s="66">
        <v>-55425</v>
      </c>
      <c r="I29" s="67"/>
      <c r="J29" s="21"/>
      <c r="K29" s="66"/>
      <c r="L29" s="21"/>
      <c r="M29" s="53"/>
    </row>
    <row r="30" spans="1:13" ht="21.75" thickBot="1">
      <c r="A30" s="62"/>
      <c r="D30" s="65"/>
      <c r="E30" s="56"/>
      <c r="F30" s="71">
        <f>F25</f>
        <v>15185278</v>
      </c>
      <c r="G30" s="66"/>
      <c r="H30" s="71">
        <f>H25</f>
        <v>19021199</v>
      </c>
      <c r="I30" s="67"/>
      <c r="J30" s="21"/>
      <c r="K30" s="66"/>
      <c r="L30" s="21"/>
      <c r="M30" s="53"/>
    </row>
    <row r="31" spans="1:13" ht="21.75" thickTop="1">
      <c r="A31" s="64"/>
      <c r="D31" s="54"/>
      <c r="E31" s="54"/>
      <c r="F31" s="54"/>
      <c r="G31" s="56"/>
      <c r="I31" s="54"/>
      <c r="J31" s="21"/>
      <c r="K31" s="56"/>
      <c r="L31" s="21"/>
    </row>
    <row r="32" spans="1:13">
      <c r="A32" s="62" t="s">
        <v>115</v>
      </c>
      <c r="D32" s="65">
        <v>25</v>
      </c>
      <c r="E32" s="56"/>
      <c r="G32" s="53"/>
      <c r="H32" s="53"/>
      <c r="I32" s="56"/>
      <c r="J32" s="112"/>
      <c r="K32" s="53"/>
      <c r="L32" s="112"/>
      <c r="M32" s="53"/>
    </row>
    <row r="33" spans="1:13" ht="21.75" thickBot="1">
      <c r="A33" s="64" t="s">
        <v>80</v>
      </c>
      <c r="D33" s="65"/>
      <c r="E33" s="56"/>
      <c r="F33" s="128">
        <f>F28/F35</f>
        <v>6.9641828530946026E-2</v>
      </c>
      <c r="G33" s="129"/>
      <c r="H33" s="128">
        <f>H28/H35</f>
        <v>8.6711927272727279E-2</v>
      </c>
      <c r="I33" s="130"/>
      <c r="J33" s="128">
        <f>J28/J35</f>
        <v>6.4242660513586208E-2</v>
      </c>
      <c r="K33" s="129"/>
      <c r="L33" s="128">
        <f>L28/L35</f>
        <v>7.1985236363636365E-2</v>
      </c>
      <c r="M33" s="53"/>
    </row>
    <row r="34" spans="1:13" ht="21.75" thickTop="1">
      <c r="A34" s="64"/>
      <c r="D34" s="65"/>
      <c r="E34" s="56"/>
      <c r="F34" s="72"/>
      <c r="G34" s="72"/>
      <c r="H34" s="72"/>
      <c r="I34" s="56"/>
      <c r="K34" s="72"/>
      <c r="L34" s="53"/>
      <c r="M34" s="53"/>
    </row>
    <row r="35" spans="1:13" ht="21.75" thickBot="1">
      <c r="A35" s="64" t="s">
        <v>201</v>
      </c>
      <c r="D35" s="65"/>
      <c r="E35" s="56"/>
      <c r="F35" s="99">
        <v>221753425</v>
      </c>
      <c r="G35" s="72"/>
      <c r="H35" s="99">
        <v>220000000</v>
      </c>
      <c r="I35" s="56"/>
      <c r="J35" s="99">
        <v>221753425</v>
      </c>
      <c r="K35" s="72"/>
      <c r="L35" s="99">
        <v>220000000</v>
      </c>
      <c r="M35" s="53"/>
    </row>
    <row r="36" spans="1:13" ht="21.75" thickTop="1">
      <c r="A36" s="64"/>
      <c r="D36" s="54"/>
      <c r="E36" s="54"/>
      <c r="F36" s="54"/>
      <c r="G36" s="56"/>
      <c r="I36" s="54"/>
      <c r="J36" s="54"/>
      <c r="K36" s="56"/>
    </row>
    <row r="37" spans="1:13">
      <c r="A37" s="73" t="s">
        <v>9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 s="3" customFormat="1" ht="21.6" customHeight="1">
      <c r="A38" s="5" t="s">
        <v>149</v>
      </c>
      <c r="C38" s="6"/>
      <c r="L38" s="4"/>
    </row>
    <row r="39" spans="1:13" s="57" customFormat="1">
      <c r="A39" s="55" t="s">
        <v>202</v>
      </c>
      <c r="B39" s="55"/>
      <c r="C39" s="55"/>
      <c r="D39" s="55"/>
      <c r="E39" s="55"/>
      <c r="F39" s="55"/>
      <c r="G39" s="55"/>
      <c r="H39" s="56"/>
      <c r="I39" s="55"/>
      <c r="J39" s="55"/>
      <c r="K39" s="55"/>
      <c r="L39" s="56"/>
      <c r="M39" s="55"/>
    </row>
    <row r="40" spans="1:13" s="57" customFormat="1">
      <c r="A40" s="55" t="s">
        <v>187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 t="s">
        <v>186</v>
      </c>
      <c r="M41" s="58"/>
    </row>
    <row r="42" spans="1:13">
      <c r="B42" s="58"/>
      <c r="C42" s="58"/>
      <c r="D42" s="58"/>
      <c r="E42" s="58"/>
      <c r="F42" s="140" t="s">
        <v>36</v>
      </c>
      <c r="G42" s="140"/>
      <c r="H42" s="140"/>
      <c r="I42" s="58"/>
      <c r="J42" s="140" t="s">
        <v>37</v>
      </c>
      <c r="K42" s="140"/>
      <c r="L42" s="140"/>
      <c r="M42" s="58"/>
    </row>
    <row r="43" spans="1:13" s="57" customFormat="1">
      <c r="A43" s="53"/>
      <c r="B43" s="53"/>
      <c r="C43" s="59"/>
      <c r="D43" s="60" t="s">
        <v>0</v>
      </c>
      <c r="E43" s="56"/>
      <c r="F43" s="61">
        <v>2561</v>
      </c>
      <c r="G43" s="54"/>
      <c r="H43" s="61">
        <v>2560</v>
      </c>
      <c r="I43" s="56"/>
      <c r="J43" s="61">
        <v>2561</v>
      </c>
      <c r="K43" s="54"/>
      <c r="L43" s="61">
        <v>2560</v>
      </c>
    </row>
    <row r="44" spans="1:13" s="57" customFormat="1">
      <c r="A44" s="53"/>
      <c r="B44" s="53"/>
      <c r="C44" s="59"/>
      <c r="D44" s="60"/>
      <c r="E44" s="56"/>
      <c r="F44" s="61"/>
      <c r="G44" s="54"/>
      <c r="H44" s="15" t="s">
        <v>152</v>
      </c>
      <c r="I44" s="56"/>
      <c r="J44" s="61"/>
      <c r="K44" s="54"/>
      <c r="L44" s="15" t="s">
        <v>152</v>
      </c>
    </row>
    <row r="45" spans="1:13" s="57" customFormat="1">
      <c r="A45" s="55" t="s">
        <v>200</v>
      </c>
      <c r="B45" s="53"/>
      <c r="C45" s="59"/>
      <c r="D45" s="60"/>
      <c r="E45" s="56"/>
      <c r="F45" s="74">
        <f>F25</f>
        <v>15185278</v>
      </c>
      <c r="G45" s="54"/>
      <c r="H45" s="74">
        <f>H25</f>
        <v>19021199</v>
      </c>
      <c r="I45" s="56"/>
      <c r="J45" s="74">
        <f>J25</f>
        <v>14246030</v>
      </c>
      <c r="K45" s="54"/>
      <c r="L45" s="74">
        <f>L25</f>
        <v>15836752</v>
      </c>
    </row>
    <row r="46" spans="1:13" s="57" customFormat="1">
      <c r="A46" s="53"/>
      <c r="B46" s="53"/>
      <c r="C46" s="59"/>
      <c r="D46" s="60"/>
      <c r="E46" s="56"/>
      <c r="F46" s="61"/>
      <c r="G46" s="54"/>
      <c r="H46" s="33"/>
      <c r="I46" s="56"/>
      <c r="J46" s="61"/>
      <c r="K46" s="54"/>
      <c r="L46" s="33"/>
    </row>
    <row r="47" spans="1:13">
      <c r="A47" s="62" t="s">
        <v>39</v>
      </c>
      <c r="D47" s="65"/>
      <c r="E47" s="56"/>
      <c r="F47" s="66"/>
      <c r="G47" s="66"/>
      <c r="H47" s="66"/>
      <c r="I47" s="67"/>
      <c r="J47" s="66"/>
      <c r="K47" s="66"/>
      <c r="L47" s="66"/>
      <c r="M47" s="53"/>
    </row>
    <row r="48" spans="1:13">
      <c r="A48" s="75" t="s">
        <v>108</v>
      </c>
      <c r="D48" s="65"/>
      <c r="E48" s="56"/>
      <c r="F48" s="66"/>
      <c r="G48" s="66"/>
      <c r="H48" s="66"/>
      <c r="I48" s="67"/>
      <c r="J48" s="66"/>
      <c r="K48" s="66"/>
      <c r="L48" s="66"/>
      <c r="M48" s="53"/>
    </row>
    <row r="49" spans="1:16">
      <c r="A49" s="100" t="s">
        <v>113</v>
      </c>
      <c r="D49" s="65"/>
      <c r="E49" s="56"/>
      <c r="F49" s="66"/>
      <c r="G49" s="66"/>
      <c r="H49" s="66"/>
      <c r="I49" s="67"/>
      <c r="J49" s="66"/>
      <c r="K49" s="66"/>
      <c r="L49" s="66"/>
      <c r="M49" s="53"/>
    </row>
    <row r="50" spans="1:16">
      <c r="A50" s="64" t="s">
        <v>114</v>
      </c>
      <c r="D50" s="65"/>
      <c r="E50" s="56"/>
      <c r="F50" s="68">
        <v>-250946</v>
      </c>
      <c r="G50" s="66"/>
      <c r="H50" s="68">
        <v>-407204</v>
      </c>
      <c r="I50" s="67"/>
      <c r="J50" s="68">
        <v>0</v>
      </c>
      <c r="K50" s="66"/>
      <c r="L50" s="68">
        <v>0</v>
      </c>
      <c r="M50" s="53"/>
      <c r="P50" s="109"/>
    </row>
    <row r="51" spans="1:16">
      <c r="A51" s="64" t="s">
        <v>108</v>
      </c>
      <c r="D51" s="65"/>
      <c r="E51" s="56"/>
      <c r="F51" s="66"/>
      <c r="G51" s="66"/>
      <c r="H51" s="66"/>
      <c r="I51" s="67"/>
      <c r="J51" s="66"/>
      <c r="K51" s="66"/>
      <c r="L51" s="66"/>
      <c r="M51" s="53"/>
    </row>
    <row r="52" spans="1:16">
      <c r="A52" s="64" t="s">
        <v>38</v>
      </c>
      <c r="D52" s="65"/>
      <c r="E52" s="56"/>
      <c r="F52" s="66">
        <f>F50</f>
        <v>-250946</v>
      </c>
      <c r="G52" s="66"/>
      <c r="H52" s="66">
        <f>H50</f>
        <v>-407204</v>
      </c>
      <c r="I52" s="66"/>
      <c r="J52" s="66">
        <f>J50</f>
        <v>0</v>
      </c>
      <c r="K52" s="66"/>
      <c r="L52" s="66">
        <f>L50</f>
        <v>0</v>
      </c>
      <c r="M52" s="53"/>
    </row>
    <row r="53" spans="1:16" s="109" customFormat="1">
      <c r="A53" s="75" t="s">
        <v>188</v>
      </c>
      <c r="D53" s="65"/>
      <c r="E53" s="110"/>
      <c r="F53" s="66"/>
      <c r="G53" s="66"/>
      <c r="H53" s="66"/>
      <c r="I53" s="66"/>
      <c r="J53" s="66"/>
      <c r="K53" s="66"/>
      <c r="L53" s="66"/>
    </row>
    <row r="54" spans="1:16" s="109" customFormat="1">
      <c r="A54" s="64" t="s">
        <v>231</v>
      </c>
      <c r="D54" s="65"/>
      <c r="E54" s="110"/>
      <c r="F54" s="66">
        <v>-150202</v>
      </c>
      <c r="G54" s="66"/>
      <c r="H54" s="66">
        <v>177461</v>
      </c>
      <c r="I54" s="66"/>
      <c r="J54" s="66">
        <v>-26338</v>
      </c>
      <c r="K54" s="66"/>
      <c r="L54" s="66">
        <v>272679</v>
      </c>
    </row>
    <row r="55" spans="1:16" s="109" customFormat="1">
      <c r="A55" s="64" t="s">
        <v>189</v>
      </c>
      <c r="D55" s="65">
        <v>23</v>
      </c>
      <c r="E55" s="110"/>
      <c r="F55" s="68">
        <v>23847</v>
      </c>
      <c r="G55" s="66"/>
      <c r="H55" s="68">
        <v>-30947</v>
      </c>
      <c r="I55" s="66"/>
      <c r="J55" s="68">
        <v>5268</v>
      </c>
      <c r="K55" s="66"/>
      <c r="L55" s="68">
        <v>-54536</v>
      </c>
    </row>
    <row r="56" spans="1:16" s="109" customFormat="1">
      <c r="A56" s="64" t="s">
        <v>188</v>
      </c>
      <c r="D56" s="65"/>
      <c r="E56" s="110"/>
      <c r="F56" s="66"/>
      <c r="G56" s="66"/>
      <c r="H56" s="66"/>
      <c r="I56" s="66"/>
      <c r="J56" s="66"/>
      <c r="K56" s="66"/>
      <c r="L56" s="66"/>
    </row>
    <row r="57" spans="1:16" s="109" customFormat="1">
      <c r="A57" s="64" t="s">
        <v>38</v>
      </c>
      <c r="D57" s="65"/>
      <c r="E57" s="110"/>
      <c r="F57" s="68">
        <f>SUM(F54:F55)</f>
        <v>-126355</v>
      </c>
      <c r="G57" s="66"/>
      <c r="H57" s="68">
        <f>SUM(H54:H55)</f>
        <v>146514</v>
      </c>
      <c r="I57" s="66"/>
      <c r="J57" s="68">
        <f>SUM(J54:J55)</f>
        <v>-21070</v>
      </c>
      <c r="K57" s="66"/>
      <c r="L57" s="68">
        <f>SUM(L54:L55)</f>
        <v>218143</v>
      </c>
    </row>
    <row r="58" spans="1:16">
      <c r="A58" s="62" t="s">
        <v>190</v>
      </c>
      <c r="D58" s="65"/>
      <c r="E58" s="56"/>
      <c r="F58" s="68">
        <f>SUM(F52,F57)</f>
        <v>-377301</v>
      </c>
      <c r="G58" s="66"/>
      <c r="H58" s="68">
        <f>SUM(H52,H57)</f>
        <v>-260690</v>
      </c>
      <c r="I58" s="67"/>
      <c r="J58" s="68">
        <f>SUM(J52,J57)</f>
        <v>-21070</v>
      </c>
      <c r="K58" s="66"/>
      <c r="L58" s="68">
        <f>SUM(L52,L57)</f>
        <v>218143</v>
      </c>
      <c r="M58" s="53"/>
    </row>
    <row r="59" spans="1:16">
      <c r="A59" s="62"/>
      <c r="D59" s="65"/>
      <c r="E59" s="56"/>
      <c r="F59" s="66"/>
      <c r="G59" s="66"/>
      <c r="H59" s="66"/>
      <c r="I59" s="67"/>
      <c r="J59" s="66"/>
      <c r="K59" s="66"/>
      <c r="L59" s="66"/>
      <c r="M59" s="53"/>
    </row>
    <row r="60" spans="1:16" ht="21.75" thickBot="1">
      <c r="A60" s="62" t="s">
        <v>191</v>
      </c>
      <c r="D60" s="65"/>
      <c r="E60" s="56"/>
      <c r="F60" s="70">
        <f>F25+F58</f>
        <v>14807977</v>
      </c>
      <c r="G60" s="66"/>
      <c r="H60" s="70">
        <f>H25+H58</f>
        <v>18760509</v>
      </c>
      <c r="I60" s="67"/>
      <c r="J60" s="70">
        <f>J25+J58</f>
        <v>14224960</v>
      </c>
      <c r="K60" s="66"/>
      <c r="L60" s="70">
        <f>L25+L58</f>
        <v>16054895</v>
      </c>
      <c r="M60" s="53"/>
    </row>
    <row r="61" spans="1:16" ht="21.75" thickTop="1">
      <c r="A61" s="64"/>
      <c r="D61" s="54"/>
      <c r="E61" s="56"/>
      <c r="F61" s="66"/>
      <c r="G61" s="66"/>
      <c r="H61" s="66"/>
      <c r="I61" s="67"/>
      <c r="J61" s="66"/>
      <c r="K61" s="66"/>
      <c r="L61" s="66"/>
      <c r="M61" s="53"/>
    </row>
    <row r="62" spans="1:16">
      <c r="A62" s="62" t="s">
        <v>192</v>
      </c>
      <c r="D62" s="54"/>
      <c r="E62" s="56"/>
      <c r="F62" s="66"/>
      <c r="G62" s="66"/>
      <c r="H62" s="66"/>
      <c r="I62" s="67"/>
      <c r="J62" s="66"/>
      <c r="K62" s="66"/>
      <c r="L62" s="66"/>
      <c r="M62" s="53"/>
    </row>
    <row r="63" spans="1:16" ht="21.75" thickBot="1">
      <c r="A63" s="64" t="s">
        <v>48</v>
      </c>
      <c r="D63" s="54"/>
      <c r="E63" s="56"/>
      <c r="F63" s="66">
        <f>F65-F64</f>
        <v>15066035</v>
      </c>
      <c r="G63" s="66"/>
      <c r="H63" s="66">
        <f>H65-H64</f>
        <v>18815338</v>
      </c>
      <c r="I63" s="67"/>
      <c r="J63" s="70">
        <f>J60</f>
        <v>14224960</v>
      </c>
      <c r="K63" s="66"/>
      <c r="L63" s="70">
        <f>L60</f>
        <v>16054895</v>
      </c>
      <c r="M63" s="53"/>
    </row>
    <row r="64" spans="1:16" ht="21.75" thickTop="1">
      <c r="A64" s="64" t="s">
        <v>49</v>
      </c>
      <c r="D64" s="54"/>
      <c r="E64" s="56"/>
      <c r="F64" s="66">
        <f>'CE Consolidation '!S54</f>
        <v>-258058</v>
      </c>
      <c r="G64" s="66"/>
      <c r="H64" s="66">
        <v>-54829</v>
      </c>
      <c r="I64" s="67"/>
      <c r="J64" s="66"/>
      <c r="K64" s="66"/>
      <c r="L64" s="66"/>
      <c r="M64" s="53"/>
    </row>
    <row r="65" spans="1:13" ht="21.75" thickBot="1">
      <c r="A65" s="64"/>
      <c r="D65" s="54"/>
      <c r="E65" s="56"/>
      <c r="F65" s="71">
        <f>F60</f>
        <v>14807977</v>
      </c>
      <c r="G65" s="66"/>
      <c r="H65" s="71">
        <f>H60</f>
        <v>18760509</v>
      </c>
      <c r="I65" s="67"/>
      <c r="J65" s="66"/>
      <c r="K65" s="66"/>
      <c r="L65" s="66"/>
      <c r="M65" s="53"/>
    </row>
    <row r="66" spans="1:13" ht="21.75" thickTop="1">
      <c r="A66" s="64"/>
      <c r="D66" s="54"/>
      <c r="E66" s="56"/>
      <c r="F66" s="66"/>
      <c r="G66" s="66"/>
      <c r="H66" s="66"/>
      <c r="I66" s="67"/>
      <c r="J66" s="66"/>
      <c r="K66" s="66"/>
      <c r="L66" s="66"/>
      <c r="M66" s="53"/>
    </row>
    <row r="67" spans="1:13">
      <c r="A67" s="73" t="s">
        <v>9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s="3" customFormat="1" ht="21.6" customHeight="1">
      <c r="A68" s="5" t="s">
        <v>149</v>
      </c>
      <c r="C68" s="6"/>
      <c r="L68" s="4"/>
    </row>
    <row r="69" spans="1:13" s="78" customFormat="1">
      <c r="A69" s="7" t="s">
        <v>50</v>
      </c>
      <c r="B69" s="7"/>
      <c r="C69" s="7"/>
      <c r="D69" s="7"/>
      <c r="E69" s="7"/>
      <c r="F69" s="76"/>
      <c r="G69" s="76"/>
      <c r="H69" s="76"/>
      <c r="I69" s="77"/>
    </row>
    <row r="70" spans="1:13" s="79" customFormat="1">
      <c r="A70" s="141" t="s">
        <v>187</v>
      </c>
      <c r="B70" s="141"/>
      <c r="C70" s="141"/>
      <c r="D70" s="141"/>
      <c r="E70" s="141"/>
      <c r="F70" s="141"/>
      <c r="G70" s="141"/>
      <c r="H70" s="141"/>
      <c r="I70" s="77"/>
    </row>
    <row r="71" spans="1:13" s="79" customFormat="1">
      <c r="A71" s="135"/>
      <c r="B71" s="135"/>
      <c r="C71" s="135"/>
      <c r="D71" s="135"/>
      <c r="E71" s="135"/>
      <c r="F71" s="135"/>
      <c r="G71" s="135"/>
      <c r="H71" s="135"/>
      <c r="I71" s="77"/>
      <c r="L71" s="58" t="s">
        <v>186</v>
      </c>
      <c r="M71" s="12"/>
    </row>
    <row r="72" spans="1:13">
      <c r="B72" s="58"/>
      <c r="C72" s="58"/>
      <c r="D72" s="58"/>
      <c r="E72" s="58"/>
      <c r="F72" s="140" t="s">
        <v>36</v>
      </c>
      <c r="G72" s="140"/>
      <c r="H72" s="140"/>
      <c r="I72" s="58"/>
      <c r="J72" s="140" t="s">
        <v>37</v>
      </c>
      <c r="K72" s="140"/>
      <c r="L72" s="140"/>
      <c r="M72" s="58"/>
    </row>
    <row r="73" spans="1:13" s="57" customFormat="1">
      <c r="A73" s="53"/>
      <c r="B73" s="53"/>
      <c r="C73" s="59"/>
      <c r="D73" s="60" t="s">
        <v>0</v>
      </c>
      <c r="E73" s="56"/>
      <c r="F73" s="61">
        <v>2561</v>
      </c>
      <c r="G73" s="54"/>
      <c r="H73" s="61">
        <v>2560</v>
      </c>
      <c r="I73" s="56"/>
      <c r="J73" s="61">
        <v>2561</v>
      </c>
      <c r="K73" s="54"/>
      <c r="L73" s="61">
        <v>2560</v>
      </c>
    </row>
    <row r="74" spans="1:13" s="57" customFormat="1">
      <c r="A74" s="53"/>
      <c r="B74" s="53"/>
      <c r="C74" s="59"/>
      <c r="D74" s="60"/>
      <c r="E74" s="56"/>
      <c r="F74" s="61"/>
      <c r="G74" s="54"/>
      <c r="H74" s="15" t="s">
        <v>152</v>
      </c>
      <c r="I74" s="56"/>
      <c r="J74" s="61"/>
      <c r="K74" s="54"/>
      <c r="L74" s="15" t="s">
        <v>152</v>
      </c>
    </row>
    <row r="75" spans="1:13" s="81" customFormat="1">
      <c r="A75" s="138" t="s">
        <v>51</v>
      </c>
      <c r="B75" s="80"/>
      <c r="C75" s="80"/>
      <c r="D75" s="80"/>
      <c r="F75" s="20"/>
      <c r="G75" s="20"/>
      <c r="H75" s="20"/>
      <c r="I75" s="77"/>
    </row>
    <row r="76" spans="1:13" s="85" customFormat="1">
      <c r="A76" s="85" t="s">
        <v>52</v>
      </c>
      <c r="F76" s="36">
        <f>F23</f>
        <v>18038147</v>
      </c>
      <c r="G76" s="20"/>
      <c r="H76" s="36">
        <f>H23</f>
        <v>22973926</v>
      </c>
      <c r="I76" s="77"/>
      <c r="J76" s="36">
        <f>J23</f>
        <v>12574533</v>
      </c>
      <c r="L76" s="36">
        <f>L23</f>
        <v>15486308</v>
      </c>
    </row>
    <row r="77" spans="1:13" s="85" customFormat="1">
      <c r="A77" s="82" t="s">
        <v>145</v>
      </c>
      <c r="F77" s="36"/>
      <c r="G77" s="20"/>
      <c r="H77" s="36"/>
      <c r="I77" s="77"/>
      <c r="J77" s="36"/>
      <c r="K77" s="20"/>
      <c r="L77" s="36"/>
    </row>
    <row r="78" spans="1:13" s="85" customFormat="1">
      <c r="A78" s="82" t="s">
        <v>53</v>
      </c>
      <c r="F78" s="36"/>
      <c r="G78" s="20"/>
      <c r="H78" s="36"/>
      <c r="I78" s="77"/>
      <c r="J78" s="36"/>
      <c r="K78" s="20"/>
      <c r="L78" s="36"/>
    </row>
    <row r="79" spans="1:13" s="85" customFormat="1">
      <c r="A79" s="82" t="s">
        <v>224</v>
      </c>
      <c r="F79" s="36">
        <v>242515</v>
      </c>
      <c r="G79" s="20"/>
      <c r="H79" s="36">
        <v>2362526</v>
      </c>
      <c r="I79" s="77"/>
      <c r="J79" s="84">
        <v>-278140</v>
      </c>
      <c r="K79" s="20"/>
      <c r="L79" s="84">
        <v>588613</v>
      </c>
    </row>
    <row r="80" spans="1:13" s="85" customFormat="1">
      <c r="A80" s="83" t="s">
        <v>97</v>
      </c>
      <c r="D80" s="65">
        <v>12</v>
      </c>
      <c r="F80" s="84">
        <v>95844</v>
      </c>
      <c r="H80" s="84">
        <v>95845</v>
      </c>
      <c r="I80" s="77"/>
      <c r="J80" s="36">
        <v>0</v>
      </c>
      <c r="L80" s="36">
        <v>0</v>
      </c>
    </row>
    <row r="81" spans="1:12" s="85" customFormat="1">
      <c r="A81" s="83" t="s">
        <v>81</v>
      </c>
      <c r="D81" s="65" t="s">
        <v>204</v>
      </c>
      <c r="F81" s="84">
        <v>5415276</v>
      </c>
      <c r="H81" s="84">
        <v>5625307</v>
      </c>
      <c r="I81" s="77"/>
      <c r="J81" s="36">
        <v>440561</v>
      </c>
      <c r="L81" s="36">
        <v>305733</v>
      </c>
    </row>
    <row r="82" spans="1:12" s="85" customFormat="1">
      <c r="A82" s="83" t="s">
        <v>227</v>
      </c>
      <c r="D82" s="65">
        <v>14</v>
      </c>
      <c r="F82" s="84">
        <v>23405</v>
      </c>
      <c r="H82" s="84">
        <v>0</v>
      </c>
      <c r="I82" s="77"/>
      <c r="J82" s="36">
        <v>23405</v>
      </c>
      <c r="L82" s="36">
        <v>0</v>
      </c>
    </row>
    <row r="83" spans="1:12" s="85" customFormat="1">
      <c r="A83" s="83" t="s">
        <v>179</v>
      </c>
      <c r="D83" s="113">
        <v>11.2</v>
      </c>
      <c r="F83" s="84">
        <v>708221</v>
      </c>
      <c r="H83" s="84">
        <v>0</v>
      </c>
      <c r="I83" s="77"/>
      <c r="J83" s="36">
        <v>0</v>
      </c>
      <c r="L83" s="36">
        <v>0</v>
      </c>
    </row>
    <row r="84" spans="1:12" s="85" customFormat="1">
      <c r="A84" s="83" t="s">
        <v>170</v>
      </c>
      <c r="D84" s="65"/>
      <c r="F84" s="84">
        <v>2520</v>
      </c>
      <c r="H84" s="36">
        <v>8689</v>
      </c>
      <c r="I84" s="77"/>
      <c r="J84" s="36">
        <v>0</v>
      </c>
      <c r="L84" s="36">
        <v>8689</v>
      </c>
    </row>
    <row r="85" spans="1:12" s="85" customFormat="1">
      <c r="A85" s="83" t="s">
        <v>171</v>
      </c>
      <c r="D85" s="65">
        <v>10</v>
      </c>
      <c r="F85" s="84">
        <v>901671</v>
      </c>
      <c r="H85" s="36">
        <v>0</v>
      </c>
      <c r="I85" s="77"/>
      <c r="J85" s="36">
        <v>0</v>
      </c>
      <c r="L85" s="36">
        <v>0</v>
      </c>
    </row>
    <row r="86" spans="1:12" s="86" customFormat="1">
      <c r="A86" s="85" t="s">
        <v>116</v>
      </c>
      <c r="F86" s="84">
        <v>202219</v>
      </c>
      <c r="H86" s="84">
        <v>164490</v>
      </c>
      <c r="I86" s="87"/>
      <c r="J86" s="36">
        <v>177057</v>
      </c>
      <c r="L86" s="84">
        <v>138070</v>
      </c>
    </row>
    <row r="87" spans="1:12" s="85" customFormat="1">
      <c r="A87" s="85" t="s">
        <v>120</v>
      </c>
      <c r="D87" s="65">
        <v>11</v>
      </c>
      <c r="F87" s="84">
        <v>0</v>
      </c>
      <c r="G87" s="86"/>
      <c r="H87" s="84">
        <v>0</v>
      </c>
      <c r="I87" s="77"/>
      <c r="J87" s="84">
        <v>-16273505</v>
      </c>
      <c r="K87" s="86"/>
      <c r="L87" s="84">
        <v>-17097882</v>
      </c>
    </row>
    <row r="88" spans="1:12" s="85" customFormat="1">
      <c r="A88" s="85" t="s">
        <v>71</v>
      </c>
      <c r="F88" s="84">
        <v>-92767</v>
      </c>
      <c r="G88" s="86"/>
      <c r="H88" s="84">
        <v>-125051</v>
      </c>
      <c r="I88" s="77"/>
      <c r="J88" s="84">
        <v>-350162</v>
      </c>
      <c r="K88" s="86"/>
      <c r="L88" s="84">
        <v>-117558</v>
      </c>
    </row>
    <row r="89" spans="1:12" s="85" customFormat="1">
      <c r="A89" s="79" t="s">
        <v>54</v>
      </c>
      <c r="F89" s="88">
        <v>5372400</v>
      </c>
      <c r="G89" s="79"/>
      <c r="H89" s="88">
        <v>5617713</v>
      </c>
      <c r="I89" s="77"/>
      <c r="J89" s="88">
        <v>639865</v>
      </c>
      <c r="K89" s="79"/>
      <c r="L89" s="88">
        <v>52523</v>
      </c>
    </row>
    <row r="90" spans="1:12" s="85" customFormat="1">
      <c r="A90" s="89" t="s">
        <v>125</v>
      </c>
      <c r="F90" s="103"/>
      <c r="G90" s="20"/>
      <c r="H90" s="103"/>
      <c r="I90" s="77"/>
      <c r="K90" s="20"/>
    </row>
    <row r="91" spans="1:12" s="85" customFormat="1">
      <c r="A91" s="89" t="s">
        <v>55</v>
      </c>
      <c r="F91" s="103">
        <f>SUM(F76:F89)</f>
        <v>30909451</v>
      </c>
      <c r="G91" s="20"/>
      <c r="H91" s="103">
        <f>SUM(H76:H89)</f>
        <v>36723445</v>
      </c>
      <c r="I91" s="77"/>
      <c r="J91" s="103">
        <f>SUM(J76:J89)</f>
        <v>-3046386</v>
      </c>
      <c r="K91" s="20"/>
      <c r="L91" s="103">
        <f>SUM(L76:L89)</f>
        <v>-635504</v>
      </c>
    </row>
    <row r="92" spans="1:12" s="85" customFormat="1">
      <c r="A92" s="85" t="s">
        <v>56</v>
      </c>
      <c r="F92" s="20"/>
      <c r="G92" s="20"/>
      <c r="H92" s="20"/>
      <c r="I92" s="77"/>
      <c r="J92" s="20"/>
      <c r="K92" s="20"/>
      <c r="L92" s="20"/>
    </row>
    <row r="93" spans="1:12" s="85" customFormat="1">
      <c r="A93" s="89" t="s">
        <v>57</v>
      </c>
      <c r="F93" s="20">
        <v>146692</v>
      </c>
      <c r="G93" s="20"/>
      <c r="H93" s="20">
        <v>-158395</v>
      </c>
      <c r="I93" s="90"/>
      <c r="J93" s="20">
        <v>-1886307</v>
      </c>
      <c r="K93" s="20"/>
      <c r="L93" s="20">
        <v>-1565920</v>
      </c>
    </row>
    <row r="94" spans="1:12" s="85" customFormat="1">
      <c r="A94" s="89" t="s">
        <v>142</v>
      </c>
      <c r="F94" s="20">
        <v>-11002284</v>
      </c>
      <c r="G94" s="20"/>
      <c r="H94" s="20">
        <v>-237968</v>
      </c>
      <c r="I94" s="90"/>
      <c r="J94" s="20">
        <v>0</v>
      </c>
      <c r="K94" s="20"/>
      <c r="L94" s="20">
        <v>0</v>
      </c>
    </row>
    <row r="95" spans="1:12" s="85" customFormat="1">
      <c r="A95" s="89" t="s">
        <v>58</v>
      </c>
      <c r="F95" s="20">
        <v>-372385</v>
      </c>
      <c r="G95" s="20"/>
      <c r="H95" s="20">
        <v>-3088021</v>
      </c>
      <c r="I95" s="90"/>
      <c r="J95" s="20">
        <v>-341138</v>
      </c>
      <c r="K95" s="20"/>
      <c r="L95" s="20">
        <v>64667</v>
      </c>
    </row>
    <row r="96" spans="1:12" s="85" customFormat="1">
      <c r="A96" s="89" t="s">
        <v>82</v>
      </c>
      <c r="F96" s="20">
        <v>93847</v>
      </c>
      <c r="G96" s="20"/>
      <c r="H96" s="20">
        <v>5957224</v>
      </c>
      <c r="I96" s="90"/>
      <c r="J96" s="20">
        <v>0</v>
      </c>
      <c r="K96" s="20"/>
      <c r="L96" s="20">
        <v>-366250</v>
      </c>
    </row>
    <row r="97" spans="1:13" s="85" customFormat="1">
      <c r="A97" s="85" t="s">
        <v>59</v>
      </c>
      <c r="F97" s="20"/>
      <c r="G97" s="20"/>
      <c r="H97" s="20"/>
      <c r="I97" s="90"/>
      <c r="J97" s="20"/>
      <c r="K97" s="20"/>
      <c r="L97" s="20"/>
    </row>
    <row r="98" spans="1:13" s="85" customFormat="1">
      <c r="A98" s="91" t="s">
        <v>140</v>
      </c>
      <c r="F98" s="36">
        <v>1202967</v>
      </c>
      <c r="G98" s="20"/>
      <c r="H98" s="36">
        <v>-866052</v>
      </c>
      <c r="I98" s="90"/>
      <c r="J98" s="36">
        <v>1837483</v>
      </c>
      <c r="K98" s="20"/>
      <c r="L98" s="36">
        <v>-858408</v>
      </c>
    </row>
    <row r="99" spans="1:13" s="85" customFormat="1">
      <c r="A99" s="85" t="s">
        <v>60</v>
      </c>
      <c r="F99" s="36">
        <v>1576461</v>
      </c>
      <c r="G99" s="20"/>
      <c r="H99" s="36">
        <v>-953789</v>
      </c>
      <c r="I99" s="90"/>
      <c r="J99" s="36">
        <v>1488794</v>
      </c>
      <c r="K99" s="20"/>
      <c r="L99" s="36">
        <v>-632919</v>
      </c>
    </row>
    <row r="100" spans="1:13" s="85" customFormat="1">
      <c r="A100" s="85" t="s">
        <v>168</v>
      </c>
      <c r="F100" s="41">
        <v>116141</v>
      </c>
      <c r="G100" s="21"/>
      <c r="H100" s="41">
        <v>109080</v>
      </c>
      <c r="I100" s="90"/>
      <c r="J100" s="41">
        <v>34619</v>
      </c>
      <c r="K100" s="21"/>
      <c r="L100" s="41">
        <v>32319</v>
      </c>
    </row>
    <row r="101" spans="1:13" s="85" customFormat="1">
      <c r="A101" s="85" t="s">
        <v>228</v>
      </c>
      <c r="F101" s="92">
        <f>SUM(F90:F100)</f>
        <v>22670890</v>
      </c>
      <c r="G101" s="20"/>
      <c r="H101" s="92">
        <f>SUM(H90:H100)</f>
        <v>37485524</v>
      </c>
      <c r="I101" s="77"/>
      <c r="J101" s="92">
        <f>SUM(J90:J100)</f>
        <v>-1912935</v>
      </c>
      <c r="K101" s="20"/>
      <c r="L101" s="92">
        <f>SUM(L90:L100)</f>
        <v>-3962015</v>
      </c>
    </row>
    <row r="102" spans="1:13" s="85" customFormat="1">
      <c r="A102" s="85" t="s">
        <v>121</v>
      </c>
      <c r="F102" s="92">
        <v>92767</v>
      </c>
      <c r="G102" s="20"/>
      <c r="H102" s="92">
        <v>265086</v>
      </c>
      <c r="I102" s="77"/>
      <c r="J102" s="92">
        <v>215580</v>
      </c>
      <c r="K102" s="20"/>
      <c r="L102" s="92">
        <v>116375</v>
      </c>
    </row>
    <row r="103" spans="1:13" s="85" customFormat="1">
      <c r="A103" s="85" t="s">
        <v>61</v>
      </c>
      <c r="F103" s="92">
        <v>-5399125</v>
      </c>
      <c r="G103" s="21"/>
      <c r="H103" s="92">
        <v>-5873183</v>
      </c>
      <c r="I103" s="77"/>
      <c r="J103" s="92">
        <v>-515394</v>
      </c>
      <c r="K103" s="21"/>
      <c r="L103" s="92">
        <v>-26838</v>
      </c>
    </row>
    <row r="104" spans="1:13" s="85" customFormat="1">
      <c r="A104" s="85" t="s">
        <v>122</v>
      </c>
      <c r="F104" s="92">
        <v>0</v>
      </c>
      <c r="G104" s="21"/>
      <c r="H104" s="92">
        <v>6628867</v>
      </c>
      <c r="I104" s="77"/>
      <c r="J104" s="92">
        <v>0</v>
      </c>
      <c r="K104" s="21"/>
      <c r="L104" s="92">
        <v>0</v>
      </c>
    </row>
    <row r="105" spans="1:13" s="85" customFormat="1">
      <c r="A105" s="85" t="s">
        <v>62</v>
      </c>
      <c r="F105" s="92">
        <v>-4718259</v>
      </c>
      <c r="G105" s="20"/>
      <c r="H105" s="92">
        <v>-4080553</v>
      </c>
      <c r="I105" s="77"/>
      <c r="J105" s="92">
        <v>-545602</v>
      </c>
      <c r="K105" s="20"/>
      <c r="L105" s="92">
        <v>-516709</v>
      </c>
    </row>
    <row r="106" spans="1:13" s="85" customFormat="1">
      <c r="A106" s="104" t="s">
        <v>117</v>
      </c>
      <c r="F106" s="93">
        <f>SUM(F101:F105)</f>
        <v>12646273</v>
      </c>
      <c r="G106" s="20"/>
      <c r="H106" s="93">
        <f>SUM(H101:H105)</f>
        <v>34425741</v>
      </c>
      <c r="I106" s="77"/>
      <c r="J106" s="93">
        <f>SUM(J101:J105)</f>
        <v>-2758351</v>
      </c>
      <c r="K106" s="20"/>
      <c r="L106" s="93">
        <f>SUM(L101:L105)</f>
        <v>-4389187</v>
      </c>
    </row>
    <row r="107" spans="1:13" s="81" customFormat="1">
      <c r="A107" s="138"/>
      <c r="B107" s="80"/>
      <c r="C107" s="80"/>
      <c r="D107" s="80"/>
      <c r="F107" s="21"/>
      <c r="G107" s="20"/>
      <c r="H107" s="21"/>
      <c r="I107" s="77"/>
    </row>
    <row r="108" spans="1:13" s="79" customFormat="1">
      <c r="A108" s="94" t="s">
        <v>9</v>
      </c>
      <c r="D108" s="95"/>
      <c r="E108" s="95"/>
      <c r="F108" s="20"/>
      <c r="G108" s="20"/>
      <c r="H108" s="20"/>
      <c r="I108" s="77"/>
    </row>
    <row r="109" spans="1:13" s="3" customFormat="1" ht="21.6" customHeight="1">
      <c r="A109" s="5" t="s">
        <v>149</v>
      </c>
      <c r="C109" s="6"/>
      <c r="L109" s="4"/>
    </row>
    <row r="110" spans="1:13" s="78" customFormat="1">
      <c r="A110" s="7" t="s">
        <v>63</v>
      </c>
      <c r="B110" s="7"/>
      <c r="C110" s="7"/>
      <c r="D110" s="7"/>
      <c r="E110" s="7"/>
      <c r="F110" s="76"/>
      <c r="G110" s="76"/>
      <c r="H110" s="76"/>
      <c r="I110" s="77"/>
    </row>
    <row r="111" spans="1:13" s="79" customFormat="1">
      <c r="A111" s="141" t="s">
        <v>187</v>
      </c>
      <c r="B111" s="141"/>
      <c r="C111" s="141"/>
      <c r="D111" s="141"/>
      <c r="E111" s="141"/>
      <c r="F111" s="141"/>
      <c r="G111" s="141"/>
      <c r="H111" s="141"/>
      <c r="I111" s="77"/>
    </row>
    <row r="112" spans="1:13" s="79" customFormat="1">
      <c r="A112" s="135"/>
      <c r="B112" s="135"/>
      <c r="C112" s="135"/>
      <c r="D112" s="135"/>
      <c r="E112" s="135"/>
      <c r="F112" s="135"/>
      <c r="G112" s="135"/>
      <c r="H112" s="135"/>
      <c r="I112" s="77"/>
      <c r="L112" s="58" t="s">
        <v>186</v>
      </c>
      <c r="M112" s="12"/>
    </row>
    <row r="113" spans="1:13">
      <c r="B113" s="58"/>
      <c r="C113" s="58"/>
      <c r="D113" s="58"/>
      <c r="E113" s="58"/>
      <c r="F113" s="140" t="s">
        <v>36</v>
      </c>
      <c r="G113" s="140"/>
      <c r="H113" s="140"/>
      <c r="I113" s="58"/>
      <c r="J113" s="140" t="s">
        <v>37</v>
      </c>
      <c r="K113" s="140"/>
      <c r="L113" s="140"/>
      <c r="M113" s="58"/>
    </row>
    <row r="114" spans="1:13" s="57" customFormat="1">
      <c r="A114" s="53"/>
      <c r="B114" s="53"/>
      <c r="C114" s="59"/>
      <c r="D114" s="60" t="s">
        <v>0</v>
      </c>
      <c r="E114" s="56"/>
      <c r="F114" s="61">
        <v>2561</v>
      </c>
      <c r="G114" s="54"/>
      <c r="H114" s="61">
        <v>2560</v>
      </c>
      <c r="I114" s="56"/>
      <c r="J114" s="61">
        <v>2561</v>
      </c>
      <c r="K114" s="54"/>
      <c r="L114" s="61">
        <v>2560</v>
      </c>
    </row>
    <row r="115" spans="1:13" s="57" customFormat="1">
      <c r="A115" s="53"/>
      <c r="B115" s="53"/>
      <c r="C115" s="59"/>
      <c r="D115" s="60"/>
      <c r="E115" s="56"/>
      <c r="F115" s="61"/>
      <c r="G115" s="54"/>
      <c r="H115" s="15" t="s">
        <v>152</v>
      </c>
      <c r="I115" s="56"/>
      <c r="J115" s="61"/>
      <c r="K115" s="54"/>
      <c r="L115" s="15" t="s">
        <v>152</v>
      </c>
    </row>
    <row r="116" spans="1:13" s="85" customFormat="1">
      <c r="A116" s="104" t="s">
        <v>64</v>
      </c>
      <c r="D116" s="80"/>
      <c r="F116" s="96"/>
      <c r="G116" s="20"/>
      <c r="H116" s="96"/>
      <c r="I116" s="77"/>
    </row>
    <row r="117" spans="1:13" s="85" customFormat="1">
      <c r="A117" s="85" t="s">
        <v>83</v>
      </c>
      <c r="D117" s="65" t="s">
        <v>204</v>
      </c>
      <c r="F117" s="92">
        <v>-169766</v>
      </c>
      <c r="G117" s="20"/>
      <c r="H117" s="92">
        <v>-2453054</v>
      </c>
      <c r="I117" s="77"/>
      <c r="J117" s="96">
        <v>-83713</v>
      </c>
      <c r="K117" s="20"/>
      <c r="L117" s="96">
        <v>-2622216</v>
      </c>
    </row>
    <row r="118" spans="1:13" s="85" customFormat="1">
      <c r="A118" s="85" t="s">
        <v>173</v>
      </c>
      <c r="D118" s="65"/>
      <c r="F118" s="92">
        <v>-1455563</v>
      </c>
      <c r="G118" s="20"/>
      <c r="H118" s="92">
        <v>-2086603</v>
      </c>
      <c r="I118" s="77"/>
      <c r="J118" s="92">
        <v>0</v>
      </c>
      <c r="K118" s="20"/>
      <c r="L118" s="92">
        <v>0</v>
      </c>
    </row>
    <row r="119" spans="1:13" s="85" customFormat="1">
      <c r="A119" s="85" t="s">
        <v>172</v>
      </c>
      <c r="D119" s="65"/>
      <c r="F119" s="92">
        <v>2086603</v>
      </c>
      <c r="G119" s="20"/>
      <c r="H119" s="92">
        <v>0</v>
      </c>
      <c r="I119" s="77"/>
      <c r="J119" s="92">
        <v>0</v>
      </c>
      <c r="K119" s="20"/>
      <c r="L119" s="92">
        <v>0</v>
      </c>
    </row>
    <row r="120" spans="1:13" s="85" customFormat="1">
      <c r="A120" s="85" t="s">
        <v>183</v>
      </c>
      <c r="D120" s="113">
        <v>11.2</v>
      </c>
      <c r="F120" s="92">
        <v>-708221</v>
      </c>
      <c r="G120" s="20"/>
      <c r="H120" s="92">
        <v>0</v>
      </c>
      <c r="I120" s="77"/>
      <c r="J120" s="92">
        <v>0</v>
      </c>
      <c r="K120" s="20"/>
      <c r="L120" s="92">
        <v>0</v>
      </c>
    </row>
    <row r="121" spans="1:13" s="85" customFormat="1">
      <c r="A121" s="85" t="s">
        <v>98</v>
      </c>
      <c r="F121" s="92"/>
      <c r="G121" s="20"/>
      <c r="H121" s="92"/>
      <c r="I121" s="77"/>
      <c r="J121" s="79"/>
      <c r="K121" s="20"/>
      <c r="L121" s="79"/>
    </row>
    <row r="122" spans="1:13" s="85" customFormat="1">
      <c r="A122" s="85" t="s">
        <v>99</v>
      </c>
      <c r="D122" s="65">
        <v>7</v>
      </c>
      <c r="F122" s="92">
        <v>0</v>
      </c>
      <c r="G122" s="20"/>
      <c r="H122" s="92">
        <v>5500000</v>
      </c>
      <c r="I122" s="77"/>
      <c r="J122" s="92">
        <v>11935000</v>
      </c>
      <c r="K122" s="20"/>
      <c r="L122" s="92">
        <v>1550000</v>
      </c>
    </row>
    <row r="123" spans="1:13" s="85" customFormat="1">
      <c r="A123" s="85" t="s">
        <v>174</v>
      </c>
      <c r="D123" s="65">
        <v>7</v>
      </c>
      <c r="F123" s="92">
        <v>0</v>
      </c>
      <c r="G123" s="20"/>
      <c r="H123" s="92">
        <v>0</v>
      </c>
      <c r="I123" s="77"/>
      <c r="J123" s="92">
        <v>-24284387</v>
      </c>
      <c r="K123" s="20"/>
      <c r="L123" s="92">
        <v>-10602759</v>
      </c>
    </row>
    <row r="124" spans="1:13" s="85" customFormat="1">
      <c r="A124" s="85" t="s">
        <v>119</v>
      </c>
      <c r="D124" s="65">
        <v>11</v>
      </c>
      <c r="F124" s="92"/>
      <c r="G124" s="20"/>
      <c r="H124" s="92">
        <v>0</v>
      </c>
      <c r="I124" s="77"/>
      <c r="J124" s="92">
        <v>16273505</v>
      </c>
      <c r="K124" s="20"/>
      <c r="L124" s="92">
        <v>17097882</v>
      </c>
    </row>
    <row r="125" spans="1:13" s="85" customFormat="1">
      <c r="A125" s="85" t="s">
        <v>193</v>
      </c>
      <c r="D125" s="65"/>
      <c r="F125" s="92">
        <v>0</v>
      </c>
      <c r="G125" s="20"/>
      <c r="H125" s="92">
        <v>0</v>
      </c>
      <c r="I125" s="77"/>
      <c r="J125" s="92">
        <v>0</v>
      </c>
      <c r="K125" s="20"/>
      <c r="L125" s="92">
        <v>-428617</v>
      </c>
    </row>
    <row r="126" spans="1:13" s="85" customFormat="1">
      <c r="A126" s="85" t="s">
        <v>194</v>
      </c>
      <c r="D126" s="65"/>
      <c r="F126" s="92">
        <v>0</v>
      </c>
      <c r="G126" s="20"/>
      <c r="H126" s="92">
        <v>-338944</v>
      </c>
      <c r="I126" s="77"/>
      <c r="J126" s="92">
        <v>0</v>
      </c>
      <c r="K126" s="20"/>
      <c r="L126" s="92">
        <v>0</v>
      </c>
    </row>
    <row r="127" spans="1:13" s="85" customFormat="1">
      <c r="A127" s="85" t="s">
        <v>146</v>
      </c>
      <c r="D127" s="65"/>
      <c r="F127" s="92"/>
      <c r="G127" s="20"/>
      <c r="H127" s="92"/>
      <c r="I127" s="77"/>
      <c r="J127" s="92"/>
      <c r="K127" s="20"/>
      <c r="L127" s="92"/>
    </row>
    <row r="128" spans="1:13" s="85" customFormat="1">
      <c r="A128" s="85" t="s">
        <v>147</v>
      </c>
      <c r="D128" s="113"/>
      <c r="F128" s="92">
        <v>0</v>
      </c>
      <c r="G128" s="20"/>
      <c r="H128" s="92">
        <v>6054</v>
      </c>
      <c r="I128" s="77"/>
      <c r="J128" s="92">
        <v>0</v>
      </c>
      <c r="K128" s="20"/>
      <c r="L128" s="92">
        <v>0</v>
      </c>
    </row>
    <row r="129" spans="1:12" s="85" customFormat="1">
      <c r="A129" s="104" t="s">
        <v>126</v>
      </c>
      <c r="D129" s="65"/>
      <c r="F129" s="105">
        <f>SUM(F117:F128)</f>
        <v>-246947</v>
      </c>
      <c r="G129" s="20"/>
      <c r="H129" s="105">
        <f>SUM(H117:H128)</f>
        <v>627453</v>
      </c>
      <c r="I129" s="77"/>
      <c r="J129" s="105">
        <f>SUM(J117:J128)</f>
        <v>3840405</v>
      </c>
      <c r="K129" s="20"/>
      <c r="L129" s="105">
        <f>SUM(L117:L128)</f>
        <v>4994290</v>
      </c>
    </row>
    <row r="130" spans="1:12" s="85" customFormat="1">
      <c r="A130" s="104" t="s">
        <v>65</v>
      </c>
      <c r="D130" s="65"/>
      <c r="F130" s="20"/>
      <c r="G130" s="20"/>
      <c r="H130" s="20"/>
      <c r="I130" s="77"/>
      <c r="J130" s="20"/>
      <c r="K130" s="20"/>
      <c r="L130" s="20"/>
    </row>
    <row r="131" spans="1:12" s="85" customFormat="1">
      <c r="A131" s="89" t="s">
        <v>176</v>
      </c>
      <c r="D131" s="65">
        <v>7</v>
      </c>
      <c r="F131" s="20">
        <v>0</v>
      </c>
      <c r="G131" s="20"/>
      <c r="H131" s="20">
        <v>0</v>
      </c>
      <c r="I131" s="77"/>
      <c r="J131" s="20">
        <v>10500000</v>
      </c>
      <c r="K131" s="20"/>
      <c r="L131" s="20">
        <v>11999000</v>
      </c>
    </row>
    <row r="132" spans="1:12" s="85" customFormat="1">
      <c r="A132" s="89" t="s">
        <v>177</v>
      </c>
      <c r="D132" s="65">
        <v>7</v>
      </c>
      <c r="F132" s="20">
        <v>0</v>
      </c>
      <c r="G132" s="20"/>
      <c r="H132" s="20">
        <v>-7225044</v>
      </c>
      <c r="I132" s="77"/>
      <c r="J132" s="20">
        <v>-10500000</v>
      </c>
      <c r="K132" s="20"/>
      <c r="L132" s="20">
        <v>-5999000</v>
      </c>
    </row>
    <row r="133" spans="1:12" s="85" customFormat="1">
      <c r="A133" s="89" t="s">
        <v>180</v>
      </c>
      <c r="D133" s="65">
        <v>7</v>
      </c>
      <c r="F133" s="20">
        <v>0</v>
      </c>
      <c r="G133" s="20"/>
      <c r="H133" s="20">
        <v>0</v>
      </c>
      <c r="I133" s="77"/>
      <c r="J133" s="20">
        <v>17430000</v>
      </c>
      <c r="K133" s="20"/>
      <c r="L133" s="20">
        <v>0</v>
      </c>
    </row>
    <row r="134" spans="1:12" s="85" customFormat="1">
      <c r="A134" s="89" t="s">
        <v>181</v>
      </c>
      <c r="D134" s="65">
        <v>7</v>
      </c>
      <c r="F134" s="20">
        <v>0</v>
      </c>
      <c r="G134" s="20"/>
      <c r="H134" s="20">
        <v>0</v>
      </c>
      <c r="I134" s="77"/>
      <c r="J134" s="20">
        <v>-3220000</v>
      </c>
      <c r="K134" s="20"/>
      <c r="L134" s="20">
        <v>0</v>
      </c>
    </row>
    <row r="135" spans="1:12" s="85" customFormat="1">
      <c r="A135" s="89" t="s">
        <v>143</v>
      </c>
      <c r="D135" s="65">
        <v>17</v>
      </c>
      <c r="F135" s="20">
        <v>17430000</v>
      </c>
      <c r="G135" s="20"/>
      <c r="H135" s="20">
        <v>0</v>
      </c>
      <c r="I135" s="77"/>
      <c r="J135" s="20">
        <v>0</v>
      </c>
      <c r="K135" s="20"/>
      <c r="L135" s="20">
        <v>0</v>
      </c>
    </row>
    <row r="136" spans="1:12" s="85" customFormat="1">
      <c r="A136" s="89" t="s">
        <v>101</v>
      </c>
      <c r="D136" s="65">
        <v>17</v>
      </c>
      <c r="F136" s="21">
        <v>-18774613</v>
      </c>
      <c r="G136" s="20"/>
      <c r="H136" s="21">
        <v>-15984292</v>
      </c>
      <c r="I136" s="77"/>
      <c r="J136" s="20">
        <v>0</v>
      </c>
      <c r="K136" s="20"/>
      <c r="L136" s="20">
        <v>0</v>
      </c>
    </row>
    <row r="137" spans="1:12" s="85" customFormat="1">
      <c r="A137" s="89" t="s">
        <v>219</v>
      </c>
      <c r="D137" s="65">
        <v>20</v>
      </c>
      <c r="F137" s="20">
        <v>144000000</v>
      </c>
      <c r="G137" s="20"/>
      <c r="H137" s="21">
        <v>0</v>
      </c>
      <c r="I137" s="77"/>
      <c r="J137" s="20">
        <v>144000000</v>
      </c>
      <c r="K137" s="20"/>
      <c r="L137" s="20">
        <v>0</v>
      </c>
    </row>
    <row r="138" spans="1:12" s="85" customFormat="1">
      <c r="A138" s="89" t="s">
        <v>225</v>
      </c>
      <c r="D138" s="65">
        <v>20</v>
      </c>
      <c r="F138" s="20">
        <v>-897879</v>
      </c>
      <c r="G138" s="20"/>
      <c r="H138" s="21">
        <v>0</v>
      </c>
      <c r="I138" s="77"/>
      <c r="J138" s="20">
        <v>-897879</v>
      </c>
      <c r="K138" s="20"/>
      <c r="L138" s="20"/>
    </row>
    <row r="139" spans="1:12" s="85" customFormat="1">
      <c r="A139" s="89" t="s">
        <v>195</v>
      </c>
      <c r="D139" s="65">
        <v>27</v>
      </c>
      <c r="F139" s="21">
        <v>-17580000</v>
      </c>
      <c r="G139" s="20"/>
      <c r="H139" s="21">
        <v>-3850000</v>
      </c>
      <c r="I139" s="77"/>
      <c r="J139" s="20">
        <v>-17580000</v>
      </c>
      <c r="K139" s="20"/>
      <c r="L139" s="20">
        <v>-3850000</v>
      </c>
    </row>
    <row r="140" spans="1:12" s="85" customFormat="1">
      <c r="A140" s="89" t="s">
        <v>93</v>
      </c>
      <c r="D140" s="65"/>
      <c r="F140" s="21"/>
      <c r="G140" s="20"/>
      <c r="H140" s="21"/>
      <c r="I140" s="77"/>
      <c r="J140" s="21"/>
      <c r="K140" s="20"/>
      <c r="L140" s="21"/>
    </row>
    <row r="141" spans="1:12" s="85" customFormat="1">
      <c r="A141" s="89" t="s">
        <v>123</v>
      </c>
      <c r="D141" s="65"/>
      <c r="F141" s="21">
        <v>-1495</v>
      </c>
      <c r="G141" s="20"/>
      <c r="H141" s="21">
        <v>-2118</v>
      </c>
      <c r="I141" s="77"/>
      <c r="J141" s="21">
        <v>0</v>
      </c>
      <c r="K141" s="20"/>
      <c r="L141" s="21">
        <v>0</v>
      </c>
    </row>
    <row r="142" spans="1:12" s="85" customFormat="1">
      <c r="A142" s="97" t="s">
        <v>141</v>
      </c>
      <c r="D142" s="65"/>
      <c r="F142" s="38">
        <f>SUM(F131:F141)</f>
        <v>124176013</v>
      </c>
      <c r="G142" s="20"/>
      <c r="H142" s="38">
        <f>SUM(H131:H141)</f>
        <v>-27061454</v>
      </c>
      <c r="I142" s="77"/>
      <c r="J142" s="38">
        <f>SUM(J131:J141)</f>
        <v>139732121</v>
      </c>
      <c r="K142" s="20"/>
      <c r="L142" s="38">
        <f>SUM(L131:L141)</f>
        <v>2150000</v>
      </c>
    </row>
    <row r="143" spans="1:12" s="85" customFormat="1">
      <c r="A143" s="82" t="s">
        <v>218</v>
      </c>
      <c r="D143" s="65"/>
      <c r="F143" s="38">
        <v>-253746</v>
      </c>
      <c r="G143" s="20"/>
      <c r="H143" s="38">
        <v>-406988</v>
      </c>
      <c r="I143" s="77"/>
      <c r="J143" s="38">
        <v>0</v>
      </c>
      <c r="K143" s="20"/>
      <c r="L143" s="38">
        <v>0</v>
      </c>
    </row>
    <row r="144" spans="1:12" s="85" customFormat="1">
      <c r="A144" s="97" t="s">
        <v>127</v>
      </c>
      <c r="D144" s="65"/>
      <c r="F144" s="103">
        <f>SUM(F106+F129+F142+F143)</f>
        <v>136321593</v>
      </c>
      <c r="G144" s="20"/>
      <c r="H144" s="103">
        <f>SUM(H106+H129+H142+H143)</f>
        <v>7584752</v>
      </c>
      <c r="I144" s="77"/>
      <c r="J144" s="103">
        <f>SUM(J106+J129+J142+J143)</f>
        <v>140814175</v>
      </c>
      <c r="K144" s="20"/>
      <c r="L144" s="103">
        <f>SUM(L106+L129+L142+L143)</f>
        <v>2755103</v>
      </c>
    </row>
    <row r="145" spans="1:12" s="85" customFormat="1">
      <c r="A145" s="85" t="s">
        <v>229</v>
      </c>
      <c r="D145" s="65"/>
      <c r="F145" s="22">
        <f>BS!G11</f>
        <v>27673311</v>
      </c>
      <c r="G145" s="20"/>
      <c r="H145" s="22">
        <v>20088559</v>
      </c>
      <c r="I145" s="77"/>
      <c r="J145" s="22">
        <v>4751558</v>
      </c>
      <c r="K145" s="20"/>
      <c r="L145" s="22">
        <v>1996455</v>
      </c>
    </row>
    <row r="146" spans="1:12" s="85" customFormat="1" ht="21.75" thickBot="1">
      <c r="A146" s="104" t="s">
        <v>230</v>
      </c>
      <c r="D146" s="65"/>
      <c r="F146" s="106">
        <f>SUM(F144:F145)</f>
        <v>163994904</v>
      </c>
      <c r="G146" s="20"/>
      <c r="H146" s="106">
        <f>SUM(H144:H145)</f>
        <v>27673311</v>
      </c>
      <c r="I146" s="77"/>
      <c r="J146" s="106">
        <f>SUM(J144:J145)</f>
        <v>145565733</v>
      </c>
      <c r="K146" s="20"/>
      <c r="L146" s="106">
        <f>SUM(L144:L145)</f>
        <v>4751558</v>
      </c>
    </row>
    <row r="147" spans="1:12" s="79" customFormat="1" ht="21.75" thickTop="1">
      <c r="A147" s="104"/>
      <c r="B147" s="85"/>
      <c r="D147" s="95"/>
      <c r="E147" s="95"/>
      <c r="F147" s="20">
        <f>F146-BS!E11</f>
        <v>0</v>
      </c>
      <c r="G147" s="20"/>
      <c r="H147" s="20">
        <f>H146-BS!G11</f>
        <v>0</v>
      </c>
      <c r="I147" s="77"/>
      <c r="J147" s="20">
        <f>J146-BS!K11</f>
        <v>0</v>
      </c>
      <c r="K147" s="20"/>
      <c r="L147" s="20">
        <f>L146-BS!M11</f>
        <v>0</v>
      </c>
    </row>
    <row r="148" spans="1:12" s="79" customFormat="1">
      <c r="A148" s="104" t="s">
        <v>66</v>
      </c>
      <c r="B148" s="85"/>
      <c r="D148" s="95"/>
      <c r="E148" s="95"/>
      <c r="F148" s="20"/>
      <c r="G148" s="20"/>
      <c r="H148" s="20"/>
      <c r="I148" s="77"/>
      <c r="J148" s="20"/>
      <c r="K148" s="20"/>
      <c r="L148" s="20"/>
    </row>
    <row r="149" spans="1:12" s="79" customFormat="1">
      <c r="A149" s="85" t="s">
        <v>67</v>
      </c>
      <c r="B149" s="85"/>
      <c r="D149" s="95"/>
      <c r="E149" s="95"/>
      <c r="F149" s="20"/>
      <c r="G149" s="20"/>
      <c r="H149" s="20"/>
      <c r="I149" s="77"/>
      <c r="J149" s="20"/>
      <c r="K149" s="20"/>
      <c r="L149" s="20"/>
    </row>
    <row r="150" spans="1:12" s="79" customFormat="1">
      <c r="A150" s="85" t="s">
        <v>226</v>
      </c>
      <c r="B150" s="85"/>
      <c r="D150" s="65">
        <v>20</v>
      </c>
      <c r="E150" s="95"/>
      <c r="F150" s="20">
        <v>3683462</v>
      </c>
      <c r="G150" s="20"/>
      <c r="H150" s="20">
        <v>0</v>
      </c>
      <c r="I150" s="21"/>
      <c r="J150" s="20">
        <v>3683462</v>
      </c>
      <c r="K150" s="20"/>
      <c r="L150" s="20">
        <v>0</v>
      </c>
    </row>
    <row r="151" spans="1:12" s="79" customFormat="1">
      <c r="A151" s="104"/>
      <c r="B151" s="85"/>
      <c r="D151" s="95"/>
      <c r="E151" s="95"/>
      <c r="F151" s="20"/>
      <c r="G151" s="20"/>
      <c r="H151" s="20"/>
      <c r="I151" s="77"/>
    </row>
    <row r="152" spans="1:12" s="79" customFormat="1">
      <c r="A152" s="81" t="s">
        <v>9</v>
      </c>
      <c r="B152" s="81"/>
      <c r="D152" s="95"/>
      <c r="E152" s="95"/>
      <c r="F152" s="20"/>
      <c r="G152" s="20"/>
      <c r="H152" s="20"/>
      <c r="I152" s="77"/>
    </row>
  </sheetData>
  <mergeCells count="10">
    <mergeCell ref="F5:H5"/>
    <mergeCell ref="J5:L5"/>
    <mergeCell ref="A111:H111"/>
    <mergeCell ref="F113:H113"/>
    <mergeCell ref="J113:L113"/>
    <mergeCell ref="F42:H42"/>
    <mergeCell ref="J42:L42"/>
    <mergeCell ref="A70:H70"/>
    <mergeCell ref="F72:H72"/>
    <mergeCell ref="J72:L72"/>
  </mergeCells>
  <printOptions horizontalCentered="1" gridLinesSet="0"/>
  <pageMargins left="0.74803149606299213" right="0.27559055118110237" top="0.70866141732283472" bottom="0.19685039370078741" header="0.19685039370078741" footer="0.19685039370078741"/>
  <pageSetup paperSize="9" scale="80" orientation="portrait" r:id="rId1"/>
  <headerFooter scaleWithDoc="0" alignWithMargins="0">
    <evenHeader>&amp;R&amp;"Arial,Italic"&amp;12For internal use only</evenHeader>
  </headerFooter>
  <rowBreaks count="3" manualBreakCount="3">
    <brk id="37" max="16383" man="1"/>
    <brk id="67" max="16383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2"/>
  <sheetViews>
    <sheetView showGridLines="0" view="pageBreakPreview" zoomScale="80" zoomScaleNormal="100" zoomScaleSheetLayoutView="80" workbookViewId="0"/>
  </sheetViews>
  <sheetFormatPr defaultColWidth="9.140625" defaultRowHeight="21"/>
  <cols>
    <col min="1" max="1" width="12.85546875" style="3" customWidth="1"/>
    <col min="2" max="2" width="32.7109375" style="3" customWidth="1"/>
    <col min="3" max="3" width="8.28515625" style="3" customWidth="1"/>
    <col min="4" max="4" width="1.28515625" style="4" customWidth="1"/>
    <col min="5" max="5" width="12.7109375" style="3" customWidth="1"/>
    <col min="6" max="6" width="1" style="3" customWidth="1"/>
    <col min="7" max="7" width="12.7109375" style="3" customWidth="1"/>
    <col min="8" max="8" width="1" style="3" customWidth="1"/>
    <col min="9" max="9" width="12.7109375" style="3" customWidth="1"/>
    <col min="10" max="10" width="1" style="3" customWidth="1"/>
    <col min="11" max="11" width="12.7109375" style="3" customWidth="1"/>
    <col min="12" max="12" width="1" style="3" customWidth="1"/>
    <col min="13" max="13" width="12.7109375" style="3" customWidth="1"/>
    <col min="14" max="14" width="1" style="3" customWidth="1"/>
    <col min="15" max="15" width="13.7109375" style="3" customWidth="1"/>
    <col min="16" max="16" width="1" style="3" customWidth="1"/>
    <col min="17" max="17" width="12.7109375" style="3" customWidth="1"/>
    <col min="18" max="18" width="1" style="3" customWidth="1"/>
    <col min="19" max="19" width="12.7109375" style="3" customWidth="1"/>
    <col min="20" max="20" width="0.85546875" style="3" customWidth="1"/>
    <col min="21" max="21" width="12.7109375" style="3" customWidth="1"/>
    <col min="22" max="22" width="10.7109375" style="3" bestFit="1" customWidth="1"/>
    <col min="23" max="23" width="9.5703125" style="3" bestFit="1" customWidth="1"/>
    <col min="24" max="16384" width="9.140625" style="3"/>
  </cols>
  <sheetData>
    <row r="1" spans="1:21">
      <c r="A1" s="5" t="s">
        <v>149</v>
      </c>
      <c r="C1" s="6"/>
      <c r="D1" s="3"/>
      <c r="N1" s="4"/>
    </row>
    <row r="2" spans="1:21">
      <c r="A2" s="145" t="s">
        <v>31</v>
      </c>
      <c r="B2" s="145"/>
      <c r="C2" s="145"/>
      <c r="D2" s="145"/>
      <c r="E2" s="145"/>
      <c r="F2" s="145"/>
      <c r="G2" s="145"/>
      <c r="H2" s="145"/>
      <c r="I2" s="138"/>
      <c r="J2" s="138"/>
      <c r="K2" s="7"/>
      <c r="L2" s="7"/>
      <c r="M2" s="7"/>
      <c r="N2" s="7"/>
      <c r="P2" s="7"/>
      <c r="Q2" s="7"/>
      <c r="R2" s="7"/>
      <c r="S2" s="7"/>
    </row>
    <row r="3" spans="1:21">
      <c r="A3" s="8" t="s">
        <v>187</v>
      </c>
      <c r="B3" s="7"/>
      <c r="C3" s="7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</row>
    <row r="4" spans="1:21"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P4" s="10"/>
      <c r="Q4" s="10"/>
      <c r="R4" s="10"/>
      <c r="U4" s="58" t="s">
        <v>186</v>
      </c>
    </row>
    <row r="5" spans="1:21">
      <c r="B5" s="10"/>
      <c r="C5" s="10"/>
      <c r="D5" s="11"/>
      <c r="E5" s="142" t="s">
        <v>36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>
      <c r="B6" s="10"/>
      <c r="C6" s="10"/>
      <c r="D6" s="11"/>
      <c r="E6" s="143" t="s">
        <v>86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3"/>
      <c r="S6" s="13"/>
    </row>
    <row r="7" spans="1:21">
      <c r="B7" s="10"/>
      <c r="C7" s="10"/>
      <c r="D7" s="11"/>
      <c r="E7" s="13"/>
      <c r="F7" s="13"/>
      <c r="G7" s="13"/>
      <c r="H7" s="13"/>
      <c r="I7" s="13"/>
      <c r="J7" s="13"/>
      <c r="K7" s="13"/>
      <c r="L7" s="13"/>
      <c r="M7" s="13"/>
      <c r="N7" s="13"/>
      <c r="O7" s="13" t="s">
        <v>156</v>
      </c>
      <c r="P7" s="13"/>
      <c r="Q7" s="13"/>
      <c r="R7" s="13"/>
      <c r="S7" s="13"/>
    </row>
    <row r="8" spans="1:21">
      <c r="B8" s="10"/>
      <c r="C8" s="10"/>
      <c r="D8" s="11"/>
      <c r="E8" s="13"/>
      <c r="F8" s="13"/>
      <c r="G8" s="13"/>
      <c r="H8" s="13"/>
      <c r="I8" s="13"/>
      <c r="J8" s="13"/>
      <c r="K8" s="13"/>
      <c r="L8" s="13"/>
      <c r="M8" s="13"/>
      <c r="N8" s="13"/>
      <c r="O8" s="136" t="s">
        <v>155</v>
      </c>
      <c r="P8" s="13"/>
      <c r="Q8" s="13"/>
      <c r="R8" s="13"/>
      <c r="S8" s="13"/>
    </row>
    <row r="9" spans="1:21">
      <c r="B9" s="10"/>
      <c r="C9" s="10"/>
      <c r="D9" s="11"/>
      <c r="E9" s="13"/>
      <c r="F9" s="13"/>
      <c r="G9" s="13"/>
      <c r="H9" s="13"/>
      <c r="I9" s="13"/>
      <c r="J9" s="13"/>
      <c r="K9" s="13"/>
      <c r="L9" s="13"/>
      <c r="M9" s="13"/>
      <c r="N9" s="13"/>
      <c r="O9" s="136" t="s">
        <v>107</v>
      </c>
      <c r="P9" s="13"/>
      <c r="Q9" s="13"/>
      <c r="R9" s="13"/>
      <c r="S9" s="13"/>
    </row>
    <row r="10" spans="1:21">
      <c r="B10" s="10"/>
      <c r="C10" s="10"/>
      <c r="D10" s="1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 t="s">
        <v>102</v>
      </c>
      <c r="P10" s="13"/>
      <c r="Q10" s="13"/>
      <c r="R10" s="13"/>
      <c r="S10" s="13"/>
    </row>
    <row r="11" spans="1:21">
      <c r="B11" s="10"/>
      <c r="C11" s="10"/>
      <c r="D11" s="11"/>
      <c r="E11" s="13"/>
      <c r="F11" s="13"/>
      <c r="G11" s="14"/>
      <c r="H11" s="13"/>
      <c r="I11" s="14" t="s">
        <v>135</v>
      </c>
      <c r="J11" s="13"/>
      <c r="K11" s="144" t="s">
        <v>19</v>
      </c>
      <c r="L11" s="144"/>
      <c r="M11" s="144"/>
      <c r="N11" s="13"/>
      <c r="O11" s="14" t="s">
        <v>103</v>
      </c>
      <c r="P11" s="13"/>
      <c r="R11" s="13"/>
      <c r="S11" s="3" t="s">
        <v>90</v>
      </c>
    </row>
    <row r="12" spans="1:21">
      <c r="B12" s="10"/>
      <c r="C12" s="10"/>
      <c r="D12" s="11"/>
      <c r="E12" s="13" t="s">
        <v>16</v>
      </c>
      <c r="F12" s="13"/>
      <c r="H12" s="13"/>
      <c r="I12" s="14" t="s">
        <v>136</v>
      </c>
      <c r="J12" s="13"/>
      <c r="K12" s="15" t="s">
        <v>72</v>
      </c>
      <c r="L12" s="14"/>
      <c r="M12" s="14"/>
      <c r="N12" s="13"/>
      <c r="O12" s="14" t="s">
        <v>104</v>
      </c>
      <c r="Q12" s="14" t="s">
        <v>69</v>
      </c>
      <c r="R12" s="13"/>
      <c r="S12" s="14" t="s">
        <v>96</v>
      </c>
      <c r="T12" s="13"/>
      <c r="U12" s="13"/>
    </row>
    <row r="13" spans="1:21" s="15" customFormat="1">
      <c r="E13" s="15" t="s">
        <v>111</v>
      </c>
      <c r="G13" s="14" t="s">
        <v>205</v>
      </c>
      <c r="I13" s="14" t="s">
        <v>137</v>
      </c>
      <c r="K13" s="16" t="s">
        <v>73</v>
      </c>
      <c r="L13" s="14"/>
      <c r="M13" s="14"/>
      <c r="N13" s="14"/>
      <c r="O13" s="14" t="s">
        <v>105</v>
      </c>
      <c r="Q13" s="14" t="s">
        <v>89</v>
      </c>
      <c r="R13" s="14"/>
      <c r="S13" s="14" t="s">
        <v>91</v>
      </c>
      <c r="T13" s="14"/>
      <c r="U13" s="14" t="s">
        <v>69</v>
      </c>
    </row>
    <row r="14" spans="1:21" s="15" customFormat="1">
      <c r="D14" s="14"/>
      <c r="E14" s="137" t="s">
        <v>112</v>
      </c>
      <c r="G14" s="137" t="s">
        <v>206</v>
      </c>
      <c r="I14" s="137" t="s">
        <v>138</v>
      </c>
      <c r="K14" s="17" t="s">
        <v>74</v>
      </c>
      <c r="M14" s="137" t="s">
        <v>30</v>
      </c>
      <c r="O14" s="137" t="s">
        <v>106</v>
      </c>
      <c r="Q14" s="137" t="s">
        <v>88</v>
      </c>
      <c r="S14" s="137" t="s">
        <v>92</v>
      </c>
      <c r="U14" s="137" t="s">
        <v>68</v>
      </c>
    </row>
    <row r="15" spans="1:21">
      <c r="A15" s="5" t="s">
        <v>161</v>
      </c>
      <c r="E15" s="19">
        <v>110000000</v>
      </c>
      <c r="F15" s="19"/>
      <c r="G15" s="19">
        <v>0</v>
      </c>
      <c r="H15" s="19"/>
      <c r="I15" s="19">
        <v>0</v>
      </c>
      <c r="J15" s="19"/>
      <c r="K15" s="19">
        <v>625418</v>
      </c>
      <c r="L15" s="19"/>
      <c r="M15" s="19">
        <v>37238642</v>
      </c>
      <c r="N15" s="19"/>
      <c r="O15" s="20">
        <v>0</v>
      </c>
      <c r="P15" s="19"/>
      <c r="Q15" s="20">
        <f>SUM(E15:O15)</f>
        <v>147864060</v>
      </c>
      <c r="R15" s="19"/>
      <c r="S15" s="19">
        <v>3738</v>
      </c>
      <c r="T15" s="19"/>
      <c r="U15" s="21">
        <f>SUM(Q15:S15)</f>
        <v>147867798</v>
      </c>
    </row>
    <row r="16" spans="1:21">
      <c r="A16" s="6" t="s">
        <v>207</v>
      </c>
      <c r="E16" s="126">
        <v>0</v>
      </c>
      <c r="F16" s="19"/>
      <c r="G16" s="126">
        <v>0</v>
      </c>
      <c r="H16" s="19"/>
      <c r="I16" s="126">
        <v>0</v>
      </c>
      <c r="J16" s="19"/>
      <c r="K16" s="126">
        <v>0</v>
      </c>
      <c r="L16" s="19"/>
      <c r="M16" s="126">
        <v>-1741108</v>
      </c>
      <c r="N16" s="19"/>
      <c r="O16" s="126">
        <v>0</v>
      </c>
      <c r="P16" s="19"/>
      <c r="Q16" s="22">
        <f>SUM(E16:O16)</f>
        <v>-1741108</v>
      </c>
      <c r="R16" s="19"/>
      <c r="S16" s="126">
        <v>0</v>
      </c>
      <c r="T16" s="19"/>
      <c r="U16" s="22">
        <f>SUM(Q16:S16)</f>
        <v>-1741108</v>
      </c>
    </row>
    <row r="17" spans="1:21">
      <c r="A17" s="5" t="s">
        <v>208</v>
      </c>
      <c r="E17" s="19">
        <f>SUM(E15:E16)</f>
        <v>110000000</v>
      </c>
      <c r="F17" s="19"/>
      <c r="G17" s="19">
        <f>SUM(G15:G16)</f>
        <v>0</v>
      </c>
      <c r="H17" s="19"/>
      <c r="I17" s="19">
        <f>SUM(I15:I16)</f>
        <v>0</v>
      </c>
      <c r="J17" s="19"/>
      <c r="K17" s="19">
        <f>SUM(K15:K16)</f>
        <v>625418</v>
      </c>
      <c r="L17" s="19"/>
      <c r="M17" s="19">
        <f>SUM(M15:M16)</f>
        <v>35497534</v>
      </c>
      <c r="N17" s="19"/>
      <c r="O17" s="19">
        <f>SUM(O15:O16)</f>
        <v>0</v>
      </c>
      <c r="P17" s="19"/>
      <c r="Q17" s="20">
        <f>SUM(E17:O17)</f>
        <v>146122952</v>
      </c>
      <c r="R17" s="19"/>
      <c r="S17" s="19">
        <f>SUM(S15:S16)</f>
        <v>3738</v>
      </c>
      <c r="T17" s="19"/>
      <c r="U17" s="21">
        <f>SUM(Q17:S17)</f>
        <v>146126690</v>
      </c>
    </row>
    <row r="18" spans="1:21">
      <c r="A18" s="6" t="s">
        <v>197</v>
      </c>
      <c r="D18" s="14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f>pl!H28</f>
        <v>19076624</v>
      </c>
      <c r="N18" s="21"/>
      <c r="O18" s="20">
        <v>0</v>
      </c>
      <c r="P18" s="21"/>
      <c r="Q18" s="20">
        <f>SUM(E18:O18)</f>
        <v>19076624</v>
      </c>
      <c r="R18" s="21"/>
      <c r="S18" s="21">
        <f>pl!H29</f>
        <v>-55425</v>
      </c>
      <c r="T18" s="21"/>
      <c r="U18" s="21">
        <f>SUM(Q18:S18)</f>
        <v>19021199</v>
      </c>
    </row>
    <row r="19" spans="1:21">
      <c r="A19" s="6" t="s">
        <v>190</v>
      </c>
      <c r="D19" s="14"/>
      <c r="E19" s="22">
        <v>0</v>
      </c>
      <c r="F19" s="21"/>
      <c r="G19" s="22">
        <v>0</v>
      </c>
      <c r="H19" s="21"/>
      <c r="I19" s="22">
        <v>0</v>
      </c>
      <c r="J19" s="21"/>
      <c r="K19" s="22">
        <v>0</v>
      </c>
      <c r="L19" s="21"/>
      <c r="M19" s="22">
        <f>pl!H57</f>
        <v>146514</v>
      </c>
      <c r="N19" s="21"/>
      <c r="O19" s="22">
        <v>-407800</v>
      </c>
      <c r="P19" s="21"/>
      <c r="Q19" s="22">
        <f>SUM(E19:O19)</f>
        <v>-261286</v>
      </c>
      <c r="R19" s="21"/>
      <c r="S19" s="22">
        <v>596</v>
      </c>
      <c r="T19" s="21"/>
      <c r="U19" s="22">
        <f>SUM(Q19:S19)</f>
        <v>-260690</v>
      </c>
    </row>
    <row r="20" spans="1:21">
      <c r="A20" s="6" t="s">
        <v>191</v>
      </c>
      <c r="D20" s="14"/>
      <c r="E20" s="21">
        <f>SUM(E18:E19)</f>
        <v>0</v>
      </c>
      <c r="F20" s="20"/>
      <c r="G20" s="21">
        <f>SUM(G18:G19)</f>
        <v>0</v>
      </c>
      <c r="H20" s="20"/>
      <c r="I20" s="21">
        <f>SUM(I18:I19)</f>
        <v>0</v>
      </c>
      <c r="J20" s="20"/>
      <c r="K20" s="21">
        <f>SUM(K18:K19)</f>
        <v>0</v>
      </c>
      <c r="L20" s="20"/>
      <c r="M20" s="21">
        <f>SUM(M18:M19)</f>
        <v>19223138</v>
      </c>
      <c r="N20" s="20"/>
      <c r="O20" s="21">
        <f>SUM(O18:O19)</f>
        <v>-407800</v>
      </c>
      <c r="P20" s="20"/>
      <c r="Q20" s="21">
        <f>SUM(Q18:Q19)</f>
        <v>18815338</v>
      </c>
      <c r="R20" s="20"/>
      <c r="S20" s="21">
        <f>SUM(S18:S19)</f>
        <v>-54829</v>
      </c>
      <c r="T20" s="20"/>
      <c r="U20" s="21">
        <f>SUM(U18:U19)</f>
        <v>18760509</v>
      </c>
    </row>
    <row r="21" spans="1:21">
      <c r="A21" s="6" t="s">
        <v>128</v>
      </c>
      <c r="D21" s="14"/>
      <c r="E21" s="21">
        <v>0</v>
      </c>
      <c r="F21" s="20"/>
      <c r="G21" s="21">
        <v>0</v>
      </c>
      <c r="H21" s="20"/>
      <c r="I21" s="21">
        <v>-688926</v>
      </c>
      <c r="J21" s="20"/>
      <c r="K21" s="21">
        <v>0</v>
      </c>
      <c r="L21" s="20"/>
      <c r="M21" s="21">
        <v>0</v>
      </c>
      <c r="N21" s="20"/>
      <c r="O21" s="21">
        <v>0</v>
      </c>
      <c r="P21" s="20"/>
      <c r="Q21" s="20">
        <f>SUM(E21:O21)</f>
        <v>-688926</v>
      </c>
      <c r="R21" s="21"/>
      <c r="S21" s="21">
        <v>0</v>
      </c>
      <c r="T21" s="21"/>
      <c r="U21" s="21">
        <f>SUM(Q21:S21)</f>
        <v>-688926</v>
      </c>
    </row>
    <row r="22" spans="1:21">
      <c r="A22" s="6" t="s">
        <v>209</v>
      </c>
      <c r="D22" s="14"/>
      <c r="E22" s="21"/>
      <c r="F22" s="20"/>
      <c r="G22" s="21"/>
      <c r="H22" s="20"/>
      <c r="I22" s="21"/>
      <c r="J22" s="20"/>
      <c r="K22" s="21"/>
      <c r="L22" s="20"/>
      <c r="M22" s="21"/>
      <c r="N22" s="20"/>
      <c r="O22" s="21"/>
      <c r="P22" s="20"/>
      <c r="Q22" s="20"/>
      <c r="R22" s="21"/>
      <c r="S22" s="21"/>
      <c r="T22" s="21"/>
      <c r="U22" s="21"/>
    </row>
    <row r="23" spans="1:21">
      <c r="A23" s="6" t="s">
        <v>210</v>
      </c>
      <c r="D23" s="14"/>
      <c r="E23" s="21">
        <v>0</v>
      </c>
      <c r="F23" s="20"/>
      <c r="G23" s="21">
        <v>0</v>
      </c>
      <c r="H23" s="20"/>
      <c r="I23" s="21">
        <v>0</v>
      </c>
      <c r="J23" s="20"/>
      <c r="K23" s="21">
        <v>0</v>
      </c>
      <c r="L23" s="20"/>
      <c r="M23" s="21">
        <v>0</v>
      </c>
      <c r="N23" s="20"/>
      <c r="O23" s="21">
        <v>0</v>
      </c>
      <c r="P23" s="20"/>
      <c r="Q23" s="20">
        <f>SUM(E23:O23)</f>
        <v>0</v>
      </c>
      <c r="R23" s="21"/>
      <c r="S23" s="21">
        <v>-5192</v>
      </c>
      <c r="T23" s="21"/>
      <c r="U23" s="21">
        <f>SUM(Q23:S23)</f>
        <v>-5192</v>
      </c>
    </row>
    <row r="24" spans="1:21">
      <c r="A24" s="6" t="s">
        <v>211</v>
      </c>
      <c r="D24" s="14"/>
      <c r="E24" s="21"/>
      <c r="F24" s="20"/>
      <c r="G24" s="21"/>
      <c r="H24" s="20"/>
      <c r="I24" s="21"/>
      <c r="J24" s="20"/>
      <c r="K24" s="21"/>
      <c r="L24" s="20"/>
      <c r="M24" s="21"/>
      <c r="N24" s="20"/>
      <c r="O24" s="21"/>
      <c r="P24" s="20"/>
      <c r="Q24" s="20"/>
      <c r="R24" s="21"/>
      <c r="S24" s="21"/>
      <c r="T24" s="21"/>
      <c r="U24" s="21"/>
    </row>
    <row r="25" spans="1:21">
      <c r="A25" s="6" t="s">
        <v>212</v>
      </c>
      <c r="D25" s="14"/>
      <c r="E25" s="21">
        <v>0</v>
      </c>
      <c r="F25" s="20"/>
      <c r="G25" s="21">
        <v>0</v>
      </c>
      <c r="H25" s="20"/>
      <c r="I25" s="21">
        <v>0</v>
      </c>
      <c r="J25" s="20"/>
      <c r="K25" s="21">
        <v>0</v>
      </c>
      <c r="L25" s="20"/>
      <c r="M25" s="21">
        <v>0</v>
      </c>
      <c r="N25" s="20"/>
      <c r="O25" s="21">
        <v>0</v>
      </c>
      <c r="P25" s="20"/>
      <c r="Q25" s="20">
        <f>SUM(E25:O25)</f>
        <v>0</v>
      </c>
      <c r="R25" s="21"/>
      <c r="S25" s="21">
        <v>6054</v>
      </c>
      <c r="T25" s="21"/>
      <c r="U25" s="21">
        <f>SUM(Q25:S25)</f>
        <v>6054</v>
      </c>
    </row>
    <row r="26" spans="1:21">
      <c r="A26" s="6" t="s">
        <v>199</v>
      </c>
      <c r="D26" s="14"/>
      <c r="E26" s="21"/>
      <c r="F26" s="20"/>
      <c r="G26" s="21"/>
      <c r="H26" s="20"/>
      <c r="I26" s="21"/>
      <c r="J26" s="20"/>
      <c r="K26" s="21"/>
      <c r="L26" s="20"/>
      <c r="M26" s="21"/>
      <c r="N26" s="20"/>
      <c r="O26" s="21"/>
      <c r="P26" s="20"/>
      <c r="Q26" s="20"/>
      <c r="R26" s="21"/>
      <c r="S26" s="21"/>
      <c r="T26" s="21"/>
      <c r="U26" s="21"/>
    </row>
    <row r="27" spans="1:21">
      <c r="A27" s="6" t="s">
        <v>223</v>
      </c>
      <c r="D27" s="14"/>
      <c r="E27" s="21">
        <v>0</v>
      </c>
      <c r="F27" s="20"/>
      <c r="G27" s="21">
        <v>0</v>
      </c>
      <c r="H27" s="20"/>
      <c r="I27" s="21">
        <v>0</v>
      </c>
      <c r="J27" s="20"/>
      <c r="K27" s="21">
        <v>192500</v>
      </c>
      <c r="L27" s="20"/>
      <c r="M27" s="21">
        <v>-192500</v>
      </c>
      <c r="N27" s="20"/>
      <c r="O27" s="21">
        <v>0</v>
      </c>
      <c r="P27" s="20"/>
      <c r="Q27" s="20">
        <f>SUM(E27:O27)</f>
        <v>0</v>
      </c>
      <c r="R27" s="21"/>
      <c r="S27" s="21">
        <v>0</v>
      </c>
      <c r="T27" s="21"/>
      <c r="U27" s="21">
        <f>SUM(Q27:S27)</f>
        <v>0</v>
      </c>
    </row>
    <row r="28" spans="1:21">
      <c r="A28" s="6" t="s">
        <v>220</v>
      </c>
      <c r="D28" s="14"/>
      <c r="E28" s="21">
        <v>0</v>
      </c>
      <c r="F28" s="20"/>
      <c r="G28" s="21">
        <v>0</v>
      </c>
      <c r="H28" s="20"/>
      <c r="I28" s="21">
        <v>0</v>
      </c>
      <c r="J28" s="20"/>
      <c r="K28" s="21">
        <v>0</v>
      </c>
      <c r="L28" s="20"/>
      <c r="M28" s="21">
        <v>-3850000</v>
      </c>
      <c r="N28" s="20"/>
      <c r="O28" s="21">
        <v>0</v>
      </c>
      <c r="P28" s="20"/>
      <c r="Q28" s="20">
        <f>SUM(E28:O28)</f>
        <v>-3850000</v>
      </c>
      <c r="R28" s="21"/>
      <c r="S28" s="21">
        <v>0</v>
      </c>
      <c r="T28" s="21"/>
      <c r="U28" s="21">
        <f>SUM(Q28:S28)</f>
        <v>-3850000</v>
      </c>
    </row>
    <row r="29" spans="1:21">
      <c r="A29" s="6" t="s">
        <v>209</v>
      </c>
      <c r="D29" s="14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>
      <c r="A30" s="6" t="s">
        <v>213</v>
      </c>
      <c r="D30" s="14"/>
      <c r="E30" s="22">
        <v>0</v>
      </c>
      <c r="F30" s="20"/>
      <c r="G30" s="22">
        <v>0</v>
      </c>
      <c r="H30" s="20"/>
      <c r="I30" s="22">
        <v>0</v>
      </c>
      <c r="J30" s="20"/>
      <c r="K30" s="22">
        <v>0</v>
      </c>
      <c r="L30" s="20"/>
      <c r="M30" s="22">
        <v>0</v>
      </c>
      <c r="N30" s="20"/>
      <c r="O30" s="22">
        <v>0</v>
      </c>
      <c r="P30" s="20"/>
      <c r="Q30" s="22">
        <f>SUM(E30:O30)</f>
        <v>0</v>
      </c>
      <c r="R30" s="20"/>
      <c r="S30" s="22">
        <v>-2118</v>
      </c>
      <c r="T30" s="20"/>
      <c r="U30" s="22">
        <f>SUM(Q30:S30)</f>
        <v>-2118</v>
      </c>
    </row>
    <row r="31" spans="1:21" ht="21.75" thickBot="1">
      <c r="A31" s="5" t="s">
        <v>214</v>
      </c>
      <c r="D31" s="14"/>
      <c r="E31" s="98">
        <f>SUM(E17:E30)-E20</f>
        <v>110000000</v>
      </c>
      <c r="F31" s="18"/>
      <c r="G31" s="98">
        <f>SUM(G17:G30)-G20</f>
        <v>0</v>
      </c>
      <c r="H31" s="18"/>
      <c r="I31" s="98">
        <f>SUM(I17:I30)-I20</f>
        <v>-688926</v>
      </c>
      <c r="J31" s="18"/>
      <c r="K31" s="98">
        <f>SUM(K17:K30)-K20</f>
        <v>817918</v>
      </c>
      <c r="L31" s="18"/>
      <c r="M31" s="98">
        <f>SUM(M17:M30)-M20</f>
        <v>50678172</v>
      </c>
      <c r="N31" s="18"/>
      <c r="O31" s="98">
        <f>SUM(O17:O30)-O20</f>
        <v>-407800</v>
      </c>
      <c r="P31" s="18"/>
      <c r="Q31" s="98">
        <f>SUM(Q17:Q30)-Q20</f>
        <v>160399364</v>
      </c>
      <c r="R31" s="18"/>
      <c r="S31" s="98">
        <f>SUM(S17:S30)-S20</f>
        <v>-52347</v>
      </c>
      <c r="T31" s="18"/>
      <c r="U31" s="98">
        <f>SUM(U17:U30)-U20</f>
        <v>160347017</v>
      </c>
    </row>
    <row r="32" spans="1:21" ht="21.75" thickTop="1">
      <c r="A32" s="5"/>
      <c r="D32" s="14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>
      <c r="A33" s="6" t="s">
        <v>9</v>
      </c>
      <c r="D33" s="14"/>
      <c r="E33" s="18"/>
      <c r="F33" s="18"/>
      <c r="G33" s="18"/>
      <c r="H33" s="18"/>
      <c r="I33" s="18"/>
      <c r="J33" s="18"/>
      <c r="K33" s="18"/>
      <c r="L33" s="19"/>
      <c r="M33" s="18"/>
      <c r="N33" s="19"/>
      <c r="O33" s="18"/>
      <c r="P33" s="19"/>
      <c r="Q33" s="18"/>
      <c r="R33" s="19"/>
      <c r="S33" s="18"/>
    </row>
    <row r="34" spans="1:21">
      <c r="A34" s="5" t="s">
        <v>149</v>
      </c>
      <c r="C34" s="6"/>
      <c r="D34" s="3"/>
      <c r="N34" s="4"/>
    </row>
    <row r="35" spans="1:21">
      <c r="A35" s="145" t="s">
        <v>42</v>
      </c>
      <c r="B35" s="145"/>
      <c r="C35" s="145"/>
      <c r="D35" s="145"/>
      <c r="E35" s="145"/>
      <c r="F35" s="145"/>
      <c r="G35" s="145"/>
      <c r="H35" s="145"/>
      <c r="I35" s="138"/>
      <c r="J35" s="138"/>
      <c r="K35" s="7"/>
      <c r="L35" s="7"/>
      <c r="M35" s="7"/>
      <c r="N35" s="7"/>
      <c r="P35" s="7"/>
      <c r="Q35" s="7"/>
      <c r="R35" s="7"/>
      <c r="S35" s="7"/>
    </row>
    <row r="36" spans="1:21">
      <c r="A36" s="8" t="s">
        <v>187</v>
      </c>
      <c r="B36" s="7"/>
      <c r="C36" s="7"/>
      <c r="D36" s="9"/>
      <c r="E36" s="7"/>
      <c r="F36" s="7"/>
      <c r="G36" s="7"/>
      <c r="H36" s="7"/>
      <c r="I36" s="7"/>
      <c r="J36" s="7"/>
      <c r="K36" s="7"/>
      <c r="L36" s="7"/>
      <c r="M36" s="7"/>
      <c r="N36" s="7"/>
      <c r="P36" s="7"/>
      <c r="Q36" s="7"/>
      <c r="R36" s="7"/>
      <c r="S36" s="7"/>
    </row>
    <row r="37" spans="1:21">
      <c r="B37" s="10"/>
      <c r="C37" s="10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P37" s="10"/>
      <c r="Q37" s="10"/>
      <c r="R37" s="10"/>
      <c r="U37" s="58" t="s">
        <v>186</v>
      </c>
    </row>
    <row r="38" spans="1:21">
      <c r="B38" s="10"/>
      <c r="C38" s="10"/>
      <c r="D38" s="11"/>
      <c r="E38" s="142" t="s">
        <v>36</v>
      </c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1:21">
      <c r="B39" s="10"/>
      <c r="C39" s="10"/>
      <c r="D39" s="11"/>
      <c r="E39" s="143" t="s">
        <v>86</v>
      </c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3"/>
      <c r="S39" s="13"/>
    </row>
    <row r="40" spans="1:21">
      <c r="B40" s="10"/>
      <c r="C40" s="10"/>
      <c r="D40" s="11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 t="s">
        <v>156</v>
      </c>
      <c r="P40" s="13"/>
      <c r="Q40" s="13"/>
      <c r="R40" s="13"/>
      <c r="S40" s="13"/>
    </row>
    <row r="41" spans="1:21">
      <c r="B41" s="10"/>
      <c r="C41" s="10"/>
      <c r="D41" s="11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6" t="s">
        <v>155</v>
      </c>
      <c r="P41" s="13"/>
      <c r="Q41" s="13"/>
      <c r="R41" s="13"/>
      <c r="S41" s="13"/>
    </row>
    <row r="42" spans="1:21">
      <c r="B42" s="10"/>
      <c r="C42" s="10"/>
      <c r="D42" s="11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6" t="s">
        <v>107</v>
      </c>
      <c r="P42" s="13"/>
      <c r="Q42" s="13"/>
      <c r="R42" s="13"/>
      <c r="S42" s="13"/>
    </row>
    <row r="43" spans="1:21">
      <c r="B43" s="10"/>
      <c r="C43" s="10"/>
      <c r="D43" s="11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 t="s">
        <v>102</v>
      </c>
      <c r="P43" s="13"/>
      <c r="Q43" s="13"/>
      <c r="R43" s="13"/>
      <c r="S43" s="13"/>
    </row>
    <row r="44" spans="1:21">
      <c r="B44" s="10"/>
      <c r="C44" s="10"/>
      <c r="D44" s="11"/>
      <c r="E44" s="13"/>
      <c r="F44" s="13"/>
      <c r="G44" s="14"/>
      <c r="H44" s="13"/>
      <c r="I44" s="14" t="s">
        <v>135</v>
      </c>
      <c r="J44" s="13"/>
      <c r="K44" s="144" t="s">
        <v>19</v>
      </c>
      <c r="L44" s="144"/>
      <c r="M44" s="144"/>
      <c r="N44" s="13"/>
      <c r="O44" s="14" t="s">
        <v>103</v>
      </c>
      <c r="P44" s="13"/>
      <c r="R44" s="13"/>
      <c r="S44" s="3" t="s">
        <v>90</v>
      </c>
    </row>
    <row r="45" spans="1:21">
      <c r="B45" s="10"/>
      <c r="C45" s="10"/>
      <c r="D45" s="11"/>
      <c r="E45" s="13" t="s">
        <v>16</v>
      </c>
      <c r="F45" s="13"/>
      <c r="H45" s="13"/>
      <c r="I45" s="14" t="s">
        <v>136</v>
      </c>
      <c r="J45" s="13"/>
      <c r="K45" s="15" t="s">
        <v>72</v>
      </c>
      <c r="L45" s="14"/>
      <c r="M45" s="14"/>
      <c r="N45" s="13"/>
      <c r="O45" s="14" t="s">
        <v>104</v>
      </c>
      <c r="Q45" s="14" t="s">
        <v>69</v>
      </c>
      <c r="R45" s="13"/>
      <c r="S45" s="14" t="s">
        <v>96</v>
      </c>
      <c r="T45" s="13"/>
      <c r="U45" s="13"/>
    </row>
    <row r="46" spans="1:21" s="15" customFormat="1">
      <c r="E46" s="15" t="s">
        <v>111</v>
      </c>
      <c r="G46" s="14" t="s">
        <v>205</v>
      </c>
      <c r="I46" s="14" t="s">
        <v>137</v>
      </c>
      <c r="K46" s="16" t="s">
        <v>73</v>
      </c>
      <c r="L46" s="14"/>
      <c r="M46" s="14"/>
      <c r="N46" s="14"/>
      <c r="O46" s="14" t="s">
        <v>105</v>
      </c>
      <c r="Q46" s="14" t="s">
        <v>89</v>
      </c>
      <c r="R46" s="14"/>
      <c r="S46" s="14" t="s">
        <v>91</v>
      </c>
      <c r="T46" s="14"/>
      <c r="U46" s="14" t="s">
        <v>69</v>
      </c>
    </row>
    <row r="47" spans="1:21" s="15" customFormat="1">
      <c r="D47" s="14"/>
      <c r="E47" s="137" t="s">
        <v>112</v>
      </c>
      <c r="G47" s="137" t="s">
        <v>206</v>
      </c>
      <c r="I47" s="137" t="s">
        <v>138</v>
      </c>
      <c r="K47" s="17" t="s">
        <v>74</v>
      </c>
      <c r="M47" s="137" t="s">
        <v>30</v>
      </c>
      <c r="O47" s="137" t="s">
        <v>106</v>
      </c>
      <c r="Q47" s="137" t="s">
        <v>88</v>
      </c>
      <c r="S47" s="137" t="s">
        <v>92</v>
      </c>
      <c r="U47" s="137" t="s">
        <v>68</v>
      </c>
    </row>
    <row r="48" spans="1:21">
      <c r="A48" s="5" t="s">
        <v>163</v>
      </c>
      <c r="D48" s="14"/>
      <c r="E48" s="19">
        <v>110000000</v>
      </c>
      <c r="F48" s="19"/>
      <c r="G48" s="19">
        <v>0</v>
      </c>
      <c r="H48" s="19"/>
      <c r="I48" s="19">
        <v>-688926</v>
      </c>
      <c r="J48" s="19"/>
      <c r="K48" s="19">
        <v>817918</v>
      </c>
      <c r="L48" s="19"/>
      <c r="M48" s="20">
        <v>52528360</v>
      </c>
      <c r="N48" s="19"/>
      <c r="O48" s="20">
        <v>-407800</v>
      </c>
      <c r="P48" s="20"/>
      <c r="Q48" s="20">
        <v>162249552</v>
      </c>
      <c r="R48" s="19"/>
      <c r="S48" s="19">
        <v>-52347</v>
      </c>
      <c r="T48" s="19"/>
      <c r="U48" s="21">
        <f t="shared" ref="U48:U53" si="0">SUM(Q48:S48)</f>
        <v>162197205</v>
      </c>
    </row>
    <row r="49" spans="1:21">
      <c r="A49" s="6" t="s">
        <v>207</v>
      </c>
      <c r="D49" s="14"/>
      <c r="E49" s="126">
        <v>0</v>
      </c>
      <c r="F49" s="19"/>
      <c r="G49" s="126">
        <v>0</v>
      </c>
      <c r="H49" s="19"/>
      <c r="I49" s="126">
        <v>0</v>
      </c>
      <c r="J49" s="19"/>
      <c r="K49" s="126">
        <v>0</v>
      </c>
      <c r="L49" s="19"/>
      <c r="M49" s="126">
        <v>-1850188</v>
      </c>
      <c r="N49" s="19"/>
      <c r="O49" s="126">
        <v>0</v>
      </c>
      <c r="P49" s="19"/>
      <c r="Q49" s="22">
        <f>SUM(E49:O49)</f>
        <v>-1850188</v>
      </c>
      <c r="R49" s="19"/>
      <c r="S49" s="126">
        <v>0</v>
      </c>
      <c r="T49" s="19"/>
      <c r="U49" s="22">
        <f t="shared" si="0"/>
        <v>-1850188</v>
      </c>
    </row>
    <row r="50" spans="1:21">
      <c r="A50" s="5" t="s">
        <v>214</v>
      </c>
      <c r="D50" s="14"/>
      <c r="E50" s="19">
        <f>SUM(E48:E49)</f>
        <v>110000000</v>
      </c>
      <c r="F50" s="19"/>
      <c r="G50" s="19">
        <f>SUM(G48:G49)</f>
        <v>0</v>
      </c>
      <c r="H50" s="19"/>
      <c r="I50" s="19">
        <f>SUM(I48:I49)</f>
        <v>-688926</v>
      </c>
      <c r="J50" s="19"/>
      <c r="K50" s="19">
        <f>SUM(K48:K49)</f>
        <v>817918</v>
      </c>
      <c r="L50" s="19"/>
      <c r="M50" s="19">
        <f>SUM(M48:M49)</f>
        <v>50678172</v>
      </c>
      <c r="N50" s="19"/>
      <c r="O50" s="19">
        <f>SUM(O48:O49)</f>
        <v>-407800</v>
      </c>
      <c r="P50" s="19"/>
      <c r="Q50" s="20">
        <f>SUM(E50:O50)</f>
        <v>160399364</v>
      </c>
      <c r="R50" s="19"/>
      <c r="S50" s="19">
        <f>SUM(S48:S49)</f>
        <v>-52347</v>
      </c>
      <c r="T50" s="19"/>
      <c r="U50" s="21">
        <f t="shared" si="0"/>
        <v>160347017</v>
      </c>
    </row>
    <row r="51" spans="1:21">
      <c r="A51" s="6" t="s">
        <v>222</v>
      </c>
      <c r="D51" s="14"/>
      <c r="E51" s="103">
        <v>40000000</v>
      </c>
      <c r="F51" s="103"/>
      <c r="G51" s="103">
        <v>99418659</v>
      </c>
      <c r="H51" s="19"/>
      <c r="I51" s="21">
        <v>0</v>
      </c>
      <c r="J51" s="21"/>
      <c r="K51" s="21">
        <v>0</v>
      </c>
      <c r="L51" s="19"/>
      <c r="M51" s="21">
        <v>0</v>
      </c>
      <c r="N51" s="21"/>
      <c r="O51" s="21">
        <v>0</v>
      </c>
      <c r="P51" s="21"/>
      <c r="Q51" s="20">
        <f>SUM(E51:O51)</f>
        <v>139418659</v>
      </c>
      <c r="R51" s="19"/>
      <c r="S51" s="21">
        <v>0</v>
      </c>
      <c r="T51" s="19"/>
      <c r="U51" s="21">
        <f t="shared" si="0"/>
        <v>139418659</v>
      </c>
    </row>
    <row r="52" spans="1:21">
      <c r="A52" s="6" t="s">
        <v>198</v>
      </c>
      <c r="D52" s="14"/>
      <c r="E52" s="21">
        <v>0</v>
      </c>
      <c r="F52" s="21"/>
      <c r="G52" s="21">
        <v>0</v>
      </c>
      <c r="H52" s="21"/>
      <c r="I52" s="21">
        <v>0</v>
      </c>
      <c r="J52" s="21"/>
      <c r="K52" s="21">
        <v>0</v>
      </c>
      <c r="L52" s="21"/>
      <c r="M52" s="21">
        <f>pl!F28</f>
        <v>15443314</v>
      </c>
      <c r="N52" s="21"/>
      <c r="O52" s="20">
        <v>0</v>
      </c>
      <c r="P52" s="21"/>
      <c r="Q52" s="20">
        <f>SUM(E52:O52)</f>
        <v>15443314</v>
      </c>
      <c r="R52" s="21"/>
      <c r="S52" s="21">
        <v>-258036</v>
      </c>
      <c r="T52" s="21"/>
      <c r="U52" s="21">
        <f t="shared" si="0"/>
        <v>15185278</v>
      </c>
    </row>
    <row r="53" spans="1:21">
      <c r="A53" s="6" t="s">
        <v>190</v>
      </c>
      <c r="D53" s="14"/>
      <c r="E53" s="22">
        <v>0</v>
      </c>
      <c r="F53" s="21"/>
      <c r="G53" s="22">
        <v>0</v>
      </c>
      <c r="H53" s="21"/>
      <c r="I53" s="22">
        <v>0</v>
      </c>
      <c r="J53" s="21"/>
      <c r="K53" s="22">
        <v>0</v>
      </c>
      <c r="L53" s="21"/>
      <c r="M53" s="22">
        <v>-126334</v>
      </c>
      <c r="N53" s="21"/>
      <c r="O53" s="22">
        <v>-250945</v>
      </c>
      <c r="P53" s="21"/>
      <c r="Q53" s="22">
        <f>SUM(E53:O53)</f>
        <v>-377279</v>
      </c>
      <c r="R53" s="21"/>
      <c r="S53" s="22">
        <v>-22</v>
      </c>
      <c r="T53" s="21"/>
      <c r="U53" s="22">
        <f t="shared" si="0"/>
        <v>-377301</v>
      </c>
    </row>
    <row r="54" spans="1:21">
      <c r="A54" s="6" t="s">
        <v>191</v>
      </c>
      <c r="D54" s="14"/>
      <c r="E54" s="21">
        <f>SUM(E52:E53)</f>
        <v>0</v>
      </c>
      <c r="F54" s="20"/>
      <c r="G54" s="21">
        <f>SUM(G52:G53)</f>
        <v>0</v>
      </c>
      <c r="H54" s="20"/>
      <c r="I54" s="21">
        <f>SUM(I52:I53)</f>
        <v>0</v>
      </c>
      <c r="J54" s="20"/>
      <c r="K54" s="21">
        <f>SUM(K52:K53)</f>
        <v>0</v>
      </c>
      <c r="L54" s="20"/>
      <c r="M54" s="21">
        <f>SUM(M52:M53)</f>
        <v>15316980</v>
      </c>
      <c r="N54" s="20"/>
      <c r="O54" s="21">
        <f>SUM(O52:O53)</f>
        <v>-250945</v>
      </c>
      <c r="P54" s="20"/>
      <c r="Q54" s="21">
        <f>SUM(Q52:Q53)</f>
        <v>15066035</v>
      </c>
      <c r="R54" s="20"/>
      <c r="S54" s="21">
        <f>SUM(S52:S53)</f>
        <v>-258058</v>
      </c>
      <c r="T54" s="20"/>
      <c r="U54" s="21">
        <f>SUM(U52:U53)</f>
        <v>14807977</v>
      </c>
    </row>
    <row r="55" spans="1:21">
      <c r="A55" s="6" t="s">
        <v>199</v>
      </c>
      <c r="D55" s="14"/>
      <c r="E55" s="21"/>
      <c r="F55" s="20"/>
      <c r="G55" s="21"/>
      <c r="H55" s="20"/>
      <c r="I55" s="21"/>
      <c r="J55" s="20"/>
      <c r="K55" s="21"/>
      <c r="L55" s="20"/>
      <c r="M55" s="21"/>
      <c r="N55" s="20"/>
      <c r="O55" s="21"/>
      <c r="P55" s="20"/>
      <c r="Q55" s="20"/>
      <c r="R55" s="21"/>
      <c r="S55" s="21"/>
      <c r="T55" s="21"/>
      <c r="U55" s="21"/>
    </row>
    <row r="56" spans="1:21">
      <c r="A56" s="6" t="s">
        <v>223</v>
      </c>
      <c r="D56" s="14"/>
      <c r="E56" s="21">
        <v>0</v>
      </c>
      <c r="F56" s="20"/>
      <c r="G56" s="21">
        <v>0</v>
      </c>
      <c r="H56" s="20"/>
      <c r="I56" s="21">
        <v>0</v>
      </c>
      <c r="J56" s="20"/>
      <c r="K56" s="21">
        <v>1158428</v>
      </c>
      <c r="L56" s="20"/>
      <c r="M56" s="21">
        <v>-1158428</v>
      </c>
      <c r="N56" s="20"/>
      <c r="O56" s="21">
        <v>0</v>
      </c>
      <c r="P56" s="20"/>
      <c r="Q56" s="20">
        <f>SUM(E56:O56)</f>
        <v>0</v>
      </c>
      <c r="R56" s="21"/>
      <c r="S56" s="21">
        <v>0</v>
      </c>
      <c r="T56" s="21"/>
      <c r="U56" s="21">
        <f>SUM(Q56:S56)</f>
        <v>0</v>
      </c>
    </row>
    <row r="57" spans="1:21">
      <c r="A57" s="6" t="s">
        <v>220</v>
      </c>
      <c r="D57" s="14"/>
      <c r="E57" s="21">
        <v>0</v>
      </c>
      <c r="F57" s="20"/>
      <c r="G57" s="21">
        <v>0</v>
      </c>
      <c r="H57" s="20"/>
      <c r="I57" s="21">
        <v>0</v>
      </c>
      <c r="J57" s="20"/>
      <c r="K57" s="21">
        <v>0</v>
      </c>
      <c r="L57" s="20"/>
      <c r="M57" s="21">
        <v>-17580000</v>
      </c>
      <c r="N57" s="20"/>
      <c r="O57" s="21">
        <v>0</v>
      </c>
      <c r="P57" s="20"/>
      <c r="Q57" s="20">
        <f>SUM(E57:O57)</f>
        <v>-17580000</v>
      </c>
      <c r="R57" s="21"/>
      <c r="S57" s="21">
        <v>0</v>
      </c>
      <c r="T57" s="21"/>
      <c r="U57" s="21">
        <f>SUM(Q57:S57)</f>
        <v>-17580000</v>
      </c>
    </row>
    <row r="58" spans="1:21">
      <c r="A58" s="6" t="s">
        <v>209</v>
      </c>
      <c r="D58" s="14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>
      <c r="A59" s="6" t="s">
        <v>213</v>
      </c>
      <c r="D59" s="14"/>
      <c r="E59" s="20">
        <v>0</v>
      </c>
      <c r="F59" s="20"/>
      <c r="G59" s="20">
        <v>0</v>
      </c>
      <c r="H59" s="20"/>
      <c r="I59" s="20">
        <v>0</v>
      </c>
      <c r="J59" s="20"/>
      <c r="K59" s="20">
        <v>0</v>
      </c>
      <c r="L59" s="20"/>
      <c r="M59" s="20">
        <v>0</v>
      </c>
      <c r="N59" s="20"/>
      <c r="O59" s="20">
        <v>0</v>
      </c>
      <c r="P59" s="20"/>
      <c r="Q59" s="20">
        <f>SUM(E59:O59)</f>
        <v>0</v>
      </c>
      <c r="R59" s="20"/>
      <c r="S59" s="20">
        <v>-1495</v>
      </c>
      <c r="T59" s="20"/>
      <c r="U59" s="20">
        <f>SUM(Q59:S59)</f>
        <v>-1495</v>
      </c>
    </row>
    <row r="60" spans="1:21" ht="21.75" thickBot="1">
      <c r="A60" s="5" t="s">
        <v>196</v>
      </c>
      <c r="D60" s="14"/>
      <c r="E60" s="125">
        <f>SUM(E50:E59)-E54</f>
        <v>150000000</v>
      </c>
      <c r="F60" s="18"/>
      <c r="G60" s="125">
        <f>SUM(G50:G59)-G54</f>
        <v>99418659</v>
      </c>
      <c r="H60" s="18"/>
      <c r="I60" s="125">
        <f>SUM(I50:I59)-I54</f>
        <v>-688926</v>
      </c>
      <c r="J60" s="18"/>
      <c r="K60" s="125">
        <f>SUM(K50:K59)-K54</f>
        <v>1976346</v>
      </c>
      <c r="L60" s="19"/>
      <c r="M60" s="125">
        <f>SUM(M50:M59)-M54</f>
        <v>47256724</v>
      </c>
      <c r="N60" s="19"/>
      <c r="O60" s="125">
        <f>SUM(O50:O59)-O54</f>
        <v>-658745</v>
      </c>
      <c r="P60" s="19"/>
      <c r="Q60" s="125">
        <f>SUM(Q50:Q59)-Q54</f>
        <v>297304058</v>
      </c>
      <c r="R60" s="19"/>
      <c r="S60" s="125">
        <f>SUM(S50:S59)-S54</f>
        <v>-311900</v>
      </c>
      <c r="T60" s="19"/>
      <c r="U60" s="125">
        <f>SUM(U50:U59)-U54</f>
        <v>296992158</v>
      </c>
    </row>
    <row r="61" spans="1:21" ht="21.75" thickTop="1">
      <c r="A61" s="5"/>
      <c r="D61" s="14"/>
      <c r="E61" s="14"/>
      <c r="F61" s="14"/>
      <c r="G61" s="14"/>
      <c r="H61" s="14"/>
      <c r="I61" s="14"/>
      <c r="J61" s="14"/>
      <c r="K61" s="14"/>
      <c r="L61" s="15"/>
      <c r="M61" s="14"/>
      <c r="N61" s="15"/>
      <c r="O61" s="14"/>
      <c r="P61" s="15"/>
      <c r="R61" s="15"/>
      <c r="S61" s="14"/>
    </row>
    <row r="62" spans="1:21">
      <c r="A62" s="6" t="s">
        <v>9</v>
      </c>
    </row>
  </sheetData>
  <mergeCells count="8">
    <mergeCell ref="E38:U38"/>
    <mergeCell ref="E39:Q39"/>
    <mergeCell ref="K44:M44"/>
    <mergeCell ref="A2:H2"/>
    <mergeCell ref="K11:M11"/>
    <mergeCell ref="E6:Q6"/>
    <mergeCell ref="E5:U5"/>
    <mergeCell ref="A35:H35"/>
  </mergeCells>
  <printOptions horizontalCentered="1"/>
  <pageMargins left="0.62992125984251968" right="0.51181102362204722" top="0.70866141732283472" bottom="0.31496062992125984" header="0.19685039370078741" footer="0.19685039370078741"/>
  <pageSetup paperSize="9" scale="75" orientation="landscape" r:id="rId1"/>
  <headerFooter scaleWithDoc="0"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showGridLines="0" view="pageBreakPreview" zoomScale="86" zoomScaleNormal="100" zoomScaleSheetLayoutView="86" workbookViewId="0"/>
  </sheetViews>
  <sheetFormatPr defaultColWidth="9.140625" defaultRowHeight="21"/>
  <cols>
    <col min="1" max="1" width="15.7109375" style="3" customWidth="1"/>
    <col min="2" max="2" width="25.140625" style="3" customWidth="1"/>
    <col min="3" max="3" width="23.140625" style="3" customWidth="1"/>
    <col min="4" max="4" width="1.7109375" style="4" customWidth="1"/>
    <col min="5" max="5" width="13.7109375" style="3" customWidth="1"/>
    <col min="6" max="6" width="1.7109375" style="3" customWidth="1"/>
    <col min="7" max="7" width="13.7109375" style="3" customWidth="1"/>
    <col min="8" max="8" width="1.7109375" style="3" customWidth="1"/>
    <col min="9" max="9" width="13.7109375" style="3" customWidth="1"/>
    <col min="10" max="10" width="1.7109375" style="3" customWidth="1"/>
    <col min="11" max="11" width="13.7109375" style="3" customWidth="1"/>
    <col min="12" max="12" width="1.7109375" style="3" customWidth="1"/>
    <col min="13" max="13" width="13.7109375" style="3" customWidth="1"/>
    <col min="14" max="14" width="0.85546875" style="3" customWidth="1"/>
    <col min="15" max="16384" width="9.140625" style="3"/>
  </cols>
  <sheetData>
    <row r="1" spans="1:14">
      <c r="A1" s="5" t="s">
        <v>149</v>
      </c>
      <c r="C1" s="6"/>
      <c r="D1" s="3"/>
      <c r="N1" s="4"/>
    </row>
    <row r="2" spans="1:14">
      <c r="A2" s="145" t="s">
        <v>42</v>
      </c>
      <c r="B2" s="145"/>
      <c r="C2" s="145"/>
      <c r="D2" s="145"/>
      <c r="E2" s="145"/>
      <c r="F2" s="145"/>
      <c r="G2" s="138"/>
      <c r="H2" s="138"/>
      <c r="I2" s="7"/>
      <c r="J2" s="7"/>
      <c r="K2" s="7"/>
      <c r="L2" s="7"/>
      <c r="M2" s="7"/>
    </row>
    <row r="3" spans="1:14">
      <c r="A3" s="8" t="s">
        <v>187</v>
      </c>
      <c r="B3" s="7"/>
      <c r="C3" s="7"/>
      <c r="D3" s="9"/>
      <c r="E3" s="7"/>
      <c r="F3" s="7"/>
      <c r="G3" s="7"/>
      <c r="H3" s="7"/>
      <c r="I3" s="7"/>
      <c r="J3" s="7"/>
      <c r="K3" s="7"/>
      <c r="L3" s="7"/>
      <c r="M3" s="7"/>
    </row>
    <row r="4" spans="1:14"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58" t="s">
        <v>186</v>
      </c>
    </row>
    <row r="5" spans="1:14">
      <c r="B5" s="10"/>
      <c r="C5" s="10"/>
      <c r="D5" s="11"/>
      <c r="E5" s="142" t="s">
        <v>37</v>
      </c>
      <c r="F5" s="142"/>
      <c r="G5" s="142"/>
      <c r="H5" s="142"/>
      <c r="I5" s="142"/>
      <c r="J5" s="142"/>
      <c r="K5" s="142"/>
      <c r="L5" s="142"/>
      <c r="M5" s="142"/>
    </row>
    <row r="6" spans="1:14">
      <c r="B6" s="10"/>
      <c r="C6" s="10"/>
      <c r="D6" s="11"/>
      <c r="E6" s="13"/>
      <c r="F6" s="13"/>
      <c r="G6" s="13"/>
      <c r="H6" s="13"/>
      <c r="I6" s="146" t="s">
        <v>19</v>
      </c>
      <c r="J6" s="146"/>
      <c r="K6" s="146"/>
      <c r="L6" s="13"/>
      <c r="M6" s="13"/>
    </row>
    <row r="7" spans="1:14">
      <c r="B7" s="10"/>
      <c r="C7" s="10"/>
      <c r="D7" s="11"/>
      <c r="E7" s="13" t="s">
        <v>16</v>
      </c>
      <c r="F7" s="13"/>
      <c r="G7" s="13"/>
      <c r="H7" s="13"/>
      <c r="I7" s="15" t="s">
        <v>72</v>
      </c>
      <c r="J7" s="14"/>
      <c r="K7" s="14"/>
      <c r="L7" s="13"/>
      <c r="M7" s="13"/>
    </row>
    <row r="8" spans="1:14" s="15" customFormat="1">
      <c r="E8" s="15" t="s">
        <v>111</v>
      </c>
      <c r="G8" s="15" t="s">
        <v>205</v>
      </c>
      <c r="I8" s="16" t="s">
        <v>73</v>
      </c>
      <c r="J8" s="14"/>
      <c r="K8" s="14"/>
      <c r="L8" s="14"/>
      <c r="M8" s="14" t="s">
        <v>69</v>
      </c>
    </row>
    <row r="9" spans="1:14" s="15" customFormat="1">
      <c r="D9" s="14"/>
      <c r="E9" s="137" t="s">
        <v>112</v>
      </c>
      <c r="G9" s="137" t="s">
        <v>206</v>
      </c>
      <c r="I9" s="17" t="s">
        <v>74</v>
      </c>
      <c r="K9" s="137" t="s">
        <v>30</v>
      </c>
      <c r="M9" s="137" t="s">
        <v>68</v>
      </c>
    </row>
    <row r="10" spans="1:14">
      <c r="A10" s="5" t="s">
        <v>161</v>
      </c>
      <c r="E10" s="103">
        <v>110000000</v>
      </c>
      <c r="F10" s="103"/>
      <c r="G10" s="103">
        <v>0</v>
      </c>
      <c r="H10" s="103"/>
      <c r="I10" s="103">
        <v>625418</v>
      </c>
      <c r="J10" s="103"/>
      <c r="K10" s="103">
        <v>12551807</v>
      </c>
      <c r="L10" s="20"/>
      <c r="M10" s="20">
        <f>SUM(E10:K10)</f>
        <v>123177225</v>
      </c>
    </row>
    <row r="11" spans="1:14">
      <c r="A11" s="6" t="s">
        <v>203</v>
      </c>
      <c r="E11" s="127">
        <v>0</v>
      </c>
      <c r="F11" s="103"/>
      <c r="G11" s="127">
        <v>0</v>
      </c>
      <c r="H11" s="103"/>
      <c r="I11" s="127">
        <v>0</v>
      </c>
      <c r="J11" s="103"/>
      <c r="K11" s="127">
        <v>-657515</v>
      </c>
      <c r="L11" s="20"/>
      <c r="M11" s="127">
        <f>SUM(E11:K11)</f>
        <v>-657515</v>
      </c>
    </row>
    <row r="12" spans="1:14">
      <c r="A12" s="5" t="s">
        <v>162</v>
      </c>
      <c r="E12" s="103">
        <f>SUM(E10:E11)</f>
        <v>110000000</v>
      </c>
      <c r="F12" s="103"/>
      <c r="G12" s="103">
        <f>SUM(G10:G11)</f>
        <v>0</v>
      </c>
      <c r="H12" s="103"/>
      <c r="I12" s="103">
        <f>SUM(I10:I11)</f>
        <v>625418</v>
      </c>
      <c r="J12" s="103"/>
      <c r="K12" s="103">
        <f>SUM(K10:K11)</f>
        <v>11894292</v>
      </c>
      <c r="L12" s="20"/>
      <c r="M12" s="103">
        <f>SUM(M10:M11)</f>
        <v>122519710</v>
      </c>
    </row>
    <row r="13" spans="1:14">
      <c r="A13" s="6" t="s">
        <v>197</v>
      </c>
      <c r="D13" s="14"/>
      <c r="E13" s="20">
        <v>0</v>
      </c>
      <c r="F13" s="20"/>
      <c r="G13" s="20">
        <v>0</v>
      </c>
      <c r="H13" s="20"/>
      <c r="I13" s="21">
        <v>0</v>
      </c>
      <c r="J13" s="20"/>
      <c r="K13" s="21">
        <f>pl!L28</f>
        <v>15836752</v>
      </c>
      <c r="L13" s="20"/>
      <c r="M13" s="20">
        <f>SUM(E13:L13)</f>
        <v>15836752</v>
      </c>
    </row>
    <row r="14" spans="1:14">
      <c r="A14" s="6" t="s">
        <v>190</v>
      </c>
      <c r="D14" s="14"/>
      <c r="E14" s="22">
        <v>0</v>
      </c>
      <c r="F14" s="21"/>
      <c r="G14" s="22">
        <v>0</v>
      </c>
      <c r="H14" s="21"/>
      <c r="I14" s="22">
        <v>0</v>
      </c>
      <c r="J14" s="21"/>
      <c r="K14" s="22">
        <f>pl!L57</f>
        <v>218143</v>
      </c>
      <c r="L14" s="20"/>
      <c r="M14" s="22">
        <f>SUM(E14:L14)</f>
        <v>218143</v>
      </c>
    </row>
    <row r="15" spans="1:14">
      <c r="A15" s="6" t="s">
        <v>191</v>
      </c>
      <c r="D15" s="14"/>
      <c r="E15" s="131">
        <f>SUM(E13:E14)</f>
        <v>0</v>
      </c>
      <c r="F15" s="132"/>
      <c r="G15" s="131">
        <f>SUM(G13:G14)</f>
        <v>0</v>
      </c>
      <c r="H15" s="132"/>
      <c r="I15" s="131">
        <f>SUM(I13:I14)</f>
        <v>0</v>
      </c>
      <c r="J15" s="132"/>
      <c r="K15" s="131">
        <f>SUM(K13:K14)</f>
        <v>16054895</v>
      </c>
      <c r="L15" s="21"/>
      <c r="M15" s="131">
        <f>SUM(M13:M14)</f>
        <v>16054895</v>
      </c>
    </row>
    <row r="16" spans="1:14">
      <c r="A16" s="6" t="s">
        <v>221</v>
      </c>
      <c r="D16" s="14"/>
      <c r="E16" s="20">
        <v>0</v>
      </c>
      <c r="F16" s="132"/>
      <c r="G16" s="20">
        <v>0</v>
      </c>
      <c r="H16" s="132"/>
      <c r="I16" s="21">
        <v>192500</v>
      </c>
      <c r="J16" s="132"/>
      <c r="K16" s="21">
        <v>-192500</v>
      </c>
      <c r="L16" s="21"/>
      <c r="M16" s="20">
        <f>SUM(E16:L16)</f>
        <v>0</v>
      </c>
    </row>
    <row r="17" spans="1:15">
      <c r="A17" s="6" t="s">
        <v>220</v>
      </c>
      <c r="D17" s="14"/>
      <c r="E17" s="21">
        <v>0</v>
      </c>
      <c r="F17" s="132"/>
      <c r="G17" s="21">
        <v>0</v>
      </c>
      <c r="H17" s="132"/>
      <c r="I17" s="21">
        <v>0</v>
      </c>
      <c r="J17" s="132"/>
      <c r="K17" s="21">
        <v>-3850000</v>
      </c>
      <c r="L17" s="21"/>
      <c r="M17" s="20">
        <f>SUM(E17:L17)</f>
        <v>-3850000</v>
      </c>
    </row>
    <row r="18" spans="1:15" ht="21.75" thickBot="1">
      <c r="A18" s="5" t="s">
        <v>164</v>
      </c>
      <c r="D18" s="14"/>
      <c r="E18" s="125">
        <f>SUM(E15:E17)+E12</f>
        <v>110000000</v>
      </c>
      <c r="F18" s="18"/>
      <c r="G18" s="125">
        <f>SUM(G15:G17)+G12</f>
        <v>0</v>
      </c>
      <c r="H18" s="18"/>
      <c r="I18" s="125">
        <f>SUM(I15:I17)+I12</f>
        <v>817918</v>
      </c>
      <c r="J18" s="19"/>
      <c r="K18" s="125">
        <f>SUM(K15:K17)+K12</f>
        <v>23906687</v>
      </c>
      <c r="L18" s="19"/>
      <c r="M18" s="125">
        <f>SUM(M15:M17)+M12</f>
        <v>134724605</v>
      </c>
      <c r="O18" s="3">
        <f>M18-BS!M92</f>
        <v>0</v>
      </c>
    </row>
    <row r="19" spans="1:15" ht="7.5" customHeight="1" thickTop="1">
      <c r="A19" s="5"/>
      <c r="D19" s="14"/>
      <c r="E19" s="18"/>
      <c r="F19" s="18"/>
      <c r="G19" s="18"/>
      <c r="H19" s="18"/>
      <c r="I19" s="18"/>
      <c r="J19" s="19"/>
      <c r="K19" s="18"/>
      <c r="L19" s="19"/>
      <c r="M19" s="18"/>
    </row>
    <row r="20" spans="1:15">
      <c r="A20" s="5" t="s">
        <v>163</v>
      </c>
      <c r="D20" s="14"/>
      <c r="E20" s="103">
        <v>110000000</v>
      </c>
      <c r="F20" s="103"/>
      <c r="G20" s="103">
        <v>0</v>
      </c>
      <c r="H20" s="103"/>
      <c r="I20" s="103">
        <v>817918</v>
      </c>
      <c r="J20" s="103"/>
      <c r="K20" s="103">
        <v>24596521</v>
      </c>
      <c r="L20" s="20"/>
      <c r="M20" s="20">
        <f>SUM(E20:K20)</f>
        <v>135414439</v>
      </c>
    </row>
    <row r="21" spans="1:15">
      <c r="A21" s="6" t="s">
        <v>203</v>
      </c>
      <c r="E21" s="127">
        <v>0</v>
      </c>
      <c r="F21" s="103"/>
      <c r="G21" s="127">
        <v>0</v>
      </c>
      <c r="H21" s="103"/>
      <c r="I21" s="127">
        <v>0</v>
      </c>
      <c r="J21" s="103"/>
      <c r="K21" s="127">
        <v>-689834</v>
      </c>
      <c r="L21" s="20"/>
      <c r="M21" s="127">
        <f>SUM(E21:K21)</f>
        <v>-689834</v>
      </c>
    </row>
    <row r="22" spans="1:15">
      <c r="A22" s="5" t="s">
        <v>164</v>
      </c>
      <c r="E22" s="103">
        <f>SUM(E20:E21)</f>
        <v>110000000</v>
      </c>
      <c r="F22" s="103"/>
      <c r="G22" s="103">
        <f>SUM(G20:G21)</f>
        <v>0</v>
      </c>
      <c r="H22" s="103"/>
      <c r="I22" s="103">
        <f>SUM(I20:I21)</f>
        <v>817918</v>
      </c>
      <c r="J22" s="103"/>
      <c r="K22" s="103">
        <f>SUM(K20:K21)</f>
        <v>23906687</v>
      </c>
      <c r="L22" s="20"/>
      <c r="M22" s="103">
        <f>SUM(M20:M21)</f>
        <v>134724605</v>
      </c>
    </row>
    <row r="23" spans="1:15">
      <c r="A23" s="6" t="s">
        <v>222</v>
      </c>
      <c r="E23" s="103">
        <v>40000000</v>
      </c>
      <c r="F23" s="103"/>
      <c r="G23" s="103">
        <v>99418659</v>
      </c>
      <c r="H23" s="103"/>
      <c r="I23" s="20">
        <v>0</v>
      </c>
      <c r="J23" s="103"/>
      <c r="K23" s="20">
        <v>0</v>
      </c>
      <c r="L23" s="20"/>
      <c r="M23" s="20">
        <f>SUM(E23:L23)</f>
        <v>139418659</v>
      </c>
    </row>
    <row r="24" spans="1:15">
      <c r="A24" s="6" t="s">
        <v>198</v>
      </c>
      <c r="D24" s="14"/>
      <c r="E24" s="20">
        <v>0</v>
      </c>
      <c r="F24" s="20"/>
      <c r="G24" s="20">
        <v>0</v>
      </c>
      <c r="H24" s="20"/>
      <c r="I24" s="21">
        <v>0</v>
      </c>
      <c r="J24" s="20"/>
      <c r="K24" s="21">
        <f>pl!J28</f>
        <v>14246030</v>
      </c>
      <c r="L24" s="20"/>
      <c r="M24" s="20">
        <f>SUM(E24:L24)</f>
        <v>14246030</v>
      </c>
    </row>
    <row r="25" spans="1:15">
      <c r="A25" s="6" t="s">
        <v>190</v>
      </c>
      <c r="D25" s="14"/>
      <c r="E25" s="22">
        <v>0</v>
      </c>
      <c r="F25" s="20"/>
      <c r="G25" s="22">
        <v>0</v>
      </c>
      <c r="H25" s="20"/>
      <c r="I25" s="22">
        <v>0</v>
      </c>
      <c r="J25" s="20"/>
      <c r="K25" s="22">
        <f>pl!J57</f>
        <v>-21070</v>
      </c>
      <c r="L25" s="20"/>
      <c r="M25" s="22">
        <f>SUM(E25:L25)</f>
        <v>-21070</v>
      </c>
    </row>
    <row r="26" spans="1:15">
      <c r="A26" s="6" t="s">
        <v>191</v>
      </c>
      <c r="D26" s="14"/>
      <c r="E26" s="131">
        <f>SUM(E24:E25)</f>
        <v>0</v>
      </c>
      <c r="F26" s="132"/>
      <c r="G26" s="131">
        <f>SUM(G24:G25)</f>
        <v>0</v>
      </c>
      <c r="H26" s="132"/>
      <c r="I26" s="131">
        <f>SUM(I24:I25)</f>
        <v>0</v>
      </c>
      <c r="J26" s="132"/>
      <c r="K26" s="131">
        <f>SUM(K24:K25)</f>
        <v>14224960</v>
      </c>
      <c r="L26" s="21"/>
      <c r="M26" s="131">
        <f>SUM(M24:M25)</f>
        <v>14224960</v>
      </c>
    </row>
    <row r="27" spans="1:15">
      <c r="A27" s="6" t="s">
        <v>221</v>
      </c>
      <c r="D27" s="14"/>
      <c r="E27" s="21">
        <v>0</v>
      </c>
      <c r="F27" s="132"/>
      <c r="G27" s="21">
        <v>0</v>
      </c>
      <c r="H27" s="132"/>
      <c r="I27" s="21">
        <v>1158428</v>
      </c>
      <c r="J27" s="132"/>
      <c r="K27" s="21">
        <v>-1158428</v>
      </c>
      <c r="L27" s="21"/>
      <c r="M27" s="21">
        <f>SUM(E27:L27)</f>
        <v>0</v>
      </c>
    </row>
    <row r="28" spans="1:15">
      <c r="A28" s="6" t="s">
        <v>220</v>
      </c>
      <c r="D28" s="14"/>
      <c r="E28" s="21">
        <v>0</v>
      </c>
      <c r="F28" s="132"/>
      <c r="G28" s="21">
        <v>0</v>
      </c>
      <c r="H28" s="132"/>
      <c r="I28" s="21">
        <v>0</v>
      </c>
      <c r="J28" s="132"/>
      <c r="K28" s="21">
        <v>-17580000</v>
      </c>
      <c r="L28" s="21"/>
      <c r="M28" s="21">
        <f>SUM(E28:L28)</f>
        <v>-17580000</v>
      </c>
    </row>
    <row r="29" spans="1:15" ht="21.75" thickBot="1">
      <c r="A29" s="5" t="s">
        <v>196</v>
      </c>
      <c r="D29" s="14"/>
      <c r="E29" s="125">
        <f>SUM(E26:E28)+E22+E23</f>
        <v>150000000</v>
      </c>
      <c r="F29" s="18"/>
      <c r="G29" s="125">
        <f>SUM(G26:G28)+G22+G23</f>
        <v>99418659</v>
      </c>
      <c r="H29" s="18"/>
      <c r="I29" s="125">
        <f>SUM(I26:I28)+I22+I23</f>
        <v>1976346</v>
      </c>
      <c r="J29" s="19"/>
      <c r="K29" s="125">
        <f>SUM(K26:K28)+K22+K23</f>
        <v>19393219</v>
      </c>
      <c r="L29" s="19"/>
      <c r="M29" s="125">
        <f>SUM(M26:M28)+M22+M23</f>
        <v>270788224</v>
      </c>
    </row>
    <row r="30" spans="1:15" ht="6" customHeight="1" thickTop="1">
      <c r="A30" s="6"/>
      <c r="D30" s="14"/>
      <c r="E30" s="20"/>
      <c r="F30" s="20"/>
      <c r="G30" s="20"/>
      <c r="H30" s="20"/>
      <c r="I30" s="21"/>
      <c r="J30" s="20"/>
      <c r="K30" s="21"/>
      <c r="L30" s="20"/>
      <c r="M30" s="20"/>
    </row>
    <row r="31" spans="1:15">
      <c r="A31" s="6" t="s">
        <v>9</v>
      </c>
      <c r="D31" s="3"/>
    </row>
    <row r="32" spans="1:15">
      <c r="D32" s="3"/>
    </row>
  </sheetData>
  <mergeCells count="3">
    <mergeCell ref="A2:F2"/>
    <mergeCell ref="E5:M5"/>
    <mergeCell ref="I6:K6"/>
  </mergeCells>
  <printOptions horizontalCentered="1"/>
  <pageMargins left="0.86614173228346458" right="0.70866141732283472" top="0.51181102362204722" bottom="0.15748031496062992" header="0.19685039370078741" footer="0.19685039370078741"/>
  <pageSetup paperSize="9" scale="9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Consolidation </vt:lpstr>
      <vt:lpstr>CE Separate</vt:lpstr>
      <vt:lpstr>BS!Print_Area</vt:lpstr>
      <vt:lpstr>'CE Consolidation '!Print_Area</vt:lpstr>
      <vt:lpstr>'CE 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2019-02-11T09:44:03Z</cp:lastPrinted>
  <dcterms:created xsi:type="dcterms:W3CDTF">2011-03-08T09:02:15Z</dcterms:created>
  <dcterms:modified xsi:type="dcterms:W3CDTF">2019-02-13T02:11:34Z</dcterms:modified>
</cp:coreProperties>
</file>