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B:\Corporate Secretary Deparment\1. MC GROUP\SET document\รายงาน\2019 Q2-FS\TH\"/>
    </mc:Choice>
  </mc:AlternateContent>
  <xr:revisionPtr revIDLastSave="0" documentId="8_{FC2C0941-EB81-47B7-B9A0-B5DEC6289BED}" xr6:coauthVersionLast="36" xr6:coauthVersionMax="36" xr10:uidLastSave="{00000000-0000-0000-0000-000000000000}"/>
  <bookViews>
    <workbookView xWindow="0" yWindow="0" windowWidth="19200" windowHeight="7305" firstSheet="2" activeTab="2" xr2:uid="{00000000-000D-0000-FFFF-FFFF00000000}"/>
  </bookViews>
  <sheets>
    <sheet name="NAV000" sheetId="1" state="hidden" r:id="rId1"/>
    <sheet name="000000" sheetId="2" state="veryHidden" r:id="rId2"/>
    <sheet name="bs " sheetId="11" r:id="rId3"/>
    <sheet name="PL" sheetId="12" r:id="rId4"/>
    <sheet name="conso" sheetId="6" r:id="rId5"/>
    <sheet name="conso (2)" sheetId="10" state="hidden" r:id="rId6"/>
    <sheet name="company only" sheetId="7" r:id="rId7"/>
    <sheet name="cash flow" sheetId="18" r:id="rId8"/>
    <sheet name="From Conso" sheetId="16" state="hidden" r:id="rId9"/>
    <sheet name="CF_MG" sheetId="17" state="hidden" r:id="rId10"/>
    <sheet name="FromCashFlow-MG" sheetId="15" state="hidden" r:id="rId11"/>
    <sheet name="000" sheetId="4" state="very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02" hidden="1">'[1]stat local'!$D$769:$D$3475</definedName>
    <definedName name="_2" localSheetId="7">[2]B1!#REF!</definedName>
    <definedName name="_2">[2]B1!#REF!</definedName>
    <definedName name="_DAT1" localSheetId="7">#REF!</definedName>
    <definedName name="_DAT1">#REF!</definedName>
    <definedName name="_DAT10" localSheetId="7">#REF!</definedName>
    <definedName name="_DAT10">#REF!</definedName>
    <definedName name="_DAT11" localSheetId="7">#REF!</definedName>
    <definedName name="_DAT11">#REF!</definedName>
    <definedName name="_DAT12" localSheetId="7">#REF!</definedName>
    <definedName name="_DAT12">#REF!</definedName>
    <definedName name="_DAT2" localSheetId="7">#REF!</definedName>
    <definedName name="_DAT2">#REF!</definedName>
    <definedName name="_DAT3" localSheetId="7">#REF!</definedName>
    <definedName name="_DAT3">#REF!</definedName>
    <definedName name="_DAT4" localSheetId="7">#REF!</definedName>
    <definedName name="_DAT4">#REF!</definedName>
    <definedName name="_DAT5" localSheetId="7">#REF!</definedName>
    <definedName name="_DAT5">#REF!</definedName>
    <definedName name="_DAT6" localSheetId="7">#REF!</definedName>
    <definedName name="_DAT6">#REF!</definedName>
    <definedName name="_DAT7" localSheetId="7">#REF!</definedName>
    <definedName name="_DAT7">#REF!</definedName>
    <definedName name="_DAT8" localSheetId="7">#REF!</definedName>
    <definedName name="_DAT8">#REF!</definedName>
    <definedName name="_DAT9" localSheetId="7">#REF!</definedName>
    <definedName name="_DAT9">#REF!</definedName>
    <definedName name="_Fill" localSheetId="7" hidden="1">#REF!</definedName>
    <definedName name="_Fill" hidden="1">#REF!</definedName>
    <definedName name="_Key1" localSheetId="7" hidden="1">#REF!</definedName>
    <definedName name="_Key1" hidden="1">#REF!</definedName>
    <definedName name="_Order1" hidden="1">255</definedName>
    <definedName name="_Parse_In" localSheetId="7" hidden="1">#REF!</definedName>
    <definedName name="_Parse_In" hidden="1">#REF!</definedName>
    <definedName name="_Parse_Out" localSheetId="7" hidden="1">#REF!</definedName>
    <definedName name="_Parse_Out" hidden="1">#REF!</definedName>
    <definedName name="_Sort" localSheetId="7" hidden="1">#REF!</definedName>
    <definedName name="_Sort" hidden="1">#REF!</definedName>
    <definedName name="A" localSheetId="7">#REF!</definedName>
    <definedName name="A">#REF!</definedName>
    <definedName name="AAA" localSheetId="7">#REF!</definedName>
    <definedName name="AAA">#REF!</definedName>
    <definedName name="AS2DocOpenMode" hidden="1">"AS2DocumentEdit"</definedName>
    <definedName name="BBB" localSheetId="7">[3]DEP12!#REF!</definedName>
    <definedName name="BBB">[3]DEP12!#REF!</definedName>
    <definedName name="g">[4]J2!$U$17</definedName>
    <definedName name="Ken">[5]J2!$U$17</definedName>
    <definedName name="lINE" localSheetId="7">#REF!</definedName>
    <definedName name="lINE">#REF!</definedName>
    <definedName name="Line1" localSheetId="7">#REF!</definedName>
    <definedName name="Line1">#REF!</definedName>
    <definedName name="new" localSheetId="7">[2]B1!#REF!</definedName>
    <definedName name="new">[2]B1!#REF!</definedName>
    <definedName name="_xlnm.Print_Area" localSheetId="2">'bs '!$A$1:$K$92</definedName>
    <definedName name="_xlnm.Print_Area" localSheetId="7">'cash flow'!$A$1:$K$82</definedName>
    <definedName name="_xlnm.Print_Area" localSheetId="6">'company only'!$A$1:$N$38</definedName>
    <definedName name="_xlnm.Print_Area" localSheetId="4">conso!$A$1:$X$45</definedName>
    <definedName name="_xlnm.Print_Area" localSheetId="3">PL!$A$1:$J$104</definedName>
    <definedName name="_xlnm.Print_Area">#REF!</definedName>
    <definedName name="Print_Area_MI" localSheetId="7">#REF!</definedName>
    <definedName name="Print_Area_MI">#REF!</definedName>
    <definedName name="Q3S30" localSheetId="7">#REF!</definedName>
    <definedName name="Q3S30">#REF!</definedName>
    <definedName name="S" localSheetId="7">#REF!</definedName>
    <definedName name="S">#REF!</definedName>
    <definedName name="TEST0" localSheetId="7">#REF!</definedName>
    <definedName name="TEST0">#REF!</definedName>
    <definedName name="TESTHKEY" localSheetId="7">#REF!</definedName>
    <definedName name="TESTHKEY">#REF!</definedName>
    <definedName name="TESTKEYS" localSheetId="7">#REF!</definedName>
    <definedName name="TESTKEYS">#REF!</definedName>
    <definedName name="TESTVKEY" localSheetId="7">#REF!</definedName>
    <definedName name="TESTVKEY">#REF!</definedName>
    <definedName name="WAN" localSheetId="7">[6]DEP12!#REF!</definedName>
    <definedName name="WAN">[6]DEP12!#REF!</definedName>
    <definedName name="wat">[5]J1!$L$10</definedName>
    <definedName name="XYZ" localSheetId="7">[3]DEP12!#REF!</definedName>
    <definedName name="XYZ">[3]DEP12!#REF!</definedName>
    <definedName name="ฤ1" localSheetId="7">#REF!</definedName>
    <definedName name="ฤ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2" i="18" l="1"/>
  <c r="H32" i="18"/>
  <c r="D24" i="18"/>
  <c r="H24" i="18"/>
  <c r="F98" i="12" l="1"/>
  <c r="F93" i="12"/>
  <c r="J78" i="12" l="1"/>
  <c r="F78" i="12"/>
  <c r="J26" i="12"/>
  <c r="F26" i="12"/>
  <c r="R33" i="6" l="1"/>
  <c r="T33" i="6"/>
  <c r="X33" i="6" s="1"/>
  <c r="V16" i="6" l="1"/>
  <c r="V15" i="6"/>
  <c r="H36" i="18" l="1"/>
  <c r="D18" i="18"/>
  <c r="D74" i="12"/>
  <c r="H70" i="12"/>
  <c r="D26" i="12"/>
  <c r="H26" i="12"/>
  <c r="H78" i="12"/>
  <c r="D22" i="12"/>
  <c r="H18" i="12"/>
  <c r="D18" i="12"/>
  <c r="D70" i="12"/>
  <c r="D17" i="12"/>
  <c r="H10" i="12"/>
  <c r="D10" i="12"/>
  <c r="H62" i="12"/>
  <c r="H17" i="12"/>
  <c r="H69" i="12"/>
  <c r="H79" i="11"/>
  <c r="H43" i="11"/>
  <c r="D78" i="12"/>
  <c r="D69" i="12"/>
  <c r="D62" i="12"/>
  <c r="D79" i="11"/>
  <c r="D43" i="11"/>
  <c r="D55" i="18" l="1"/>
  <c r="D63" i="18" l="1"/>
  <c r="D73" i="18" l="1"/>
  <c r="V36" i="6" l="1"/>
  <c r="D19" i="12" l="1"/>
  <c r="H73" i="18" l="1"/>
  <c r="L35" i="6"/>
  <c r="R40" i="6"/>
  <c r="T40" i="6" s="1"/>
  <c r="X40" i="6" s="1"/>
  <c r="N34" i="7"/>
  <c r="J35" i="12"/>
  <c r="J36" i="12" s="1"/>
  <c r="H35" i="12"/>
  <c r="H36" i="12" s="1"/>
  <c r="F35" i="12"/>
  <c r="F36" i="12" s="1"/>
  <c r="D35" i="12"/>
  <c r="D36" i="12" s="1"/>
  <c r="D87" i="12"/>
  <c r="D88" i="12" s="1"/>
  <c r="F87" i="12"/>
  <c r="F88" i="12" s="1"/>
  <c r="H87" i="12"/>
  <c r="H88" i="12" s="1"/>
  <c r="J87" i="12"/>
  <c r="J88" i="12" s="1"/>
  <c r="J14" i="7" s="1"/>
  <c r="D98" i="12" l="1"/>
  <c r="J71" i="12"/>
  <c r="H71" i="12"/>
  <c r="F71" i="12"/>
  <c r="D71" i="12"/>
  <c r="J66" i="12"/>
  <c r="H66" i="12"/>
  <c r="F66" i="12"/>
  <c r="D66" i="12"/>
  <c r="D73" i="12" l="1"/>
  <c r="D75" i="12" s="1"/>
  <c r="D77" i="12" s="1"/>
  <c r="D79" i="12" s="1"/>
  <c r="F73" i="12"/>
  <c r="F75" i="12" s="1"/>
  <c r="F77" i="12" s="1"/>
  <c r="H73" i="12"/>
  <c r="H75" i="12" s="1"/>
  <c r="H77" i="12" s="1"/>
  <c r="J73" i="12"/>
  <c r="J75" i="12" s="1"/>
  <c r="J77" i="12" s="1"/>
  <c r="F63" i="18"/>
  <c r="H63" i="18"/>
  <c r="J63" i="18"/>
  <c r="D10" i="18" l="1"/>
  <c r="D92" i="12"/>
  <c r="D89" i="12"/>
  <c r="D97" i="12" s="1"/>
  <c r="D99" i="12" s="1"/>
  <c r="H79" i="12"/>
  <c r="H92" i="12" s="1"/>
  <c r="J31" i="7" s="1"/>
  <c r="H10" i="18"/>
  <c r="H29" i="18" s="1"/>
  <c r="H40" i="18" s="1"/>
  <c r="J79" i="12"/>
  <c r="J92" i="12" s="1"/>
  <c r="J10" i="18"/>
  <c r="D94" i="12"/>
  <c r="F79" i="12"/>
  <c r="F92" i="12" s="1"/>
  <c r="F10" i="18"/>
  <c r="D71" i="18"/>
  <c r="H71" i="18"/>
  <c r="J71" i="18"/>
  <c r="F71" i="18"/>
  <c r="L36" i="6" l="1"/>
  <c r="D102" i="12"/>
  <c r="F89" i="12"/>
  <c r="F97" i="12" s="1"/>
  <c r="L16" i="6" s="1"/>
  <c r="F94" i="12"/>
  <c r="L15" i="6"/>
  <c r="J89" i="12"/>
  <c r="J97" i="12" s="1"/>
  <c r="J102" i="12"/>
  <c r="J13" i="7"/>
  <c r="H89" i="12"/>
  <c r="H97" i="12" s="1"/>
  <c r="H102" i="12"/>
  <c r="H42" i="18"/>
  <c r="F102" i="12"/>
  <c r="J48" i="11"/>
  <c r="J49" i="11"/>
  <c r="F48" i="11"/>
  <c r="F49" i="11"/>
  <c r="R42" i="6" l="1"/>
  <c r="T42" i="6" s="1"/>
  <c r="X42" i="6" s="1"/>
  <c r="L14" i="6" l="1"/>
  <c r="L30" i="7" l="1"/>
  <c r="L12" i="7"/>
  <c r="L15" i="7"/>
  <c r="R39" i="6"/>
  <c r="T39" i="6" s="1"/>
  <c r="L17" i="7" l="1"/>
  <c r="X39" i="6"/>
  <c r="N38" i="6"/>
  <c r="N34" i="6"/>
  <c r="N35" i="6" s="1"/>
  <c r="N43" i="6" s="1"/>
  <c r="N17" i="6"/>
  <c r="N14" i="6"/>
  <c r="N21" i="6" s="1"/>
  <c r="L33" i="7"/>
  <c r="L36" i="7" s="1"/>
  <c r="N32" i="7"/>
  <c r="N28" i="7"/>
  <c r="N16" i="7"/>
  <c r="N14" i="7"/>
  <c r="N11" i="7"/>
  <c r="N10" i="7"/>
  <c r="N29" i="7"/>
  <c r="N35" i="7" l="1"/>
  <c r="D15" i="7"/>
  <c r="D12" i="7"/>
  <c r="J12" i="7"/>
  <c r="R18" i="6"/>
  <c r="T18" i="6" s="1"/>
  <c r="X18" i="6" s="1"/>
  <c r="D30" i="7"/>
  <c r="J30" i="7"/>
  <c r="H30" i="7"/>
  <c r="F30" i="7"/>
  <c r="F12" i="7"/>
  <c r="H12" i="7"/>
  <c r="D14" i="6" l="1"/>
  <c r="D17" i="6"/>
  <c r="V35" i="6"/>
  <c r="P35" i="6"/>
  <c r="J35" i="6"/>
  <c r="H35" i="6"/>
  <c r="F35" i="6"/>
  <c r="D35" i="6"/>
  <c r="R34" i="6"/>
  <c r="V14" i="6"/>
  <c r="P14" i="6"/>
  <c r="J14" i="6"/>
  <c r="H14" i="6"/>
  <c r="F14" i="6"/>
  <c r="R13" i="6"/>
  <c r="T13" i="6" s="1"/>
  <c r="T34" i="6" l="1"/>
  <c r="X34" i="6" s="1"/>
  <c r="D21" i="6"/>
  <c r="X13" i="6"/>
  <c r="D46" i="12" l="1"/>
  <c r="C6" i="17" l="1"/>
  <c r="AB72" i="16" l="1"/>
  <c r="AC87" i="16"/>
  <c r="AC86" i="16"/>
  <c r="AC84" i="16"/>
  <c r="AC83" i="16"/>
  <c r="AC81" i="16"/>
  <c r="AC79" i="16"/>
  <c r="AB86" i="16" l="1"/>
  <c r="X84" i="16"/>
  <c r="Q84" i="16"/>
  <c r="X83" i="16"/>
  <c r="AB83" i="16" s="1"/>
  <c r="X81" i="16"/>
  <c r="AB79" i="16"/>
  <c r="X77" i="16"/>
  <c r="Q77" i="16"/>
  <c r="D77" i="16"/>
  <c r="AB76" i="16"/>
  <c r="AB75" i="16"/>
  <c r="AB77" i="16" s="1"/>
  <c r="AB84" i="16" l="1"/>
  <c r="D89" i="16"/>
  <c r="AB81" i="16"/>
  <c r="X89" i="16"/>
  <c r="AB87" i="16"/>
  <c r="AB89" i="16" s="1"/>
  <c r="Q89" i="16"/>
  <c r="H17" i="6" l="1"/>
  <c r="H21" i="6" s="1"/>
  <c r="H38" i="6"/>
  <c r="H43" i="6" s="1"/>
  <c r="F17" i="6"/>
  <c r="F21" i="6" s="1"/>
  <c r="F82" i="11" l="1"/>
  <c r="H82" i="11"/>
  <c r="J82" i="11"/>
  <c r="H56" i="11"/>
  <c r="R20" i="6" l="1"/>
  <c r="T20" i="6" s="1"/>
  <c r="X20" i="6" s="1"/>
  <c r="H76" i="15" l="1"/>
  <c r="H75" i="15"/>
  <c r="H67" i="15"/>
  <c r="H64" i="15"/>
  <c r="H63" i="15"/>
  <c r="H57" i="15"/>
  <c r="H55" i="15"/>
  <c r="H51" i="15"/>
  <c r="H50" i="15"/>
  <c r="H48" i="15"/>
  <c r="H47" i="15"/>
  <c r="H46" i="15"/>
  <c r="H42" i="15"/>
  <c r="H41" i="15"/>
  <c r="H40" i="15"/>
  <c r="H39" i="15"/>
  <c r="H38" i="15"/>
  <c r="H36" i="15"/>
  <c r="H34" i="15"/>
  <c r="H33" i="15"/>
  <c r="H31" i="15"/>
  <c r="H27" i="15" l="1"/>
  <c r="H21" i="15"/>
  <c r="H19" i="15"/>
  <c r="H14" i="15"/>
  <c r="H23" i="15"/>
  <c r="H22" i="15"/>
  <c r="H12" i="15"/>
  <c r="H11" i="15"/>
  <c r="H10" i="15"/>
  <c r="H9" i="15"/>
  <c r="H6" i="15"/>
  <c r="R12" i="6" l="1"/>
  <c r="R14" i="6" s="1"/>
  <c r="J19" i="12" l="1"/>
  <c r="J14" i="12"/>
  <c r="F19" i="12"/>
  <c r="F14" i="12"/>
  <c r="J84" i="11"/>
  <c r="H84" i="11"/>
  <c r="F84" i="11"/>
  <c r="D82" i="11"/>
  <c r="J56" i="11"/>
  <c r="F56" i="11"/>
  <c r="D56" i="11"/>
  <c r="J50" i="11"/>
  <c r="H50" i="11"/>
  <c r="F50" i="11"/>
  <c r="D50" i="11"/>
  <c r="J27" i="11"/>
  <c r="H27" i="11"/>
  <c r="F27" i="11"/>
  <c r="D27" i="11"/>
  <c r="J17" i="11"/>
  <c r="H17" i="11"/>
  <c r="F17" i="11"/>
  <c r="D17" i="11"/>
  <c r="F57" i="11" l="1"/>
  <c r="F85" i="11" s="1"/>
  <c r="J28" i="11"/>
  <c r="D28" i="11"/>
  <c r="F21" i="12"/>
  <c r="F23" i="12" s="1"/>
  <c r="F25" i="12" s="1"/>
  <c r="J21" i="12"/>
  <c r="J23" i="12" s="1"/>
  <c r="J25" i="12" s="1"/>
  <c r="J57" i="11"/>
  <c r="J85" i="11" s="1"/>
  <c r="D57" i="11"/>
  <c r="D84" i="11"/>
  <c r="H57" i="11"/>
  <c r="H85" i="11" s="1"/>
  <c r="H28" i="11"/>
  <c r="F28" i="11"/>
  <c r="F29" i="18" l="1"/>
  <c r="J29" i="18"/>
  <c r="F27" i="12"/>
  <c r="F40" i="12" s="1"/>
  <c r="J27" i="12"/>
  <c r="J86" i="11"/>
  <c r="D85" i="11"/>
  <c r="D86" i="11" s="1"/>
  <c r="H86" i="11"/>
  <c r="F86" i="11"/>
  <c r="J40" i="18" l="1"/>
  <c r="J42" i="18" s="1"/>
  <c r="J72" i="18" s="1"/>
  <c r="J74" i="18" s="1"/>
  <c r="F40" i="18"/>
  <c r="F42" i="18" s="1"/>
  <c r="F72" i="18" s="1"/>
  <c r="F74" i="18" s="1"/>
  <c r="F50" i="12"/>
  <c r="F42" i="12"/>
  <c r="J37" i="12"/>
  <c r="J45" i="12" s="1"/>
  <c r="J40" i="12"/>
  <c r="F37" i="12"/>
  <c r="H19" i="12"/>
  <c r="H14" i="12"/>
  <c r="D14" i="12"/>
  <c r="J50" i="12" l="1"/>
  <c r="J15" i="7"/>
  <c r="J17" i="7" s="1"/>
  <c r="F47" i="12"/>
  <c r="F45" i="12" s="1"/>
  <c r="D21" i="12"/>
  <c r="D23" i="12" s="1"/>
  <c r="D25" i="12" s="1"/>
  <c r="D29" i="18" s="1"/>
  <c r="D40" i="18" s="1"/>
  <c r="H21" i="12"/>
  <c r="H23" i="12" s="1"/>
  <c r="H25" i="12" s="1"/>
  <c r="H72" i="18" s="1"/>
  <c r="H74" i="18" s="1"/>
  <c r="H75" i="18" s="1"/>
  <c r="D42" i="18" l="1"/>
  <c r="D72" i="18" s="1"/>
  <c r="D74" i="18" s="1"/>
  <c r="D75" i="18" s="1"/>
  <c r="N13" i="7"/>
  <c r="H27" i="12"/>
  <c r="D27" i="12"/>
  <c r="D37" i="12" s="1"/>
  <c r="H37" i="12" l="1"/>
  <c r="H40" i="12"/>
  <c r="N31" i="7"/>
  <c r="D42" i="12"/>
  <c r="D40" i="12" s="1"/>
  <c r="D47" i="12"/>
  <c r="H45" i="12" l="1"/>
  <c r="H50" i="12"/>
  <c r="D45" i="12"/>
  <c r="D50" i="12"/>
  <c r="P38" i="6"/>
  <c r="P43" i="6" s="1"/>
  <c r="T35" i="6" l="1"/>
  <c r="R35" i="6"/>
  <c r="V17" i="6"/>
  <c r="V21" i="6" s="1"/>
  <c r="V38" i="6"/>
  <c r="V43" i="6" s="1"/>
  <c r="L38" i="6"/>
  <c r="L43" i="6" s="1"/>
  <c r="H33" i="7"/>
  <c r="H36" i="7" s="1"/>
  <c r="F33" i="7"/>
  <c r="F36" i="7" s="1"/>
  <c r="D33" i="7"/>
  <c r="D36" i="7" s="1"/>
  <c r="N30" i="7"/>
  <c r="N12" i="7"/>
  <c r="H15" i="7"/>
  <c r="H17" i="7" s="1"/>
  <c r="F15" i="7"/>
  <c r="F17" i="7" s="1"/>
  <c r="D17" i="7"/>
  <c r="R37" i="6"/>
  <c r="R36" i="6"/>
  <c r="T36" i="6" s="1"/>
  <c r="R16" i="6"/>
  <c r="R15" i="6"/>
  <c r="T12" i="6"/>
  <c r="P17" i="6"/>
  <c r="P21" i="6" s="1"/>
  <c r="J17" i="6"/>
  <c r="J21" i="6" s="1"/>
  <c r="J38" i="6"/>
  <c r="J43" i="6" s="1"/>
  <c r="F38" i="6"/>
  <c r="F43" i="6" s="1"/>
  <c r="D38" i="6"/>
  <c r="D43" i="6" s="1"/>
  <c r="T37" i="6" l="1"/>
  <c r="X37" i="6" s="1"/>
  <c r="V44" i="6"/>
  <c r="X12" i="6"/>
  <c r="X14" i="6" s="1"/>
  <c r="T14" i="6"/>
  <c r="X35" i="6"/>
  <c r="L44" i="6"/>
  <c r="R17" i="6"/>
  <c r="R21" i="6" s="1"/>
  <c r="T16" i="6"/>
  <c r="X16" i="6" s="1"/>
  <c r="R38" i="6"/>
  <c r="R43" i="6" s="1"/>
  <c r="R44" i="6" l="1"/>
  <c r="X36" i="6"/>
  <c r="X38" i="6" s="1"/>
  <c r="X43" i="6" s="1"/>
  <c r="X44" i="6" s="1"/>
  <c r="T38" i="6"/>
  <c r="T43" i="6" s="1"/>
  <c r="T44" i="6" l="1"/>
  <c r="T34" i="10" l="1"/>
  <c r="V34" i="10" s="1"/>
  <c r="Z34" i="10" s="1"/>
  <c r="T33" i="10"/>
  <c r="V33" i="10" s="1"/>
  <c r="Z33" i="10" s="1"/>
  <c r="T32" i="10"/>
  <c r="V32" i="10" s="1"/>
  <c r="Z32" i="10" s="1"/>
  <c r="T31" i="10"/>
  <c r="V31" i="10" s="1"/>
  <c r="Z31" i="10" s="1"/>
  <c r="T30" i="10"/>
  <c r="V30" i="10" s="1"/>
  <c r="Z30" i="10" s="1"/>
  <c r="T29" i="10"/>
  <c r="V29" i="10" s="1"/>
  <c r="Z29" i="10" s="1"/>
  <c r="Y28" i="10"/>
  <c r="X28" i="10"/>
  <c r="W28" i="10"/>
  <c r="U28" i="10"/>
  <c r="S28" i="10"/>
  <c r="R28" i="10"/>
  <c r="R35" i="10" s="1"/>
  <c r="Q28" i="10"/>
  <c r="P28" i="10"/>
  <c r="P35" i="10" s="1"/>
  <c r="O28" i="10"/>
  <c r="N28" i="10"/>
  <c r="N35" i="10" s="1"/>
  <c r="M28" i="10"/>
  <c r="K28" i="10"/>
  <c r="J28" i="10"/>
  <c r="I28" i="10"/>
  <c r="H28" i="10"/>
  <c r="F28" i="10"/>
  <c r="T26" i="10"/>
  <c r="V26" i="10" s="1"/>
  <c r="Z26" i="10" s="1"/>
  <c r="T25" i="10"/>
  <c r="V25" i="10" s="1"/>
  <c r="Z25" i="10" s="1"/>
  <c r="T24" i="10"/>
  <c r="L28" i="10"/>
  <c r="R20" i="10"/>
  <c r="V20" i="10"/>
  <c r="Z20" i="10" s="1"/>
  <c r="Y19" i="10"/>
  <c r="X19" i="10"/>
  <c r="W19" i="10"/>
  <c r="U19" i="10"/>
  <c r="S19" i="10"/>
  <c r="R19" i="10"/>
  <c r="Q19" i="10"/>
  <c r="P19" i="10"/>
  <c r="P21" i="10" s="1"/>
  <c r="O19" i="10"/>
  <c r="N19" i="10"/>
  <c r="N21" i="10" s="1"/>
  <c r="M19" i="10"/>
  <c r="L19" i="10"/>
  <c r="L21" i="10" s="1"/>
  <c r="K19" i="10"/>
  <c r="J19" i="10"/>
  <c r="J21" i="10" s="1"/>
  <c r="I19" i="10"/>
  <c r="H19" i="10"/>
  <c r="F19" i="10"/>
  <c r="T17" i="10"/>
  <c r="V17" i="10" s="1"/>
  <c r="Z17" i="10" s="1"/>
  <c r="T16" i="10"/>
  <c r="V16" i="10" s="1"/>
  <c r="Z16" i="10" s="1"/>
  <c r="T15" i="10"/>
  <c r="V15" i="10" s="1"/>
  <c r="J33" i="7" l="1"/>
  <c r="J36" i="7" s="1"/>
  <c r="J37" i="7" s="1"/>
  <c r="N33" i="7"/>
  <c r="N36" i="7" s="1"/>
  <c r="T28" i="10"/>
  <c r="T35" i="10" s="1"/>
  <c r="R21" i="10"/>
  <c r="V19" i="10"/>
  <c r="Z15" i="10"/>
  <c r="Z19" i="10" s="1"/>
  <c r="L35" i="10"/>
  <c r="T19" i="10"/>
  <c r="H21" i="10"/>
  <c r="X21" i="10"/>
  <c r="V24" i="10"/>
  <c r="J35" i="10"/>
  <c r="F21" i="10"/>
  <c r="H35" i="10"/>
  <c r="X35" i="10"/>
  <c r="F35" i="10"/>
  <c r="N15" i="7" l="1"/>
  <c r="N17" i="7" s="1"/>
  <c r="N37" i="7"/>
  <c r="Z24" i="10"/>
  <c r="Z28" i="10" s="1"/>
  <c r="V28" i="10"/>
  <c r="T21" i="10"/>
  <c r="V21" i="10"/>
  <c r="Z21" i="10"/>
  <c r="V35" i="10" l="1"/>
  <c r="Z35" i="10"/>
  <c r="L17" i="6" l="1"/>
  <c r="L21" i="6" s="1"/>
  <c r="T15" i="6" l="1"/>
  <c r="X15" i="6" l="1"/>
  <c r="X17" i="6" s="1"/>
  <c r="X21" i="6" s="1"/>
  <c r="T17" i="6"/>
  <c r="T21" i="6" s="1"/>
  <c r="F99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Mutjalin.o</author>
  </authors>
  <commentList>
    <comment ref="X5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Mutjalin.o:</t>
        </r>
        <r>
          <rPr>
            <sz val="9"/>
            <color indexed="81"/>
            <rFont val="Tahoma"/>
            <family val="2"/>
          </rPr>
          <t xml:space="preserve">
ปรีบ RE ย้อนหลัง</t>
        </r>
      </text>
    </comment>
    <comment ref="F62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Mutjalin.o:</t>
        </r>
        <r>
          <rPr>
            <sz val="9"/>
            <color indexed="81"/>
            <rFont val="Tahoma"/>
            <family val="2"/>
          </rPr>
          <t xml:space="preserve">
Adjust MJM เพื่อให้ชนได้กับ RE - BF</t>
        </r>
      </text>
    </comment>
    <comment ref="Q68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Mutjalin.o: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Tahoma"/>
            <family val="2"/>
          </rPr>
          <t>ต้องแบ่งใหม่ให้ถูก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Mutjalin.o</author>
  </authors>
  <commentList>
    <comment ref="B19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Mutjalin.o:</t>
        </r>
        <r>
          <rPr>
            <sz val="9"/>
            <color indexed="81"/>
            <rFont val="Tahoma"/>
            <family val="2"/>
          </rPr>
          <t xml:space="preserve">
adj provision 1,852,614.99</t>
        </r>
      </text>
    </comment>
  </commentList>
</comments>
</file>

<file path=xl/sharedStrings.xml><?xml version="1.0" encoding="utf-8"?>
<sst xmlns="http://schemas.openxmlformats.org/spreadsheetml/2006/main" count="846" uniqueCount="480">
  <si>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</si>
  <si>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</si>
  <si>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</si>
  <si>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</si>
  <si>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</si>
  <si>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</si>
  <si>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</si>
  <si>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</si>
  <si>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</si>
  <si>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</si>
  <si>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</si>
  <si>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</si>
  <si>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</si>
  <si>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</si>
  <si>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</si>
  <si>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</si>
  <si>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</si>
  <si>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</si>
  <si>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</si>
  <si>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</si>
  <si>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</si>
  <si>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</si>
  <si>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</si>
  <si>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</si>
  <si>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</si>
  <si>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</si>
  <si>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</si>
  <si>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</si>
  <si>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</si>
  <si>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</si>
  <si>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</si>
  <si>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</si>
  <si>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>ส่วนเกิน (ต่ำกว่า)</t>
  </si>
  <si>
    <t>จากการแปลงค่า</t>
  </si>
  <si>
    <t>ผลต่าง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</si>
  <si>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</si>
  <si>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</si>
  <si>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</si>
  <si>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</si>
  <si>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</si>
  <si>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</si>
  <si>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</si>
  <si>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</si>
  <si>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หนี้สินไม่หมุนเวียนอื่น</t>
  </si>
  <si>
    <t>ทุนเรือนหุ้น</t>
  </si>
  <si>
    <t>รายได้อื่น</t>
  </si>
  <si>
    <t>หนี้สินและส่วนของผู้ถือหุ้น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</si>
  <si>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</si>
  <si>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</si>
  <si>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</si>
  <si>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สินทรัพย์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</si>
  <si>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</si>
  <si>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</si>
  <si>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</si>
  <si>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</si>
  <si>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งบกำไรขาดทุนเบ็ดเสร็จ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</si>
  <si>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</si>
  <si>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</si>
  <si>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</si>
  <si>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</si>
  <si>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</si>
  <si>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ทุนจากการวัด</t>
  </si>
  <si>
    <t>รวมองค์ประกอบอื่น</t>
  </si>
  <si>
    <t>ส่วนได้เสียที่ไม่มี</t>
  </si>
  <si>
    <t>จัดสรรแล้ว -</t>
  </si>
  <si>
    <t>มูลค่าเงินลงทุนใน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</si>
  <si>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</si>
  <si>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</si>
  <si>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</si>
  <si>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</si>
  <si>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</si>
  <si>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หลักทรัพย์เผื่อขาย</t>
  </si>
  <si>
    <t>เงินตราต่างประเทศ</t>
  </si>
  <si>
    <t>ของบริษัทฯ</t>
  </si>
  <si>
    <t>ของบริษัทย่อย</t>
  </si>
  <si>
    <t>ส่วนของผู้ถือหุ้นของบริษัทฯ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</si>
  <si>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</si>
  <si>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</si>
  <si>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</si>
  <si>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</si>
  <si>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</si>
  <si>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</si>
  <si>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</si>
  <si>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</si>
  <si>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2555</t>
  </si>
  <si>
    <t>ยอดคงเหลือ ณ วันที่ 31 มีนาคม 2555</t>
  </si>
  <si>
    <t>ยอดคงเหลือ ณ วันที่ 31 มีนาคม 2556</t>
  </si>
  <si>
    <t>สินทรัพย์ภาษีเงินได้รอการตัดบัญชี</t>
  </si>
  <si>
    <t>สำหรับงวดสามเดือนสิ้นสุดวันที่ 31 มีนาคม 2556</t>
  </si>
  <si>
    <t>ยอดคงเหลือ ณ วันที่ 31 ธันวาคม 2554</t>
  </si>
  <si>
    <t>ผลสะสมจากการเปลี่ยนแปลง</t>
  </si>
  <si>
    <t xml:space="preserve">   นโยบายการบัญชีเกี่ยวกับภาษีเงินได้ </t>
  </si>
  <si>
    <t xml:space="preserve">   - หลังการปรับปรุง</t>
  </si>
  <si>
    <t>ยอดคงเหลือ ณ วันที่ 31 ธันวาคม 2555</t>
  </si>
  <si>
    <t>ออกหุ้นสามัญเพิ่มทุน</t>
  </si>
  <si>
    <t>เงินปันผลจ่าย</t>
  </si>
  <si>
    <t>ส่วนเกินทุนจากการเปลี่ยนแปลงสัดส่วน</t>
  </si>
  <si>
    <t xml:space="preserve">   เงินลงทุนในบริษัทย่อย</t>
  </si>
  <si>
    <t>การจัดสรรกำไรสะสม</t>
  </si>
  <si>
    <t xml:space="preserve">   - ตามที่รายงานไว้เดิม
</t>
  </si>
  <si>
    <t xml:space="preserve"> ตามงบ Q1'12</t>
  </si>
  <si>
    <t xml:space="preserve">group เลข เปลี่ยนไปจาก YE </t>
  </si>
  <si>
    <t>ตาม Ye'12 Group เลขไม่ถูก</t>
  </si>
  <si>
    <t>ส่วนเกินทุนอื่น</t>
  </si>
  <si>
    <t>ส่วนแบ่งกำไรใน บ.ร่วม</t>
  </si>
  <si>
    <t>บริษัท แม็คกรุ๊ป จำกัด (มหาชน) และบริษัทย่อย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</si>
  <si>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</si>
  <si>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</si>
  <si>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</si>
  <si>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</si>
  <si>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 xml:space="preserve">สินค้าคงเหลือ  </t>
  </si>
  <si>
    <t>เงินเบิกเกินบัญชีธนาคารและ</t>
  </si>
  <si>
    <t>ส่วนเกินมูลค่า</t>
  </si>
  <si>
    <t>หุ้นสามัญ</t>
  </si>
  <si>
    <t>ในบริษัทย่อย</t>
  </si>
  <si>
    <t xml:space="preserve">   ต้นทุนทางการเงิน</t>
  </si>
  <si>
    <t>ลูกหนี้การค้าและลูกหนี้อื่น</t>
  </si>
  <si>
    <t>เจ้าหนี้การค้าและเจ้าหนี้อื่น</t>
  </si>
  <si>
    <t>หนี้สินตามสัญญาเช่าการเงินที่ถึงกำหนดชำระ</t>
  </si>
  <si>
    <t>สำรองผลประโยชน์ระยะยาวของพนักงาน</t>
  </si>
  <si>
    <t>ค่าใช้จ่ายทางการเงิน</t>
  </si>
  <si>
    <t>การแบ่งปันกำไร</t>
  </si>
  <si>
    <t>กำไรต่อหุ้นขั้นพื้นฐาน</t>
  </si>
  <si>
    <t xml:space="preserve">องค์ประกอบอื่นของส่วนของผู้ถือหุ้น </t>
  </si>
  <si>
    <t>จัดสรรแล้ว</t>
  </si>
  <si>
    <t>ของส่วนของผู้ถือหุ้น</t>
  </si>
  <si>
    <t>จากการเปลี่ยนแปลง</t>
  </si>
  <si>
    <t>สัดส่วนการถือหุ้น</t>
  </si>
  <si>
    <t>ส่วนเกินมูลค่าหุ้นสามัญ</t>
  </si>
  <si>
    <t>ส่วนของผู้มีส่วนได้เสียที่ไม่มีอำนาจควบคุมของบริษัทย่อย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</si>
  <si>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</si>
  <si>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</si>
  <si>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</si>
  <si>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</si>
  <si>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</si>
  <si>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</si>
  <si>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</si>
  <si>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</si>
  <si>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</si>
  <si>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</si>
  <si>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</si>
  <si>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</si>
  <si>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</si>
  <si>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</si>
  <si>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เงินสดรับจากการจำหน่ายที่ดิน 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</si>
  <si>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</si>
  <si>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</si>
  <si>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กลับรายการค่าเผื่อการด้อยค่าของสินทรัพย์ไม่มีตัวตน</t>
  </si>
  <si>
    <t xml:space="preserve">   ค่าเสื่อมราคาและค่าตัดจำหน่าย</t>
  </si>
  <si>
    <t>ดอกเบี้ยรับ</t>
  </si>
  <si>
    <t xml:space="preserve">   ดอกเบี้ยรับ</t>
  </si>
  <si>
    <t>หนี้สินตามสัญญาเช่าการเงินสุทธิจากส่วนที่</t>
  </si>
  <si>
    <t>กำไรขาดทุน:</t>
  </si>
  <si>
    <t>กำไรขาดทุนเบ็ดเสร็จอื่น:</t>
  </si>
  <si>
    <t xml:space="preserve">   ค่าใช้จ่ายผลประโยชน์ระยะยาวของพนักงาน</t>
  </si>
  <si>
    <t>เต็มมูลค่าแล้ว</t>
  </si>
  <si>
    <t>ที่ออกและชำระ</t>
  </si>
  <si>
    <t>เงินลงทุนในการร่วมค้า</t>
  </si>
  <si>
    <t>เงินมัดจำค่าเช่า</t>
  </si>
  <si>
    <t xml:space="preserve">รวมส่วนของผู้ถือหุ้น 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</si>
  <si>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</si>
  <si>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</si>
  <si>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เงินสดรับจากเงินปันผลรับ</t>
  </si>
  <si>
    <t>เงินสดจ่ายชำระหนี้ตามสัญญาเช่าการเงิน</t>
  </si>
  <si>
    <t>เงินสดรับจากดอกเบี้ยรับ</t>
  </si>
  <si>
    <t>องค์ประกอบอื่น</t>
  </si>
  <si>
    <t>รวม</t>
  </si>
  <si>
    <t>ส่วนของ</t>
  </si>
  <si>
    <t xml:space="preserve">   กำไรส่วนที่เป็นของผู้ถือหุ้นของบริษัทฯ (บาทต่อหุ้น)</t>
  </si>
  <si>
    <t xml:space="preserve">      ของเงินลงทุนเพื่อค้า</t>
  </si>
  <si>
    <t>เงินลงทุนชั่วคราว</t>
  </si>
  <si>
    <t xml:space="preserve">   เงินกู้ยืมระยะสั้นจากสถาบันการเงิน</t>
  </si>
  <si>
    <t xml:space="preserve">   ภายในหนึ่งปี</t>
  </si>
  <si>
    <t xml:space="preserve">   ถึงกำหนดชำระภายในหนึ่งปี</t>
  </si>
  <si>
    <t xml:space="preserve">   ทุนจดทะเบียน</t>
  </si>
  <si>
    <t xml:space="preserve">   ทุนที่ออกจำหน่ายและชำระเต็มมูลค่าแล้ว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</si>
  <si>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</si>
  <si>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</si>
  <si>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>2560</t>
  </si>
  <si>
    <t>Trade accounts receivable</t>
  </si>
  <si>
    <t xml:space="preserve">Short-term loans to related parties </t>
  </si>
  <si>
    <t>Other current assets</t>
  </si>
  <si>
    <t xml:space="preserve">Long-term loans to related parties </t>
  </si>
  <si>
    <t>Other non-current assets</t>
  </si>
  <si>
    <t>Trade accounts payable</t>
  </si>
  <si>
    <t>Other current liabilities</t>
  </si>
  <si>
    <t>Employee benefit obligations</t>
  </si>
  <si>
    <t>Income tax expense</t>
  </si>
  <si>
    <t xml:space="preserve">Cash flows from operating activities </t>
  </si>
  <si>
    <t>Net profit</t>
  </si>
  <si>
    <t>Adjustments for</t>
  </si>
  <si>
    <t xml:space="preserve">Depreciation </t>
  </si>
  <si>
    <t>Amortisation</t>
  </si>
  <si>
    <t>Interest income</t>
  </si>
  <si>
    <t>Dividend income</t>
  </si>
  <si>
    <t>Financial cost</t>
  </si>
  <si>
    <t>Profit from sales of short-term investment</t>
  </si>
  <si>
    <t>Allowance for doubtful accounts</t>
  </si>
  <si>
    <t>Provisiom of sales return (reversal)</t>
  </si>
  <si>
    <t xml:space="preserve">       Reserve for Doubtful Debt Aff</t>
  </si>
  <si>
    <t xml:space="preserve">       Provision Investment in subsi.</t>
  </si>
  <si>
    <t>Stock loss from physical count</t>
  </si>
  <si>
    <t>Provision for inventory obsolescence (reversal)</t>
  </si>
  <si>
    <t xml:space="preserve">Reversal provision of stock for sales return </t>
  </si>
  <si>
    <t>Prov for Impairment - Software (reversal)</t>
  </si>
  <si>
    <t>Unrealised (gain) loss on short-term investments</t>
  </si>
  <si>
    <t>Unrealised (gain) loss on exchange rate</t>
  </si>
  <si>
    <t>Gain on sales of property, plant, equipment and intangibal assets</t>
  </si>
  <si>
    <t>Write off PPE</t>
  </si>
  <si>
    <t>Minority</t>
  </si>
  <si>
    <t>Changes in operating assets and liabilities</t>
  </si>
  <si>
    <t>Amount due from related parties - other receivable</t>
  </si>
  <si>
    <t>Inventories</t>
  </si>
  <si>
    <t>Amount due to related parties - other payables</t>
  </si>
  <si>
    <t>Payment of Employee benefit obligations</t>
  </si>
  <si>
    <t>Other non current liabilities</t>
  </si>
  <si>
    <t>Income taxes paid</t>
  </si>
  <si>
    <t>Net cash provided by (used in) operation activities</t>
  </si>
  <si>
    <t xml:space="preserve">Cash flows from investing activities </t>
  </si>
  <si>
    <t>Interest received</t>
  </si>
  <si>
    <t>Dividend received</t>
  </si>
  <si>
    <t xml:space="preserve">Short-term investment </t>
  </si>
  <si>
    <t>Investment in subsidiry</t>
  </si>
  <si>
    <t>Purchase of property, plant and equipment</t>
  </si>
  <si>
    <t>Purchase of intangible assets</t>
  </si>
  <si>
    <t>Sale of property, plant and equipment</t>
  </si>
  <si>
    <t>Sale of intangible assets</t>
  </si>
  <si>
    <t xml:space="preserve">Proceeds from short-term loans to related parties </t>
  </si>
  <si>
    <t xml:space="preserve">Proceeds from long-term loans to related parties </t>
  </si>
  <si>
    <t>Net cash provided by (used in) investing activities</t>
  </si>
  <si>
    <t>Cash flows from financing activity</t>
  </si>
  <si>
    <t xml:space="preserve">Dividend paid </t>
  </si>
  <si>
    <t>Interest expense paid</t>
  </si>
  <si>
    <t>Increase/(decrease) in bank overdrafts and short-term loans from financial institutions</t>
  </si>
  <si>
    <t xml:space="preserve">Proceeds from short-term borrowings  from related parties </t>
  </si>
  <si>
    <t xml:space="preserve">Repayment of short-term borrowings from related parties </t>
  </si>
  <si>
    <t>Increase/(decrease) in Long term loans</t>
  </si>
  <si>
    <t>Repayment of borrowings</t>
  </si>
  <si>
    <t xml:space="preserve">Finance lease payments </t>
  </si>
  <si>
    <t>IPO proceed</t>
  </si>
  <si>
    <t>Net cash provided by (used in) financing activity</t>
  </si>
  <si>
    <t xml:space="preserve">Net increase (decrease) in cash and cash equivalents </t>
  </si>
  <si>
    <t xml:space="preserve">Cash and cash equivalents at beginning of year </t>
  </si>
  <si>
    <t xml:space="preserve">Cash and cash equivalents at end of year </t>
  </si>
  <si>
    <t>chk diff</t>
  </si>
  <si>
    <t>YE2016</t>
  </si>
  <si>
    <t>เงินสดสุทธิใช้ไปในกิจกรรมจัดหาเงิน</t>
  </si>
  <si>
    <t>ส่วนได้เสียที่ไม่มีอำนาจควบคุมลงทุน</t>
  </si>
  <si>
    <t xml:space="preserve">   ในบริษัทย่อย</t>
  </si>
  <si>
    <t xml:space="preserve">        หุ้นสามัญ 800,000,000 หุ้น มูลค่าหุ้นละ 0.50 บาท</t>
  </si>
  <si>
    <t>ส่วนที่เป็นของผู้มีส่วนได้เสียที่ไม่มีอำนาจควบคุมของบริษัทย่อย</t>
  </si>
  <si>
    <t>ข้อมูลเพิ่มเติมประกอบกระแสเงินสด</t>
  </si>
  <si>
    <t>รายการที่มิใช่เงินสด:</t>
  </si>
  <si>
    <t xml:space="preserve">   โอนสินทรัพย์ไม่มีตัวตนเป็นที่ดิน อาคารและอุปกรณ์</t>
  </si>
  <si>
    <t xml:space="preserve">   กำไรจากการประมาณการตามหลักคณิตศาสตร์ประกันภัย</t>
  </si>
  <si>
    <t xml:space="preserve">      สำหรับโครงการผลประโยชน์พนักงาน</t>
  </si>
  <si>
    <t xml:space="preserve">   ขาดทุน (กำไร) จากอัตราแลกเปลี่ยนที่ยังไม่เกิดขึ้นจริง</t>
  </si>
  <si>
    <t xml:space="preserve">   กำไรที่ยังไม่เกิดขึ้นจากการเปลี่ยนแปลงมูลค่ายุติธรรม</t>
  </si>
  <si>
    <t>2561</t>
  </si>
  <si>
    <t>ส่วนต่ำกว่าทุนจากการเปลี่ยนแปลงสัดส่วนการถือหุ้น</t>
  </si>
  <si>
    <t>ส่วนต่ำกว่าทุน</t>
  </si>
  <si>
    <t>ส่วนแบ่งกำไรขาดทุน</t>
  </si>
  <si>
    <t>เบ็ดเสร็จอื่นจาก</t>
  </si>
  <si>
    <t>การร่วมค้า</t>
  </si>
  <si>
    <t>Show</t>
  </si>
  <si>
    <t>REF</t>
  </si>
  <si>
    <t>Name</t>
  </si>
  <si>
    <t>MG</t>
  </si>
  <si>
    <t>PK</t>
  </si>
  <si>
    <t>MJM</t>
  </si>
  <si>
    <t>WM</t>
  </si>
  <si>
    <t>WW</t>
  </si>
  <si>
    <t>LBK</t>
  </si>
  <si>
    <t>Mc J</t>
  </si>
  <si>
    <t>AROMA</t>
  </si>
  <si>
    <t>TOTAL</t>
  </si>
  <si>
    <t>DR</t>
  </si>
  <si>
    <t>DR. TOTAL</t>
  </si>
  <si>
    <t>CR</t>
  </si>
  <si>
    <t>CR. TOTAL</t>
  </si>
  <si>
    <t>BALANCE</t>
  </si>
  <si>
    <t>TDC</t>
  </si>
  <si>
    <t>Conbine</t>
  </si>
  <si>
    <t>Dr</t>
  </si>
  <si>
    <t>Cr</t>
  </si>
  <si>
    <t>CURRENT  ASSETS</t>
  </si>
  <si>
    <t>A1.01</t>
  </si>
  <si>
    <t xml:space="preserve">Cash and cash equivalents </t>
  </si>
  <si>
    <t>A1.02</t>
  </si>
  <si>
    <t>Current investments</t>
  </si>
  <si>
    <t>A1.03</t>
  </si>
  <si>
    <t>A1.04</t>
  </si>
  <si>
    <t>A1.08</t>
  </si>
  <si>
    <t>A1.05</t>
  </si>
  <si>
    <t>tdc</t>
  </si>
  <si>
    <t>A1.06</t>
  </si>
  <si>
    <t xml:space="preserve">Inventories - net </t>
  </si>
  <si>
    <t>A1.07</t>
  </si>
  <si>
    <t>TOTAL CURRENT ASSETS</t>
  </si>
  <si>
    <t>NON-CURRENT  ASSETS</t>
  </si>
  <si>
    <t>A1.10</t>
  </si>
  <si>
    <t xml:space="preserve">Investments in subsidiaries </t>
  </si>
  <si>
    <t>A1.11</t>
  </si>
  <si>
    <t xml:space="preserve">Property, plant and equipment - net </t>
  </si>
  <si>
    <t>GW</t>
  </si>
  <si>
    <t>Goodwill</t>
  </si>
  <si>
    <t>A1.12</t>
  </si>
  <si>
    <t>A1.13</t>
  </si>
  <si>
    <t xml:space="preserve">Deferred tax assets </t>
  </si>
  <si>
    <t>A1.15</t>
  </si>
  <si>
    <t xml:space="preserve">Intangible assets - net </t>
  </si>
  <si>
    <t>A1.16</t>
  </si>
  <si>
    <t>TOTAL NON-CURRENT ASSETS</t>
  </si>
  <si>
    <t>TOTAL ASSETS</t>
  </si>
  <si>
    <t>CURRENT  LIABILITIES</t>
  </si>
  <si>
    <t>B1.01</t>
  </si>
  <si>
    <t xml:space="preserve">O/D and Short-term loans from financial institutions </t>
  </si>
  <si>
    <t>B1.02</t>
  </si>
  <si>
    <t>B1.03</t>
  </si>
  <si>
    <t xml:space="preserve">Current portion of liabilities for financial leases </t>
  </si>
  <si>
    <t>B1.04</t>
  </si>
  <si>
    <t>Short-term loans from related parties</t>
  </si>
  <si>
    <t>B1.05</t>
  </si>
  <si>
    <t>B1.08</t>
  </si>
  <si>
    <t>B1.06</t>
  </si>
  <si>
    <t>Income tax payable</t>
  </si>
  <si>
    <t>B1.07</t>
  </si>
  <si>
    <t>TOTAL CURRENT LIABILITIES</t>
  </si>
  <si>
    <t>NON-CURRENT  LIABILITIES</t>
  </si>
  <si>
    <t>B1.11</t>
  </si>
  <si>
    <t xml:space="preserve">Long-term loans from financial institutions </t>
  </si>
  <si>
    <t>B1.12</t>
  </si>
  <si>
    <t xml:space="preserve">Long-term liabilities for financial leases </t>
  </si>
  <si>
    <t>B1.13</t>
  </si>
  <si>
    <t>Long-term loans from related parties</t>
  </si>
  <si>
    <t>B1.14</t>
  </si>
  <si>
    <t>B1.15</t>
  </si>
  <si>
    <t xml:space="preserve">Deferred tax liabilities </t>
  </si>
  <si>
    <t>B1.16</t>
  </si>
  <si>
    <t>Other non-current liabilities</t>
  </si>
  <si>
    <t>TOTAL NON-CURRENT LIABILITIES</t>
  </si>
  <si>
    <t>TOTAL LIABILITIES</t>
  </si>
  <si>
    <t>SHAREHOLDERS' EQUITY</t>
  </si>
  <si>
    <t>C1.01</t>
  </si>
  <si>
    <t>Issued and paid-up share capital</t>
  </si>
  <si>
    <t>C1.02</t>
  </si>
  <si>
    <t>Primium on Ordinay Shares</t>
  </si>
  <si>
    <t>C1.03</t>
  </si>
  <si>
    <t>Appropriated Retained Earnings - Legal Reserve</t>
  </si>
  <si>
    <t>Unappropriated Retained Earnings</t>
  </si>
  <si>
    <t>OCI</t>
  </si>
  <si>
    <t>C1.05</t>
  </si>
  <si>
    <t>Unrealiz Acturial Gain (Loss)</t>
  </si>
  <si>
    <t>C1.06</t>
  </si>
  <si>
    <t>Non-controlling interests</t>
  </si>
  <si>
    <t>TOTAL SHAREHOLDERS' EQUITY</t>
  </si>
  <si>
    <t>TOTAL LIABILITIES AND SHAREHOLDERS' EQUITY</t>
  </si>
  <si>
    <t>CONSO</t>
  </si>
  <si>
    <t>LMYTD</t>
  </si>
  <si>
    <t>MTD</t>
  </si>
  <si>
    <t>REVENUES</t>
  </si>
  <si>
    <t>YTD</t>
  </si>
  <si>
    <t>D1.01</t>
  </si>
  <si>
    <t>Sales after GP</t>
  </si>
  <si>
    <t>D1.03</t>
  </si>
  <si>
    <t>Equity gain from JV</t>
  </si>
  <si>
    <t>D1.02</t>
  </si>
  <si>
    <t>Other income</t>
  </si>
  <si>
    <t>TOTAL REVENUES</t>
  </si>
  <si>
    <t>EXPENSES</t>
  </si>
  <si>
    <t>E1.01</t>
  </si>
  <si>
    <t>Cost of sales</t>
  </si>
  <si>
    <t>E1.07</t>
  </si>
  <si>
    <t>Provision for Stock</t>
  </si>
  <si>
    <t>E1.02</t>
  </si>
  <si>
    <t>Selling expenses</t>
  </si>
  <si>
    <t>E1.03</t>
  </si>
  <si>
    <t>Administrative expenses</t>
  </si>
  <si>
    <t>E1.04</t>
  </si>
  <si>
    <t>Financial Cost</t>
  </si>
  <si>
    <t>TOTAL EXPENSES</t>
  </si>
  <si>
    <t>Net loss (profit) before income tax expense</t>
  </si>
  <si>
    <t>E1.05</t>
  </si>
  <si>
    <t>Net Loss (Profit)</t>
  </si>
  <si>
    <t>E1.06</t>
  </si>
  <si>
    <t>Non-Controlling Interest</t>
  </si>
  <si>
    <t>LYTD</t>
  </si>
  <si>
    <t>Amount due from related parties  - other receivable</t>
  </si>
  <si>
    <t>Accrued Interest income - other receivable</t>
  </si>
  <si>
    <t>Amount due to related parties --- Other payable</t>
  </si>
  <si>
    <t>Accrued expenses  --- Other payable</t>
  </si>
  <si>
    <t>Net Compehensive Loss (Profit) --- MG</t>
  </si>
  <si>
    <t>MG Separate</t>
  </si>
  <si>
    <t>MG Conso</t>
  </si>
  <si>
    <t>MG+TDC Conso</t>
  </si>
  <si>
    <t>หนี้สินตามสัญญาเช่าการเงิน</t>
  </si>
  <si>
    <t>ระยะเวลาที่ไม่เกิน 1 ปี</t>
  </si>
  <si>
    <t>ระยะเวลาที่เกินหนึ่งปี แต่ไม่เกินห้าปี</t>
  </si>
  <si>
    <t>Rental Deposit</t>
  </si>
  <si>
    <t>Dividend Income</t>
  </si>
  <si>
    <t>Interest Income -Bank</t>
  </si>
  <si>
    <t>Interest Income- Aff</t>
  </si>
  <si>
    <t>Gain/Loss on Sales- Investment</t>
  </si>
  <si>
    <t>Unreal Gain or Loss on Mkt Sec</t>
  </si>
  <si>
    <t>Investment income</t>
  </si>
  <si>
    <t>TDC Reclass</t>
  </si>
  <si>
    <t>Gain/Loss on Disposal ofAssets Other Income</t>
  </si>
  <si>
    <t>Accturial</t>
  </si>
  <si>
    <t>Company YTD</t>
  </si>
  <si>
    <t>เงินสดสุทธิจาก (ใช้ไปใน) กิจกรรมดำเนินงาน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</si>
  <si>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</si>
  <si>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</si>
  <si>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 xml:space="preserve">    ค่าใช้จ่ายทางการเงินและค่าใช้จ่ายภาษีเงินได้</t>
  </si>
  <si>
    <t>ส่วนแบ่งกำไร (ขาดทุน) จากเงินลงทุนในการร่วมค้า</t>
  </si>
  <si>
    <t>กำไรก่อนส่วนแบ่งกำไร (ขาดทุน) จากเงินลงทุนในการร่วมค้า</t>
  </si>
  <si>
    <t>เงินสดจาก (ใช้ไปใน) กิจกรรมดำเนินงาน</t>
  </si>
  <si>
    <t>เงินสดจ่ายดอกเบี้ยจ่าย</t>
  </si>
  <si>
    <t>เงินสดจ่ายเงินปันผล</t>
  </si>
  <si>
    <t>เงินปันผลรับ</t>
  </si>
  <si>
    <t>30 มิถุนายน 2561</t>
  </si>
  <si>
    <t>เงินให้กู้ยืมระยะสั้นแก่กิจการที่เกี่ยวข้องกัน</t>
  </si>
  <si>
    <t>(ปรับปรุงใหม่)</t>
  </si>
  <si>
    <t>หุ้นทุนซื้อคืน</t>
  </si>
  <si>
    <t>หุ้นซื้อคืน</t>
  </si>
  <si>
    <t>เงินกู้ยืมระยะสั้นจากกิจการที่เกี่ยวข้องกัน</t>
  </si>
  <si>
    <t>หนี้สินที่เกิดจากสัญญา</t>
  </si>
  <si>
    <t>ต้นทุนจากการขาย</t>
  </si>
  <si>
    <t>3, 5</t>
  </si>
  <si>
    <t>3, 11</t>
  </si>
  <si>
    <t>ผลสะสมจากการปรับปรุงงบการเงินปีก่อน (หมายเหตุ 2)</t>
  </si>
  <si>
    <t>รายได้จากการขาย</t>
  </si>
  <si>
    <t xml:space="preserve">   เงินปันผลรับ</t>
  </si>
  <si>
    <t>เงินสดจ่ายจากการซื้อหุ้นคืน</t>
  </si>
  <si>
    <t xml:space="preserve">   กำไรจากการจำหน่ายที่ดิน อาคารและอุปกรณ์</t>
  </si>
  <si>
    <t>รายได้ (ค่าใช้จ่าย) ภาษีเงินได้</t>
  </si>
  <si>
    <t>ผลสะสมจากการปรับปรุงงบการเงินปีก่อน</t>
  </si>
  <si>
    <t>กำไรสำหรับงวด - ปรับปรุงใหม่</t>
  </si>
  <si>
    <t>กำไรขาดทุนเบ็ดเสร็จรวมสำหรับงวด - ปรับปรุงใหม่</t>
  </si>
  <si>
    <t>บริษัทย่อยจ่ายเงินปันผลให้กับส่วนได้เสียที่ไม่มีอำนาจ</t>
  </si>
  <si>
    <t>และยังไม่ได้สอบทาน)</t>
  </si>
  <si>
    <t xml:space="preserve">   กลับรายการหนี้สินที่เกิดจากสัญญา</t>
  </si>
  <si>
    <t>3, 7</t>
  </si>
  <si>
    <t xml:space="preserve">   ควบคุมของบริษัทย่อย</t>
  </si>
  <si>
    <t xml:space="preserve">   ส่วนแบ่งขาดทุน (กำไร) จากเงินลงทุนในการร่วมค้า</t>
  </si>
  <si>
    <t xml:space="preserve">   ค่าเผื่อหนี้สงสัยจะสูญ (กลับรายการ)</t>
  </si>
  <si>
    <t>ณ วันที่ 31 ธันวาคม 2561</t>
  </si>
  <si>
    <t>31 ธันวาคม 2561</t>
  </si>
  <si>
    <t>สำหรับงวดสามเดือนสิ้นสุดวันที่ 31 ธันวาคม 2561</t>
  </si>
  <si>
    <t>สำหรับงวดหกเดือนสิ้นสุดวันที่ 31 ธันวาคม 2561</t>
  </si>
  <si>
    <t>ยอดคงเหลือ ณ วันที่ 31 ธันวาคม 2560</t>
  </si>
  <si>
    <t>ยอดคงเหลือ ณ วันที่ 31 ธันวาคม 2561</t>
  </si>
  <si>
    <t>ยอดคงเหลือ ณ วันที่ 1 กรกฎาคม 2560</t>
  </si>
  <si>
    <t>ยอดคงเหลือ ณ วันที่ 1 กรกฎาคม 2560 - หลังการปรับปรุง</t>
  </si>
  <si>
    <t>ยอดคงเหลือ ณ วันที่ 1 กรกฎาคม 2561</t>
  </si>
  <si>
    <t>ยอดคงเหลือ ณ วันที่ 1 กรกฎาคม 2561 - หลังการปรับปรุง</t>
  </si>
  <si>
    <t>รายการที่จะไม่ถูกบันทึกในส่วนของกำไรหรือขาดทุนในภายหลัง</t>
  </si>
  <si>
    <t>ส่วนแบ่งกำไรขาดทุนเบ็ดเสร็จอื่นจากการร่วมค้า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</si>
  <si>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</si>
  <si>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</si>
  <si>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 xml:space="preserve">   จ่ายผลประโยชน์ระยะยาวของพนักงาน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</si>
  <si>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</si>
  <si>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กลับรายการปรับลดสินค้าคงเหลือเป็นมูลค่าสุทธิที่จะได้รับ</t>
  </si>
  <si>
    <t>เงินลงทุนลงทุนชั่วคราวเพิ่มขึ้น</t>
  </si>
  <si>
    <t>เงินสดรับจากเงินให้กู้ยืมระยะยาวแก่กิจการที่เกี่ยวข้องกัน</t>
  </si>
  <si>
    <t>เงินสดสุทธิจากกิจกรรมลงทุน</t>
  </si>
  <si>
    <t>เงินให้กู้ยืมระยะสั้นแก่กิจการที่เกี่ยวข้องกันลดลง (เพิ่มขึ้น)</t>
  </si>
  <si>
    <t>เงินกู้ยืมระยะสั้นจากสถาบันการเงินลดลง</t>
  </si>
  <si>
    <t xml:space="preserve">เงินกู้ยืมระยะสั้นจากกิจการที่เกี่ยวข้องกันเพิ่มขึ้น </t>
  </si>
  <si>
    <t>เงินสดจ่ายลงทุนในการร่วมค้า</t>
  </si>
  <si>
    <t>เงินสดและรายการเทียบเท่าเงินสดเพิ่มขึ้นสุทธิ</t>
  </si>
  <si>
    <t xml:space="preserve">   กลับรายการค่าเผื่อการด้อยค่าของเงินลงทุนในการร่วมค้า</t>
  </si>
  <si>
    <t>ค่าใช้จ่ายภาษีเงินได้</t>
  </si>
  <si>
    <t>(ยังไม่ได้
ตรวจสอบแต่สอบทานแล้ว)</t>
  </si>
  <si>
    <t>(ยังไม่ได้
ตรวจสอบและยังไม่ได้สอบทาน)</t>
  </si>
  <si>
    <t>ค่าใช้จ่ายในการขายและจัดจำหน่าย</t>
  </si>
  <si>
    <t>กำไรก่อนค่าใช้จ่ายทางการเงินและรายได้ (ค่าใช้จ่าย) ภาษีเงินได้</t>
  </si>
  <si>
    <t xml:space="preserve">    ค่าใช้จ่ายทางการเงินและรายได้ (ค่าใช้จ่าย) ภาษีเงินได้</t>
  </si>
  <si>
    <t>เงินปันผลจ่าย (หมายเหตุ 17)</t>
  </si>
  <si>
    <t>หุ้นทุนซื้อคืน (หมายเหตุ 13)</t>
  </si>
  <si>
    <t>กำไรก่อนรายได้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</si>
</sst>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ดดดด\ bbbb"/>
    <numFmt numFmtId="194" formatCode="_(* #,##0_);_(* \(#,##0\);_(* &quot;-&quot;??_);_(@_)"/>
    <numFmt numFmtId="195" formatCode="#,##0\ ;\(#,##0\)"/>
    <numFmt numFmtId="196" formatCode="#,##0.00;\(#,##0.00\)"/>
    <numFmt numFmtId="197" formatCode="#,##0.0"/>
    <numFmt numFmtId="198" formatCode="#,##0.000"/>
    <numFmt numFmtId="199" formatCode="#,##0.0000000"/>
    <numFmt numFmtId="200" formatCode="#,##0.0000"/>
    <numFmt numFmtId="201" formatCode="#,##0.00000"/>
    <numFmt numFmtId="202" formatCode="#,##0.000000"/>
    <numFmt numFmtId="203" formatCode="#,##0.0000;\(#,##0.0000\)"/>
  </numFmts>
  <fonts count="60">
    <font>
      <sz val="10"/>
      <name val="ApFont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3"/>
      <name val="Angsana New"/>
      <family val="1"/>
    </font>
    <font>
      <sz val="28"/>
      <color rgb="FFFFC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color indexed="8"/>
      <name val="Angsana New"/>
      <family val="1"/>
    </font>
    <font>
      <u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6"/>
      <color indexed="9"/>
      <name val="Angsana New"/>
      <family val="1"/>
    </font>
    <font>
      <sz val="15"/>
      <color rgb="FFFF0000"/>
      <name val="Angsana New"/>
      <family val="1"/>
    </font>
    <font>
      <b/>
      <sz val="11"/>
      <color theme="1"/>
      <name val="Tahoma"/>
      <family val="2"/>
      <scheme val="minor"/>
    </font>
    <font>
      <b/>
      <sz val="14"/>
      <color theme="0"/>
      <name val="Tahoma"/>
      <family val="2"/>
      <scheme val="minor"/>
    </font>
    <font>
      <b/>
      <sz val="14"/>
      <name val="Tahoma"/>
      <family val="2"/>
      <scheme val="minor"/>
    </font>
    <font>
      <sz val="10"/>
      <color rgb="FFFF0000"/>
      <name val="ApFont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color indexed="81"/>
      <name val="Tahoma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2"/>
      <color rgb="FFFF0000"/>
      <name val="Arial"/>
      <family val="2"/>
    </font>
    <font>
      <sz val="12"/>
      <color rgb="FF0070C0"/>
      <name val="Arial"/>
      <family val="2"/>
    </font>
    <font>
      <sz val="12"/>
      <color theme="1"/>
      <name val="Arial"/>
      <family val="2"/>
    </font>
    <font>
      <sz val="12"/>
      <color rgb="FF92D050"/>
      <name val="Arial"/>
      <family val="2"/>
    </font>
    <font>
      <b/>
      <sz val="12"/>
      <color theme="0"/>
      <name val="Arial"/>
      <family val="2"/>
    </font>
    <font>
      <i/>
      <sz val="14"/>
      <color rgb="FFFF0000"/>
      <name val="Angsana New"/>
      <family val="1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192" fontId="10" fillId="0" borderId="0"/>
    <xf numFmtId="190" fontId="10" fillId="0" borderId="0"/>
    <xf numFmtId="189" fontId="10" fillId="0" borderId="0"/>
    <xf numFmtId="38" fontId="12" fillId="2" borderId="0" applyNumberFormat="0" applyBorder="0" applyAlignment="0" applyProtection="0"/>
    <xf numFmtId="10" fontId="12" fillId="3" borderId="1" applyNumberFormat="0" applyBorder="0" applyAlignment="0" applyProtection="0"/>
    <xf numFmtId="37" fontId="13" fillId="0" borderId="0"/>
    <xf numFmtId="191" fontId="14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0" fontId="9" fillId="0" borderId="0"/>
    <xf numFmtId="0" fontId="8" fillId="0" borderId="0"/>
    <xf numFmtId="0" fontId="7" fillId="0" borderId="0"/>
    <xf numFmtId="188" fontId="28" fillId="0" borderId="0" applyFont="0" applyFill="0" applyBorder="0" applyAlignment="0" applyProtection="0"/>
    <xf numFmtId="0" fontId="29" fillId="0" borderId="0"/>
    <xf numFmtId="188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9" fontId="5" fillId="0" borderId="0" applyFont="0" applyFill="0" applyBorder="0" applyAlignment="0" applyProtection="0"/>
    <xf numFmtId="0" fontId="7" fillId="0" borderId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8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449">
    <xf numFmtId="0" fontId="0" fillId="0" borderId="0" xfId="0"/>
    <xf numFmtId="37" fontId="15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187" fontId="15" fillId="0" borderId="0" xfId="0" applyNumberFormat="1" applyFont="1" applyFill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vertical="center"/>
    </xf>
    <xf numFmtId="187" fontId="15" fillId="0" borderId="3" xfId="0" applyNumberFormat="1" applyFont="1" applyFill="1" applyBorder="1" applyAlignment="1">
      <alignment vertical="center"/>
    </xf>
    <xf numFmtId="187" fontId="15" fillId="0" borderId="3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distributed" vertical="center"/>
    </xf>
    <xf numFmtId="187" fontId="18" fillId="0" borderId="0" xfId="0" applyNumberFormat="1" applyFont="1" applyFill="1" applyAlignment="1">
      <alignment horizontal="right" vertical="center"/>
    </xf>
    <xf numFmtId="37" fontId="19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right" vertical="center"/>
    </xf>
    <xf numFmtId="37" fontId="19" fillId="0" borderId="3" xfId="0" applyNumberFormat="1" applyFont="1" applyFill="1" applyBorder="1" applyAlignment="1">
      <alignment horizontal="centerContinuous" vertical="center"/>
    </xf>
    <xf numFmtId="37" fontId="18" fillId="0" borderId="6" xfId="0" applyNumberFormat="1" applyFont="1" applyFill="1" applyBorder="1" applyAlignment="1">
      <alignment horizontal="centerContinuous" vertical="center"/>
    </xf>
    <xf numFmtId="37" fontId="19" fillId="0" borderId="6" xfId="0" applyNumberFormat="1" applyFont="1" applyFill="1" applyBorder="1" applyAlignment="1">
      <alignment horizontal="centerContinuous" vertical="center"/>
    </xf>
    <xf numFmtId="37" fontId="19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37" fontId="19" fillId="0" borderId="8" xfId="0" applyNumberFormat="1" applyFont="1" applyFill="1" applyBorder="1" applyAlignment="1">
      <alignment vertical="center"/>
    </xf>
    <xf numFmtId="37" fontId="18" fillId="0" borderId="0" xfId="0" applyNumberFormat="1" applyFont="1" applyFill="1" applyBorder="1" applyAlignment="1">
      <alignment horizontal="distributed" vertical="center"/>
    </xf>
    <xf numFmtId="37" fontId="18" fillId="0" borderId="0" xfId="0" applyNumberFormat="1" applyFont="1" applyFill="1" applyBorder="1" applyAlignment="1">
      <alignment horizontal="centerContinuous" vertical="center"/>
    </xf>
    <xf numFmtId="37" fontId="19" fillId="0" borderId="0" xfId="0" applyNumberFormat="1" applyFont="1" applyFill="1" applyBorder="1" applyAlignment="1">
      <alignment horizontal="centerContinuous"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" vertical="center"/>
    </xf>
    <xf numFmtId="37" fontId="18" fillId="0" borderId="3" xfId="0" applyNumberFormat="1" applyFont="1" applyFill="1" applyBorder="1" applyAlignment="1">
      <alignment horizontal="centerContinuous" vertical="center"/>
    </xf>
    <xf numFmtId="37" fontId="18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Border="1" applyAlignment="1">
      <alignment horizontal="distributed" vertical="center"/>
    </xf>
    <xf numFmtId="187" fontId="18" fillId="0" borderId="0" xfId="0" applyNumberFormat="1" applyFont="1" applyFill="1" applyBorder="1" applyAlignment="1">
      <alignment horizontal="center" vertical="center"/>
    </xf>
    <xf numFmtId="187" fontId="18" fillId="0" borderId="0" xfId="0" applyNumberFormat="1" applyFont="1" applyFill="1" applyBorder="1" applyAlignment="1">
      <alignment horizontal="distributed" vertical="center"/>
    </xf>
    <xf numFmtId="187" fontId="18" fillId="0" borderId="0" xfId="0" applyNumberFormat="1" applyFont="1" applyFill="1" applyBorder="1" applyAlignment="1">
      <alignment vertical="center"/>
    </xf>
    <xf numFmtId="187" fontId="18" fillId="0" borderId="3" xfId="0" applyNumberFormat="1" applyFont="1" applyFill="1" applyBorder="1" applyAlignment="1">
      <alignment horizontal="center" vertical="center"/>
    </xf>
    <xf numFmtId="187" fontId="18" fillId="0" borderId="3" xfId="0" applyNumberFormat="1" applyFont="1" applyFill="1" applyBorder="1" applyAlignment="1">
      <alignment vertical="center"/>
    </xf>
    <xf numFmtId="187" fontId="18" fillId="0" borderId="0" xfId="0" applyNumberFormat="1" applyFont="1" applyFill="1" applyAlignment="1">
      <alignment horizontal="center" vertical="center"/>
    </xf>
    <xf numFmtId="187" fontId="18" fillId="0" borderId="3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187" fontId="18" fillId="0" borderId="7" xfId="0" applyNumberFormat="1" applyFont="1" applyFill="1" applyBorder="1" applyAlignment="1">
      <alignment vertical="center"/>
    </xf>
    <xf numFmtId="37" fontId="22" fillId="4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87" fontId="21" fillId="0" borderId="0" xfId="0" applyNumberFormat="1" applyFont="1" applyFill="1" applyBorder="1" applyAlignment="1">
      <alignment vertical="center"/>
    </xf>
    <xf numFmtId="37" fontId="15" fillId="6" borderId="0" xfId="0" applyNumberFormat="1" applyFont="1" applyFill="1" applyAlignment="1">
      <alignment vertical="center"/>
    </xf>
    <xf numFmtId="37" fontId="15" fillId="5" borderId="0" xfId="0" applyNumberFormat="1" applyFont="1" applyFill="1" applyBorder="1" applyAlignment="1">
      <alignment vertical="center"/>
    </xf>
    <xf numFmtId="187" fontId="18" fillId="5" borderId="0" xfId="0" applyNumberFormat="1" applyFont="1" applyFill="1" applyBorder="1" applyAlignment="1">
      <alignment horizontal="distributed" vertical="center"/>
    </xf>
    <xf numFmtId="187" fontId="18" fillId="5" borderId="0" xfId="0" applyNumberFormat="1" applyFont="1" applyFill="1" applyBorder="1" applyAlignment="1">
      <alignment vertical="center"/>
    </xf>
    <xf numFmtId="187" fontId="18" fillId="5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distributed" vertical="center"/>
    </xf>
    <xf numFmtId="37" fontId="16" fillId="0" borderId="0" xfId="0" applyNumberFormat="1" applyFont="1" applyFill="1" applyBorder="1" applyAlignment="1">
      <alignment vertical="center"/>
    </xf>
    <xf numFmtId="187" fontId="15" fillId="0" borderId="0" xfId="0" applyNumberFormat="1" applyFont="1" applyFill="1" applyBorder="1" applyAlignment="1">
      <alignment horizontal="distributed" vertical="center"/>
    </xf>
    <xf numFmtId="37" fontId="19" fillId="0" borderId="0" xfId="0" applyNumberFormat="1" applyFont="1" applyFill="1" applyAlignment="1">
      <alignment vertical="center" wrapText="1"/>
    </xf>
    <xf numFmtId="187" fontId="15" fillId="0" borderId="0" xfId="0" applyNumberFormat="1" applyFont="1" applyBorder="1" applyAlignment="1">
      <alignment horizontal="right" vertical="center"/>
    </xf>
    <xf numFmtId="187" fontId="15" fillId="6" borderId="0" xfId="0" applyNumberFormat="1" applyFont="1" applyFill="1" applyBorder="1" applyAlignment="1">
      <alignment horizontal="right" vertical="center"/>
    </xf>
    <xf numFmtId="187" fontId="15" fillId="6" borderId="0" xfId="0" applyNumberFormat="1" applyFont="1" applyFill="1" applyBorder="1" applyAlignment="1">
      <alignment horizontal="center" vertical="center"/>
    </xf>
    <xf numFmtId="187" fontId="18" fillId="6" borderId="0" xfId="0" applyNumberFormat="1" applyFont="1" applyFill="1" applyBorder="1" applyAlignment="1">
      <alignment horizontal="center" vertical="center"/>
    </xf>
    <xf numFmtId="187" fontId="18" fillId="6" borderId="0" xfId="0" applyNumberFormat="1" applyFont="1" applyFill="1" applyBorder="1" applyAlignment="1">
      <alignment vertical="center"/>
    </xf>
    <xf numFmtId="187" fontId="18" fillId="6" borderId="0" xfId="0" applyNumberFormat="1" applyFont="1" applyFill="1" applyBorder="1" applyAlignment="1">
      <alignment horizontal="distributed" vertical="center"/>
    </xf>
    <xf numFmtId="37" fontId="15" fillId="7" borderId="0" xfId="0" applyNumberFormat="1" applyFont="1" applyFill="1" applyBorder="1" applyAlignment="1">
      <alignment vertical="center"/>
    </xf>
    <xf numFmtId="187" fontId="15" fillId="8" borderId="0" xfId="0" applyNumberFormat="1" applyFont="1" applyFill="1" applyBorder="1" applyAlignment="1">
      <alignment horizontal="center" vertical="center"/>
    </xf>
    <xf numFmtId="187" fontId="15" fillId="8" borderId="0" xfId="0" applyNumberFormat="1" applyFont="1" applyFill="1" applyBorder="1" applyAlignment="1">
      <alignment vertical="center"/>
    </xf>
    <xf numFmtId="187" fontId="15" fillId="8" borderId="0" xfId="0" applyNumberFormat="1" applyFont="1" applyFill="1" applyBorder="1" applyAlignment="1">
      <alignment horizontal="distributed" vertical="center"/>
    </xf>
    <xf numFmtId="37" fontId="15" fillId="8" borderId="0" xfId="0" applyNumberFormat="1" applyFont="1" applyFill="1" applyBorder="1" applyAlignment="1">
      <alignment vertical="center"/>
    </xf>
    <xf numFmtId="187" fontId="18" fillId="8" borderId="0" xfId="0" applyNumberFormat="1" applyFont="1" applyFill="1" applyBorder="1" applyAlignment="1">
      <alignment horizontal="center" vertical="center"/>
    </xf>
    <xf numFmtId="37" fontId="18" fillId="9" borderId="0" xfId="0" applyNumberFormat="1" applyFont="1" applyFill="1" applyBorder="1" applyAlignment="1">
      <alignment vertical="center"/>
    </xf>
    <xf numFmtId="187" fontId="18" fillId="0" borderId="0" xfId="0" applyNumberFormat="1" applyFont="1" applyFill="1" applyBorder="1" applyAlignment="1">
      <alignment horizontal="right" vertical="center"/>
    </xf>
    <xf numFmtId="38" fontId="17" fillId="0" borderId="0" xfId="12" applyNumberFormat="1" applyFont="1" applyAlignment="1">
      <alignment horizontal="center" vertical="center"/>
    </xf>
    <xf numFmtId="38" fontId="15" fillId="0" borderId="0" xfId="12" applyNumberFormat="1" applyFont="1" applyAlignment="1">
      <alignment vertical="center"/>
    </xf>
    <xf numFmtId="187" fontId="15" fillId="0" borderId="0" xfId="12" applyNumberFormat="1" applyFont="1" applyBorder="1" applyAlignment="1">
      <alignment vertical="center"/>
    </xf>
    <xf numFmtId="187" fontId="15" fillId="0" borderId="0" xfId="12" applyNumberFormat="1" applyFont="1" applyBorder="1" applyAlignment="1">
      <alignment horizontal="right" vertical="center"/>
    </xf>
    <xf numFmtId="187" fontId="15" fillId="0" borderId="0" xfId="12" applyNumberFormat="1" applyFont="1" applyBorder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horizontal="center" vertical="center"/>
    </xf>
    <xf numFmtId="37" fontId="23" fillId="0" borderId="0" xfId="0" applyNumberFormat="1" applyFont="1" applyFill="1" applyAlignment="1">
      <alignment horizontal="right" vertical="center"/>
    </xf>
    <xf numFmtId="37" fontId="25" fillId="0" borderId="0" xfId="0" applyNumberFormat="1" applyFont="1" applyFill="1" applyBorder="1" applyAlignment="1">
      <alignment horizontal="center" vertical="center"/>
    </xf>
    <xf numFmtId="37" fontId="23" fillId="0" borderId="3" xfId="0" applyNumberFormat="1" applyFont="1" applyFill="1" applyBorder="1" applyAlignment="1">
      <alignment horizontal="center" vertical="center"/>
    </xf>
    <xf numFmtId="37" fontId="23" fillId="0" borderId="0" xfId="0" applyNumberFormat="1" applyFont="1" applyFill="1" applyBorder="1" applyAlignment="1">
      <alignment horizontal="center" vertical="center"/>
    </xf>
    <xf numFmtId="187" fontId="23" fillId="0" borderId="0" xfId="0" applyNumberFormat="1" applyFont="1" applyFill="1" applyAlignment="1">
      <alignment horizontal="right" vertical="center"/>
    </xf>
    <xf numFmtId="37" fontId="23" fillId="0" borderId="0" xfId="0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37" fontId="23" fillId="0" borderId="0" xfId="0" applyNumberFormat="1" applyFont="1" applyFill="1" applyAlignment="1">
      <alignment horizontal="centerContinuous" vertical="center"/>
    </xf>
    <xf numFmtId="37" fontId="25" fillId="0" borderId="3" xfId="0" applyNumberFormat="1" applyFont="1" applyFill="1" applyBorder="1" applyAlignment="1">
      <alignment vertical="center"/>
    </xf>
    <xf numFmtId="37" fontId="23" fillId="0" borderId="3" xfId="0" quotePrefix="1" applyNumberFormat="1" applyFont="1" applyFill="1" applyBorder="1" applyAlignment="1">
      <alignment horizontal="center" vertical="center"/>
    </xf>
    <xf numFmtId="37" fontId="26" fillId="0" borderId="0" xfId="0" applyNumberFormat="1" applyFont="1" applyFill="1" applyBorder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49" fontId="27" fillId="0" borderId="0" xfId="0" applyNumberFormat="1" applyFont="1" applyFill="1" applyAlignment="1">
      <alignment vertical="top"/>
    </xf>
    <xf numFmtId="0" fontId="23" fillId="0" borderId="0" xfId="0" applyNumberFormat="1" applyFont="1" applyFill="1" applyAlignment="1">
      <alignment vertical="top"/>
    </xf>
    <xf numFmtId="0" fontId="23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49" fontId="23" fillId="0" borderId="0" xfId="0" applyNumberFormat="1" applyFont="1" applyFill="1" applyBorder="1" applyAlignment="1"/>
    <xf numFmtId="0" fontId="24" fillId="0" borderId="0" xfId="0" applyFont="1" applyFill="1" applyBorder="1" applyAlignment="1">
      <alignment horizontal="center"/>
    </xf>
    <xf numFmtId="187" fontId="23" fillId="0" borderId="0" xfId="13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left"/>
    </xf>
    <xf numFmtId="0" fontId="30" fillId="0" borderId="0" xfId="14" applyFont="1" applyFill="1" applyAlignment="1">
      <alignment vertical="center"/>
    </xf>
    <xf numFmtId="0" fontId="30" fillId="0" borderId="0" xfId="0" applyFont="1" applyFill="1" applyAlignment="1">
      <alignment horizontal="left"/>
    </xf>
    <xf numFmtId="0" fontId="25" fillId="0" borderId="0" xfId="14" applyFont="1" applyFill="1" applyAlignment="1">
      <alignment vertical="center"/>
    </xf>
    <xf numFmtId="0" fontId="23" fillId="0" borderId="0" xfId="14" applyFont="1" applyFill="1" applyAlignment="1">
      <alignment vertical="center"/>
    </xf>
    <xf numFmtId="0" fontId="32" fillId="0" borderId="0" xfId="14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94" fontId="23" fillId="0" borderId="0" xfId="13" applyNumberFormat="1" applyFont="1" applyFill="1" applyAlignment="1">
      <alignment horizontal="right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9" fillId="0" borderId="0" xfId="0" applyFont="1" applyFill="1" applyAlignment="1">
      <alignment horizontal="left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194" fontId="30" fillId="0" borderId="0" xfId="13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194" fontId="29" fillId="0" borderId="0" xfId="13" applyNumberFormat="1" applyFont="1" applyFill="1" applyBorder="1" applyAlignment="1">
      <alignment horizontal="right" vertical="center"/>
    </xf>
    <xf numFmtId="194" fontId="29" fillId="0" borderId="7" xfId="13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horizontal="left" vertical="center"/>
    </xf>
    <xf numFmtId="37" fontId="29" fillId="0" borderId="0" xfId="0" applyNumberFormat="1" applyFont="1" applyFill="1" applyAlignment="1">
      <alignment horizontal="distributed" vertical="center"/>
    </xf>
    <xf numFmtId="187" fontId="29" fillId="0" borderId="0" xfId="0" applyNumberFormat="1" applyFont="1" applyFill="1" applyAlignment="1">
      <alignment horizontal="right" vertical="center"/>
    </xf>
    <xf numFmtId="37" fontId="29" fillId="0" borderId="0" xfId="0" applyNumberFormat="1" applyFont="1" applyFill="1" applyAlignment="1">
      <alignment horizontal="right" vertical="center"/>
    </xf>
    <xf numFmtId="37" fontId="30" fillId="0" borderId="0" xfId="0" applyNumberFormat="1" applyFont="1" applyFill="1" applyAlignment="1">
      <alignment vertical="center"/>
    </xf>
    <xf numFmtId="37" fontId="29" fillId="0" borderId="0" xfId="0" applyNumberFormat="1" applyFont="1" applyFill="1" applyBorder="1" applyAlignment="1">
      <alignment vertical="center"/>
    </xf>
    <xf numFmtId="37" fontId="29" fillId="0" borderId="0" xfId="0" applyNumberFormat="1" applyFont="1" applyFill="1" applyBorder="1" applyAlignment="1">
      <alignment horizontal="distributed" vertical="center"/>
    </xf>
    <xf numFmtId="37" fontId="29" fillId="0" borderId="0" xfId="0" applyNumberFormat="1" applyFont="1" applyFill="1" applyBorder="1" applyAlignment="1">
      <alignment horizontal="right" vertical="center"/>
    </xf>
    <xf numFmtId="37" fontId="30" fillId="0" borderId="0" xfId="0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187" fontId="29" fillId="0" borderId="0" xfId="0" applyNumberFormat="1" applyFont="1" applyFill="1" applyBorder="1" applyAlignment="1">
      <alignment horizontal="distributed" vertical="center"/>
    </xf>
    <xf numFmtId="0" fontId="30" fillId="0" borderId="0" xfId="0" applyFont="1" applyFill="1" applyAlignment="1">
      <alignment vertical="center"/>
    </xf>
    <xf numFmtId="194" fontId="29" fillId="0" borderId="0" xfId="13" applyNumberFormat="1" applyFont="1" applyFill="1" applyAlignment="1">
      <alignment horizontal="center" vertical="center"/>
    </xf>
    <xf numFmtId="37" fontId="29" fillId="0" borderId="0" xfId="0" applyNumberFormat="1" applyFont="1" applyFill="1" applyAlignment="1">
      <alignment horizontal="centerContinuous" vertical="center"/>
    </xf>
    <xf numFmtId="37" fontId="29" fillId="0" borderId="0" xfId="0" applyNumberFormat="1" applyFont="1" applyFill="1" applyAlignment="1">
      <alignment horizontal="center" vertical="center"/>
    </xf>
    <xf numFmtId="37" fontId="30" fillId="0" borderId="3" xfId="0" applyNumberFormat="1" applyFont="1" applyFill="1" applyBorder="1" applyAlignment="1">
      <alignment vertical="center"/>
    </xf>
    <xf numFmtId="37" fontId="33" fillId="0" borderId="0" xfId="0" applyNumberFormat="1" applyFont="1" applyFill="1" applyAlignment="1">
      <alignment horizontal="center" vertical="center"/>
    </xf>
    <xf numFmtId="37" fontId="29" fillId="0" borderId="3" xfId="0" quotePrefix="1" applyNumberFormat="1" applyFont="1" applyFill="1" applyBorder="1" applyAlignment="1">
      <alignment horizontal="center" vertical="center"/>
    </xf>
    <xf numFmtId="37" fontId="33" fillId="0" borderId="0" xfId="0" applyNumberFormat="1" applyFont="1" applyFill="1" applyBorder="1" applyAlignment="1">
      <alignment horizontal="center" vertical="center"/>
    </xf>
    <xf numFmtId="37" fontId="33" fillId="0" borderId="0" xfId="0" applyNumberFormat="1" applyFont="1" applyFill="1" applyAlignment="1">
      <alignment vertical="center"/>
    </xf>
    <xf numFmtId="49" fontId="29" fillId="0" borderId="0" xfId="0" applyNumberFormat="1" applyFont="1" applyFill="1" applyBorder="1" applyAlignment="1"/>
    <xf numFmtId="187" fontId="29" fillId="0" borderId="0" xfId="0" applyNumberFormat="1" applyFont="1" applyFill="1" applyAlignment="1">
      <alignment horizontal="center" vertical="center"/>
    </xf>
    <xf numFmtId="0" fontId="30" fillId="0" borderId="0" xfId="0" applyFont="1" applyFill="1" applyAlignment="1"/>
    <xf numFmtId="0" fontId="25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center" vertical="center"/>
    </xf>
    <xf numFmtId="0" fontId="23" fillId="0" borderId="0" xfId="0" applyNumberFormat="1" applyFont="1" applyFill="1" applyAlignment="1">
      <alignment horizontal="left" vertical="top"/>
    </xf>
    <xf numFmtId="187" fontId="23" fillId="0" borderId="3" xfId="13" applyNumberFormat="1" applyFont="1" applyFill="1" applyBorder="1" applyAlignment="1">
      <alignment horizontal="center"/>
    </xf>
    <xf numFmtId="194" fontId="23" fillId="0" borderId="0" xfId="0" applyNumberFormat="1" applyFont="1" applyFill="1" applyAlignment="1">
      <alignment horizontal="right" vertical="center"/>
    </xf>
    <xf numFmtId="188" fontId="23" fillId="0" borderId="0" xfId="13" applyFont="1" applyFill="1" applyAlignment="1">
      <alignment vertical="center"/>
    </xf>
    <xf numFmtId="194" fontId="23" fillId="0" borderId="0" xfId="14" applyNumberFormat="1" applyFont="1" applyFill="1" applyBorder="1" applyAlignment="1">
      <alignment vertical="center"/>
    </xf>
    <xf numFmtId="187" fontId="23" fillId="0" borderId="7" xfId="13" applyNumberFormat="1" applyFont="1" applyFill="1" applyBorder="1" applyAlignment="1">
      <alignment horizontal="right" vertical="center"/>
    </xf>
    <xf numFmtId="187" fontId="23" fillId="0" borderId="8" xfId="13" applyNumberFormat="1" applyFont="1" applyFill="1" applyBorder="1" applyAlignment="1">
      <alignment horizontal="right" vertical="center"/>
    </xf>
    <xf numFmtId="187" fontId="29" fillId="0" borderId="3" xfId="13" applyNumberFormat="1" applyFont="1" applyFill="1" applyBorder="1" applyAlignment="1">
      <alignment horizontal="right" vertical="center"/>
    </xf>
    <xf numFmtId="187" fontId="29" fillId="0" borderId="0" xfId="14" applyNumberFormat="1" applyFont="1" applyFill="1" applyAlignment="1">
      <alignment vertical="center"/>
    </xf>
    <xf numFmtId="187" fontId="29" fillId="0" borderId="0" xfId="14" applyNumberFormat="1" applyFont="1" applyFill="1" applyBorder="1" applyAlignment="1">
      <alignment vertical="center"/>
    </xf>
    <xf numFmtId="187" fontId="29" fillId="0" borderId="6" xfId="13" applyNumberFormat="1" applyFont="1" applyFill="1" applyBorder="1" applyAlignment="1">
      <alignment horizontal="center" vertical="center"/>
    </xf>
    <xf numFmtId="37" fontId="23" fillId="0" borderId="0" xfId="0" quotePrefix="1" applyNumberFormat="1" applyFont="1" applyFill="1" applyBorder="1" applyAlignment="1">
      <alignment horizontal="center" vertical="center"/>
    </xf>
    <xf numFmtId="37" fontId="30" fillId="0" borderId="0" xfId="0" applyNumberFormat="1" applyFont="1" applyFill="1" applyBorder="1" applyAlignment="1">
      <alignment horizontal="center" vertical="center"/>
    </xf>
    <xf numFmtId="38" fontId="34" fillId="0" borderId="0" xfId="12" quotePrefix="1" applyNumberFormat="1" applyFont="1" applyFill="1" applyAlignment="1">
      <alignment horizontal="left" vertical="center"/>
    </xf>
    <xf numFmtId="38" fontId="34" fillId="0" borderId="0" xfId="12" applyNumberFormat="1" applyFont="1" applyFill="1" applyAlignment="1">
      <alignment horizontal="left" vertical="center"/>
    </xf>
    <xf numFmtId="37" fontId="34" fillId="0" borderId="0" xfId="12" applyNumberFormat="1" applyFont="1" applyFill="1" applyAlignment="1">
      <alignment horizontal="left" vertical="center"/>
    </xf>
    <xf numFmtId="37" fontId="34" fillId="0" borderId="0" xfId="12" applyNumberFormat="1" applyFont="1" applyFill="1" applyBorder="1" applyAlignment="1">
      <alignment horizontal="left" vertical="center"/>
    </xf>
    <xf numFmtId="38" fontId="34" fillId="0" borderId="0" xfId="12" applyNumberFormat="1" applyFont="1" applyFill="1" applyAlignment="1">
      <alignment vertical="center"/>
    </xf>
    <xf numFmtId="38" fontId="35" fillId="0" borderId="0" xfId="12" applyNumberFormat="1" applyFont="1" applyFill="1" applyAlignment="1">
      <alignment vertical="center"/>
    </xf>
    <xf numFmtId="187" fontId="35" fillId="0" borderId="0" xfId="12" applyNumberFormat="1" applyFont="1" applyFill="1" applyAlignment="1">
      <alignment horizontal="right" vertical="center"/>
    </xf>
    <xf numFmtId="187" fontId="35" fillId="0" borderId="0" xfId="12" applyNumberFormat="1" applyFont="1" applyFill="1" applyBorder="1" applyAlignment="1">
      <alignment horizontal="right" vertical="center"/>
    </xf>
    <xf numFmtId="38" fontId="35" fillId="0" borderId="0" xfId="12" applyNumberFormat="1" applyFont="1" applyFill="1" applyAlignment="1">
      <alignment horizontal="center" vertical="center"/>
    </xf>
    <xf numFmtId="37" fontId="35" fillId="0" borderId="0" xfId="12" applyNumberFormat="1" applyFont="1" applyFill="1" applyAlignment="1">
      <alignment vertical="center"/>
    </xf>
    <xf numFmtId="37" fontId="35" fillId="0" borderId="0" xfId="12" applyNumberFormat="1" applyFont="1" applyFill="1" applyBorder="1" applyAlignment="1">
      <alignment vertical="center"/>
    </xf>
    <xf numFmtId="38" fontId="35" fillId="0" borderId="0" xfId="12" quotePrefix="1" applyNumberFormat="1" applyFont="1" applyFill="1" applyAlignment="1">
      <alignment horizontal="left" vertical="center"/>
    </xf>
    <xf numFmtId="38" fontId="35" fillId="0" borderId="4" xfId="12" quotePrefix="1" applyNumberFormat="1" applyFont="1" applyFill="1" applyBorder="1" applyAlignment="1">
      <alignment horizontal="left" vertical="center"/>
    </xf>
    <xf numFmtId="37" fontId="34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0" xfId="0" applyNumberFormat="1" applyFont="1" applyFill="1" applyAlignment="1">
      <alignment horizontal="right" vertical="center"/>
    </xf>
    <xf numFmtId="194" fontId="35" fillId="0" borderId="0" xfId="0" applyNumberFormat="1" applyFont="1" applyFill="1" applyAlignment="1">
      <alignment vertical="center"/>
    </xf>
    <xf numFmtId="37" fontId="34" fillId="0" borderId="0" xfId="0" applyNumberFormat="1" applyFont="1" applyFill="1" applyBorder="1" applyAlignment="1">
      <alignment horizontal="center" vertical="center"/>
    </xf>
    <xf numFmtId="37" fontId="35" fillId="0" borderId="3" xfId="0" applyNumberFormat="1" applyFont="1" applyFill="1" applyBorder="1" applyAlignment="1">
      <alignment horizontal="center" vertical="center"/>
    </xf>
    <xf numFmtId="193" fontId="35" fillId="0" borderId="3" xfId="0" quotePrefix="1" applyNumberFormat="1" applyFont="1" applyFill="1" applyBorder="1" applyAlignment="1">
      <alignment horizontal="center" vertical="center"/>
    </xf>
    <xf numFmtId="37" fontId="35" fillId="0" borderId="0" xfId="0" applyNumberFormat="1" applyFont="1" applyFill="1" applyBorder="1" applyAlignment="1">
      <alignment horizontal="center" vertical="center"/>
    </xf>
    <xf numFmtId="193" fontId="35" fillId="0" borderId="0" xfId="0" applyNumberFormat="1" applyFont="1" applyFill="1" applyBorder="1" applyAlignment="1">
      <alignment horizontal="center" vertical="center"/>
    </xf>
    <xf numFmtId="188" fontId="35" fillId="0" borderId="0" xfId="17" applyFont="1" applyFill="1" applyBorder="1" applyAlignment="1">
      <alignment vertical="center"/>
    </xf>
    <xf numFmtId="188" fontId="35" fillId="0" borderId="0" xfId="17" applyFont="1" applyFill="1" applyAlignment="1">
      <alignment vertical="center"/>
    </xf>
    <xf numFmtId="194" fontId="35" fillId="0" borderId="3" xfId="17" applyNumberFormat="1" applyFont="1" applyFill="1" applyBorder="1" applyAlignment="1">
      <alignment horizontal="center" vertical="center"/>
    </xf>
    <xf numFmtId="194" fontId="35" fillId="0" borderId="6" xfId="17" applyNumberFormat="1" applyFont="1" applyFill="1" applyBorder="1" applyAlignment="1">
      <alignment horizontal="center" vertical="center"/>
    </xf>
    <xf numFmtId="187" fontId="35" fillId="0" borderId="3" xfId="17" applyNumberFormat="1" applyFont="1" applyFill="1" applyBorder="1" applyAlignment="1">
      <alignment horizontal="right" vertical="center"/>
    </xf>
    <xf numFmtId="0" fontId="42" fillId="0" borderId="0" xfId="0" applyFont="1" applyFill="1" applyAlignment="1"/>
    <xf numFmtId="0" fontId="42" fillId="0" borderId="0" xfId="14" applyFont="1" applyFill="1" applyAlignment="1">
      <alignment vertical="center"/>
    </xf>
    <xf numFmtId="194" fontId="42" fillId="0" borderId="0" xfId="13" applyNumberFormat="1" applyFont="1" applyFill="1" applyAlignment="1">
      <alignment horizontal="center" vertical="center"/>
    </xf>
    <xf numFmtId="194" fontId="42" fillId="0" borderId="0" xfId="0" applyNumberFormat="1" applyFont="1" applyFill="1" applyAlignment="1">
      <alignment vertical="center"/>
    </xf>
    <xf numFmtId="187" fontId="42" fillId="0" borderId="0" xfId="13" applyNumberFormat="1" applyFont="1" applyFill="1" applyBorder="1" applyAlignment="1">
      <alignment horizontal="right" vertical="center"/>
    </xf>
    <xf numFmtId="37" fontId="42" fillId="0" borderId="0" xfId="0" applyNumberFormat="1" applyFont="1" applyFill="1" applyAlignment="1">
      <alignment vertical="center"/>
    </xf>
    <xf numFmtId="187" fontId="23" fillId="0" borderId="0" xfId="0" applyNumberFormat="1" applyFont="1" applyFill="1" applyAlignment="1">
      <alignment vertical="center"/>
    </xf>
    <xf numFmtId="187" fontId="23" fillId="0" borderId="0" xfId="13" applyNumberFormat="1" applyFont="1" applyFill="1" applyAlignment="1">
      <alignment vertical="center"/>
    </xf>
    <xf numFmtId="187" fontId="23" fillId="0" borderId="0" xfId="13" applyNumberFormat="1" applyFont="1" applyFill="1" applyBorder="1" applyAlignment="1">
      <alignment vertical="center"/>
    </xf>
    <xf numFmtId="187" fontId="23" fillId="0" borderId="0" xfId="0" quotePrefix="1" applyNumberFormat="1" applyFont="1" applyFill="1" applyBorder="1" applyAlignment="1">
      <alignment horizontal="center" vertical="center"/>
    </xf>
    <xf numFmtId="187" fontId="26" fillId="0" borderId="0" xfId="0" applyNumberFormat="1" applyFont="1" applyFill="1" applyBorder="1" applyAlignment="1">
      <alignment horizontal="center" vertical="center"/>
    </xf>
    <xf numFmtId="187" fontId="23" fillId="0" borderId="5" xfId="13" applyNumberFormat="1" applyFont="1" applyFill="1" applyBorder="1" applyAlignment="1">
      <alignment vertical="center"/>
    </xf>
    <xf numFmtId="187" fontId="23" fillId="0" borderId="7" xfId="13" applyNumberFormat="1" applyFont="1" applyFill="1" applyBorder="1" applyAlignment="1">
      <alignment vertical="center"/>
    </xf>
    <xf numFmtId="37" fontId="30" fillId="0" borderId="8" xfId="0" applyNumberFormat="1" applyFont="1" applyFill="1" applyBorder="1" applyAlignment="1">
      <alignment horizontal="center" vertical="center"/>
    </xf>
    <xf numFmtId="187" fontId="29" fillId="0" borderId="0" xfId="13" applyNumberFormat="1" applyFont="1" applyFill="1" applyAlignment="1">
      <alignment vertical="center"/>
    </xf>
    <xf numFmtId="187" fontId="29" fillId="0" borderId="6" xfId="13" applyNumberFormat="1" applyFont="1" applyFill="1" applyBorder="1" applyAlignment="1">
      <alignment horizontal="right" vertical="center"/>
    </xf>
    <xf numFmtId="187" fontId="30" fillId="0" borderId="0" xfId="0" applyNumberFormat="1" applyFont="1" applyFill="1" applyAlignment="1">
      <alignment vertical="center"/>
    </xf>
    <xf numFmtId="187" fontId="29" fillId="0" borderId="0" xfId="0" applyNumberFormat="1" applyFont="1" applyFill="1" applyAlignment="1">
      <alignment horizontal="centerContinuous" vertical="center"/>
    </xf>
    <xf numFmtId="187" fontId="30" fillId="0" borderId="3" xfId="0" applyNumberFormat="1" applyFont="1" applyFill="1" applyBorder="1" applyAlignment="1">
      <alignment horizontal="center" vertical="center"/>
    </xf>
    <xf numFmtId="187" fontId="30" fillId="0" borderId="3" xfId="0" applyNumberFormat="1" applyFont="1" applyFill="1" applyBorder="1" applyAlignment="1">
      <alignment vertical="center"/>
    </xf>
    <xf numFmtId="187" fontId="29" fillId="0" borderId="0" xfId="14" applyNumberFormat="1" applyFont="1" applyFill="1" applyAlignment="1">
      <alignment horizontal="center" vertical="center"/>
    </xf>
    <xf numFmtId="187" fontId="29" fillId="0" borderId="8" xfId="13" applyNumberFormat="1" applyFont="1" applyFill="1" applyBorder="1" applyAlignment="1">
      <alignment horizontal="center" vertical="center"/>
    </xf>
    <xf numFmtId="187" fontId="29" fillId="0" borderId="7" xfId="13" applyNumberFormat="1" applyFont="1" applyFill="1" applyBorder="1" applyAlignment="1">
      <alignment vertical="center"/>
    </xf>
    <xf numFmtId="187" fontId="29" fillId="0" borderId="7" xfId="13" applyNumberFormat="1" applyFont="1" applyFill="1" applyBorder="1" applyAlignment="1">
      <alignment horizontal="center" vertical="center"/>
    </xf>
    <xf numFmtId="38" fontId="35" fillId="0" borderId="0" xfId="0" applyNumberFormat="1" applyFont="1" applyFill="1" applyBorder="1" applyAlignment="1">
      <alignment horizontal="centerContinuous" vertical="center"/>
    </xf>
    <xf numFmtId="38" fontId="37" fillId="0" borderId="0" xfId="0" applyNumberFormat="1" applyFont="1" applyFill="1" applyBorder="1" applyAlignment="1">
      <alignment horizontal="center" vertical="center"/>
    </xf>
    <xf numFmtId="193" fontId="37" fillId="0" borderId="0" xfId="0" quotePrefix="1" applyNumberFormat="1" applyFont="1" applyFill="1" applyBorder="1" applyAlignment="1">
      <alignment horizontal="center" vertical="center"/>
    </xf>
    <xf numFmtId="37" fontId="29" fillId="0" borderId="0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Border="1" applyAlignment="1"/>
    <xf numFmtId="187" fontId="36" fillId="0" borderId="0" xfId="0" applyNumberFormat="1" applyFont="1" applyFill="1" applyBorder="1" applyAlignment="1">
      <alignment horizontal="center"/>
    </xf>
    <xf numFmtId="49" fontId="35" fillId="0" borderId="0" xfId="0" applyNumberFormat="1" applyFont="1" applyFill="1" applyBorder="1" applyAlignment="1"/>
    <xf numFmtId="187" fontId="35" fillId="0" borderId="0" xfId="0" applyNumberFormat="1" applyFont="1" applyFill="1" applyAlignment="1">
      <alignment horizontal="right" vertical="center"/>
    </xf>
    <xf numFmtId="187" fontId="35" fillId="0" borderId="0" xfId="0" applyNumberFormat="1" applyFont="1" applyFill="1" applyBorder="1" applyAlignment="1">
      <alignment horizontal="right" vertical="center"/>
    </xf>
    <xf numFmtId="38" fontId="35" fillId="0" borderId="0" xfId="0" applyNumberFormat="1" applyFont="1" applyFill="1" applyBorder="1" applyAlignment="1">
      <alignment vertical="center"/>
    </xf>
    <xf numFmtId="187" fontId="35" fillId="0" borderId="0" xfId="0" applyNumberFormat="1" applyFont="1" applyFill="1" applyBorder="1" applyAlignment="1">
      <alignment horizontal="center"/>
    </xf>
    <xf numFmtId="49" fontId="35" fillId="0" borderId="0" xfId="0" applyNumberFormat="1" applyFont="1" applyFill="1" applyAlignment="1"/>
    <xf numFmtId="49" fontId="35" fillId="0" borderId="0" xfId="0" applyNumberFormat="1" applyFont="1" applyFill="1" applyAlignment="1">
      <alignment vertical="center"/>
    </xf>
    <xf numFmtId="0" fontId="35" fillId="0" borderId="0" xfId="0" applyFont="1" applyFill="1" applyAlignment="1"/>
    <xf numFmtId="187" fontId="35" fillId="0" borderId="0" xfId="0" applyNumberFormat="1" applyFont="1" applyFill="1" applyAlignment="1">
      <alignment vertical="center"/>
    </xf>
    <xf numFmtId="187" fontId="35" fillId="0" borderId="0" xfId="0" applyNumberFormat="1" applyFont="1" applyFill="1" applyBorder="1" applyAlignment="1">
      <alignment vertical="center"/>
    </xf>
    <xf numFmtId="187" fontId="38" fillId="0" borderId="0" xfId="0" applyNumberFormat="1" applyFont="1" applyFill="1" applyBorder="1" applyAlignment="1">
      <alignment vertical="center"/>
    </xf>
    <xf numFmtId="38" fontId="38" fillId="0" borderId="0" xfId="0" applyNumberFormat="1" applyFont="1" applyFill="1" applyAlignment="1">
      <alignment vertical="center"/>
    </xf>
    <xf numFmtId="0" fontId="39" fillId="0" borderId="0" xfId="0" applyFont="1" applyFill="1" applyAlignment="1"/>
    <xf numFmtId="0" fontId="40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4" fillId="0" borderId="0" xfId="0" applyFont="1" applyFill="1" applyAlignment="1">
      <alignment horizontal="left"/>
    </xf>
    <xf numFmtId="0" fontId="36" fillId="0" borderId="0" xfId="0" applyFont="1" applyFill="1" applyBorder="1" applyAlignment="1"/>
    <xf numFmtId="0" fontId="35" fillId="0" borderId="0" xfId="0" applyFont="1" applyFill="1" applyAlignment="1">
      <alignment horizontal="left" vertical="center"/>
    </xf>
    <xf numFmtId="49" fontId="35" fillId="0" borderId="0" xfId="0" applyNumberFormat="1" applyFont="1" applyFill="1" applyBorder="1" applyAlignment="1">
      <alignment vertical="center"/>
    </xf>
    <xf numFmtId="0" fontId="35" fillId="0" borderId="0" xfId="0" applyFont="1" applyFill="1" applyAlignment="1">
      <alignment horizontal="left"/>
    </xf>
    <xf numFmtId="0" fontId="35" fillId="0" borderId="0" xfId="0" applyFont="1" applyFill="1" applyAlignment="1">
      <alignment vertical="center"/>
    </xf>
    <xf numFmtId="49" fontId="35" fillId="0" borderId="0" xfId="0" applyNumberFormat="1" applyFont="1" applyFill="1" applyAlignment="1">
      <alignment vertical="top" wrapText="1"/>
    </xf>
    <xf numFmtId="195" fontId="35" fillId="0" borderId="0" xfId="0" applyNumberFormat="1" applyFont="1" applyFill="1" applyBorder="1" applyAlignment="1">
      <alignment horizontal="right" vertical="center"/>
    </xf>
    <xf numFmtId="195" fontId="35" fillId="0" borderId="0" xfId="0" applyNumberFormat="1" applyFont="1" applyFill="1" applyBorder="1" applyAlignment="1">
      <alignment horizontal="center" vertical="center"/>
    </xf>
    <xf numFmtId="195" fontId="35" fillId="0" borderId="3" xfId="0" applyNumberFormat="1" applyFont="1" applyFill="1" applyBorder="1" applyAlignment="1">
      <alignment horizontal="right" vertical="center"/>
    </xf>
    <xf numFmtId="195" fontId="35" fillId="0" borderId="0" xfId="0" applyNumberFormat="1" applyFont="1" applyFill="1" applyAlignment="1">
      <alignment horizontal="center" vertical="center"/>
    </xf>
    <xf numFmtId="195" fontId="35" fillId="0" borderId="6" xfId="0" applyNumberFormat="1" applyFont="1" applyFill="1" applyBorder="1" applyAlignment="1">
      <alignment horizontal="right" vertical="center"/>
    </xf>
    <xf numFmtId="194" fontId="41" fillId="0" borderId="0" xfId="0" applyNumberFormat="1" applyFont="1" applyFill="1" applyAlignment="1">
      <alignment vertical="center"/>
    </xf>
    <xf numFmtId="195" fontId="35" fillId="0" borderId="0" xfId="0" applyNumberFormat="1" applyFont="1" applyFill="1" applyAlignment="1">
      <alignment horizontal="right" vertical="center"/>
    </xf>
    <xf numFmtId="194" fontId="35" fillId="0" borderId="5" xfId="0" applyNumberFormat="1" applyFont="1" applyFill="1" applyBorder="1" applyAlignment="1">
      <alignment horizontal="right" vertical="center"/>
    </xf>
    <xf numFmtId="194" fontId="35" fillId="0" borderId="3" xfId="0" applyNumberFormat="1" applyFont="1" applyFill="1" applyBorder="1" applyAlignment="1">
      <alignment vertical="center"/>
    </xf>
    <xf numFmtId="195" fontId="35" fillId="0" borderId="5" xfId="0" applyNumberFormat="1" applyFont="1" applyFill="1" applyBorder="1" applyAlignment="1">
      <alignment horizontal="right" vertical="center"/>
    </xf>
    <xf numFmtId="194" fontId="35" fillId="0" borderId="0" xfId="0" applyNumberFormat="1" applyFont="1" applyFill="1" applyBorder="1" applyAlignment="1">
      <alignment vertical="center"/>
    </xf>
    <xf numFmtId="187" fontId="35" fillId="0" borderId="3" xfId="0" applyNumberFormat="1" applyFont="1" applyFill="1" applyBorder="1" applyAlignment="1">
      <alignment horizontal="right" vertical="center"/>
    </xf>
    <xf numFmtId="194" fontId="35" fillId="0" borderId="5" xfId="0" applyNumberFormat="1" applyFont="1" applyFill="1" applyBorder="1" applyAlignment="1">
      <alignment vertical="center"/>
    </xf>
    <xf numFmtId="37" fontId="38" fillId="0" borderId="0" xfId="12" applyNumberFormat="1" applyFont="1" applyFill="1" applyAlignment="1">
      <alignment vertical="center"/>
    </xf>
    <xf numFmtId="38" fontId="38" fillId="0" borderId="0" xfId="12" applyNumberFormat="1" applyFont="1" applyFill="1" applyAlignment="1">
      <alignment vertical="center"/>
    </xf>
    <xf numFmtId="37" fontId="38" fillId="0" borderId="0" xfId="12" applyNumberFormat="1" applyFont="1" applyFill="1" applyBorder="1" applyAlignment="1">
      <alignment vertical="center"/>
    </xf>
    <xf numFmtId="0" fontId="44" fillId="0" borderId="0" xfId="16" applyFont="1" applyFill="1" applyAlignment="1">
      <alignment vertical="center"/>
    </xf>
    <xf numFmtId="188" fontId="44" fillId="0" borderId="0" xfId="15" applyFont="1" applyFill="1" applyAlignment="1">
      <alignment horizontal="center" vertical="center"/>
    </xf>
    <xf numFmtId="0" fontId="7" fillId="0" borderId="0" xfId="16"/>
    <xf numFmtId="0" fontId="43" fillId="0" borderId="0" xfId="16" applyFont="1" applyFill="1"/>
    <xf numFmtId="188" fontId="43" fillId="0" borderId="0" xfId="15" applyFont="1" applyFill="1"/>
    <xf numFmtId="0" fontId="7" fillId="0" borderId="0" xfId="16" applyFill="1" applyAlignment="1">
      <alignment horizontal="left" indent="1"/>
    </xf>
    <xf numFmtId="188" fontId="0" fillId="0" borderId="0" xfId="15" applyFont="1" applyFill="1"/>
    <xf numFmtId="0" fontId="7" fillId="0" borderId="0" xfId="16" applyFill="1" applyAlignment="1">
      <alignment horizontal="left" indent="2"/>
    </xf>
    <xf numFmtId="188" fontId="0" fillId="10" borderId="0" xfId="15" applyFont="1" applyFill="1"/>
    <xf numFmtId="188" fontId="0" fillId="11" borderId="0" xfId="15" applyFont="1" applyFill="1"/>
    <xf numFmtId="0" fontId="7" fillId="0" borderId="0" xfId="16" applyFill="1"/>
    <xf numFmtId="188" fontId="0" fillId="10" borderId="9" xfId="15" applyFont="1" applyFill="1" applyBorder="1"/>
    <xf numFmtId="0" fontId="43" fillId="0" borderId="0" xfId="16" applyFont="1" applyFill="1" applyAlignment="1">
      <alignment horizontal="left" indent="2"/>
    </xf>
    <xf numFmtId="188" fontId="0" fillId="10" borderId="10" xfId="15" applyFont="1" applyFill="1" applyBorder="1"/>
    <xf numFmtId="0" fontId="43" fillId="0" borderId="0" xfId="16" applyFont="1" applyFill="1" applyAlignment="1">
      <alignment horizontal="left"/>
    </xf>
    <xf numFmtId="188" fontId="0" fillId="12" borderId="0" xfId="15" applyFont="1" applyFill="1"/>
    <xf numFmtId="188" fontId="45" fillId="0" borderId="0" xfId="15" applyFont="1" applyFill="1" applyAlignment="1">
      <alignment horizontal="center" vertical="center"/>
    </xf>
    <xf numFmtId="43" fontId="7" fillId="0" borderId="0" xfId="16" applyNumberFormat="1"/>
    <xf numFmtId="188" fontId="7" fillId="0" borderId="0" xfId="16" applyNumberFormat="1"/>
    <xf numFmtId="188" fontId="46" fillId="10" borderId="0" xfId="15" applyFont="1" applyFill="1"/>
    <xf numFmtId="188" fontId="46" fillId="11" borderId="0" xfId="15" applyFont="1" applyFill="1"/>
    <xf numFmtId="188" fontId="0" fillId="11" borderId="9" xfId="15" applyFont="1" applyFill="1" applyBorder="1"/>
    <xf numFmtId="188" fontId="0" fillId="12" borderId="10" xfId="15" applyFont="1" applyFill="1" applyBorder="1"/>
    <xf numFmtId="188" fontId="0" fillId="0" borderId="9" xfId="15" applyFont="1" applyFill="1" applyBorder="1"/>
    <xf numFmtId="188" fontId="0" fillId="0" borderId="10" xfId="15" applyFont="1" applyFill="1" applyBorder="1"/>
    <xf numFmtId="2" fontId="23" fillId="0" borderId="0" xfId="0" applyNumberFormat="1" applyFont="1" applyFill="1" applyAlignment="1">
      <alignment vertical="center"/>
    </xf>
    <xf numFmtId="194" fontId="29" fillId="0" borderId="0" xfId="13" applyNumberFormat="1" applyFont="1" applyFill="1" applyAlignment="1">
      <alignment vertical="center"/>
    </xf>
    <xf numFmtId="188" fontId="23" fillId="0" borderId="0" xfId="14" applyNumberFormat="1" applyFont="1" applyFill="1" applyAlignment="1">
      <alignment vertical="center"/>
    </xf>
    <xf numFmtId="0" fontId="29" fillId="0" borderId="0" xfId="14" applyFont="1" applyFill="1" applyAlignment="1">
      <alignment vertical="center"/>
    </xf>
    <xf numFmtId="37" fontId="29" fillId="0" borderId="0" xfId="0" applyNumberFormat="1" applyFont="1" applyFill="1" applyAlignment="1">
      <alignment vertical="center"/>
    </xf>
    <xf numFmtId="187" fontId="29" fillId="0" borderId="0" xfId="0" applyNumberFormat="1" applyFont="1" applyFill="1" applyBorder="1" applyAlignment="1">
      <alignment vertical="center"/>
    </xf>
    <xf numFmtId="0" fontId="29" fillId="0" borderId="0" xfId="0" applyFont="1" applyFill="1" applyAlignment="1"/>
    <xf numFmtId="187" fontId="29" fillId="0" borderId="0" xfId="0" applyNumberFormat="1" applyFont="1" applyFill="1" applyAlignment="1">
      <alignment vertical="center"/>
    </xf>
    <xf numFmtId="187" fontId="29" fillId="0" borderId="0" xfId="13" applyNumberFormat="1" applyFont="1" applyFill="1" applyAlignment="1">
      <alignment horizontal="center" vertical="center"/>
    </xf>
    <xf numFmtId="187" fontId="29" fillId="0" borderId="0" xfId="13" applyNumberFormat="1" applyFont="1" applyFill="1" applyBorder="1" applyAlignment="1">
      <alignment horizontal="center" vertical="center"/>
    </xf>
    <xf numFmtId="187" fontId="29" fillId="0" borderId="3" xfId="13" applyNumberFormat="1" applyFont="1" applyFill="1" applyBorder="1" applyAlignment="1">
      <alignment horizontal="center" vertical="center"/>
    </xf>
    <xf numFmtId="187" fontId="23" fillId="0" borderId="5" xfId="13" applyNumberFormat="1" applyFont="1" applyFill="1" applyBorder="1" applyAlignment="1">
      <alignment horizontal="center"/>
    </xf>
    <xf numFmtId="0" fontId="23" fillId="0" borderId="0" xfId="10" applyFont="1" applyFill="1" applyBorder="1" applyAlignment="1">
      <alignment horizontal="center" vertical="center"/>
    </xf>
    <xf numFmtId="0" fontId="23" fillId="0" borderId="0" xfId="10" applyFont="1" applyFill="1" applyAlignment="1">
      <alignment horizontal="center" vertical="center"/>
    </xf>
    <xf numFmtId="0" fontId="23" fillId="0" borderId="3" xfId="10" applyFont="1" applyFill="1" applyBorder="1" applyAlignment="1">
      <alignment horizontal="center" vertical="center"/>
    </xf>
    <xf numFmtId="187" fontId="26" fillId="0" borderId="0" xfId="0" applyNumberFormat="1" applyFont="1" applyFill="1" applyBorder="1" applyAlignment="1">
      <alignment vertical="center"/>
    </xf>
    <xf numFmtId="0" fontId="50" fillId="13" borderId="0" xfId="0" applyFont="1" applyFill="1" applyAlignment="1">
      <alignment horizontal="center"/>
    </xf>
    <xf numFmtId="0" fontId="50" fillId="14" borderId="0" xfId="0" applyFont="1" applyFill="1" applyAlignment="1">
      <alignment horizontal="center"/>
    </xf>
    <xf numFmtId="0" fontId="51" fillId="14" borderId="0" xfId="0" applyFont="1" applyFill="1" applyAlignment="1">
      <alignment horizontal="center"/>
    </xf>
    <xf numFmtId="0" fontId="50" fillId="10" borderId="0" xfId="0" applyFont="1" applyFill="1" applyAlignment="1">
      <alignment horizontal="center"/>
    </xf>
    <xf numFmtId="0" fontId="52" fillId="0" borderId="0" xfId="0" applyFont="1"/>
    <xf numFmtId="0" fontId="50" fillId="10" borderId="11" xfId="0" applyFont="1" applyFill="1" applyBorder="1" applyAlignment="1">
      <alignment horizontal="center"/>
    </xf>
    <xf numFmtId="0" fontId="50" fillId="10" borderId="12" xfId="0" applyFont="1" applyFill="1" applyBorder="1" applyAlignment="1">
      <alignment horizontal="center"/>
    </xf>
    <xf numFmtId="0" fontId="50" fillId="10" borderId="13" xfId="0" applyFont="1" applyFill="1" applyBorder="1" applyAlignment="1">
      <alignment horizontal="center"/>
    </xf>
    <xf numFmtId="196" fontId="52" fillId="0" borderId="0" xfId="0" applyNumberFormat="1" applyFont="1"/>
    <xf numFmtId="196" fontId="52" fillId="0" borderId="0" xfId="0" applyNumberFormat="1" applyFont="1" applyFill="1"/>
    <xf numFmtId="196" fontId="52" fillId="0" borderId="16" xfId="0" applyNumberFormat="1" applyFont="1" applyFill="1" applyBorder="1"/>
    <xf numFmtId="196" fontId="50" fillId="0" borderId="0" xfId="0" applyNumberFormat="1" applyFont="1" applyFill="1"/>
    <xf numFmtId="0" fontId="52" fillId="0" borderId="0" xfId="0" applyFont="1" applyFill="1"/>
    <xf numFmtId="196" fontId="52" fillId="0" borderId="0" xfId="0" applyNumberFormat="1" applyFont="1" applyFill="1" applyBorder="1"/>
    <xf numFmtId="196" fontId="52" fillId="0" borderId="15" xfId="0" applyNumberFormat="1" applyFont="1" applyFill="1" applyBorder="1"/>
    <xf numFmtId="196" fontId="52" fillId="15" borderId="0" xfId="0" applyNumberFormat="1" applyFont="1" applyFill="1"/>
    <xf numFmtId="196" fontId="50" fillId="15" borderId="0" xfId="0" applyNumberFormat="1" applyFont="1" applyFill="1"/>
    <xf numFmtId="202" fontId="52" fillId="0" borderId="0" xfId="0" applyNumberFormat="1" applyFont="1" applyFill="1"/>
    <xf numFmtId="188" fontId="52" fillId="0" borderId="0" xfId="13" applyFont="1" applyFill="1"/>
    <xf numFmtId="0" fontId="50" fillId="0" borderId="0" xfId="0" applyFont="1" applyFill="1"/>
    <xf numFmtId="0" fontId="52" fillId="0" borderId="14" xfId="0" applyFont="1" applyFill="1" applyBorder="1"/>
    <xf numFmtId="0" fontId="52" fillId="0" borderId="0" xfId="0" applyFont="1" applyFill="1" applyBorder="1"/>
    <xf numFmtId="0" fontId="52" fillId="0" borderId="15" xfId="0" applyFont="1" applyFill="1" applyBorder="1"/>
    <xf numFmtId="196" fontId="52" fillId="0" borderId="14" xfId="0" applyNumberFormat="1" applyFont="1" applyFill="1" applyBorder="1"/>
    <xf numFmtId="188" fontId="52" fillId="0" borderId="0" xfId="13" applyFont="1" applyFill="1" applyBorder="1"/>
    <xf numFmtId="4" fontId="52" fillId="0" borderId="0" xfId="0" applyNumberFormat="1" applyFont="1" applyFill="1"/>
    <xf numFmtId="196" fontId="52" fillId="0" borderId="9" xfId="0" applyNumberFormat="1" applyFont="1" applyFill="1" applyBorder="1"/>
    <xf numFmtId="196" fontId="52" fillId="0" borderId="2" xfId="0" applyNumberFormat="1" applyFont="1" applyFill="1" applyBorder="1"/>
    <xf numFmtId="196" fontId="52" fillId="0" borderId="17" xfId="0" applyNumberFormat="1" applyFont="1" applyFill="1" applyBorder="1"/>
    <xf numFmtId="196" fontId="52" fillId="0" borderId="18" xfId="0" applyNumberFormat="1" applyFont="1" applyFill="1" applyBorder="1"/>
    <xf numFmtId="196" fontId="52" fillId="0" borderId="10" xfId="0" applyNumberFormat="1" applyFont="1" applyFill="1" applyBorder="1"/>
    <xf numFmtId="197" fontId="51" fillId="0" borderId="0" xfId="0" applyNumberFormat="1" applyFont="1" applyFill="1"/>
    <xf numFmtId="196" fontId="53" fillId="0" borderId="15" xfId="0" applyNumberFormat="1" applyFont="1" applyFill="1" applyBorder="1"/>
    <xf numFmtId="198" fontId="52" fillId="0" borderId="0" xfId="0" applyNumberFormat="1" applyFont="1" applyFill="1"/>
    <xf numFmtId="199" fontId="52" fillId="0" borderId="0" xfId="0" applyNumberFormat="1" applyFont="1" applyFill="1"/>
    <xf numFmtId="196" fontId="50" fillId="0" borderId="14" xfId="0" applyNumberFormat="1" applyFont="1" applyFill="1" applyBorder="1"/>
    <xf numFmtId="196" fontId="50" fillId="0" borderId="0" xfId="0" applyNumberFormat="1" applyFont="1" applyFill="1" applyBorder="1"/>
    <xf numFmtId="196" fontId="50" fillId="0" borderId="15" xfId="0" applyNumberFormat="1" applyFont="1" applyFill="1" applyBorder="1"/>
    <xf numFmtId="0" fontId="52" fillId="0" borderId="0" xfId="0" applyFont="1" applyFill="1" applyAlignment="1">
      <alignment horizontal="left"/>
    </xf>
    <xf numFmtId="200" fontId="52" fillId="0" borderId="0" xfId="0" applyNumberFormat="1" applyFont="1" applyFill="1"/>
    <xf numFmtId="43" fontId="52" fillId="0" borderId="0" xfId="0" applyNumberFormat="1" applyFont="1" applyFill="1"/>
    <xf numFmtId="196" fontId="52" fillId="0" borderId="1" xfId="0" applyNumberFormat="1" applyFont="1" applyFill="1" applyBorder="1"/>
    <xf numFmtId="201" fontId="52" fillId="0" borderId="0" xfId="0" applyNumberFormat="1" applyFont="1" applyFill="1"/>
    <xf numFmtId="188" fontId="50" fillId="0" borderId="0" xfId="13" applyFont="1" applyFill="1" applyBorder="1"/>
    <xf numFmtId="0" fontId="51" fillId="0" borderId="0" xfId="0" applyFont="1" applyFill="1" applyAlignment="1">
      <alignment horizontal="center"/>
    </xf>
    <xf numFmtId="4" fontId="51" fillId="0" borderId="0" xfId="0" applyNumberFormat="1" applyFont="1" applyFill="1" applyAlignment="1">
      <alignment horizontal="center"/>
    </xf>
    <xf numFmtId="198" fontId="51" fillId="0" borderId="0" xfId="0" applyNumberFormat="1" applyFont="1" applyFill="1" applyAlignment="1">
      <alignment horizontal="center"/>
    </xf>
    <xf numFmtId="9" fontId="54" fillId="0" borderId="0" xfId="24" applyFont="1" applyFill="1"/>
    <xf numFmtId="0" fontId="54" fillId="0" borderId="0" xfId="0" applyFont="1" applyFill="1"/>
    <xf numFmtId="188" fontId="51" fillId="0" borderId="0" xfId="13" applyFont="1" applyFill="1" applyAlignment="1">
      <alignment horizontal="center"/>
    </xf>
    <xf numFmtId="197" fontId="52" fillId="15" borderId="0" xfId="0" applyNumberFormat="1" applyFont="1" applyFill="1"/>
    <xf numFmtId="0" fontId="52" fillId="15" borderId="0" xfId="0" applyFont="1" applyFill="1"/>
    <xf numFmtId="0" fontId="50" fillId="15" borderId="0" xfId="0" applyFont="1" applyFill="1"/>
    <xf numFmtId="9" fontId="52" fillId="15" borderId="0" xfId="24" applyFont="1" applyFill="1"/>
    <xf numFmtId="189" fontId="54" fillId="15" borderId="0" xfId="24" applyNumberFormat="1" applyFont="1" applyFill="1" applyAlignment="1">
      <alignment horizontal="center"/>
    </xf>
    <xf numFmtId="196" fontId="52" fillId="15" borderId="14" xfId="0" applyNumberFormat="1" applyFont="1" applyFill="1" applyBorder="1"/>
    <xf numFmtId="0" fontId="52" fillId="15" borderId="0" xfId="0" applyFont="1" applyFill="1" applyBorder="1"/>
    <xf numFmtId="188" fontId="52" fillId="15" borderId="0" xfId="13" applyFont="1" applyFill="1" applyBorder="1"/>
    <xf numFmtId="0" fontId="50" fillId="15" borderId="15" xfId="0" applyFont="1" applyFill="1" applyBorder="1" applyAlignment="1">
      <alignment horizontal="center"/>
    </xf>
    <xf numFmtId="196" fontId="55" fillId="15" borderId="0" xfId="0" applyNumberFormat="1" applyFont="1" applyFill="1"/>
    <xf numFmtId="43" fontId="52" fillId="15" borderId="0" xfId="0" applyNumberFormat="1" applyFont="1" applyFill="1"/>
    <xf numFmtId="196" fontId="52" fillId="15" borderId="0" xfId="0" applyNumberFormat="1" applyFont="1" applyFill="1" applyBorder="1"/>
    <xf numFmtId="196" fontId="52" fillId="15" borderId="15" xfId="0" applyNumberFormat="1" applyFont="1" applyFill="1" applyBorder="1"/>
    <xf numFmtId="9" fontId="52" fillId="15" borderId="0" xfId="24" applyFont="1" applyFill="1" applyAlignment="1">
      <alignment horizontal="center"/>
    </xf>
    <xf numFmtId="196" fontId="50" fillId="15" borderId="14" xfId="0" applyNumberFormat="1" applyFont="1" applyFill="1" applyBorder="1"/>
    <xf numFmtId="196" fontId="50" fillId="15" borderId="0" xfId="0" applyNumberFormat="1" applyFont="1" applyFill="1" applyBorder="1"/>
    <xf numFmtId="188" fontId="50" fillId="15" borderId="0" xfId="13" applyFont="1" applyFill="1" applyBorder="1"/>
    <xf numFmtId="196" fontId="50" fillId="15" borderId="15" xfId="0" applyNumberFormat="1" applyFont="1" applyFill="1" applyBorder="1"/>
    <xf numFmtId="203" fontId="52" fillId="15" borderId="0" xfId="0" applyNumberFormat="1" applyFont="1" applyFill="1"/>
    <xf numFmtId="9" fontId="54" fillId="15" borderId="0" xfId="24" applyFont="1" applyFill="1" applyAlignment="1">
      <alignment horizontal="center"/>
    </xf>
    <xf numFmtId="4" fontId="52" fillId="15" borderId="0" xfId="0" applyNumberFormat="1" applyFont="1" applyFill="1"/>
    <xf numFmtId="188" fontId="52" fillId="15" borderId="0" xfId="13" applyFont="1" applyFill="1"/>
    <xf numFmtId="0" fontId="50" fillId="15" borderId="0" xfId="0" applyFont="1" applyFill="1" applyAlignment="1">
      <alignment horizontal="center"/>
    </xf>
    <xf numFmtId="10" fontId="50" fillId="15" borderId="0" xfId="24" applyNumberFormat="1" applyFont="1" applyFill="1" applyAlignment="1">
      <alignment horizontal="center"/>
    </xf>
    <xf numFmtId="188" fontId="50" fillId="15" borderId="0" xfId="13" applyFont="1" applyFill="1" applyAlignment="1">
      <alignment horizontal="center"/>
    </xf>
    <xf numFmtId="9" fontId="52" fillId="15" borderId="0" xfId="0" applyNumberFormat="1" applyFont="1" applyFill="1"/>
    <xf numFmtId="188" fontId="52" fillId="15" borderId="19" xfId="13" applyFont="1" applyFill="1" applyBorder="1"/>
    <xf numFmtId="0" fontId="52" fillId="15" borderId="20" xfId="0" applyFont="1" applyFill="1" applyBorder="1"/>
    <xf numFmtId="188" fontId="52" fillId="15" borderId="20" xfId="13" applyFont="1" applyFill="1" applyBorder="1"/>
    <xf numFmtId="189" fontId="52" fillId="15" borderId="21" xfId="24" applyNumberFormat="1" applyFont="1" applyFill="1" applyBorder="1"/>
    <xf numFmtId="0" fontId="50" fillId="0" borderId="0" xfId="18" applyFont="1"/>
    <xf numFmtId="0" fontId="52" fillId="0" borderId="0" xfId="0" applyFont="1" applyBorder="1"/>
    <xf numFmtId="196" fontId="52" fillId="0" borderId="0" xfId="0" applyNumberFormat="1" applyFont="1" applyBorder="1"/>
    <xf numFmtId="196" fontId="56" fillId="0" borderId="0" xfId="0" applyNumberFormat="1" applyFont="1" applyBorder="1"/>
    <xf numFmtId="196" fontId="55" fillId="5" borderId="0" xfId="0" applyNumberFormat="1" applyFont="1" applyFill="1" applyBorder="1"/>
    <xf numFmtId="4" fontId="52" fillId="0" borderId="0" xfId="0" applyNumberFormat="1" applyFont="1" applyBorder="1" applyAlignment="1">
      <alignment horizontal="center"/>
    </xf>
    <xf numFmtId="9" fontId="52" fillId="0" borderId="0" xfId="0" applyNumberFormat="1" applyFont="1" applyBorder="1"/>
    <xf numFmtId="196" fontId="52" fillId="5" borderId="0" xfId="0" applyNumberFormat="1" applyFont="1" applyFill="1" applyBorder="1"/>
    <xf numFmtId="43" fontId="52" fillId="0" borderId="0" xfId="15" applyNumberFormat="1" applyFont="1" applyBorder="1"/>
    <xf numFmtId="0" fontId="50" fillId="0" borderId="0" xfId="0" applyFont="1" applyFill="1" applyBorder="1"/>
    <xf numFmtId="10" fontId="52" fillId="0" borderId="0" xfId="24" applyNumberFormat="1" applyFont="1" applyFill="1" applyBorder="1"/>
    <xf numFmtId="9" fontId="52" fillId="0" borderId="0" xfId="0" applyNumberFormat="1" applyFont="1" applyFill="1" applyBorder="1"/>
    <xf numFmtId="43" fontId="50" fillId="0" borderId="0" xfId="15" applyNumberFormat="1" applyFont="1" applyFill="1" applyBorder="1"/>
    <xf numFmtId="43" fontId="52" fillId="0" borderId="0" xfId="0" applyNumberFormat="1" applyFont="1"/>
    <xf numFmtId="0" fontId="57" fillId="0" borderId="0" xfId="0" applyFont="1" applyBorder="1"/>
    <xf numFmtId="196" fontId="52" fillId="16" borderId="15" xfId="0" applyNumberFormat="1" applyFont="1" applyFill="1" applyBorder="1"/>
    <xf numFmtId="196" fontId="52" fillId="16" borderId="0" xfId="0" applyNumberFormat="1" applyFont="1" applyFill="1"/>
    <xf numFmtId="202" fontId="52" fillId="0" borderId="0" xfId="0" applyNumberFormat="1" applyFont="1"/>
    <xf numFmtId="196" fontId="50" fillId="16" borderId="15" xfId="0" applyNumberFormat="1" applyFont="1" applyFill="1" applyBorder="1"/>
    <xf numFmtId="196" fontId="50" fillId="16" borderId="0" xfId="0" applyNumberFormat="1" applyFont="1" applyFill="1"/>
    <xf numFmtId="188" fontId="52" fillId="0" borderId="0" xfId="13" applyFont="1"/>
    <xf numFmtId="0" fontId="58" fillId="17" borderId="0" xfId="0" applyFont="1" applyFill="1" applyAlignment="1">
      <alignment vertical="center"/>
    </xf>
    <xf numFmtId="188" fontId="58" fillId="17" borderId="0" xfId="13" applyFont="1" applyFill="1" applyAlignment="1">
      <alignment horizontal="center" vertical="center"/>
    </xf>
    <xf numFmtId="0" fontId="50" fillId="0" borderId="0" xfId="0" applyFont="1"/>
    <xf numFmtId="188" fontId="50" fillId="0" borderId="0" xfId="13" applyFont="1" applyFill="1"/>
    <xf numFmtId="0" fontId="52" fillId="0" borderId="0" xfId="0" applyFont="1" applyAlignment="1">
      <alignment horizontal="left" indent="1"/>
    </xf>
    <xf numFmtId="0" fontId="52" fillId="0" borderId="0" xfId="0" applyFont="1" applyAlignment="1">
      <alignment horizontal="left" indent="2"/>
    </xf>
    <xf numFmtId="0" fontId="52" fillId="0" borderId="0" xfId="0" applyFont="1" applyFill="1" applyAlignment="1">
      <alignment horizontal="left" indent="2"/>
    </xf>
    <xf numFmtId="0" fontId="52" fillId="18" borderId="0" xfId="0" applyFont="1" applyFill="1"/>
    <xf numFmtId="0" fontId="52" fillId="0" borderId="0" xfId="0" applyFont="1" applyFill="1" applyAlignment="1">
      <alignment horizontal="left" indent="1"/>
    </xf>
    <xf numFmtId="0" fontId="52" fillId="19" borderId="0" xfId="0" applyFont="1" applyFill="1" applyAlignment="1">
      <alignment horizontal="left" indent="2"/>
    </xf>
    <xf numFmtId="188" fontId="50" fillId="0" borderId="9" xfId="13" applyFont="1" applyFill="1" applyBorder="1"/>
    <xf numFmtId="0" fontId="50" fillId="19" borderId="0" xfId="0" applyFont="1" applyFill="1" applyAlignment="1">
      <alignment horizontal="left" indent="2"/>
    </xf>
    <xf numFmtId="188" fontId="50" fillId="0" borderId="10" xfId="13" applyFont="1" applyFill="1" applyBorder="1"/>
    <xf numFmtId="0" fontId="50" fillId="0" borderId="0" xfId="0" applyFont="1" applyAlignment="1">
      <alignment horizontal="left"/>
    </xf>
    <xf numFmtId="188" fontId="52" fillId="20" borderId="9" xfId="13" applyFont="1" applyFill="1" applyBorder="1"/>
    <xf numFmtId="188" fontId="52" fillId="20" borderId="10" xfId="13" applyFont="1" applyFill="1" applyBorder="1"/>
    <xf numFmtId="188" fontId="52" fillId="20" borderId="0" xfId="13" applyFont="1" applyFill="1"/>
    <xf numFmtId="188" fontId="50" fillId="10" borderId="0" xfId="13" applyFont="1" applyFill="1"/>
    <xf numFmtId="188" fontId="50" fillId="10" borderId="9" xfId="13" applyFont="1" applyFill="1" applyBorder="1"/>
    <xf numFmtId="188" fontId="50" fillId="10" borderId="10" xfId="13" applyFont="1" applyFill="1" applyBorder="1"/>
    <xf numFmtId="188" fontId="52" fillId="10" borderId="0" xfId="13" applyFont="1" applyFill="1"/>
    <xf numFmtId="193" fontId="29" fillId="0" borderId="0" xfId="0" applyNumberFormat="1" applyFont="1" applyFill="1" applyBorder="1" applyAlignment="1">
      <alignment horizontal="center" vertical="center"/>
    </xf>
    <xf numFmtId="38" fontId="35" fillId="0" borderId="0" xfId="12" applyNumberFormat="1" applyFont="1" applyFill="1" applyBorder="1" applyAlignment="1">
      <alignment vertical="center"/>
    </xf>
    <xf numFmtId="188" fontId="23" fillId="0" borderId="5" xfId="13" applyNumberFormat="1" applyFont="1" applyFill="1" applyBorder="1" applyAlignment="1">
      <alignment vertical="center"/>
    </xf>
    <xf numFmtId="187" fontId="29" fillId="0" borderId="7" xfId="13" applyNumberFormat="1" applyFont="1" applyFill="1" applyBorder="1" applyAlignment="1">
      <alignment horizontal="right" vertical="center"/>
    </xf>
    <xf numFmtId="187" fontId="29" fillId="0" borderId="0" xfId="13" applyNumberFormat="1" applyFont="1" applyFill="1" applyBorder="1" applyAlignment="1">
      <alignment horizontal="right" vertical="center"/>
    </xf>
    <xf numFmtId="187" fontId="23" fillId="0" borderId="0" xfId="13" applyNumberFormat="1" applyFont="1" applyFill="1" applyBorder="1" applyAlignment="1">
      <alignment horizontal="right" vertical="center"/>
    </xf>
    <xf numFmtId="187" fontId="23" fillId="0" borderId="3" xfId="13" applyNumberFormat="1" applyFont="1" applyFill="1" applyBorder="1" applyAlignment="1">
      <alignment horizontal="right" vertical="center"/>
    </xf>
    <xf numFmtId="187" fontId="35" fillId="0" borderId="0" xfId="17" applyNumberFormat="1" applyFont="1" applyFill="1" applyAlignment="1">
      <alignment horizontal="right" vertical="center"/>
    </xf>
    <xf numFmtId="0" fontId="36" fillId="0" borderId="0" xfId="0" applyFont="1" applyFill="1" applyBorder="1" applyAlignment="1">
      <alignment horizontal="center"/>
    </xf>
    <xf numFmtId="38" fontId="35" fillId="0" borderId="0" xfId="0" applyNumberFormat="1" applyFont="1" applyFill="1" applyAlignment="1">
      <alignment vertical="center"/>
    </xf>
    <xf numFmtId="9" fontId="23" fillId="0" borderId="0" xfId="24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38" fontId="29" fillId="0" borderId="0" xfId="0" applyNumberFormat="1" applyFont="1" applyFill="1" applyAlignment="1">
      <alignment vertical="center"/>
    </xf>
    <xf numFmtId="187" fontId="29" fillId="0" borderId="3" xfId="13" applyNumberFormat="1" applyFont="1" applyFill="1" applyBorder="1" applyAlignment="1">
      <alignment vertical="center"/>
    </xf>
    <xf numFmtId="194" fontId="29" fillId="0" borderId="3" xfId="13" applyNumberFormat="1" applyFont="1" applyFill="1" applyBorder="1" applyAlignment="1">
      <alignment vertical="center"/>
    </xf>
    <xf numFmtId="187" fontId="23" fillId="0" borderId="0" xfId="15" applyNumberFormat="1" applyFont="1" applyFill="1" applyBorder="1" applyAlignment="1">
      <alignment horizontal="center"/>
    </xf>
    <xf numFmtId="187" fontId="59" fillId="0" borderId="0" xfId="0" applyNumberFormat="1" applyFont="1" applyFill="1" applyBorder="1" applyAlignment="1">
      <alignment horizontal="center"/>
    </xf>
    <xf numFmtId="187" fontId="23" fillId="0" borderId="3" xfId="15" applyNumberFormat="1" applyFont="1" applyFill="1" applyBorder="1" applyAlignment="1">
      <alignment horizontal="center"/>
    </xf>
    <xf numFmtId="187" fontId="23" fillId="0" borderId="6" xfId="15" applyNumberFormat="1" applyFont="1" applyFill="1" applyBorder="1" applyAlignment="1">
      <alignment horizontal="center"/>
    </xf>
    <xf numFmtId="187" fontId="23" fillId="0" borderId="0" xfId="14" applyNumberFormat="1" applyFont="1" applyFill="1" applyAlignment="1">
      <alignment vertical="center"/>
    </xf>
    <xf numFmtId="187" fontId="23" fillId="0" borderId="6" xfId="13" applyNumberFormat="1" applyFont="1" applyFill="1" applyBorder="1" applyAlignment="1">
      <alignment vertical="center"/>
    </xf>
    <xf numFmtId="187" fontId="23" fillId="0" borderId="6" xfId="13" applyNumberFormat="1" applyFont="1" applyFill="1" applyBorder="1" applyAlignment="1">
      <alignment horizontal="right" vertical="center"/>
    </xf>
    <xf numFmtId="9" fontId="23" fillId="0" borderId="0" xfId="24" applyFont="1" applyFill="1" applyAlignment="1">
      <alignment vertical="center"/>
    </xf>
    <xf numFmtId="37" fontId="23" fillId="0" borderId="0" xfId="0" quotePrefix="1" applyNumberFormat="1" applyFont="1" applyFill="1" applyBorder="1" applyAlignment="1">
      <alignment horizontal="center" vertical="center" wrapText="1"/>
    </xf>
    <xf numFmtId="193" fontId="23" fillId="0" borderId="0" xfId="0" applyNumberFormat="1" applyFont="1" applyFill="1" applyBorder="1" applyAlignment="1">
      <alignment horizontal="center" vertical="center" wrapText="1"/>
    </xf>
    <xf numFmtId="37" fontId="25" fillId="0" borderId="3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37" fontId="30" fillId="0" borderId="3" xfId="0" applyNumberFormat="1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38" fontId="34" fillId="0" borderId="3" xfId="0" applyNumberFormat="1" applyFont="1" applyFill="1" applyBorder="1" applyAlignment="1">
      <alignment horizontal="center" vertical="center"/>
    </xf>
    <xf numFmtId="37" fontId="25" fillId="0" borderId="3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37" fontId="23" fillId="0" borderId="6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37" fontId="18" fillId="0" borderId="6" xfId="0" applyNumberFormat="1" applyFont="1" applyFill="1" applyBorder="1" applyAlignment="1">
      <alignment horizontal="center" vertical="center"/>
    </xf>
    <xf numFmtId="37" fontId="30" fillId="0" borderId="3" xfId="0" applyNumberFormat="1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</cellXfs>
  <cellStyles count="43">
    <cellStyle name="Comma" xfId="13" builtinId="3"/>
    <cellStyle name="Comma 2" xfId="15" xr:uid="{00000000-0005-0000-0000-000001000000}"/>
    <cellStyle name="Comma 2 2" xfId="33" xr:uid="{00000000-0005-0000-0000-000002000000}"/>
    <cellStyle name="Comma 3" xfId="27" xr:uid="{00000000-0005-0000-0000-000003000000}"/>
    <cellStyle name="Comma 3 2" xfId="42" xr:uid="{00000000-0005-0000-0000-000004000000}"/>
    <cellStyle name="Comma 6" xfId="17" xr:uid="{00000000-0005-0000-0000-000005000000}"/>
    <cellStyle name="comma zerodec" xfId="1" xr:uid="{00000000-0005-0000-0000-000006000000}"/>
    <cellStyle name="Currency1" xfId="2" xr:uid="{00000000-0005-0000-0000-000007000000}"/>
    <cellStyle name="Dollar (zero dec)" xfId="3" xr:uid="{00000000-0005-0000-0000-000008000000}"/>
    <cellStyle name="Grey" xfId="4" xr:uid="{00000000-0005-0000-0000-000009000000}"/>
    <cellStyle name="Input [yellow]" xfId="5" xr:uid="{00000000-0005-0000-0000-00000A000000}"/>
    <cellStyle name="no dec" xfId="6" xr:uid="{00000000-0005-0000-0000-00000B000000}"/>
    <cellStyle name="Normal" xfId="0" builtinId="0"/>
    <cellStyle name="Normal - Style1" xfId="7" xr:uid="{00000000-0005-0000-0000-00000D000000}"/>
    <cellStyle name="Normal 18" xfId="16" xr:uid="{00000000-0005-0000-0000-00000E000000}"/>
    <cellStyle name="Normal 2" xfId="10" xr:uid="{00000000-0005-0000-0000-00000F000000}"/>
    <cellStyle name="Normal 2 2" xfId="22" xr:uid="{00000000-0005-0000-0000-000010000000}"/>
    <cellStyle name="Normal 2_cash flow" xfId="19" xr:uid="{00000000-0005-0000-0000-000011000000}"/>
    <cellStyle name="Normal 3" xfId="11" xr:uid="{00000000-0005-0000-0000-000012000000}"/>
    <cellStyle name="Normal 3 2" xfId="12" xr:uid="{00000000-0005-0000-0000-000013000000}"/>
    <cellStyle name="Normal 3 3" xfId="26" xr:uid="{00000000-0005-0000-0000-000014000000}"/>
    <cellStyle name="Normal 3 3 2" xfId="32" xr:uid="{00000000-0005-0000-0000-000015000000}"/>
    <cellStyle name="Normal 3 3 2 2" xfId="39" xr:uid="{00000000-0005-0000-0000-000016000000}"/>
    <cellStyle name="Normal 3 3 3" xfId="36" xr:uid="{00000000-0005-0000-0000-000017000000}"/>
    <cellStyle name="Normal 3_cash flow" xfId="20" xr:uid="{00000000-0005-0000-0000-000018000000}"/>
    <cellStyle name="Normal 4" xfId="18" xr:uid="{00000000-0005-0000-0000-000019000000}"/>
    <cellStyle name="Normal 4 2" xfId="29" xr:uid="{00000000-0005-0000-0000-00001A000000}"/>
    <cellStyle name="Normal 4 3" xfId="40" xr:uid="{00000000-0005-0000-0000-00001B000000}"/>
    <cellStyle name="Normal 5" xfId="25" xr:uid="{00000000-0005-0000-0000-00001C000000}"/>
    <cellStyle name="Normal 5 2" xfId="41" xr:uid="{00000000-0005-0000-0000-00001D000000}"/>
    <cellStyle name="Normal_Draft PTTCHTx" xfId="14" xr:uid="{00000000-0005-0000-0000-00001E000000}"/>
    <cellStyle name="Percent" xfId="24" builtinId="5"/>
    <cellStyle name="Percent [2]" xfId="8" xr:uid="{00000000-0005-0000-0000-000020000000}"/>
    <cellStyle name="Percent 2" xfId="28" xr:uid="{00000000-0005-0000-0000-000021000000}"/>
    <cellStyle name="Percent 3" xfId="21" xr:uid="{00000000-0005-0000-0000-000022000000}"/>
    <cellStyle name="Percent 3 2" xfId="23" xr:uid="{00000000-0005-0000-0000-000023000000}"/>
    <cellStyle name="Percent 3 2 2" xfId="31" xr:uid="{00000000-0005-0000-0000-000024000000}"/>
    <cellStyle name="Percent 3 2 2 2" xfId="38" xr:uid="{00000000-0005-0000-0000-000025000000}"/>
    <cellStyle name="Percent 3 2 3" xfId="35" xr:uid="{00000000-0005-0000-0000-000026000000}"/>
    <cellStyle name="Percent 3 3" xfId="30" xr:uid="{00000000-0005-0000-0000-000027000000}"/>
    <cellStyle name="Percent 3 3 2" xfId="37" xr:uid="{00000000-0005-0000-0000-000028000000}"/>
    <cellStyle name="Percent 3 4" xfId="34" xr:uid="{00000000-0005-0000-0000-000029000000}"/>
    <cellStyle name="Quantity" xfId="9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2003bgt-Cap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SKEC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ombat\East%20Water\EW-Financial%20Statements\EW-QUARTERLY-FS\FS-EW-Q1-45\EW-FA-09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SKEC\anb\Depre\DEP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99_Conso\2017\12_Conso_Dec_2017\Link%20file\WP_Conso_YTD_201712_included%20TD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MR.MEYER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SAP Open Items Data"/>
      <sheetName val="Unearned_OLD"/>
      <sheetName val="BOT Rate"/>
      <sheetName val="Maturity Data"/>
      <sheetName val="Avg BOT"/>
      <sheetName val="Hedge Vol &amp; G-L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BS (ToP)"/>
      <sheetName val="#366-6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B1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  <sheetName val="Total 01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M_Maincomp"/>
      <sheetName val="Sum"/>
      <sheetName val="10-1 Media"/>
      <sheetName val="10-cut"/>
      <sheetName val="J2"/>
      <sheetName val="AGING"/>
      <sheetName val="macro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  <sheetName val=" IB-PL-00-01 SUMMARY"/>
    </sheetNames>
    <sheetDataSet>
      <sheetData sheetId="0" refreshError="1"/>
      <sheetData sheetId="1" refreshError="1"/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heet"/>
      <sheetName val="CHK_ACCT"/>
      <sheetName val="TB_PK"/>
      <sheetName val="TB_MJM"/>
      <sheetName val="TB_WM"/>
      <sheetName val="TB_WW"/>
      <sheetName val="TB_LBK"/>
      <sheetName val="TB_MCJ"/>
      <sheetName val="TB_AROMA"/>
      <sheetName val="TOPT link"/>
      <sheetName val="Period closing"/>
      <sheetName val="Cal NCIQ2"/>
      <sheetName val="GL mapping"/>
      <sheetName val="TB_MG"/>
      <sheetName val="Detail_YTD"/>
      <sheetName val="Summary_YTD"/>
      <sheetName val="Elim TDC"/>
      <sheetName val="NCI"/>
      <sheetName val="ActuarialYE2017"/>
      <sheetName val="reconcile RE aff"/>
      <sheetName val="Support_Elim1_2"/>
      <sheetName val="roconcile AR AP TDC"/>
      <sheetName val="DATA_PKSaleFA"/>
      <sheetName val="FA_Movement_YTD"/>
      <sheetName val="Item7"/>
      <sheetName val="ElimiItem9"/>
      <sheetName val="SGA"/>
      <sheetName val="ElimItem9Support"/>
      <sheetName val="ConsoDeferred Tax"/>
      <sheetName val="FS_TDC"/>
      <sheetName val="TB tdc"/>
      <sheetName val="Summary_LYTD"/>
      <sheetName val="Detail_LYTD"/>
      <sheetName val="โยก B08"/>
      <sheetName val="RE - BEG14"/>
      <sheetName val="RE-BEG15"/>
      <sheetName val="RE-BEG16"/>
      <sheetName val="WW"/>
      <sheetName val="Reconcile RE TDC"/>
      <sheetName val="segment"/>
      <sheetName val="Cashflow"/>
      <sheetName val="ElimItems"/>
      <sheetName val="FA_Movement_MTD"/>
      <sheetName val="Detail_BF"/>
      <sheetName val="Summary_BF"/>
      <sheetName val="TDC_B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322">
          <cell r="D322">
            <v>101624783.73</v>
          </cell>
        </row>
        <row r="595">
          <cell r="Q595">
            <v>-2.3283064365386963E-10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04">
          <cell r="S304">
            <v>7805513.6000000015</v>
          </cell>
        </row>
        <row r="574">
          <cell r="S574">
            <v>0</v>
          </cell>
        </row>
        <row r="575">
          <cell r="S575">
            <v>0</v>
          </cell>
        </row>
        <row r="577">
          <cell r="S577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2"/>
  <sheetViews>
    <sheetView showGridLines="0" tabSelected="1" view="pageBreakPreview" zoomScale="90" zoomScaleNormal="85" zoomScaleSheetLayoutView="90" workbookViewId="0">
      <selection activeCell="F29" sqref="F29"/>
    </sheetView>
  </sheetViews>
  <sheetFormatPr defaultColWidth="10.85546875" defaultRowHeight="22.5" customHeight="1"/>
  <cols>
    <col min="1" max="1" width="48.28515625" style="413" customWidth="1"/>
    <col min="2" max="2" width="7.5703125" style="413" customWidth="1"/>
    <col min="3" max="3" width="1.7109375" style="413" customWidth="1"/>
    <col min="4" max="4" width="16" style="163" customWidth="1"/>
    <col min="5" max="5" width="1.7109375" style="413" customWidth="1"/>
    <col min="6" max="6" width="16" style="163" customWidth="1"/>
    <col min="7" max="7" width="1.7109375" style="163" customWidth="1"/>
    <col min="8" max="8" width="16" style="163" customWidth="1"/>
    <col min="9" max="9" width="1.7109375" style="413" customWidth="1"/>
    <col min="10" max="10" width="16" style="163" customWidth="1"/>
    <col min="11" max="11" width="1.7109375" style="413" customWidth="1"/>
    <col min="12" max="16384" width="10.85546875" style="413"/>
  </cols>
  <sheetData>
    <row r="1" spans="1:13" s="154" customFormat="1" ht="22.5" customHeight="1">
      <c r="A1" s="153" t="s">
        <v>105</v>
      </c>
      <c r="C1" s="153"/>
      <c r="D1" s="155"/>
      <c r="F1" s="155"/>
      <c r="G1" s="156"/>
      <c r="H1" s="155"/>
      <c r="J1" s="155"/>
    </row>
    <row r="2" spans="1:13" s="154" customFormat="1" ht="22.5" customHeight="1">
      <c r="A2" s="154" t="s">
        <v>51</v>
      </c>
      <c r="D2" s="155"/>
      <c r="F2" s="155"/>
      <c r="G2" s="156"/>
      <c r="H2" s="155"/>
      <c r="J2" s="155"/>
    </row>
    <row r="3" spans="1:13" s="166" customFormat="1" ht="22.5" customHeight="1">
      <c r="A3" s="166" t="s">
        <v>445</v>
      </c>
    </row>
    <row r="4" spans="1:13" s="167" customFormat="1" ht="22.5" customHeight="1">
      <c r="B4" s="168"/>
      <c r="D4" s="168"/>
      <c r="E4" s="168"/>
      <c r="F4" s="168"/>
      <c r="J4" s="169" t="s">
        <v>76</v>
      </c>
    </row>
    <row r="5" spans="1:13" s="166" customFormat="1" ht="22.5" customHeight="1">
      <c r="B5" s="171"/>
      <c r="C5" s="205"/>
      <c r="D5" s="441" t="s">
        <v>0</v>
      </c>
      <c r="E5" s="441"/>
      <c r="F5" s="441"/>
      <c r="G5" s="205"/>
      <c r="H5" s="441" t="s">
        <v>38</v>
      </c>
      <c r="I5" s="441"/>
      <c r="J5" s="441"/>
    </row>
    <row r="6" spans="1:13" s="166" customFormat="1" ht="22.5" customHeight="1">
      <c r="B6" s="172" t="s">
        <v>1</v>
      </c>
      <c r="C6" s="206"/>
      <c r="D6" s="173" t="s">
        <v>446</v>
      </c>
      <c r="E6" s="207"/>
      <c r="F6" s="173" t="s">
        <v>419</v>
      </c>
      <c r="G6" s="206"/>
      <c r="H6" s="173" t="s">
        <v>446</v>
      </c>
      <c r="I6" s="207"/>
      <c r="J6" s="173" t="s">
        <v>419</v>
      </c>
    </row>
    <row r="7" spans="1:13" s="166" customFormat="1" ht="22.5" customHeight="1">
      <c r="B7" s="174"/>
      <c r="C7" s="206"/>
      <c r="D7" s="175" t="s">
        <v>77</v>
      </c>
      <c r="E7" s="175"/>
      <c r="F7" s="175" t="s">
        <v>78</v>
      </c>
      <c r="G7" s="206"/>
      <c r="H7" s="175" t="s">
        <v>77</v>
      </c>
      <c r="I7" s="175"/>
      <c r="J7" s="175" t="s">
        <v>78</v>
      </c>
    </row>
    <row r="8" spans="1:13" s="166" customFormat="1" ht="22.5" customHeight="1">
      <c r="B8" s="174"/>
      <c r="C8" s="175"/>
      <c r="D8" s="175" t="s">
        <v>79</v>
      </c>
      <c r="E8" s="175"/>
      <c r="F8" s="175" t="s">
        <v>421</v>
      </c>
      <c r="G8" s="175"/>
      <c r="H8" s="175" t="s">
        <v>79</v>
      </c>
      <c r="I8" s="175"/>
      <c r="J8" s="175" t="s">
        <v>421</v>
      </c>
    </row>
    <row r="9" spans="1:13" s="421" customFormat="1" ht="22.5" customHeight="1">
      <c r="A9" s="209" t="s">
        <v>50</v>
      </c>
      <c r="B9" s="420"/>
      <c r="C9" s="420"/>
      <c r="D9" s="210"/>
      <c r="E9" s="210"/>
      <c r="F9" s="210"/>
      <c r="G9" s="210"/>
      <c r="H9" s="210"/>
      <c r="I9" s="210"/>
      <c r="J9" s="210"/>
    </row>
    <row r="10" spans="1:13" s="421" customFormat="1" ht="22.5" customHeight="1">
      <c r="A10" s="209" t="s">
        <v>2</v>
      </c>
      <c r="B10" s="420"/>
      <c r="C10" s="420"/>
      <c r="D10" s="210"/>
      <c r="E10" s="210"/>
      <c r="F10" s="210"/>
      <c r="G10" s="210"/>
      <c r="H10" s="210"/>
      <c r="I10" s="210"/>
      <c r="J10" s="210"/>
    </row>
    <row r="11" spans="1:13" s="421" customFormat="1" ht="22.5" customHeight="1">
      <c r="A11" s="211" t="s">
        <v>39</v>
      </c>
      <c r="B11" s="420"/>
      <c r="C11" s="420"/>
      <c r="D11" s="233">
        <v>696691</v>
      </c>
      <c r="E11" s="234"/>
      <c r="F11" s="233">
        <v>350343</v>
      </c>
      <c r="G11" s="234"/>
      <c r="H11" s="233">
        <v>654062</v>
      </c>
      <c r="I11" s="176"/>
      <c r="J11" s="233">
        <v>262540</v>
      </c>
      <c r="K11" s="212"/>
    </row>
    <row r="12" spans="1:13" s="421" customFormat="1" ht="22.5" customHeight="1">
      <c r="A12" s="211" t="s">
        <v>170</v>
      </c>
      <c r="B12" s="420">
        <v>4</v>
      </c>
      <c r="C12" s="420"/>
      <c r="D12" s="233">
        <v>515139</v>
      </c>
      <c r="E12" s="234"/>
      <c r="F12" s="233">
        <v>660796</v>
      </c>
      <c r="G12" s="234"/>
      <c r="H12" s="233">
        <v>515139</v>
      </c>
      <c r="I12" s="176"/>
      <c r="J12" s="233">
        <v>660796</v>
      </c>
      <c r="K12" s="212"/>
    </row>
    <row r="13" spans="1:13" s="421" customFormat="1" ht="22.5" customHeight="1">
      <c r="A13" s="211" t="s">
        <v>116</v>
      </c>
      <c r="B13" s="420" t="s">
        <v>427</v>
      </c>
      <c r="C13" s="420"/>
      <c r="D13" s="233">
        <v>496940</v>
      </c>
      <c r="E13" s="234"/>
      <c r="F13" s="233">
        <v>413965</v>
      </c>
      <c r="G13" s="234"/>
      <c r="H13" s="233">
        <v>474534</v>
      </c>
      <c r="I13" s="176"/>
      <c r="J13" s="233">
        <v>733049</v>
      </c>
      <c r="K13" s="212"/>
    </row>
    <row r="14" spans="1:13" s="421" customFormat="1" ht="22.5" customHeight="1">
      <c r="A14" s="217" t="s">
        <v>420</v>
      </c>
      <c r="B14" s="420">
        <v>3</v>
      </c>
      <c r="C14" s="420"/>
      <c r="D14" s="419">
        <v>0</v>
      </c>
      <c r="E14" s="234"/>
      <c r="F14" s="419">
        <v>0</v>
      </c>
      <c r="G14" s="419"/>
      <c r="H14" s="233">
        <v>14050</v>
      </c>
      <c r="I14" s="419"/>
      <c r="J14" s="419">
        <v>5945</v>
      </c>
      <c r="K14" s="212"/>
    </row>
    <row r="15" spans="1:13" s="421" customFormat="1" ht="22.5" customHeight="1">
      <c r="A15" s="211" t="s">
        <v>110</v>
      </c>
      <c r="B15" s="420">
        <v>6</v>
      </c>
      <c r="C15" s="420"/>
      <c r="D15" s="233">
        <v>1928719</v>
      </c>
      <c r="E15" s="234"/>
      <c r="F15" s="233">
        <v>2179311</v>
      </c>
      <c r="G15" s="234"/>
      <c r="H15" s="233">
        <v>2293946</v>
      </c>
      <c r="I15" s="176"/>
      <c r="J15" s="233">
        <v>2649740</v>
      </c>
      <c r="K15" s="212"/>
    </row>
    <row r="16" spans="1:13" s="214" customFormat="1" ht="22.5" customHeight="1">
      <c r="A16" s="211" t="s">
        <v>40</v>
      </c>
      <c r="B16" s="420">
        <v>3</v>
      </c>
      <c r="C16" s="420"/>
      <c r="D16" s="233">
        <v>65693</v>
      </c>
      <c r="E16" s="236"/>
      <c r="F16" s="235">
        <v>111242</v>
      </c>
      <c r="G16" s="236"/>
      <c r="H16" s="233">
        <v>27736</v>
      </c>
      <c r="I16" s="177"/>
      <c r="J16" s="235">
        <v>46159</v>
      </c>
      <c r="K16" s="213"/>
      <c r="L16" s="421"/>
      <c r="M16" s="421"/>
    </row>
    <row r="17" spans="1:13" s="421" customFormat="1" ht="22.5" customHeight="1">
      <c r="A17" s="209" t="s">
        <v>3</v>
      </c>
      <c r="B17" s="420"/>
      <c r="C17" s="420"/>
      <c r="D17" s="237">
        <f>SUM(D11:D16)</f>
        <v>3703182</v>
      </c>
      <c r="E17" s="236"/>
      <c r="F17" s="237">
        <f>SUM(F11:F16)</f>
        <v>3715657</v>
      </c>
      <c r="G17" s="236"/>
      <c r="H17" s="237">
        <f>SUM(H11:H16)</f>
        <v>3979467</v>
      </c>
      <c r="I17" s="170"/>
      <c r="J17" s="237">
        <f>SUM(J11:J16)</f>
        <v>4358229</v>
      </c>
      <c r="K17" s="212"/>
    </row>
    <row r="18" spans="1:13" s="421" customFormat="1" ht="22.5" customHeight="1">
      <c r="A18" s="209" t="s">
        <v>18</v>
      </c>
      <c r="B18" s="420"/>
      <c r="C18" s="420"/>
      <c r="D18" s="236"/>
      <c r="E18" s="236"/>
      <c r="F18" s="236"/>
      <c r="G18" s="236"/>
      <c r="H18" s="236"/>
      <c r="I18" s="238"/>
      <c r="J18" s="236"/>
    </row>
    <row r="19" spans="1:13" s="421" customFormat="1" ht="23.25">
      <c r="A19" s="216" t="s">
        <v>106</v>
      </c>
      <c r="B19" s="420">
        <v>7</v>
      </c>
      <c r="C19" s="420"/>
      <c r="D19" s="419">
        <v>0</v>
      </c>
      <c r="E19" s="419"/>
      <c r="F19" s="419">
        <v>0</v>
      </c>
      <c r="G19" s="419"/>
      <c r="H19" s="233">
        <v>499953</v>
      </c>
      <c r="I19" s="419"/>
      <c r="J19" s="419">
        <v>499953</v>
      </c>
    </row>
    <row r="20" spans="1:13" s="421" customFormat="1" ht="23.25">
      <c r="A20" s="217" t="s">
        <v>157</v>
      </c>
      <c r="B20" s="420">
        <v>8</v>
      </c>
      <c r="C20" s="420"/>
      <c r="D20" s="233">
        <v>55262</v>
      </c>
      <c r="E20" s="419"/>
      <c r="F20" s="419">
        <v>64373</v>
      </c>
      <c r="G20" s="419"/>
      <c r="H20" s="419">
        <v>0</v>
      </c>
      <c r="I20" s="419"/>
      <c r="J20" s="419">
        <v>0</v>
      </c>
    </row>
    <row r="21" spans="1:13" s="421" customFormat="1" ht="23.25">
      <c r="A21" s="211" t="s">
        <v>107</v>
      </c>
      <c r="B21" s="420">
        <v>9</v>
      </c>
      <c r="C21" s="420"/>
      <c r="D21" s="233">
        <v>459757</v>
      </c>
      <c r="E21" s="419"/>
      <c r="F21" s="419">
        <v>470077</v>
      </c>
      <c r="G21" s="419"/>
      <c r="H21" s="233">
        <v>396246</v>
      </c>
      <c r="I21" s="419"/>
      <c r="J21" s="419">
        <v>404715</v>
      </c>
      <c r="K21" s="212"/>
    </row>
    <row r="22" spans="1:13" s="421" customFormat="1" ht="23.25">
      <c r="A22" s="216" t="s">
        <v>108</v>
      </c>
      <c r="B22" s="420"/>
      <c r="C22" s="420"/>
      <c r="D22" s="233">
        <v>107783</v>
      </c>
      <c r="E22" s="419"/>
      <c r="F22" s="419">
        <v>107783</v>
      </c>
      <c r="G22" s="419"/>
      <c r="H22" s="419">
        <v>0</v>
      </c>
      <c r="I22" s="419"/>
      <c r="J22" s="419">
        <v>0</v>
      </c>
      <c r="K22" s="212"/>
    </row>
    <row r="23" spans="1:13" s="421" customFormat="1" ht="23.25">
      <c r="A23" s="218" t="s">
        <v>109</v>
      </c>
      <c r="B23" s="420">
        <v>10</v>
      </c>
      <c r="C23" s="420"/>
      <c r="D23" s="233">
        <v>174375</v>
      </c>
      <c r="E23" s="419"/>
      <c r="F23" s="419">
        <v>178262</v>
      </c>
      <c r="G23" s="419"/>
      <c r="H23" s="233">
        <v>170958</v>
      </c>
      <c r="I23" s="419"/>
      <c r="J23" s="419">
        <v>173911</v>
      </c>
      <c r="K23" s="219"/>
    </row>
    <row r="24" spans="1:13" s="421" customFormat="1" ht="23.25">
      <c r="A24" s="218" t="s">
        <v>87</v>
      </c>
      <c r="B24" s="420"/>
      <c r="C24" s="420"/>
      <c r="D24" s="233">
        <v>201115</v>
      </c>
      <c r="E24" s="236"/>
      <c r="F24" s="239">
        <v>194241</v>
      </c>
      <c r="G24" s="236"/>
      <c r="H24" s="233">
        <v>109069</v>
      </c>
      <c r="I24" s="170"/>
      <c r="J24" s="239">
        <v>108185</v>
      </c>
      <c r="K24" s="220"/>
    </row>
    <row r="25" spans="1:13" s="222" customFormat="1" ht="23.25">
      <c r="A25" s="218" t="s">
        <v>158</v>
      </c>
      <c r="B25" s="420"/>
      <c r="C25" s="420"/>
      <c r="D25" s="233">
        <v>113585</v>
      </c>
      <c r="E25" s="236"/>
      <c r="F25" s="239">
        <v>111414</v>
      </c>
      <c r="G25" s="236"/>
      <c r="H25" s="233">
        <v>105406</v>
      </c>
      <c r="I25" s="170"/>
      <c r="J25" s="239">
        <v>103882</v>
      </c>
      <c r="K25" s="221"/>
      <c r="L25" s="421"/>
      <c r="M25" s="421"/>
    </row>
    <row r="26" spans="1:13" s="421" customFormat="1" ht="23.25">
      <c r="A26" s="223" t="s">
        <v>41</v>
      </c>
      <c r="B26" s="420">
        <v>3</v>
      </c>
      <c r="C26" s="420"/>
      <c r="D26" s="233">
        <v>29110</v>
      </c>
      <c r="E26" s="236"/>
      <c r="F26" s="235">
        <v>28651</v>
      </c>
      <c r="G26" s="236"/>
      <c r="H26" s="233">
        <v>28579</v>
      </c>
      <c r="I26" s="170"/>
      <c r="J26" s="235">
        <v>27507</v>
      </c>
      <c r="K26" s="220"/>
    </row>
    <row r="27" spans="1:13" s="421" customFormat="1" ht="23.25">
      <c r="A27" s="209" t="s">
        <v>19</v>
      </c>
      <c r="B27" s="420"/>
      <c r="C27" s="420"/>
      <c r="D27" s="237">
        <f>SUM(D19:D26)</f>
        <v>1140987</v>
      </c>
      <c r="E27" s="236"/>
      <c r="F27" s="237">
        <f>SUM(F19:F26)</f>
        <v>1154801</v>
      </c>
      <c r="G27" s="236"/>
      <c r="H27" s="237">
        <f>SUM(H19:H26)</f>
        <v>1310211</v>
      </c>
      <c r="I27" s="170"/>
      <c r="J27" s="237">
        <f>SUM(J19:J26)</f>
        <v>1318153</v>
      </c>
      <c r="K27" s="220"/>
    </row>
    <row r="28" spans="1:13" s="421" customFormat="1" ht="24" thickBot="1">
      <c r="A28" s="209" t="s">
        <v>4</v>
      </c>
      <c r="B28" s="224"/>
      <c r="C28" s="224"/>
      <c r="D28" s="240">
        <f>D17+D27</f>
        <v>4844169</v>
      </c>
      <c r="E28" s="236"/>
      <c r="F28" s="240">
        <f>F17+F27</f>
        <v>4870458</v>
      </c>
      <c r="G28" s="236"/>
      <c r="H28" s="240">
        <f>H17+H27</f>
        <v>5289678</v>
      </c>
      <c r="I28" s="170"/>
      <c r="J28" s="240">
        <f>J17+J27</f>
        <v>5676382</v>
      </c>
      <c r="K28" s="220"/>
    </row>
    <row r="29" spans="1:13" s="158" customFormat="1" ht="24" thickTop="1">
      <c r="B29" s="161"/>
      <c r="C29" s="161"/>
      <c r="D29" s="162"/>
      <c r="F29" s="162"/>
      <c r="G29" s="163"/>
      <c r="H29" s="162"/>
      <c r="J29" s="162"/>
    </row>
    <row r="30" spans="1:13" s="158" customFormat="1" ht="23.25">
      <c r="A30" s="164" t="s">
        <v>5</v>
      </c>
      <c r="B30" s="161"/>
      <c r="C30" s="161"/>
      <c r="D30" s="162"/>
      <c r="F30" s="162"/>
      <c r="G30" s="163"/>
      <c r="H30" s="162"/>
      <c r="J30" s="162"/>
    </row>
    <row r="31" spans="1:13" s="154" customFormat="1" ht="23.25">
      <c r="A31" s="153" t="s">
        <v>105</v>
      </c>
      <c r="C31" s="153"/>
      <c r="D31" s="155"/>
      <c r="F31" s="155"/>
      <c r="G31" s="156"/>
      <c r="H31" s="155"/>
      <c r="J31" s="155"/>
    </row>
    <row r="32" spans="1:13" s="154" customFormat="1" ht="23.25">
      <c r="A32" s="153" t="s">
        <v>52</v>
      </c>
      <c r="C32" s="153"/>
      <c r="D32" s="155"/>
      <c r="F32" s="155"/>
      <c r="G32" s="156"/>
      <c r="H32" s="155"/>
      <c r="J32" s="155"/>
    </row>
    <row r="33" spans="1:13" s="166" customFormat="1" ht="22.5" customHeight="1">
      <c r="A33" s="166" t="s">
        <v>445</v>
      </c>
    </row>
    <row r="34" spans="1:13" s="167" customFormat="1" ht="22.5" customHeight="1">
      <c r="B34" s="168"/>
      <c r="D34" s="168"/>
      <c r="E34" s="168"/>
      <c r="F34" s="168"/>
      <c r="J34" s="169" t="s">
        <v>76</v>
      </c>
    </row>
    <row r="35" spans="1:13" s="166" customFormat="1" ht="22.5" customHeight="1">
      <c r="B35" s="171"/>
      <c r="C35" s="205"/>
      <c r="D35" s="441" t="s">
        <v>0</v>
      </c>
      <c r="E35" s="441"/>
      <c r="F35" s="441"/>
      <c r="G35" s="205"/>
      <c r="H35" s="441" t="s">
        <v>38</v>
      </c>
      <c r="I35" s="441"/>
      <c r="J35" s="441"/>
    </row>
    <row r="36" spans="1:13" s="166" customFormat="1" ht="22.5" customHeight="1">
      <c r="B36" s="172" t="s">
        <v>1</v>
      </c>
      <c r="C36" s="206"/>
      <c r="D36" s="173" t="s">
        <v>446</v>
      </c>
      <c r="E36" s="207"/>
      <c r="F36" s="173" t="s">
        <v>419</v>
      </c>
      <c r="G36" s="206"/>
      <c r="H36" s="173" t="s">
        <v>446</v>
      </c>
      <c r="I36" s="207"/>
      <c r="J36" s="173" t="s">
        <v>419</v>
      </c>
    </row>
    <row r="37" spans="1:13" s="166" customFormat="1" ht="22.5" customHeight="1">
      <c r="B37" s="174"/>
      <c r="C37" s="206"/>
      <c r="D37" s="175" t="s">
        <v>77</v>
      </c>
      <c r="E37" s="175"/>
      <c r="F37" s="175" t="s">
        <v>78</v>
      </c>
      <c r="G37" s="206"/>
      <c r="H37" s="175" t="s">
        <v>77</v>
      </c>
      <c r="I37" s="175"/>
      <c r="J37" s="175" t="s">
        <v>78</v>
      </c>
    </row>
    <row r="38" spans="1:13" s="166" customFormat="1" ht="22.5" customHeight="1">
      <c r="B38" s="174"/>
      <c r="C38" s="175"/>
      <c r="D38" s="175" t="s">
        <v>79</v>
      </c>
      <c r="E38" s="175"/>
      <c r="F38" s="175" t="s">
        <v>421</v>
      </c>
      <c r="G38" s="175"/>
      <c r="H38" s="175" t="s">
        <v>79</v>
      </c>
      <c r="I38" s="175"/>
      <c r="J38" s="175" t="s">
        <v>421</v>
      </c>
    </row>
    <row r="39" spans="1:13" s="421" customFormat="1" ht="23.25">
      <c r="A39" s="209" t="s">
        <v>46</v>
      </c>
      <c r="B39" s="420"/>
      <c r="C39" s="420"/>
      <c r="D39" s="420"/>
      <c r="E39" s="420"/>
      <c r="F39" s="420"/>
      <c r="G39" s="420"/>
      <c r="H39" s="420"/>
      <c r="I39" s="420"/>
      <c r="J39" s="420"/>
    </row>
    <row r="40" spans="1:13" s="421" customFormat="1" ht="23.25">
      <c r="A40" s="209" t="s">
        <v>6</v>
      </c>
      <c r="B40" s="420"/>
      <c r="C40" s="420"/>
      <c r="D40" s="420"/>
      <c r="E40" s="420"/>
      <c r="F40" s="420"/>
      <c r="G40" s="225"/>
      <c r="H40" s="225"/>
      <c r="I40" s="225"/>
      <c r="J40" s="225"/>
    </row>
    <row r="41" spans="1:13" s="421" customFormat="1" ht="23.25">
      <c r="A41" s="211" t="s">
        <v>111</v>
      </c>
      <c r="B41" s="420"/>
      <c r="C41" s="420"/>
      <c r="D41" s="210"/>
      <c r="E41" s="210"/>
      <c r="F41" s="210"/>
      <c r="G41" s="215"/>
      <c r="H41" s="215"/>
      <c r="I41" s="215"/>
      <c r="J41" s="215"/>
    </row>
    <row r="42" spans="1:13" s="421" customFormat="1" ht="23.25">
      <c r="A42" s="211" t="s">
        <v>171</v>
      </c>
      <c r="B42" s="420"/>
      <c r="C42" s="420"/>
      <c r="D42" s="419">
        <v>0</v>
      </c>
      <c r="E42" s="419"/>
      <c r="F42" s="419">
        <v>15870</v>
      </c>
      <c r="G42" s="419"/>
      <c r="H42" s="419">
        <v>0</v>
      </c>
      <c r="I42" s="419"/>
      <c r="J42" s="419">
        <v>0</v>
      </c>
      <c r="K42" s="212"/>
    </row>
    <row r="43" spans="1:13" s="421" customFormat="1" ht="23.25">
      <c r="A43" s="211" t="s">
        <v>117</v>
      </c>
      <c r="B43" s="420" t="s">
        <v>428</v>
      </c>
      <c r="C43" s="420"/>
      <c r="D43" s="233">
        <f>480393-132</f>
        <v>480261</v>
      </c>
      <c r="E43" s="419"/>
      <c r="F43" s="419">
        <v>422932</v>
      </c>
      <c r="G43" s="419"/>
      <c r="H43" s="233">
        <f>1094176-1000</f>
        <v>1093176</v>
      </c>
      <c r="I43" s="419"/>
      <c r="J43" s="419">
        <v>1248505</v>
      </c>
      <c r="K43" s="212"/>
    </row>
    <row r="44" spans="1:13" s="214" customFormat="1" ht="23.25">
      <c r="A44" s="211" t="s">
        <v>118</v>
      </c>
      <c r="B44" s="420"/>
      <c r="C44" s="420"/>
      <c r="D44" s="233"/>
      <c r="E44" s="419"/>
      <c r="F44" s="419"/>
      <c r="G44" s="419"/>
      <c r="H44" s="233"/>
      <c r="I44" s="419"/>
      <c r="J44" s="419"/>
      <c r="K44" s="213"/>
      <c r="L44" s="421"/>
      <c r="M44" s="421"/>
    </row>
    <row r="45" spans="1:13" s="421" customFormat="1" ht="23.25">
      <c r="A45" s="211" t="s">
        <v>172</v>
      </c>
      <c r="B45" s="420"/>
      <c r="C45" s="420"/>
      <c r="D45" s="233">
        <v>94</v>
      </c>
      <c r="E45" s="419"/>
      <c r="F45" s="419">
        <v>174</v>
      </c>
      <c r="G45" s="419"/>
      <c r="H45" s="419">
        <v>0</v>
      </c>
      <c r="I45" s="419"/>
      <c r="J45" s="419">
        <v>0</v>
      </c>
      <c r="K45" s="212"/>
    </row>
    <row r="46" spans="1:13" s="421" customFormat="1" ht="23.25">
      <c r="A46" s="211" t="s">
        <v>424</v>
      </c>
      <c r="B46" s="420">
        <v>3</v>
      </c>
      <c r="C46" s="420"/>
      <c r="D46" s="419">
        <v>0</v>
      </c>
      <c r="E46" s="419"/>
      <c r="F46" s="419">
        <v>0</v>
      </c>
      <c r="G46" s="419"/>
      <c r="H46" s="233">
        <v>31791</v>
      </c>
      <c r="I46" s="419"/>
      <c r="J46" s="419">
        <v>9800</v>
      </c>
      <c r="K46" s="212"/>
    </row>
    <row r="47" spans="1:13" s="421" customFormat="1" ht="23.25">
      <c r="A47" s="211" t="s">
        <v>53</v>
      </c>
      <c r="B47" s="420"/>
      <c r="C47" s="420"/>
      <c r="D47" s="233">
        <v>25969</v>
      </c>
      <c r="E47" s="419"/>
      <c r="F47" s="419">
        <v>18761</v>
      </c>
      <c r="G47" s="419"/>
      <c r="H47" s="419">
        <v>0</v>
      </c>
      <c r="I47" s="419"/>
      <c r="J47" s="419">
        <v>240</v>
      </c>
    </row>
    <row r="48" spans="1:13" s="421" customFormat="1" ht="23.25">
      <c r="A48" s="211" t="s">
        <v>425</v>
      </c>
      <c r="B48" s="420"/>
      <c r="C48" s="420"/>
      <c r="D48" s="233">
        <v>120448</v>
      </c>
      <c r="E48" s="419"/>
      <c r="F48" s="419">
        <f>69364+26855+41308</f>
        <v>137527</v>
      </c>
      <c r="G48" s="419"/>
      <c r="H48" s="233">
        <v>120448</v>
      </c>
      <c r="I48" s="419"/>
      <c r="J48" s="419">
        <f>69364+26855+41308</f>
        <v>137527</v>
      </c>
    </row>
    <row r="49" spans="1:11" s="421" customFormat="1" ht="23.25">
      <c r="A49" s="211" t="s">
        <v>42</v>
      </c>
      <c r="B49" s="420"/>
      <c r="C49" s="420"/>
      <c r="D49" s="233">
        <v>33871</v>
      </c>
      <c r="E49" s="236"/>
      <c r="F49" s="178">
        <f>51789-41308+8142</f>
        <v>18623</v>
      </c>
      <c r="G49" s="236"/>
      <c r="H49" s="233">
        <v>25084</v>
      </c>
      <c r="I49" s="170"/>
      <c r="J49" s="178">
        <f>49669-41308+4776</f>
        <v>13137</v>
      </c>
      <c r="K49" s="219"/>
    </row>
    <row r="50" spans="1:11" s="421" customFormat="1" ht="23.25">
      <c r="A50" s="209" t="s">
        <v>7</v>
      </c>
      <c r="B50" s="420"/>
      <c r="C50" s="420"/>
      <c r="D50" s="179">
        <f>SUM(D42:D49)</f>
        <v>660643</v>
      </c>
      <c r="E50" s="236"/>
      <c r="F50" s="179">
        <f>SUM(F42:F49)</f>
        <v>613887</v>
      </c>
      <c r="G50" s="236"/>
      <c r="H50" s="179">
        <f>SUM(H42:H49)</f>
        <v>1270499</v>
      </c>
      <c r="I50" s="170"/>
      <c r="J50" s="179">
        <f>SUM(J42:J49)</f>
        <v>1409209</v>
      </c>
      <c r="K50" s="219"/>
    </row>
    <row r="51" spans="1:11" s="421" customFormat="1" ht="23.25">
      <c r="A51" s="226" t="s">
        <v>20</v>
      </c>
      <c r="B51" s="227"/>
      <c r="C51" s="227"/>
      <c r="D51" s="236"/>
      <c r="E51" s="236"/>
      <c r="F51" s="236"/>
      <c r="G51" s="236"/>
      <c r="H51" s="236"/>
      <c r="I51" s="238"/>
      <c r="J51" s="236"/>
    </row>
    <row r="52" spans="1:11" s="421" customFormat="1" ht="23.25">
      <c r="A52" s="228" t="s">
        <v>151</v>
      </c>
      <c r="B52" s="227"/>
      <c r="C52" s="227"/>
    </row>
    <row r="53" spans="1:11" s="421" customFormat="1" ht="23.25">
      <c r="A53" s="229" t="s">
        <v>173</v>
      </c>
      <c r="B53" s="420"/>
      <c r="C53" s="227"/>
      <c r="D53" s="233">
        <v>21</v>
      </c>
      <c r="E53" s="419"/>
      <c r="F53" s="419">
        <v>61</v>
      </c>
      <c r="G53" s="419"/>
      <c r="H53" s="419">
        <v>0</v>
      </c>
      <c r="I53" s="419"/>
      <c r="J53" s="419">
        <v>0</v>
      </c>
    </row>
    <row r="54" spans="1:11" s="421" customFormat="1" ht="23.25">
      <c r="A54" s="230" t="s">
        <v>119</v>
      </c>
      <c r="B54" s="420">
        <v>12</v>
      </c>
      <c r="C54" s="420"/>
      <c r="D54" s="233">
        <v>53106</v>
      </c>
      <c r="E54" s="419"/>
      <c r="F54" s="419">
        <v>49676</v>
      </c>
      <c r="G54" s="419"/>
      <c r="H54" s="233">
        <v>33340</v>
      </c>
      <c r="I54" s="419"/>
      <c r="J54" s="419">
        <v>30037</v>
      </c>
    </row>
    <row r="55" spans="1:11" s="421" customFormat="1" ht="23.25">
      <c r="A55" s="230" t="s">
        <v>43</v>
      </c>
      <c r="B55" s="420"/>
      <c r="C55" s="420"/>
      <c r="D55" s="233">
        <v>6863</v>
      </c>
      <c r="E55" s="236"/>
      <c r="F55" s="235">
        <v>7713</v>
      </c>
      <c r="G55" s="236"/>
      <c r="H55" s="233">
        <v>720</v>
      </c>
      <c r="I55" s="170"/>
      <c r="J55" s="235">
        <v>1850</v>
      </c>
    </row>
    <row r="56" spans="1:11" s="421" customFormat="1" ht="23.25">
      <c r="A56" s="226" t="s">
        <v>21</v>
      </c>
      <c r="B56" s="420"/>
      <c r="C56" s="420"/>
      <c r="D56" s="237">
        <f>SUM(D53:D55)</f>
        <v>59990</v>
      </c>
      <c r="E56" s="236"/>
      <c r="F56" s="237">
        <f>SUM(F53:F55)</f>
        <v>57450</v>
      </c>
      <c r="G56" s="236"/>
      <c r="H56" s="237">
        <f>SUM(H53:H55)</f>
        <v>34060</v>
      </c>
      <c r="I56" s="170"/>
      <c r="J56" s="237">
        <f>SUM(J53:J55)</f>
        <v>31887</v>
      </c>
    </row>
    <row r="57" spans="1:11" s="421" customFormat="1" ht="23.25">
      <c r="A57" s="226" t="s">
        <v>8</v>
      </c>
      <c r="B57" s="420"/>
      <c r="C57" s="420"/>
      <c r="D57" s="241">
        <f>D50+D56</f>
        <v>720633</v>
      </c>
      <c r="E57" s="236"/>
      <c r="F57" s="241">
        <f>F50+F56</f>
        <v>671337</v>
      </c>
      <c r="G57" s="236"/>
      <c r="H57" s="241">
        <f>H50+H56</f>
        <v>1304559</v>
      </c>
      <c r="I57" s="170"/>
      <c r="J57" s="241">
        <f>J50+J56</f>
        <v>1441096</v>
      </c>
    </row>
    <row r="58" spans="1:11" s="158" customFormat="1" ht="23.25">
      <c r="A58" s="157"/>
      <c r="B58" s="161"/>
      <c r="C58" s="161"/>
      <c r="D58" s="160"/>
      <c r="E58" s="159"/>
      <c r="F58" s="160"/>
      <c r="G58" s="160"/>
      <c r="H58" s="160"/>
      <c r="I58" s="159"/>
      <c r="J58" s="160"/>
    </row>
    <row r="59" spans="1:11" s="158" customFormat="1" ht="23.25">
      <c r="A59" s="164" t="s">
        <v>5</v>
      </c>
      <c r="B59" s="161"/>
      <c r="C59" s="161"/>
      <c r="D59" s="162"/>
      <c r="F59" s="162"/>
      <c r="G59" s="163"/>
      <c r="H59" s="162"/>
      <c r="J59" s="162"/>
    </row>
    <row r="60" spans="1:11" s="154" customFormat="1" ht="23.25">
      <c r="A60" s="153" t="s">
        <v>105</v>
      </c>
      <c r="C60" s="153"/>
      <c r="D60" s="155"/>
      <c r="F60" s="155"/>
      <c r="G60" s="156"/>
      <c r="H60" s="155"/>
      <c r="J60" s="155"/>
    </row>
    <row r="61" spans="1:11" s="154" customFormat="1" ht="23.25">
      <c r="A61" s="153" t="s">
        <v>52</v>
      </c>
      <c r="C61" s="153"/>
      <c r="D61" s="155"/>
      <c r="F61" s="155"/>
      <c r="G61" s="156"/>
      <c r="H61" s="155"/>
      <c r="J61" s="155"/>
    </row>
    <row r="62" spans="1:11" s="166" customFormat="1" ht="22.5" customHeight="1">
      <c r="A62" s="166" t="s">
        <v>445</v>
      </c>
    </row>
    <row r="63" spans="1:11" s="167" customFormat="1" ht="22.5" customHeight="1">
      <c r="B63" s="168"/>
      <c r="D63" s="168"/>
      <c r="E63" s="168"/>
      <c r="F63" s="168"/>
      <c r="J63" s="169" t="s">
        <v>76</v>
      </c>
    </row>
    <row r="64" spans="1:11" s="166" customFormat="1" ht="22.5" customHeight="1">
      <c r="B64" s="168"/>
      <c r="C64" s="205"/>
      <c r="D64" s="441" t="s">
        <v>0</v>
      </c>
      <c r="E64" s="441"/>
      <c r="F64" s="441"/>
      <c r="G64" s="205"/>
      <c r="H64" s="441" t="s">
        <v>38</v>
      </c>
      <c r="I64" s="441"/>
      <c r="J64" s="441"/>
    </row>
    <row r="65" spans="1:11" s="166" customFormat="1" ht="22.5" customHeight="1">
      <c r="B65" s="172" t="s">
        <v>1</v>
      </c>
      <c r="C65" s="206"/>
      <c r="D65" s="173" t="s">
        <v>446</v>
      </c>
      <c r="E65" s="207"/>
      <c r="F65" s="173" t="s">
        <v>419</v>
      </c>
      <c r="G65" s="206"/>
      <c r="H65" s="173" t="s">
        <v>446</v>
      </c>
      <c r="I65" s="207"/>
      <c r="J65" s="173" t="s">
        <v>419</v>
      </c>
    </row>
    <row r="66" spans="1:11" s="166" customFormat="1" ht="22.5" customHeight="1">
      <c r="B66" s="168"/>
      <c r="C66" s="206"/>
      <c r="D66" s="175" t="s">
        <v>77</v>
      </c>
      <c r="E66" s="175"/>
      <c r="F66" s="175" t="s">
        <v>78</v>
      </c>
      <c r="G66" s="206"/>
      <c r="H66" s="175" t="s">
        <v>77</v>
      </c>
      <c r="I66" s="175"/>
      <c r="J66" s="175" t="s">
        <v>78</v>
      </c>
    </row>
    <row r="67" spans="1:11" s="166" customFormat="1" ht="22.5" customHeight="1">
      <c r="B67" s="168"/>
      <c r="C67" s="175"/>
      <c r="D67" s="175" t="s">
        <v>79</v>
      </c>
      <c r="E67" s="175"/>
      <c r="F67" s="175" t="s">
        <v>421</v>
      </c>
      <c r="G67" s="175"/>
      <c r="H67" s="175" t="s">
        <v>79</v>
      </c>
      <c r="I67" s="175"/>
      <c r="J67" s="175" t="s">
        <v>421</v>
      </c>
    </row>
    <row r="68" spans="1:11" s="421" customFormat="1" ht="23.25">
      <c r="A68" s="209" t="s">
        <v>9</v>
      </c>
      <c r="B68" s="420"/>
      <c r="C68" s="420"/>
      <c r="D68" s="420"/>
      <c r="E68" s="420"/>
      <c r="F68" s="420"/>
      <c r="G68" s="420"/>
      <c r="H68" s="225"/>
      <c r="I68" s="420"/>
      <c r="J68" s="225"/>
    </row>
    <row r="69" spans="1:11" s="421" customFormat="1" ht="23.25">
      <c r="A69" s="211" t="s">
        <v>44</v>
      </c>
      <c r="B69" s="420"/>
      <c r="C69" s="420"/>
      <c r="D69" s="420"/>
      <c r="E69" s="420"/>
      <c r="F69" s="420"/>
      <c r="G69" s="420"/>
      <c r="H69" s="225"/>
      <c r="I69" s="420"/>
      <c r="J69" s="225"/>
    </row>
    <row r="70" spans="1:11" s="421" customFormat="1" ht="23.25">
      <c r="A70" s="211" t="s">
        <v>174</v>
      </c>
      <c r="B70" s="420"/>
      <c r="C70" s="420"/>
    </row>
    <row r="71" spans="1:11" s="421" customFormat="1" ht="24" thickBot="1">
      <c r="A71" s="211" t="s">
        <v>249</v>
      </c>
      <c r="B71" s="420"/>
      <c r="C71" s="420"/>
      <c r="D71" s="242">
        <v>400000</v>
      </c>
      <c r="E71" s="239"/>
      <c r="F71" s="242">
        <v>400000</v>
      </c>
      <c r="G71" s="239"/>
      <c r="H71" s="242">
        <v>400000</v>
      </c>
      <c r="I71" s="243"/>
      <c r="J71" s="242">
        <v>400000</v>
      </c>
    </row>
    <row r="72" spans="1:11" s="421" customFormat="1" ht="24" thickTop="1">
      <c r="A72" s="216" t="s">
        <v>175</v>
      </c>
      <c r="B72" s="420"/>
      <c r="C72" s="420"/>
      <c r="D72" s="233"/>
      <c r="E72" s="239"/>
      <c r="F72" s="233"/>
      <c r="G72" s="239"/>
      <c r="H72" s="233"/>
      <c r="I72" s="243"/>
      <c r="J72" s="233"/>
      <c r="K72" s="213"/>
    </row>
    <row r="73" spans="1:11" s="421" customFormat="1" ht="23.25">
      <c r="A73" s="211" t="s">
        <v>249</v>
      </c>
      <c r="B73" s="420"/>
      <c r="C73" s="420"/>
      <c r="D73" s="233">
        <v>400000</v>
      </c>
      <c r="E73" s="419"/>
      <c r="F73" s="419">
        <v>400000</v>
      </c>
      <c r="G73" s="419"/>
      <c r="H73" s="233">
        <v>400000</v>
      </c>
      <c r="I73" s="419"/>
      <c r="J73" s="419">
        <v>400000</v>
      </c>
      <c r="K73" s="213"/>
    </row>
    <row r="74" spans="1:11" s="421" customFormat="1" ht="23.25">
      <c r="A74" s="231" t="s">
        <v>128</v>
      </c>
      <c r="B74" s="420"/>
      <c r="C74" s="420"/>
      <c r="D74" s="233">
        <v>2824926</v>
      </c>
      <c r="E74" s="419"/>
      <c r="F74" s="419">
        <v>2824926</v>
      </c>
      <c r="G74" s="419"/>
      <c r="H74" s="233">
        <v>2824926</v>
      </c>
      <c r="I74" s="419"/>
      <c r="J74" s="419">
        <v>2824926</v>
      </c>
      <c r="K74" s="213"/>
    </row>
    <row r="75" spans="1:11" s="421" customFormat="1" ht="23.25">
      <c r="A75" s="231" t="s">
        <v>259</v>
      </c>
      <c r="B75" s="420"/>
      <c r="C75" s="420"/>
      <c r="D75" s="419"/>
      <c r="E75" s="419"/>
      <c r="F75" s="419"/>
      <c r="G75" s="419"/>
      <c r="H75" s="419"/>
      <c r="I75" s="419"/>
      <c r="J75" s="419"/>
      <c r="K75" s="213"/>
    </row>
    <row r="76" spans="1:11" s="421" customFormat="1" ht="23.25">
      <c r="A76" s="421" t="s">
        <v>248</v>
      </c>
      <c r="B76" s="420"/>
      <c r="C76" s="420"/>
      <c r="D76" s="233">
        <v>-2626</v>
      </c>
      <c r="E76" s="419"/>
      <c r="F76" s="419">
        <v>-2626</v>
      </c>
      <c r="G76" s="419"/>
      <c r="H76" s="419">
        <v>0</v>
      </c>
      <c r="I76" s="419"/>
      <c r="J76" s="419">
        <v>0</v>
      </c>
      <c r="K76" s="213"/>
    </row>
    <row r="77" spans="1:11" s="421" customFormat="1" ht="23.25">
      <c r="A77" s="232" t="s">
        <v>25</v>
      </c>
      <c r="B77" s="420"/>
      <c r="C77" s="420"/>
      <c r="D77" s="419"/>
      <c r="E77" s="419"/>
      <c r="F77" s="419"/>
      <c r="G77" s="419"/>
      <c r="H77" s="419"/>
      <c r="I77" s="419"/>
      <c r="J77" s="419"/>
      <c r="K77" s="213"/>
    </row>
    <row r="78" spans="1:11" s="421" customFormat="1" ht="23.25">
      <c r="A78" s="232" t="s">
        <v>176</v>
      </c>
      <c r="B78" s="420"/>
      <c r="C78" s="420"/>
      <c r="D78" s="233">
        <v>65000</v>
      </c>
      <c r="E78" s="419"/>
      <c r="F78" s="419">
        <v>65000</v>
      </c>
      <c r="G78" s="419"/>
      <c r="H78" s="233">
        <v>40000</v>
      </c>
      <c r="I78" s="419"/>
      <c r="J78" s="419">
        <v>40000</v>
      </c>
      <c r="K78" s="212"/>
    </row>
    <row r="79" spans="1:11" s="421" customFormat="1" ht="23.25">
      <c r="A79" s="232" t="s">
        <v>177</v>
      </c>
      <c r="B79" s="420"/>
      <c r="C79" s="420"/>
      <c r="D79" s="233">
        <f>727057+2991</f>
        <v>730048</v>
      </c>
      <c r="E79" s="419"/>
      <c r="F79" s="419">
        <v>766104</v>
      </c>
      <c r="G79" s="419"/>
      <c r="H79" s="233">
        <f>762234+4352</f>
        <v>766586</v>
      </c>
      <c r="I79" s="419"/>
      <c r="J79" s="419">
        <v>970360</v>
      </c>
      <c r="K79" s="212"/>
    </row>
    <row r="80" spans="1:11" s="421" customFormat="1" ht="23.25">
      <c r="A80" s="232" t="s">
        <v>422</v>
      </c>
      <c r="B80" s="420">
        <v>13</v>
      </c>
      <c r="C80" s="420"/>
      <c r="D80" s="233">
        <v>-46393</v>
      </c>
      <c r="E80" s="419"/>
      <c r="F80" s="419">
        <v>0</v>
      </c>
      <c r="G80" s="419"/>
      <c r="H80" s="233">
        <v>-46393</v>
      </c>
      <c r="I80" s="419"/>
      <c r="J80" s="419">
        <v>0</v>
      </c>
      <c r="K80" s="212"/>
    </row>
    <row r="81" spans="1:11" s="421" customFormat="1" ht="23.25">
      <c r="A81" s="232" t="s">
        <v>54</v>
      </c>
      <c r="B81" s="420"/>
      <c r="C81" s="420"/>
      <c r="D81" s="180">
        <v>40</v>
      </c>
      <c r="E81" s="419"/>
      <c r="F81" s="180">
        <v>40</v>
      </c>
      <c r="G81" s="419"/>
      <c r="H81" s="180">
        <v>0</v>
      </c>
      <c r="I81" s="419"/>
      <c r="J81" s="180">
        <v>0</v>
      </c>
      <c r="K81" s="212"/>
    </row>
    <row r="82" spans="1:11" s="421" customFormat="1" ht="23.25">
      <c r="A82" s="211" t="s">
        <v>75</v>
      </c>
      <c r="B82" s="420"/>
      <c r="C82" s="420"/>
      <c r="D82" s="243">
        <f>SUM(D73:D81)</f>
        <v>3970995</v>
      </c>
      <c r="E82" s="234"/>
      <c r="F82" s="243">
        <f>SUM(F73:F81)</f>
        <v>4053444</v>
      </c>
      <c r="G82" s="234"/>
      <c r="H82" s="243">
        <f>SUM(H73:H81)</f>
        <v>3985119</v>
      </c>
      <c r="I82" s="170"/>
      <c r="J82" s="243">
        <f>SUM(J73:J81)</f>
        <v>4235286</v>
      </c>
      <c r="K82" s="212"/>
    </row>
    <row r="83" spans="1:11" s="421" customFormat="1" ht="23.25">
      <c r="A83" s="217" t="s">
        <v>129</v>
      </c>
      <c r="B83" s="420"/>
      <c r="C83" s="420"/>
      <c r="D83" s="235">
        <v>152541</v>
      </c>
      <c r="E83" s="236"/>
      <c r="F83" s="235">
        <v>145677</v>
      </c>
      <c r="G83" s="236"/>
      <c r="H83" s="244">
        <v>0</v>
      </c>
      <c r="I83" s="170"/>
      <c r="J83" s="244">
        <v>0</v>
      </c>
      <c r="K83" s="213"/>
    </row>
    <row r="84" spans="1:11" s="421" customFormat="1" ht="23.25">
      <c r="A84" s="209" t="s">
        <v>159</v>
      </c>
      <c r="B84" s="420"/>
      <c r="C84" s="420"/>
      <c r="D84" s="241">
        <f>D82+D83</f>
        <v>4123536</v>
      </c>
      <c r="E84" s="236"/>
      <c r="F84" s="241">
        <f>F82+F83</f>
        <v>4199121</v>
      </c>
      <c r="G84" s="170"/>
      <c r="H84" s="241">
        <f>H82+H83</f>
        <v>3985119</v>
      </c>
      <c r="I84" s="170"/>
      <c r="J84" s="241">
        <f>J82+J83</f>
        <v>4235286</v>
      </c>
      <c r="K84" s="213"/>
    </row>
    <row r="85" spans="1:11" s="421" customFormat="1" ht="24" thickBot="1">
      <c r="A85" s="209" t="s">
        <v>10</v>
      </c>
      <c r="B85" s="420"/>
      <c r="C85" s="420"/>
      <c r="D85" s="245">
        <f>SUM(D84,D57)</f>
        <v>4844169</v>
      </c>
      <c r="E85" s="236"/>
      <c r="F85" s="245">
        <f>SUM(F84,F57)</f>
        <v>4870458</v>
      </c>
      <c r="G85" s="170"/>
      <c r="H85" s="245">
        <f>SUM(H84,H57)</f>
        <v>5289678</v>
      </c>
      <c r="I85" s="170"/>
      <c r="J85" s="245">
        <f>SUM(J84,J57)</f>
        <v>5676382</v>
      </c>
    </row>
    <row r="86" spans="1:11" s="421" customFormat="1" ht="24" thickTop="1">
      <c r="A86" s="209"/>
      <c r="B86" s="420"/>
      <c r="C86" s="420"/>
      <c r="D86" s="243">
        <f>D85-D28</f>
        <v>0</v>
      </c>
      <c r="E86" s="236"/>
      <c r="F86" s="243">
        <f>F85-F28</f>
        <v>0</v>
      </c>
      <c r="G86" s="170"/>
      <c r="H86" s="243">
        <f>H85-H28</f>
        <v>0</v>
      </c>
      <c r="I86" s="170"/>
      <c r="J86" s="243">
        <f>J85-J28</f>
        <v>0</v>
      </c>
    </row>
    <row r="87" spans="1:11" s="158" customFormat="1" ht="23.25">
      <c r="A87" s="164" t="s">
        <v>5</v>
      </c>
      <c r="D87" s="246"/>
      <c r="E87" s="247"/>
      <c r="F87" s="246"/>
      <c r="G87" s="248"/>
      <c r="H87" s="246"/>
      <c r="I87" s="247"/>
      <c r="J87" s="246"/>
    </row>
    <row r="88" spans="1:11" s="158" customFormat="1" ht="31.5" customHeight="1">
      <c r="A88" s="164"/>
      <c r="D88" s="162"/>
      <c r="F88" s="162"/>
      <c r="G88" s="163"/>
      <c r="H88" s="162"/>
      <c r="J88" s="162"/>
    </row>
    <row r="89" spans="1:11" s="158" customFormat="1" ht="23.25">
      <c r="A89" s="165"/>
      <c r="D89" s="162"/>
      <c r="F89" s="162"/>
      <c r="G89" s="163"/>
      <c r="H89" s="162"/>
      <c r="J89" s="162"/>
    </row>
    <row r="90" spans="1:11" s="158" customFormat="1" ht="23.25">
      <c r="A90" s="164"/>
      <c r="D90" s="162"/>
      <c r="F90" s="162"/>
      <c r="G90" s="163"/>
      <c r="H90" s="162"/>
      <c r="J90" s="162"/>
    </row>
    <row r="91" spans="1:11" s="158" customFormat="1" ht="23.25">
      <c r="A91" s="164"/>
      <c r="B91" s="158" t="s">
        <v>11</v>
      </c>
      <c r="D91" s="162"/>
      <c r="F91" s="162"/>
      <c r="G91" s="163"/>
      <c r="H91" s="162"/>
      <c r="J91" s="162"/>
    </row>
    <row r="92" spans="1:11" s="158" customFormat="1" ht="23.25">
      <c r="A92" s="165"/>
      <c r="D92" s="162"/>
      <c r="F92" s="162"/>
      <c r="G92" s="163"/>
      <c r="H92" s="162"/>
      <c r="J92" s="162"/>
    </row>
  </sheetData>
  <mergeCells count="6">
    <mergeCell ref="D5:F5"/>
    <mergeCell ref="H5:J5"/>
    <mergeCell ref="D35:F35"/>
    <mergeCell ref="H35:J35"/>
    <mergeCell ref="D64:F64"/>
    <mergeCell ref="H64:J64"/>
  </mergeCells>
  <pageMargins left="0.9" right="0.27559055118110237" top="0.78740157480314965" bottom="0.39370078740157483" header="0.19685039370078741" footer="0.19685039370078741"/>
  <pageSetup paperSize="9" scale="71" orientation="portrait" r:id="rId1"/>
  <rowBreaks count="2" manualBreakCount="2">
    <brk id="30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4"/>
  <sheetViews>
    <sheetView showGridLines="0" view="pageBreakPreview" topLeftCell="A19" zoomScaleNormal="100" zoomScaleSheetLayoutView="100" workbookViewId="0">
      <selection activeCell="A10" sqref="A10"/>
    </sheetView>
  </sheetViews>
  <sheetFormatPr defaultColWidth="10.5703125" defaultRowHeight="19.5" customHeight="1"/>
  <cols>
    <col min="1" max="1" width="62.140625" style="69" customWidth="1"/>
    <col min="2" max="2" width="7.140625" style="69" customWidth="1"/>
    <col min="3" max="3" width="1.42578125" style="69" customWidth="1"/>
    <col min="4" max="4" width="14.28515625" style="69" customWidth="1"/>
    <col min="5" max="5" width="1.5703125" style="69" customWidth="1"/>
    <col min="6" max="6" width="14.28515625" style="69" customWidth="1"/>
    <col min="7" max="7" width="1.5703125" style="69" customWidth="1"/>
    <col min="8" max="8" width="14.28515625" style="69" customWidth="1"/>
    <col min="9" max="9" width="1.5703125" style="69" customWidth="1"/>
    <col min="10" max="10" width="14.28515625" style="69" customWidth="1"/>
    <col min="11" max="16384" width="10.5703125" style="69"/>
  </cols>
  <sheetData>
    <row r="1" spans="1:10" s="68" customFormat="1" ht="19.5" customHeight="1">
      <c r="A1" s="68" t="s">
        <v>105</v>
      </c>
    </row>
    <row r="2" spans="1:10" s="68" customFormat="1" ht="19.5" customHeight="1">
      <c r="A2" s="68" t="s">
        <v>55</v>
      </c>
    </row>
    <row r="3" spans="1:10" s="68" customFormat="1" ht="19.5" customHeight="1">
      <c r="A3" s="68" t="s">
        <v>447</v>
      </c>
    </row>
    <row r="4" spans="1:10" ht="19.5" customHeight="1">
      <c r="A4" s="78"/>
      <c r="B4" s="78"/>
      <c r="C4" s="78"/>
      <c r="D4" s="78"/>
      <c r="E4" s="78"/>
      <c r="F4" s="78"/>
      <c r="G4" s="78"/>
      <c r="H4" s="78"/>
      <c r="I4" s="78"/>
      <c r="J4" s="71" t="s">
        <v>76</v>
      </c>
    </row>
    <row r="5" spans="1:10" s="70" customFormat="1" ht="19.5" customHeight="1">
      <c r="D5" s="437"/>
      <c r="E5" s="437" t="s">
        <v>0</v>
      </c>
      <c r="F5" s="437"/>
      <c r="G5" s="68"/>
      <c r="H5" s="79"/>
      <c r="I5" s="437" t="s">
        <v>38</v>
      </c>
      <c r="J5" s="79"/>
    </row>
    <row r="6" spans="1:10" s="70" customFormat="1" ht="19.5" customHeight="1">
      <c r="B6" s="73" t="s">
        <v>1</v>
      </c>
      <c r="D6" s="80" t="s">
        <v>258</v>
      </c>
      <c r="E6" s="81"/>
      <c r="F6" s="80" t="s">
        <v>178</v>
      </c>
      <c r="G6" s="82"/>
      <c r="H6" s="80" t="s">
        <v>258</v>
      </c>
      <c r="I6" s="81"/>
      <c r="J6" s="80" t="s">
        <v>178</v>
      </c>
    </row>
    <row r="7" spans="1:10" s="70" customFormat="1" ht="63">
      <c r="B7" s="74"/>
      <c r="D7" s="435" t="s">
        <v>472</v>
      </c>
      <c r="E7" s="81"/>
      <c r="F7" s="436" t="s">
        <v>473</v>
      </c>
      <c r="G7" s="82"/>
      <c r="H7" s="435" t="s">
        <v>472</v>
      </c>
      <c r="I7" s="81"/>
      <c r="J7" s="436" t="s">
        <v>473</v>
      </c>
    </row>
    <row r="8" spans="1:10" s="70" customFormat="1" ht="19.5" customHeight="1">
      <c r="A8" s="93" t="s">
        <v>152</v>
      </c>
      <c r="B8" s="74"/>
      <c r="D8" s="151"/>
      <c r="E8" s="81"/>
      <c r="F8" s="151"/>
      <c r="G8" s="82"/>
      <c r="H8" s="151"/>
      <c r="I8" s="81"/>
      <c r="J8" s="151"/>
    </row>
    <row r="9" spans="1:10" ht="19.5" customHeight="1">
      <c r="A9" s="93" t="s">
        <v>12</v>
      </c>
      <c r="B9" s="94"/>
      <c r="C9" s="94"/>
      <c r="D9" s="94"/>
      <c r="E9" s="94"/>
      <c r="F9" s="70"/>
    </row>
    <row r="10" spans="1:10" ht="19.5" customHeight="1">
      <c r="A10" s="95" t="s">
        <v>430</v>
      </c>
      <c r="B10" s="88">
        <v>3</v>
      </c>
      <c r="C10" s="94"/>
      <c r="D10" s="431">
        <f>1071853+27624</f>
        <v>1099477</v>
      </c>
      <c r="E10" s="188"/>
      <c r="F10" s="431">
        <v>1194313</v>
      </c>
      <c r="G10" s="188"/>
      <c r="H10" s="431">
        <f>966931+27624</f>
        <v>994555</v>
      </c>
      <c r="I10" s="188"/>
      <c r="J10" s="431">
        <v>1082893</v>
      </c>
    </row>
    <row r="11" spans="1:10" ht="19.5" customHeight="1">
      <c r="A11" s="95" t="s">
        <v>418</v>
      </c>
      <c r="B11" s="88" t="s">
        <v>441</v>
      </c>
      <c r="C11" s="94"/>
      <c r="D11" s="431">
        <v>0</v>
      </c>
      <c r="E11" s="188"/>
      <c r="F11" s="431">
        <v>0</v>
      </c>
      <c r="G11" s="188"/>
      <c r="H11" s="431">
        <v>0</v>
      </c>
      <c r="I11" s="188"/>
      <c r="J11" s="431">
        <v>229997</v>
      </c>
    </row>
    <row r="12" spans="1:10" ht="19.5" customHeight="1">
      <c r="A12" s="87" t="s">
        <v>149</v>
      </c>
      <c r="B12" s="88">
        <v>3</v>
      </c>
      <c r="C12" s="94"/>
      <c r="D12" s="431">
        <v>2739</v>
      </c>
      <c r="E12" s="188"/>
      <c r="F12" s="431">
        <v>1014</v>
      </c>
      <c r="G12" s="188"/>
      <c r="H12" s="431">
        <v>2850</v>
      </c>
      <c r="I12" s="188"/>
      <c r="J12" s="431">
        <v>1115</v>
      </c>
    </row>
    <row r="13" spans="1:10" ht="19.5" customHeight="1">
      <c r="A13" s="95" t="s">
        <v>45</v>
      </c>
      <c r="B13" s="88">
        <v>3</v>
      </c>
      <c r="C13" s="94"/>
      <c r="D13" s="431">
        <v>11954</v>
      </c>
      <c r="E13" s="188"/>
      <c r="F13" s="431">
        <v>19507</v>
      </c>
      <c r="G13" s="188"/>
      <c r="H13" s="431">
        <v>23201</v>
      </c>
      <c r="I13" s="188"/>
      <c r="J13" s="431">
        <v>38132</v>
      </c>
    </row>
    <row r="14" spans="1:10" ht="19.5" customHeight="1">
      <c r="A14" s="93" t="s">
        <v>13</v>
      </c>
      <c r="B14" s="88"/>
      <c r="C14" s="94"/>
      <c r="D14" s="432">
        <f>SUM(D10:D13)</f>
        <v>1114170</v>
      </c>
      <c r="E14" s="188"/>
      <c r="F14" s="432">
        <f>SUM(F10:F13)</f>
        <v>1214834</v>
      </c>
      <c r="G14" s="188"/>
      <c r="H14" s="432">
        <f>SUM(H10:H13)</f>
        <v>1020606</v>
      </c>
      <c r="I14" s="188"/>
      <c r="J14" s="432">
        <f>SUM(J10:J13)</f>
        <v>1352137</v>
      </c>
    </row>
    <row r="15" spans="1:10" ht="19.5" customHeight="1">
      <c r="A15" s="93" t="s">
        <v>14</v>
      </c>
      <c r="B15" s="88"/>
      <c r="C15" s="94"/>
      <c r="D15" s="434"/>
      <c r="E15" s="188"/>
      <c r="F15" s="434"/>
      <c r="G15" s="188"/>
      <c r="H15" s="434"/>
      <c r="I15" s="188"/>
      <c r="J15" s="434"/>
    </row>
    <row r="16" spans="1:10" ht="19.5" customHeight="1">
      <c r="A16" s="87" t="s">
        <v>426</v>
      </c>
      <c r="B16" s="88">
        <v>3</v>
      </c>
      <c r="C16" s="94"/>
      <c r="D16" s="431">
        <v>479520</v>
      </c>
      <c r="E16" s="188"/>
      <c r="F16" s="431">
        <v>546305</v>
      </c>
      <c r="G16" s="188"/>
      <c r="H16" s="431">
        <v>594081</v>
      </c>
      <c r="I16" s="188"/>
      <c r="J16" s="188">
        <v>634645</v>
      </c>
    </row>
    <row r="17" spans="1:10" ht="19.5" customHeight="1">
      <c r="A17" s="87" t="s">
        <v>474</v>
      </c>
      <c r="B17" s="88">
        <v>3</v>
      </c>
      <c r="C17" s="94"/>
      <c r="D17" s="431">
        <f>278606+27624</f>
        <v>306230</v>
      </c>
      <c r="E17" s="188"/>
      <c r="F17" s="431">
        <v>323461</v>
      </c>
      <c r="G17" s="188"/>
      <c r="H17" s="431">
        <f>275534+27624</f>
        <v>303158</v>
      </c>
      <c r="I17" s="188"/>
      <c r="J17" s="188">
        <v>323355</v>
      </c>
    </row>
    <row r="18" spans="1:10" ht="19.5" customHeight="1">
      <c r="A18" s="87" t="s">
        <v>47</v>
      </c>
      <c r="B18" s="88">
        <v>3</v>
      </c>
      <c r="C18" s="94"/>
      <c r="D18" s="431">
        <f>115498-4572</f>
        <v>110926</v>
      </c>
      <c r="E18" s="188"/>
      <c r="F18" s="431">
        <v>121296</v>
      </c>
      <c r="G18" s="188"/>
      <c r="H18" s="431">
        <f>110580-5438</f>
        <v>105142</v>
      </c>
      <c r="I18" s="188"/>
      <c r="J18" s="188">
        <v>81583</v>
      </c>
    </row>
    <row r="19" spans="1:10" ht="19.5" customHeight="1">
      <c r="A19" s="93" t="s">
        <v>15</v>
      </c>
      <c r="B19" s="88"/>
      <c r="C19" s="94"/>
      <c r="D19" s="433">
        <f>SUM(D16:D18)</f>
        <v>896676</v>
      </c>
      <c r="E19" s="188"/>
      <c r="F19" s="433">
        <f>SUM(F16:F18)</f>
        <v>991062</v>
      </c>
      <c r="G19" s="188"/>
      <c r="H19" s="433">
        <f>SUM(H16:H18)</f>
        <v>1002381</v>
      </c>
      <c r="I19" s="188"/>
      <c r="J19" s="433">
        <f>SUM(J16:J18)</f>
        <v>1039583</v>
      </c>
    </row>
    <row r="20" spans="1:10" ht="19.5" customHeight="1">
      <c r="A20" s="93" t="s">
        <v>414</v>
      </c>
      <c r="B20" s="88"/>
      <c r="C20" s="94"/>
      <c r="D20" s="422"/>
      <c r="E20" s="188"/>
      <c r="F20" s="422"/>
      <c r="G20" s="188"/>
      <c r="H20" s="422"/>
      <c r="I20" s="188"/>
      <c r="J20" s="422"/>
    </row>
    <row r="21" spans="1:10" ht="19.5" customHeight="1">
      <c r="A21" s="93" t="s">
        <v>412</v>
      </c>
      <c r="B21" s="88"/>
      <c r="C21" s="94"/>
      <c r="D21" s="417">
        <f>D14-D19</f>
        <v>217494</v>
      </c>
      <c r="E21" s="189"/>
      <c r="F21" s="417">
        <f>F14-F19</f>
        <v>223772</v>
      </c>
      <c r="G21" s="189"/>
      <c r="H21" s="417">
        <f>H14-H19</f>
        <v>18225</v>
      </c>
      <c r="I21" s="189"/>
      <c r="J21" s="417">
        <f>J14-J19</f>
        <v>312554</v>
      </c>
    </row>
    <row r="22" spans="1:10" ht="19.5" customHeight="1">
      <c r="A22" s="94" t="s">
        <v>413</v>
      </c>
      <c r="B22" s="88">
        <v>8</v>
      </c>
      <c r="C22" s="94"/>
      <c r="D22" s="418">
        <f>-22-493</f>
        <v>-515</v>
      </c>
      <c r="E22" s="188"/>
      <c r="F22" s="418">
        <v>8950</v>
      </c>
      <c r="G22" s="188"/>
      <c r="H22" s="418">
        <v>0</v>
      </c>
      <c r="I22" s="188"/>
      <c r="J22" s="418">
        <v>0</v>
      </c>
    </row>
    <row r="23" spans="1:10" ht="19.5" customHeight="1">
      <c r="A23" s="93" t="s">
        <v>411</v>
      </c>
      <c r="B23" s="88"/>
      <c r="C23" s="93"/>
      <c r="D23" s="189">
        <f>SUM(D21:D22)</f>
        <v>216979</v>
      </c>
      <c r="E23" s="188"/>
      <c r="F23" s="189">
        <f>SUM(F21:F22)</f>
        <v>232722</v>
      </c>
      <c r="G23" s="188"/>
      <c r="H23" s="189">
        <f>SUM(H21:H22)</f>
        <v>18225</v>
      </c>
      <c r="I23" s="188"/>
      <c r="J23" s="189">
        <f>SUM(J21:J22)</f>
        <v>312554</v>
      </c>
    </row>
    <row r="24" spans="1:10" ht="19.5" customHeight="1">
      <c r="A24" s="140" t="s">
        <v>120</v>
      </c>
      <c r="B24" s="88">
        <v>3</v>
      </c>
      <c r="C24" s="94"/>
      <c r="D24" s="418">
        <v>-28</v>
      </c>
      <c r="E24" s="188"/>
      <c r="F24" s="418">
        <v>-515</v>
      </c>
      <c r="G24" s="188"/>
      <c r="H24" s="418">
        <v>-98</v>
      </c>
      <c r="I24" s="188"/>
      <c r="J24" s="418">
        <v>-306</v>
      </c>
    </row>
    <row r="25" spans="1:10" ht="19.5" customHeight="1">
      <c r="A25" s="93" t="s">
        <v>410</v>
      </c>
      <c r="B25" s="88"/>
      <c r="D25" s="187">
        <f>SUM(D23:D24)</f>
        <v>216951</v>
      </c>
      <c r="E25" s="187"/>
      <c r="F25" s="187">
        <f>SUM(F23:F24)</f>
        <v>232207</v>
      </c>
      <c r="G25" s="187"/>
      <c r="H25" s="187">
        <f>SUM(H23:H24)</f>
        <v>18127</v>
      </c>
      <c r="I25" s="187"/>
      <c r="J25" s="187">
        <f>SUM(J23:J24)</f>
        <v>312248</v>
      </c>
    </row>
    <row r="26" spans="1:10" ht="19.5" customHeight="1">
      <c r="A26" s="140" t="s">
        <v>471</v>
      </c>
      <c r="B26" s="88">
        <v>14</v>
      </c>
      <c r="C26" s="94"/>
      <c r="D26" s="418">
        <f>-19925-1088</f>
        <v>-21013</v>
      </c>
      <c r="E26" s="188"/>
      <c r="F26" s="418">
        <f>-26673</f>
        <v>-26673</v>
      </c>
      <c r="G26" s="188"/>
      <c r="H26" s="418">
        <f>-2504-1088</f>
        <v>-3592</v>
      </c>
      <c r="I26" s="188"/>
      <c r="J26" s="418">
        <f>-18079</f>
        <v>-18079</v>
      </c>
    </row>
    <row r="27" spans="1:10" ht="19.5" customHeight="1">
      <c r="A27" s="93" t="s">
        <v>81</v>
      </c>
      <c r="B27" s="88"/>
      <c r="C27" s="93"/>
      <c r="D27" s="432">
        <f>D25+D26</f>
        <v>195938</v>
      </c>
      <c r="E27" s="189"/>
      <c r="F27" s="432">
        <f>F25+F26</f>
        <v>205534</v>
      </c>
      <c r="G27" s="189"/>
      <c r="H27" s="432">
        <f>H25+H26</f>
        <v>14535</v>
      </c>
      <c r="I27" s="188"/>
      <c r="J27" s="432">
        <f>J25+J26</f>
        <v>294169</v>
      </c>
    </row>
    <row r="28" spans="1:10" ht="10.5" customHeight="1">
      <c r="A28" s="93"/>
      <c r="B28" s="88"/>
      <c r="C28" s="93"/>
      <c r="D28" s="189"/>
      <c r="E28" s="188"/>
      <c r="F28" s="189"/>
      <c r="G28" s="188"/>
      <c r="H28" s="189"/>
      <c r="I28" s="188"/>
      <c r="J28" s="189"/>
    </row>
    <row r="29" spans="1:10" s="70" customFormat="1" ht="19.5" customHeight="1">
      <c r="A29" s="93" t="s">
        <v>153</v>
      </c>
      <c r="B29" s="74"/>
      <c r="D29" s="190"/>
      <c r="E29" s="191"/>
      <c r="F29" s="190"/>
      <c r="G29" s="289"/>
      <c r="H29" s="190"/>
      <c r="I29" s="191"/>
      <c r="J29" s="190"/>
    </row>
    <row r="30" spans="1:10" s="70" customFormat="1" ht="19.5" customHeight="1">
      <c r="A30" s="94" t="s">
        <v>455</v>
      </c>
      <c r="B30" s="74"/>
      <c r="D30" s="190"/>
      <c r="E30" s="191"/>
      <c r="F30" s="190"/>
      <c r="G30" s="289"/>
      <c r="H30" s="190"/>
      <c r="I30" s="191"/>
      <c r="J30" s="190"/>
    </row>
    <row r="31" spans="1:10" s="70" customFormat="1" ht="19.5" customHeight="1">
      <c r="A31" s="94" t="s">
        <v>456</v>
      </c>
      <c r="B31" s="74"/>
      <c r="D31" s="427">
        <v>0</v>
      </c>
      <c r="E31" s="191"/>
      <c r="F31" s="427">
        <v>40</v>
      </c>
      <c r="G31" s="427"/>
      <c r="H31" s="427">
        <v>0</v>
      </c>
      <c r="I31" s="427"/>
      <c r="J31" s="427">
        <v>0</v>
      </c>
    </row>
    <row r="32" spans="1:10" s="70" customFormat="1" ht="19.5" customHeight="1">
      <c r="A32" s="94" t="s">
        <v>457</v>
      </c>
      <c r="B32" s="74"/>
      <c r="D32" s="428"/>
      <c r="E32" s="191"/>
      <c r="F32" s="428"/>
      <c r="G32" s="428"/>
      <c r="H32" s="428"/>
      <c r="I32" s="428"/>
      <c r="J32" s="428"/>
    </row>
    <row r="33" spans="1:10" s="70" customFormat="1" ht="19.5" customHeight="1">
      <c r="A33" s="94" t="s">
        <v>458</v>
      </c>
      <c r="B33" s="74"/>
      <c r="D33" s="429">
        <v>0</v>
      </c>
      <c r="E33" s="191"/>
      <c r="F33" s="429">
        <v>14925</v>
      </c>
      <c r="G33" s="427"/>
      <c r="H33" s="429">
        <v>0</v>
      </c>
      <c r="I33" s="427"/>
      <c r="J33" s="429">
        <v>7483</v>
      </c>
    </row>
    <row r="34" spans="1:10" s="70" customFormat="1" ht="19.5" customHeight="1">
      <c r="A34" s="94" t="s">
        <v>455</v>
      </c>
      <c r="B34" s="74"/>
      <c r="D34" s="427"/>
      <c r="E34" s="191"/>
      <c r="F34" s="427"/>
      <c r="G34" s="427"/>
      <c r="H34" s="427"/>
      <c r="I34" s="427"/>
      <c r="J34" s="427"/>
    </row>
    <row r="35" spans="1:10" s="70" customFormat="1" ht="19.5" customHeight="1">
      <c r="A35" s="94" t="s">
        <v>458</v>
      </c>
      <c r="B35" s="74"/>
      <c r="D35" s="429">
        <f>SUM(D31:D33)</f>
        <v>0</v>
      </c>
      <c r="E35" s="191"/>
      <c r="F35" s="429">
        <f>SUM(F31:F33)</f>
        <v>14965</v>
      </c>
      <c r="G35" s="427"/>
      <c r="H35" s="429">
        <f>SUM(H31:H33)</f>
        <v>0</v>
      </c>
      <c r="I35" s="427"/>
      <c r="J35" s="429">
        <f>SUM(J31:J33)</f>
        <v>7483</v>
      </c>
    </row>
    <row r="36" spans="1:10" s="70" customFormat="1" ht="19.5" customHeight="1">
      <c r="A36" s="94" t="s">
        <v>82</v>
      </c>
      <c r="B36" s="74"/>
      <c r="D36" s="430">
        <f>SUM(D35)</f>
        <v>0</v>
      </c>
      <c r="E36" s="191"/>
      <c r="F36" s="430">
        <f>SUM(F35)</f>
        <v>14965</v>
      </c>
      <c r="G36" s="427"/>
      <c r="H36" s="430">
        <f>SUM(H35)</f>
        <v>0</v>
      </c>
      <c r="I36" s="427"/>
      <c r="J36" s="430">
        <f>SUM(J35)</f>
        <v>7483</v>
      </c>
    </row>
    <row r="37" spans="1:10" ht="19.5" customHeight="1" thickBot="1">
      <c r="A37" s="93" t="s">
        <v>83</v>
      </c>
      <c r="B37" s="88"/>
      <c r="C37" s="93"/>
      <c r="D37" s="192">
        <f>SUM(D27+D36)</f>
        <v>195938</v>
      </c>
      <c r="E37" s="188"/>
      <c r="F37" s="192">
        <f>SUM(F27+F36)</f>
        <v>220499</v>
      </c>
      <c r="G37" s="188"/>
      <c r="H37" s="192">
        <f>SUM(H27+H36)</f>
        <v>14535</v>
      </c>
      <c r="I37" s="188"/>
      <c r="J37" s="192">
        <f>SUM(J27+J36)</f>
        <v>301652</v>
      </c>
    </row>
    <row r="38" spans="1:10" ht="10.5" customHeight="1" thickTop="1">
      <c r="A38" s="93"/>
      <c r="B38" s="88"/>
      <c r="C38" s="93"/>
      <c r="D38" s="189"/>
      <c r="E38" s="188"/>
      <c r="F38" s="189"/>
      <c r="G38" s="188"/>
      <c r="H38" s="189"/>
      <c r="I38" s="188"/>
      <c r="J38" s="189"/>
    </row>
    <row r="39" spans="1:10" ht="19.5" customHeight="1">
      <c r="A39" s="83" t="s">
        <v>121</v>
      </c>
      <c r="B39" s="88"/>
      <c r="C39" s="93"/>
      <c r="D39" s="189"/>
      <c r="E39" s="188"/>
      <c r="F39" s="189"/>
      <c r="G39" s="188"/>
      <c r="H39" s="189"/>
      <c r="I39" s="188"/>
      <c r="J39" s="189"/>
    </row>
    <row r="40" spans="1:10" ht="19.5" customHeight="1" thickBot="1">
      <c r="A40" s="84" t="s">
        <v>57</v>
      </c>
      <c r="B40" s="88"/>
      <c r="C40" s="93"/>
      <c r="D40" s="189">
        <f>+D42-D41</f>
        <v>189725</v>
      </c>
      <c r="E40" s="188"/>
      <c r="F40" s="189">
        <f>SUM(F27-F41)</f>
        <v>198088</v>
      </c>
      <c r="G40" s="188"/>
      <c r="H40" s="192">
        <f>H27</f>
        <v>14535</v>
      </c>
      <c r="I40" s="189"/>
      <c r="J40" s="192">
        <f>J27</f>
        <v>294169</v>
      </c>
    </row>
    <row r="41" spans="1:10" ht="19.5" customHeight="1" thickTop="1">
      <c r="A41" s="84" t="s">
        <v>250</v>
      </c>
      <c r="B41" s="94"/>
      <c r="C41" s="93"/>
      <c r="D41" s="431">
        <v>6213</v>
      </c>
      <c r="E41" s="188"/>
      <c r="F41" s="431">
        <v>7446</v>
      </c>
      <c r="G41" s="188"/>
      <c r="H41" s="89"/>
      <c r="I41" s="189"/>
      <c r="J41" s="89"/>
    </row>
    <row r="42" spans="1:10" ht="19.5" customHeight="1" thickBot="1">
      <c r="A42" s="93"/>
      <c r="B42" s="94"/>
      <c r="C42" s="93"/>
      <c r="D42" s="193">
        <f>D27</f>
        <v>195938</v>
      </c>
      <c r="E42" s="189"/>
      <c r="F42" s="193">
        <f>F27</f>
        <v>205534</v>
      </c>
      <c r="G42" s="189"/>
      <c r="H42" s="189"/>
      <c r="I42" s="189"/>
      <c r="J42" s="189"/>
    </row>
    <row r="43" spans="1:10" ht="10.5" customHeight="1" thickTop="1">
      <c r="A43" s="93"/>
      <c r="B43" s="94"/>
      <c r="C43" s="93"/>
      <c r="D43" s="189"/>
      <c r="E43" s="188"/>
      <c r="F43" s="189"/>
      <c r="G43" s="188"/>
      <c r="H43" s="189"/>
      <c r="I43" s="188"/>
      <c r="J43" s="189"/>
    </row>
    <row r="44" spans="1:10" ht="19.5" customHeight="1">
      <c r="A44" s="83" t="s">
        <v>56</v>
      </c>
      <c r="B44" s="94"/>
      <c r="C44" s="93"/>
      <c r="D44" s="189"/>
      <c r="E44" s="188"/>
      <c r="F44" s="189"/>
      <c r="G44" s="188"/>
      <c r="H44" s="189"/>
      <c r="I44" s="188"/>
      <c r="J44" s="189"/>
    </row>
    <row r="45" spans="1:10" ht="19.5" customHeight="1" thickBot="1">
      <c r="A45" s="84" t="s">
        <v>57</v>
      </c>
      <c r="C45" s="93"/>
      <c r="D45" s="89">
        <f>D40</f>
        <v>189725</v>
      </c>
      <c r="E45" s="189"/>
      <c r="F45" s="89">
        <f>SUM(F47-F46)</f>
        <v>212264</v>
      </c>
      <c r="G45" s="189"/>
      <c r="H45" s="285">
        <f>H40</f>
        <v>14535</v>
      </c>
      <c r="I45" s="189"/>
      <c r="J45" s="285">
        <f>J37</f>
        <v>301652</v>
      </c>
    </row>
    <row r="46" spans="1:10" ht="19.5" customHeight="1" thickTop="1">
      <c r="A46" s="69" t="s">
        <v>250</v>
      </c>
      <c r="C46" s="94"/>
      <c r="D46" s="141">
        <f>D41</f>
        <v>6213</v>
      </c>
      <c r="E46" s="189"/>
      <c r="F46" s="141">
        <v>8235</v>
      </c>
      <c r="G46" s="189"/>
      <c r="H46" s="189"/>
      <c r="I46" s="189"/>
      <c r="J46" s="89"/>
    </row>
    <row r="47" spans="1:10" ht="19.5" customHeight="1" thickBot="1">
      <c r="A47" s="93"/>
      <c r="B47" s="94"/>
      <c r="C47" s="93"/>
      <c r="D47" s="193">
        <f>+D27</f>
        <v>195938</v>
      </c>
      <c r="E47" s="189"/>
      <c r="F47" s="193">
        <f>SUM(F37)</f>
        <v>220499</v>
      </c>
      <c r="G47" s="189"/>
      <c r="H47" s="417"/>
      <c r="I47" s="189"/>
      <c r="J47" s="417"/>
    </row>
    <row r="48" spans="1:10" ht="10.5" customHeight="1" thickTop="1">
      <c r="A48" s="90"/>
      <c r="B48" s="94"/>
      <c r="C48" s="93"/>
      <c r="D48" s="143"/>
      <c r="E48" s="144"/>
      <c r="F48" s="143"/>
      <c r="G48" s="144"/>
      <c r="H48" s="103"/>
      <c r="I48" s="144"/>
      <c r="J48" s="103"/>
    </row>
    <row r="49" spans="1:10" ht="19.5" customHeight="1">
      <c r="A49" s="93" t="s">
        <v>122</v>
      </c>
      <c r="B49" s="88">
        <v>15</v>
      </c>
      <c r="C49" s="93"/>
      <c r="H49" s="142"/>
      <c r="J49" s="142"/>
    </row>
    <row r="50" spans="1:10" ht="19.5" customHeight="1" thickBot="1">
      <c r="A50" s="69" t="s">
        <v>168</v>
      </c>
      <c r="B50" s="88"/>
      <c r="C50" s="94"/>
      <c r="D50" s="414">
        <f>D40/800000</f>
        <v>0.23715625000000001</v>
      </c>
      <c r="E50" s="276"/>
      <c r="F50" s="414">
        <f>F40/800000</f>
        <v>0.24761</v>
      </c>
      <c r="G50" s="276"/>
      <c r="H50" s="414">
        <f>H40/800000</f>
        <v>1.8168750000000001E-2</v>
      </c>
      <c r="I50" s="276"/>
      <c r="J50" s="414">
        <f>J40/800000</f>
        <v>0.36771124999999999</v>
      </c>
    </row>
    <row r="51" spans="1:10" ht="10.5" customHeight="1" thickTop="1">
      <c r="B51" s="70"/>
      <c r="C51" s="70"/>
      <c r="D51" s="70"/>
      <c r="E51" s="70"/>
      <c r="F51" s="70"/>
    </row>
    <row r="52" spans="1:10" ht="19.5" customHeight="1">
      <c r="A52" s="69" t="s">
        <v>5</v>
      </c>
      <c r="B52" s="70"/>
      <c r="C52" s="70"/>
      <c r="D52" s="70"/>
      <c r="E52" s="70"/>
      <c r="F52" s="70"/>
    </row>
    <row r="53" spans="1:10" s="68" customFormat="1" ht="19.5" customHeight="1">
      <c r="A53" s="68" t="s">
        <v>105</v>
      </c>
    </row>
    <row r="54" spans="1:10" s="68" customFormat="1" ht="19.5" customHeight="1">
      <c r="A54" s="68" t="s">
        <v>55</v>
      </c>
    </row>
    <row r="55" spans="1:10" s="68" customFormat="1" ht="19.5" customHeight="1">
      <c r="A55" s="68" t="s">
        <v>448</v>
      </c>
    </row>
    <row r="56" spans="1:10" ht="19.5" customHeight="1">
      <c r="A56" s="78"/>
      <c r="B56" s="78"/>
      <c r="C56" s="78"/>
      <c r="D56" s="78"/>
      <c r="E56" s="78"/>
      <c r="F56" s="78"/>
      <c r="G56" s="78"/>
      <c r="H56" s="78"/>
      <c r="I56" s="78"/>
      <c r="J56" s="71" t="s">
        <v>76</v>
      </c>
    </row>
    <row r="57" spans="1:10" s="70" customFormat="1" ht="19.5" customHeight="1">
      <c r="D57" s="437"/>
      <c r="E57" s="437" t="s">
        <v>0</v>
      </c>
      <c r="F57" s="437"/>
      <c r="G57" s="68"/>
      <c r="H57" s="79"/>
      <c r="I57" s="437" t="s">
        <v>38</v>
      </c>
      <c r="J57" s="79"/>
    </row>
    <row r="58" spans="1:10" s="70" customFormat="1" ht="19.5" customHeight="1">
      <c r="B58" s="73" t="s">
        <v>1</v>
      </c>
      <c r="D58" s="80" t="s">
        <v>258</v>
      </c>
      <c r="E58" s="81"/>
      <c r="F58" s="80" t="s">
        <v>178</v>
      </c>
      <c r="G58" s="82"/>
      <c r="H58" s="80" t="s">
        <v>258</v>
      </c>
      <c r="I58" s="81"/>
      <c r="J58" s="80" t="s">
        <v>178</v>
      </c>
    </row>
    <row r="59" spans="1:10" s="70" customFormat="1" ht="63">
      <c r="B59" s="74"/>
      <c r="D59" s="435" t="s">
        <v>472</v>
      </c>
      <c r="E59" s="81"/>
      <c r="F59" s="436" t="s">
        <v>473</v>
      </c>
      <c r="G59" s="82"/>
      <c r="H59" s="435" t="s">
        <v>472</v>
      </c>
      <c r="I59" s="81"/>
      <c r="J59" s="436" t="s">
        <v>473</v>
      </c>
    </row>
    <row r="60" spans="1:10" s="70" customFormat="1" ht="19.5" customHeight="1">
      <c r="A60" s="93" t="s">
        <v>152</v>
      </c>
      <c r="B60" s="74"/>
      <c r="D60" s="151"/>
      <c r="E60" s="81"/>
      <c r="F60" s="151"/>
      <c r="G60" s="82"/>
      <c r="H60" s="151"/>
      <c r="I60" s="81"/>
      <c r="J60" s="151"/>
    </row>
    <row r="61" spans="1:10" ht="19.5" customHeight="1">
      <c r="A61" s="93" t="s">
        <v>12</v>
      </c>
      <c r="B61" s="94"/>
      <c r="C61" s="94"/>
      <c r="D61" s="94"/>
      <c r="E61" s="94"/>
      <c r="F61" s="70"/>
    </row>
    <row r="62" spans="1:10" ht="19.5" customHeight="1">
      <c r="A62" s="95" t="s">
        <v>430</v>
      </c>
      <c r="B62" s="88">
        <v>3</v>
      </c>
      <c r="C62" s="94"/>
      <c r="D62" s="431">
        <f>1886528+27624</f>
        <v>1914152</v>
      </c>
      <c r="E62" s="188"/>
      <c r="F62" s="431">
        <v>2084141</v>
      </c>
      <c r="G62" s="188"/>
      <c r="H62" s="431">
        <f>1689259+27624</f>
        <v>1716883</v>
      </c>
      <c r="I62" s="188"/>
      <c r="J62" s="431">
        <v>1876214</v>
      </c>
    </row>
    <row r="63" spans="1:10" ht="19.5" customHeight="1">
      <c r="A63" s="95" t="s">
        <v>418</v>
      </c>
      <c r="B63" s="88" t="s">
        <v>441</v>
      </c>
      <c r="C63" s="94"/>
      <c r="D63" s="431">
        <v>0</v>
      </c>
      <c r="E63" s="188"/>
      <c r="F63" s="431">
        <v>0</v>
      </c>
      <c r="G63" s="188"/>
      <c r="H63" s="431">
        <v>119999</v>
      </c>
      <c r="I63" s="188"/>
      <c r="J63" s="431">
        <v>529994</v>
      </c>
    </row>
    <row r="64" spans="1:10" ht="19.5" customHeight="1">
      <c r="A64" s="87" t="s">
        <v>149</v>
      </c>
      <c r="B64" s="88">
        <v>3</v>
      </c>
      <c r="C64" s="94"/>
      <c r="D64" s="431">
        <v>3117</v>
      </c>
      <c r="E64" s="188"/>
      <c r="F64" s="431">
        <v>2287</v>
      </c>
      <c r="G64" s="188"/>
      <c r="H64" s="431">
        <v>3268</v>
      </c>
      <c r="I64" s="188"/>
      <c r="J64" s="431">
        <v>2592</v>
      </c>
    </row>
    <row r="65" spans="1:10" ht="19.5" customHeight="1">
      <c r="A65" s="95" t="s">
        <v>45</v>
      </c>
      <c r="B65" s="88">
        <v>3</v>
      </c>
      <c r="C65" s="94"/>
      <c r="D65" s="431">
        <v>18798</v>
      </c>
      <c r="E65" s="188"/>
      <c r="F65" s="431">
        <v>26861</v>
      </c>
      <c r="G65" s="188"/>
      <c r="H65" s="431">
        <v>38986</v>
      </c>
      <c r="I65" s="188"/>
      <c r="J65" s="431">
        <v>57140</v>
      </c>
    </row>
    <row r="66" spans="1:10" ht="19.5" customHeight="1">
      <c r="A66" s="93" t="s">
        <v>13</v>
      </c>
      <c r="B66" s="88"/>
      <c r="C66" s="94"/>
      <c r="D66" s="432">
        <f>SUM(D62:D65)</f>
        <v>1936067</v>
      </c>
      <c r="E66" s="188"/>
      <c r="F66" s="432">
        <f>SUM(F62:F65)</f>
        <v>2113289</v>
      </c>
      <c r="G66" s="188"/>
      <c r="H66" s="432">
        <f>SUM(H62:H65)</f>
        <v>1879136</v>
      </c>
      <c r="I66" s="188"/>
      <c r="J66" s="432">
        <f>SUM(J62:J65)</f>
        <v>2465940</v>
      </c>
    </row>
    <row r="67" spans="1:10" ht="19.5" customHeight="1">
      <c r="A67" s="93" t="s">
        <v>14</v>
      </c>
      <c r="B67" s="88"/>
      <c r="C67" s="94"/>
      <c r="D67" s="434"/>
      <c r="E67" s="188"/>
      <c r="F67" s="434"/>
      <c r="G67" s="188"/>
      <c r="H67" s="434"/>
      <c r="I67" s="188"/>
      <c r="J67" s="434"/>
    </row>
    <row r="68" spans="1:10" ht="19.5" customHeight="1">
      <c r="A68" s="87" t="s">
        <v>426</v>
      </c>
      <c r="B68" s="88">
        <v>3</v>
      </c>
      <c r="C68" s="94"/>
      <c r="D68" s="431">
        <v>806669</v>
      </c>
      <c r="E68" s="188"/>
      <c r="F68" s="431">
        <v>962561</v>
      </c>
      <c r="G68" s="188"/>
      <c r="H68" s="431">
        <v>983436</v>
      </c>
      <c r="I68" s="188"/>
      <c r="J68" s="188">
        <v>1080688</v>
      </c>
    </row>
    <row r="69" spans="1:10" ht="19.5" customHeight="1">
      <c r="A69" s="87" t="s">
        <v>474</v>
      </c>
      <c r="B69" s="88">
        <v>3</v>
      </c>
      <c r="C69" s="94"/>
      <c r="D69" s="431">
        <f>544625+27624</f>
        <v>572249</v>
      </c>
      <c r="E69" s="188"/>
      <c r="F69" s="431">
        <v>599505</v>
      </c>
      <c r="G69" s="188"/>
      <c r="H69" s="431">
        <f>540189+27624</f>
        <v>567813</v>
      </c>
      <c r="I69" s="188"/>
      <c r="J69" s="188">
        <v>597727</v>
      </c>
    </row>
    <row r="70" spans="1:10" ht="19.5" customHeight="1">
      <c r="A70" s="87" t="s">
        <v>47</v>
      </c>
      <c r="B70" s="88">
        <v>3</v>
      </c>
      <c r="C70" s="94"/>
      <c r="D70" s="431">
        <f>231851-4572</f>
        <v>227279</v>
      </c>
      <c r="E70" s="188"/>
      <c r="F70" s="431">
        <v>240652</v>
      </c>
      <c r="G70" s="188"/>
      <c r="H70" s="431">
        <f>217215-5440</f>
        <v>211775</v>
      </c>
      <c r="I70" s="188"/>
      <c r="J70" s="188">
        <v>182174</v>
      </c>
    </row>
    <row r="71" spans="1:10" ht="19.5" customHeight="1">
      <c r="A71" s="93" t="s">
        <v>15</v>
      </c>
      <c r="B71" s="88"/>
      <c r="C71" s="94"/>
      <c r="D71" s="433">
        <f>SUM(D68:D70)</f>
        <v>1606197</v>
      </c>
      <c r="E71" s="188"/>
      <c r="F71" s="433">
        <f>SUM(F68:F70)</f>
        <v>1802718</v>
      </c>
      <c r="G71" s="188"/>
      <c r="H71" s="433">
        <f>SUM(H68:H70)</f>
        <v>1763024</v>
      </c>
      <c r="I71" s="188"/>
      <c r="J71" s="433">
        <f>SUM(J68:J70)</f>
        <v>1860589</v>
      </c>
    </row>
    <row r="72" spans="1:10" ht="19.5" customHeight="1">
      <c r="A72" s="93" t="s">
        <v>414</v>
      </c>
      <c r="B72" s="88"/>
      <c r="C72" s="94"/>
      <c r="D72" s="422"/>
      <c r="E72" s="188"/>
      <c r="F72" s="422"/>
      <c r="G72" s="188"/>
      <c r="H72" s="422"/>
      <c r="I72" s="188"/>
      <c r="J72" s="422"/>
    </row>
    <row r="73" spans="1:10" ht="19.5" customHeight="1">
      <c r="A73" s="93" t="s">
        <v>476</v>
      </c>
      <c r="B73" s="88"/>
      <c r="C73" s="94"/>
      <c r="D73" s="417">
        <f>D66-D71</f>
        <v>329870</v>
      </c>
      <c r="E73" s="189"/>
      <c r="F73" s="417">
        <f>F66-F71</f>
        <v>310571</v>
      </c>
      <c r="G73" s="189"/>
      <c r="H73" s="417">
        <f>H66-H71</f>
        <v>116112</v>
      </c>
      <c r="I73" s="189"/>
      <c r="J73" s="417">
        <f>J66-J71</f>
        <v>605351</v>
      </c>
    </row>
    <row r="74" spans="1:10" ht="19.5" customHeight="1">
      <c r="A74" s="94" t="s">
        <v>413</v>
      </c>
      <c r="B74" s="88">
        <v>8</v>
      </c>
      <c r="C74" s="94"/>
      <c r="D74" s="418">
        <f>-9158-493</f>
        <v>-9651</v>
      </c>
      <c r="E74" s="188"/>
      <c r="F74" s="418">
        <v>13726</v>
      </c>
      <c r="G74" s="188"/>
      <c r="H74" s="418">
        <v>0</v>
      </c>
      <c r="I74" s="188"/>
      <c r="J74" s="418">
        <v>0</v>
      </c>
    </row>
    <row r="75" spans="1:10" ht="19.5" customHeight="1">
      <c r="A75" s="93" t="s">
        <v>475</v>
      </c>
      <c r="B75" s="88"/>
      <c r="C75" s="93"/>
      <c r="D75" s="189">
        <f>SUM(D73:D74)</f>
        <v>320219</v>
      </c>
      <c r="E75" s="188"/>
      <c r="F75" s="189">
        <f>SUM(F73:F74)</f>
        <v>324297</v>
      </c>
      <c r="G75" s="188"/>
      <c r="H75" s="189">
        <f>SUM(H73:H74)</f>
        <v>116112</v>
      </c>
      <c r="I75" s="188"/>
      <c r="J75" s="189">
        <f>SUM(J73:J74)</f>
        <v>605351</v>
      </c>
    </row>
    <row r="76" spans="1:10" ht="19.5" customHeight="1">
      <c r="A76" s="140" t="s">
        <v>120</v>
      </c>
      <c r="B76" s="88">
        <v>3</v>
      </c>
      <c r="C76" s="94"/>
      <c r="D76" s="418">
        <v>-72</v>
      </c>
      <c r="E76" s="188"/>
      <c r="F76" s="418">
        <v>-1151</v>
      </c>
      <c r="G76" s="188"/>
      <c r="H76" s="418">
        <v>-178</v>
      </c>
      <c r="I76" s="188"/>
      <c r="J76" s="418">
        <v>-440</v>
      </c>
    </row>
    <row r="77" spans="1:10" ht="19.5" customHeight="1">
      <c r="A77" s="93" t="s">
        <v>479</v>
      </c>
      <c r="B77" s="88"/>
      <c r="D77" s="187">
        <f>SUM(D75:D76)</f>
        <v>320147</v>
      </c>
      <c r="E77" s="187"/>
      <c r="F77" s="187">
        <f>SUM(F75:F76)</f>
        <v>323146</v>
      </c>
      <c r="G77" s="187"/>
      <c r="H77" s="187">
        <f>SUM(H75:H76)</f>
        <v>115934</v>
      </c>
      <c r="I77" s="187"/>
      <c r="J77" s="187">
        <f>SUM(J75:J76)</f>
        <v>604911</v>
      </c>
    </row>
    <row r="78" spans="1:10" ht="19.5" customHeight="1">
      <c r="A78" s="140" t="s">
        <v>434</v>
      </c>
      <c r="B78" s="88">
        <v>14</v>
      </c>
      <c r="C78" s="94"/>
      <c r="D78" s="418">
        <f>-25931-1088</f>
        <v>-27019</v>
      </c>
      <c r="E78" s="188"/>
      <c r="F78" s="418">
        <f>-28811</f>
        <v>-28811</v>
      </c>
      <c r="G78" s="188"/>
      <c r="H78" s="418">
        <f>1180-1088</f>
        <v>92</v>
      </c>
      <c r="I78" s="188"/>
      <c r="J78" s="418">
        <f>-16532</f>
        <v>-16532</v>
      </c>
    </row>
    <row r="79" spans="1:10" ht="19.5" customHeight="1">
      <c r="A79" s="93" t="s">
        <v>81</v>
      </c>
      <c r="B79" s="88"/>
      <c r="C79" s="93"/>
      <c r="D79" s="432">
        <f>D77+D78</f>
        <v>293128</v>
      </c>
      <c r="E79" s="189"/>
      <c r="F79" s="432">
        <f>F77+F78</f>
        <v>294335</v>
      </c>
      <c r="G79" s="189"/>
      <c r="H79" s="432">
        <f>H77+H78</f>
        <v>116026</v>
      </c>
      <c r="I79" s="188"/>
      <c r="J79" s="432">
        <f>J77+J78</f>
        <v>588379</v>
      </c>
    </row>
    <row r="80" spans="1:10" ht="10.5" customHeight="1">
      <c r="A80" s="93"/>
      <c r="B80" s="88"/>
      <c r="C80" s="93"/>
      <c r="D80" s="189"/>
      <c r="E80" s="188"/>
      <c r="F80" s="189"/>
      <c r="G80" s="188"/>
      <c r="H80" s="189"/>
      <c r="I80" s="188"/>
      <c r="J80" s="189"/>
    </row>
    <row r="81" spans="1:10" s="70" customFormat="1" ht="19.5" customHeight="1">
      <c r="A81" s="93" t="s">
        <v>153</v>
      </c>
      <c r="B81" s="74"/>
      <c r="D81" s="190"/>
      <c r="E81" s="191"/>
      <c r="F81" s="190"/>
      <c r="G81" s="289"/>
      <c r="H81" s="190"/>
      <c r="I81" s="191"/>
      <c r="J81" s="190"/>
    </row>
    <row r="82" spans="1:10" s="70" customFormat="1" ht="19.5" customHeight="1">
      <c r="A82" s="94" t="s">
        <v>455</v>
      </c>
      <c r="B82" s="74"/>
      <c r="D82" s="190"/>
      <c r="E82" s="191"/>
      <c r="F82" s="190"/>
      <c r="G82" s="289"/>
      <c r="H82" s="190"/>
      <c r="I82" s="191"/>
      <c r="J82" s="190"/>
    </row>
    <row r="83" spans="1:10" s="70" customFormat="1" ht="19.5" customHeight="1">
      <c r="A83" s="94" t="s">
        <v>456</v>
      </c>
      <c r="B83" s="74"/>
      <c r="D83" s="427">
        <v>0</v>
      </c>
      <c r="E83" s="191"/>
      <c r="F83" s="427">
        <v>40</v>
      </c>
      <c r="G83" s="427"/>
      <c r="H83" s="427">
        <v>0</v>
      </c>
      <c r="I83" s="427"/>
      <c r="J83" s="427">
        <v>0</v>
      </c>
    </row>
    <row r="84" spans="1:10" s="70" customFormat="1" ht="19.5" customHeight="1">
      <c r="A84" s="94" t="s">
        <v>457</v>
      </c>
      <c r="B84" s="74"/>
      <c r="D84" s="428"/>
      <c r="E84" s="191"/>
      <c r="F84" s="428"/>
      <c r="G84" s="428"/>
      <c r="H84" s="428"/>
      <c r="I84" s="428"/>
      <c r="J84" s="428"/>
    </row>
    <row r="85" spans="1:10" s="70" customFormat="1" ht="19.5" customHeight="1">
      <c r="A85" s="94" t="s">
        <v>458</v>
      </c>
      <c r="B85" s="74"/>
      <c r="D85" s="429">
        <v>0</v>
      </c>
      <c r="E85" s="191"/>
      <c r="F85" s="429">
        <v>14925</v>
      </c>
      <c r="G85" s="427"/>
      <c r="H85" s="429">
        <v>0</v>
      </c>
      <c r="I85" s="427"/>
      <c r="J85" s="429">
        <v>7483</v>
      </c>
    </row>
    <row r="86" spans="1:10" s="70" customFormat="1" ht="19.5" customHeight="1">
      <c r="A86" s="94" t="s">
        <v>455</v>
      </c>
      <c r="B86" s="74"/>
      <c r="D86" s="427"/>
      <c r="E86" s="191"/>
      <c r="F86" s="427"/>
      <c r="G86" s="427"/>
      <c r="H86" s="427"/>
      <c r="I86" s="427"/>
      <c r="J86" s="427"/>
    </row>
    <row r="87" spans="1:10" s="70" customFormat="1" ht="19.5" customHeight="1">
      <c r="A87" s="94" t="s">
        <v>458</v>
      </c>
      <c r="B87" s="74"/>
      <c r="D87" s="429">
        <f>SUM(D83:D85)</f>
        <v>0</v>
      </c>
      <c r="E87" s="191"/>
      <c r="F87" s="429">
        <f>SUM(F83:F85)</f>
        <v>14965</v>
      </c>
      <c r="G87" s="427"/>
      <c r="H87" s="429">
        <f>SUM(H83:H85)</f>
        <v>0</v>
      </c>
      <c r="I87" s="427"/>
      <c r="J87" s="429">
        <f>SUM(J83:J85)</f>
        <v>7483</v>
      </c>
    </row>
    <row r="88" spans="1:10" s="70" customFormat="1" ht="19.5" customHeight="1">
      <c r="A88" s="94" t="s">
        <v>82</v>
      </c>
      <c r="B88" s="74"/>
      <c r="D88" s="430">
        <f>SUM(D87)</f>
        <v>0</v>
      </c>
      <c r="E88" s="191"/>
      <c r="F88" s="430">
        <f>SUM(F87)</f>
        <v>14965</v>
      </c>
      <c r="G88" s="427"/>
      <c r="H88" s="430">
        <f>SUM(H87)</f>
        <v>0</v>
      </c>
      <c r="I88" s="427"/>
      <c r="J88" s="430">
        <f>SUM(J87)</f>
        <v>7483</v>
      </c>
    </row>
    <row r="89" spans="1:10" ht="19.5" customHeight="1" thickBot="1">
      <c r="A89" s="93" t="s">
        <v>83</v>
      </c>
      <c r="B89" s="88"/>
      <c r="C89" s="93"/>
      <c r="D89" s="192">
        <f>SUM(D79+D88)</f>
        <v>293128</v>
      </c>
      <c r="E89" s="188"/>
      <c r="F89" s="192">
        <f>SUM(F79+F88)</f>
        <v>309300</v>
      </c>
      <c r="G89" s="188"/>
      <c r="H89" s="192">
        <f>SUM(H79+H88)</f>
        <v>116026</v>
      </c>
      <c r="I89" s="188"/>
      <c r="J89" s="192">
        <f>SUM(J79+J88)</f>
        <v>595862</v>
      </c>
    </row>
    <row r="90" spans="1:10" ht="10.5" customHeight="1" thickTop="1">
      <c r="A90" s="93"/>
      <c r="B90" s="88"/>
      <c r="C90" s="93"/>
      <c r="D90" s="189"/>
      <c r="E90" s="188"/>
      <c r="F90" s="189"/>
      <c r="G90" s="188"/>
      <c r="H90" s="189"/>
      <c r="I90" s="188"/>
      <c r="J90" s="189"/>
    </row>
    <row r="91" spans="1:10" ht="19.5" customHeight="1">
      <c r="A91" s="83" t="s">
        <v>121</v>
      </c>
      <c r="B91" s="88"/>
      <c r="C91" s="93"/>
      <c r="D91" s="189"/>
      <c r="E91" s="188"/>
      <c r="F91" s="189"/>
      <c r="G91" s="188"/>
      <c r="H91" s="189"/>
      <c r="I91" s="188"/>
      <c r="J91" s="189"/>
    </row>
    <row r="92" spans="1:10" ht="19.5" customHeight="1" thickBot="1">
      <c r="A92" s="84" t="s">
        <v>57</v>
      </c>
      <c r="B92" s="88"/>
      <c r="C92" s="93"/>
      <c r="D92" s="189">
        <f>SUM(D79-D93)</f>
        <v>283744</v>
      </c>
      <c r="E92" s="188"/>
      <c r="F92" s="189">
        <f>SUM(F79-F93)</f>
        <v>283494</v>
      </c>
      <c r="G92" s="188"/>
      <c r="H92" s="192">
        <f>H79</f>
        <v>116026</v>
      </c>
      <c r="I92" s="189"/>
      <c r="J92" s="192">
        <f>J79</f>
        <v>588379</v>
      </c>
    </row>
    <row r="93" spans="1:10" ht="19.5" customHeight="1" thickTop="1">
      <c r="A93" s="84" t="s">
        <v>250</v>
      </c>
      <c r="B93" s="94"/>
      <c r="C93" s="93"/>
      <c r="D93" s="431">
        <v>9384</v>
      </c>
      <c r="E93" s="188"/>
      <c r="F93" s="431">
        <f>7446+3395</f>
        <v>10841</v>
      </c>
      <c r="G93" s="188"/>
      <c r="H93" s="89"/>
      <c r="I93" s="189"/>
      <c r="J93" s="89"/>
    </row>
    <row r="94" spans="1:10" ht="19.5" customHeight="1" thickBot="1">
      <c r="A94" s="93"/>
      <c r="B94" s="94"/>
      <c r="C94" s="93"/>
      <c r="D94" s="193">
        <f>D79</f>
        <v>293128</v>
      </c>
      <c r="E94" s="189"/>
      <c r="F94" s="193">
        <f>SUM(F92:F93)</f>
        <v>294335</v>
      </c>
      <c r="G94" s="189"/>
      <c r="H94" s="189"/>
      <c r="I94" s="189"/>
      <c r="J94" s="189"/>
    </row>
    <row r="95" spans="1:10" ht="10.5" customHeight="1" thickTop="1">
      <c r="A95" s="93"/>
      <c r="B95" s="94"/>
      <c r="C95" s="93"/>
      <c r="D95" s="189"/>
      <c r="E95" s="188"/>
      <c r="F95" s="189"/>
      <c r="G95" s="188"/>
      <c r="H95" s="189"/>
      <c r="I95" s="188"/>
      <c r="J95" s="189"/>
    </row>
    <row r="96" spans="1:10" ht="19.5" customHeight="1">
      <c r="A96" s="83" t="s">
        <v>56</v>
      </c>
      <c r="B96" s="94"/>
      <c r="C96" s="93"/>
      <c r="D96" s="189"/>
      <c r="E96" s="188"/>
      <c r="F96" s="189"/>
      <c r="G96" s="188"/>
      <c r="H96" s="189"/>
      <c r="I96" s="188"/>
      <c r="J96" s="189"/>
    </row>
    <row r="97" spans="1:10" ht="19.5" customHeight="1" thickBot="1">
      <c r="A97" s="84" t="s">
        <v>57</v>
      </c>
      <c r="C97" s="93"/>
      <c r="D97" s="89">
        <f>SUM(D89-D98)</f>
        <v>283744</v>
      </c>
      <c r="E97" s="189"/>
      <c r="F97" s="89">
        <f>SUM(F89-F98)</f>
        <v>297670</v>
      </c>
      <c r="G97" s="189"/>
      <c r="H97" s="285">
        <f>H89</f>
        <v>116026</v>
      </c>
      <c r="I97" s="189"/>
      <c r="J97" s="285">
        <f>J89</f>
        <v>595862</v>
      </c>
    </row>
    <row r="98" spans="1:10" ht="19.5" customHeight="1" thickTop="1">
      <c r="A98" s="69" t="s">
        <v>250</v>
      </c>
      <c r="C98" s="94"/>
      <c r="D98" s="141">
        <f>D93</f>
        <v>9384</v>
      </c>
      <c r="E98" s="189"/>
      <c r="F98" s="141">
        <f>8235+3395</f>
        <v>11630</v>
      </c>
      <c r="G98" s="189"/>
      <c r="H98" s="89"/>
      <c r="I98" s="189"/>
      <c r="J98" s="89"/>
    </row>
    <row r="99" spans="1:10" ht="19.5" customHeight="1" thickBot="1">
      <c r="A99" s="93"/>
      <c r="B99" s="94"/>
      <c r="C99" s="93"/>
      <c r="D99" s="193">
        <f>SUM(D97:D98)</f>
        <v>293128</v>
      </c>
      <c r="E99" s="189"/>
      <c r="F99" s="193">
        <f>SUM(F97:F98)</f>
        <v>309300</v>
      </c>
      <c r="G99" s="189"/>
      <c r="H99" s="417"/>
      <c r="I99" s="189"/>
      <c r="J99" s="417"/>
    </row>
    <row r="100" spans="1:10" ht="10.5" customHeight="1" thickTop="1">
      <c r="A100" s="90"/>
      <c r="B100" s="94"/>
      <c r="C100" s="93"/>
      <c r="D100" s="143"/>
      <c r="E100" s="144"/>
      <c r="F100" s="143"/>
      <c r="G100" s="144"/>
      <c r="H100" s="103"/>
      <c r="I100" s="144"/>
      <c r="J100" s="103"/>
    </row>
    <row r="101" spans="1:10" ht="19.5" customHeight="1">
      <c r="A101" s="93" t="s">
        <v>122</v>
      </c>
      <c r="B101" s="88">
        <v>15</v>
      </c>
      <c r="C101" s="93"/>
      <c r="H101" s="142"/>
      <c r="J101" s="142"/>
    </row>
    <row r="102" spans="1:10" ht="19.5" customHeight="1" thickBot="1">
      <c r="A102" s="69" t="s">
        <v>168</v>
      </c>
      <c r="B102" s="88"/>
      <c r="C102" s="94"/>
      <c r="D102" s="414">
        <f>D92/800000</f>
        <v>0.35468</v>
      </c>
      <c r="E102" s="276"/>
      <c r="F102" s="414">
        <f>F92/800000</f>
        <v>0.3543675</v>
      </c>
      <c r="G102" s="276"/>
      <c r="H102" s="414">
        <f>H92/800000</f>
        <v>0.14503250000000001</v>
      </c>
      <c r="I102" s="276"/>
      <c r="J102" s="414">
        <f>J92/800000</f>
        <v>0.73547375000000004</v>
      </c>
    </row>
    <row r="103" spans="1:10" ht="10.5" customHeight="1" thickTop="1">
      <c r="B103" s="70"/>
      <c r="C103" s="70"/>
      <c r="D103" s="70"/>
      <c r="E103" s="70"/>
      <c r="F103" s="70"/>
    </row>
    <row r="104" spans="1:10" ht="19.5" customHeight="1">
      <c r="A104" s="69" t="s">
        <v>5</v>
      </c>
      <c r="B104" s="70"/>
      <c r="C104" s="70"/>
      <c r="D104" s="70"/>
      <c r="E104" s="70"/>
      <c r="F104" s="70"/>
    </row>
  </sheetData>
  <printOptions gridLinesSet="0"/>
  <pageMargins left="0.86614173228346503" right="0.196850393700787" top="0.78740157480314998" bottom="0.196850393700787" header="0.196850393700787" footer="0.196850393700787"/>
  <pageSetup paperSize="9" scale="70" firstPageNumber="4" orientation="portrait" r:id="rId1"/>
  <headerFooter alignWithMargins="0"/>
  <rowBreaks count="1" manualBreakCount="1">
    <brk id="5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49"/>
  <sheetViews>
    <sheetView showGridLines="0" view="pageBreakPreview" topLeftCell="B33" zoomScale="85" zoomScaleNormal="100" zoomScaleSheetLayoutView="85" workbookViewId="0">
      <selection activeCell="T3" sqref="T3"/>
    </sheetView>
  </sheetViews>
  <sheetFormatPr defaultRowHeight="21.75" customHeight="1"/>
  <cols>
    <col min="1" max="1" width="18.85546875" style="69" customWidth="1"/>
    <col min="2" max="2" width="25.42578125" style="69" customWidth="1"/>
    <col min="3" max="3" width="2.42578125" style="69" customWidth="1"/>
    <col min="4" max="4" width="13.42578125" style="69" customWidth="1"/>
    <col min="5" max="5" width="1.85546875" style="69" customWidth="1"/>
    <col min="6" max="6" width="13.42578125" style="69" customWidth="1"/>
    <col min="7" max="7" width="1.5703125" style="69" customWidth="1"/>
    <col min="8" max="8" width="13.42578125" style="69" customWidth="1"/>
    <col min="9" max="9" width="1.85546875" style="69" customWidth="1"/>
    <col min="10" max="10" width="13.42578125" style="69" customWidth="1"/>
    <col min="11" max="11" width="1.85546875" style="69" customWidth="1"/>
    <col min="12" max="12" width="13.42578125" style="69" customWidth="1"/>
    <col min="13" max="13" width="1.85546875" style="69" customWidth="1"/>
    <col min="14" max="14" width="13.42578125" style="69" customWidth="1"/>
    <col min="15" max="15" width="1.85546875" style="69" customWidth="1"/>
    <col min="16" max="16" width="13.42578125" style="69" customWidth="1"/>
    <col min="17" max="17" width="1.85546875" style="69" customWidth="1"/>
    <col min="18" max="18" width="13.42578125" style="69" customWidth="1"/>
    <col min="19" max="19" width="1.85546875" style="69" customWidth="1"/>
    <col min="20" max="20" width="13.42578125" style="69" customWidth="1"/>
    <col min="21" max="21" width="1.85546875" style="69" customWidth="1"/>
    <col min="22" max="22" width="13.42578125" style="69" customWidth="1"/>
    <col min="23" max="23" width="1.85546875" style="69" customWidth="1"/>
    <col min="24" max="24" width="13.42578125" style="69" customWidth="1"/>
    <col min="25" max="234" width="9.140625" style="69"/>
    <col min="235" max="235" width="19.85546875" style="69" customWidth="1"/>
    <col min="236" max="236" width="10.5703125" style="69" customWidth="1"/>
    <col min="237" max="237" width="4.5703125" style="69" customWidth="1"/>
    <col min="238" max="238" width="1.42578125" style="69" customWidth="1"/>
    <col min="239" max="239" width="9.5703125" style="69" customWidth="1"/>
    <col min="240" max="240" width="1.5703125" style="69" customWidth="1"/>
    <col min="241" max="241" width="9.5703125" style="69" customWidth="1"/>
    <col min="242" max="242" width="1.5703125" style="69" customWidth="1"/>
    <col min="243" max="243" width="9.5703125" style="69" customWidth="1"/>
    <col min="244" max="244" width="1.5703125" style="69" customWidth="1"/>
    <col min="245" max="245" width="9.5703125" style="69" customWidth="1"/>
    <col min="246" max="246" width="1.5703125" style="69" customWidth="1"/>
    <col min="247" max="247" width="9.5703125" style="69" customWidth="1"/>
    <col min="248" max="248" width="1.5703125" style="69" customWidth="1"/>
    <col min="249" max="249" width="9.5703125" style="69" customWidth="1"/>
    <col min="250" max="250" width="1.5703125" style="69" customWidth="1"/>
    <col min="251" max="251" width="9.5703125" style="69" customWidth="1"/>
    <col min="252" max="252" width="1.5703125" style="69" customWidth="1"/>
    <col min="253" max="253" width="9.5703125" style="69" customWidth="1"/>
    <col min="254" max="254" width="1.5703125" style="69" customWidth="1"/>
    <col min="255" max="255" width="9.5703125" style="69" customWidth="1"/>
    <col min="256" max="256" width="1.5703125" style="69" customWidth="1"/>
    <col min="257" max="257" width="9.5703125" style="69" customWidth="1"/>
    <col min="258" max="258" width="1.5703125" style="69" customWidth="1"/>
    <col min="259" max="259" width="9.5703125" style="69" customWidth="1"/>
    <col min="260" max="490" width="9.140625" style="69"/>
    <col min="491" max="491" width="19.85546875" style="69" customWidth="1"/>
    <col min="492" max="492" width="10.5703125" style="69" customWidth="1"/>
    <col min="493" max="493" width="4.5703125" style="69" customWidth="1"/>
    <col min="494" max="494" width="1.42578125" style="69" customWidth="1"/>
    <col min="495" max="495" width="9.5703125" style="69" customWidth="1"/>
    <col min="496" max="496" width="1.5703125" style="69" customWidth="1"/>
    <col min="497" max="497" width="9.5703125" style="69" customWidth="1"/>
    <col min="498" max="498" width="1.5703125" style="69" customWidth="1"/>
    <col min="499" max="499" width="9.5703125" style="69" customWidth="1"/>
    <col min="500" max="500" width="1.5703125" style="69" customWidth="1"/>
    <col min="501" max="501" width="9.5703125" style="69" customWidth="1"/>
    <col min="502" max="502" width="1.5703125" style="69" customWidth="1"/>
    <col min="503" max="503" width="9.5703125" style="69" customWidth="1"/>
    <col min="504" max="504" width="1.5703125" style="69" customWidth="1"/>
    <col min="505" max="505" width="9.5703125" style="69" customWidth="1"/>
    <col min="506" max="506" width="1.5703125" style="69" customWidth="1"/>
    <col min="507" max="507" width="9.5703125" style="69" customWidth="1"/>
    <col min="508" max="508" width="1.5703125" style="69" customWidth="1"/>
    <col min="509" max="509" width="9.5703125" style="69" customWidth="1"/>
    <col min="510" max="510" width="1.5703125" style="69" customWidth="1"/>
    <col min="511" max="511" width="9.5703125" style="69" customWidth="1"/>
    <col min="512" max="512" width="1.5703125" style="69" customWidth="1"/>
    <col min="513" max="513" width="9.5703125" style="69" customWidth="1"/>
    <col min="514" max="514" width="1.5703125" style="69" customWidth="1"/>
    <col min="515" max="515" width="9.5703125" style="69" customWidth="1"/>
    <col min="516" max="746" width="9.140625" style="69"/>
    <col min="747" max="747" width="19.85546875" style="69" customWidth="1"/>
    <col min="748" max="748" width="10.5703125" style="69" customWidth="1"/>
    <col min="749" max="749" width="4.5703125" style="69" customWidth="1"/>
    <col min="750" max="750" width="1.42578125" style="69" customWidth="1"/>
    <col min="751" max="751" width="9.5703125" style="69" customWidth="1"/>
    <col min="752" max="752" width="1.5703125" style="69" customWidth="1"/>
    <col min="753" max="753" width="9.5703125" style="69" customWidth="1"/>
    <col min="754" max="754" width="1.5703125" style="69" customWidth="1"/>
    <col min="755" max="755" width="9.5703125" style="69" customWidth="1"/>
    <col min="756" max="756" width="1.5703125" style="69" customWidth="1"/>
    <col min="757" max="757" width="9.5703125" style="69" customWidth="1"/>
    <col min="758" max="758" width="1.5703125" style="69" customWidth="1"/>
    <col min="759" max="759" width="9.5703125" style="69" customWidth="1"/>
    <col min="760" max="760" width="1.5703125" style="69" customWidth="1"/>
    <col min="761" max="761" width="9.5703125" style="69" customWidth="1"/>
    <col min="762" max="762" width="1.5703125" style="69" customWidth="1"/>
    <col min="763" max="763" width="9.5703125" style="69" customWidth="1"/>
    <col min="764" max="764" width="1.5703125" style="69" customWidth="1"/>
    <col min="765" max="765" width="9.5703125" style="69" customWidth="1"/>
    <col min="766" max="766" width="1.5703125" style="69" customWidth="1"/>
    <col min="767" max="767" width="9.5703125" style="69" customWidth="1"/>
    <col min="768" max="768" width="1.5703125" style="69" customWidth="1"/>
    <col min="769" max="769" width="9.5703125" style="69" customWidth="1"/>
    <col min="770" max="770" width="1.5703125" style="69" customWidth="1"/>
    <col min="771" max="771" width="9.5703125" style="69" customWidth="1"/>
    <col min="772" max="1002" width="9.140625" style="69"/>
    <col min="1003" max="1003" width="19.85546875" style="69" customWidth="1"/>
    <col min="1004" max="1004" width="10.5703125" style="69" customWidth="1"/>
    <col min="1005" max="1005" width="4.5703125" style="69" customWidth="1"/>
    <col min="1006" max="1006" width="1.42578125" style="69" customWidth="1"/>
    <col min="1007" max="1007" width="9.5703125" style="69" customWidth="1"/>
    <col min="1008" max="1008" width="1.5703125" style="69" customWidth="1"/>
    <col min="1009" max="1009" width="9.5703125" style="69" customWidth="1"/>
    <col min="1010" max="1010" width="1.5703125" style="69" customWidth="1"/>
    <col min="1011" max="1011" width="9.5703125" style="69" customWidth="1"/>
    <col min="1012" max="1012" width="1.5703125" style="69" customWidth="1"/>
    <col min="1013" max="1013" width="9.5703125" style="69" customWidth="1"/>
    <col min="1014" max="1014" width="1.5703125" style="69" customWidth="1"/>
    <col min="1015" max="1015" width="9.5703125" style="69" customWidth="1"/>
    <col min="1016" max="1016" width="1.5703125" style="69" customWidth="1"/>
    <col min="1017" max="1017" width="9.5703125" style="69" customWidth="1"/>
    <col min="1018" max="1018" width="1.5703125" style="69" customWidth="1"/>
    <col min="1019" max="1019" width="9.5703125" style="69" customWidth="1"/>
    <col min="1020" max="1020" width="1.5703125" style="69" customWidth="1"/>
    <col min="1021" max="1021" width="9.5703125" style="69" customWidth="1"/>
    <col min="1022" max="1022" width="1.5703125" style="69" customWidth="1"/>
    <col min="1023" max="1023" width="9.5703125" style="69" customWidth="1"/>
    <col min="1024" max="1024" width="1.5703125" style="69" customWidth="1"/>
    <col min="1025" max="1025" width="9.5703125" style="69" customWidth="1"/>
    <col min="1026" max="1026" width="1.5703125" style="69" customWidth="1"/>
    <col min="1027" max="1027" width="9.5703125" style="69" customWidth="1"/>
    <col min="1028" max="1258" width="9.140625" style="69"/>
    <col min="1259" max="1259" width="19.85546875" style="69" customWidth="1"/>
    <col min="1260" max="1260" width="10.5703125" style="69" customWidth="1"/>
    <col min="1261" max="1261" width="4.5703125" style="69" customWidth="1"/>
    <col min="1262" max="1262" width="1.42578125" style="69" customWidth="1"/>
    <col min="1263" max="1263" width="9.5703125" style="69" customWidth="1"/>
    <col min="1264" max="1264" width="1.5703125" style="69" customWidth="1"/>
    <col min="1265" max="1265" width="9.5703125" style="69" customWidth="1"/>
    <col min="1266" max="1266" width="1.5703125" style="69" customWidth="1"/>
    <col min="1267" max="1267" width="9.5703125" style="69" customWidth="1"/>
    <col min="1268" max="1268" width="1.5703125" style="69" customWidth="1"/>
    <col min="1269" max="1269" width="9.5703125" style="69" customWidth="1"/>
    <col min="1270" max="1270" width="1.5703125" style="69" customWidth="1"/>
    <col min="1271" max="1271" width="9.5703125" style="69" customWidth="1"/>
    <col min="1272" max="1272" width="1.5703125" style="69" customWidth="1"/>
    <col min="1273" max="1273" width="9.5703125" style="69" customWidth="1"/>
    <col min="1274" max="1274" width="1.5703125" style="69" customWidth="1"/>
    <col min="1275" max="1275" width="9.5703125" style="69" customWidth="1"/>
    <col min="1276" max="1276" width="1.5703125" style="69" customWidth="1"/>
    <col min="1277" max="1277" width="9.5703125" style="69" customWidth="1"/>
    <col min="1278" max="1278" width="1.5703125" style="69" customWidth="1"/>
    <col min="1279" max="1279" width="9.5703125" style="69" customWidth="1"/>
    <col min="1280" max="1280" width="1.5703125" style="69" customWidth="1"/>
    <col min="1281" max="1281" width="9.5703125" style="69" customWidth="1"/>
    <col min="1282" max="1282" width="1.5703125" style="69" customWidth="1"/>
    <col min="1283" max="1283" width="9.5703125" style="69" customWidth="1"/>
    <col min="1284" max="1514" width="9.140625" style="69"/>
    <col min="1515" max="1515" width="19.85546875" style="69" customWidth="1"/>
    <col min="1516" max="1516" width="10.5703125" style="69" customWidth="1"/>
    <col min="1517" max="1517" width="4.5703125" style="69" customWidth="1"/>
    <col min="1518" max="1518" width="1.42578125" style="69" customWidth="1"/>
    <col min="1519" max="1519" width="9.5703125" style="69" customWidth="1"/>
    <col min="1520" max="1520" width="1.5703125" style="69" customWidth="1"/>
    <col min="1521" max="1521" width="9.5703125" style="69" customWidth="1"/>
    <col min="1522" max="1522" width="1.5703125" style="69" customWidth="1"/>
    <col min="1523" max="1523" width="9.5703125" style="69" customWidth="1"/>
    <col min="1524" max="1524" width="1.5703125" style="69" customWidth="1"/>
    <col min="1525" max="1525" width="9.5703125" style="69" customWidth="1"/>
    <col min="1526" max="1526" width="1.5703125" style="69" customWidth="1"/>
    <col min="1527" max="1527" width="9.5703125" style="69" customWidth="1"/>
    <col min="1528" max="1528" width="1.5703125" style="69" customWidth="1"/>
    <col min="1529" max="1529" width="9.5703125" style="69" customWidth="1"/>
    <col min="1530" max="1530" width="1.5703125" style="69" customWidth="1"/>
    <col min="1531" max="1531" width="9.5703125" style="69" customWidth="1"/>
    <col min="1532" max="1532" width="1.5703125" style="69" customWidth="1"/>
    <col min="1533" max="1533" width="9.5703125" style="69" customWidth="1"/>
    <col min="1534" max="1534" width="1.5703125" style="69" customWidth="1"/>
    <col min="1535" max="1535" width="9.5703125" style="69" customWidth="1"/>
    <col min="1536" max="1536" width="1.5703125" style="69" customWidth="1"/>
    <col min="1537" max="1537" width="9.5703125" style="69" customWidth="1"/>
    <col min="1538" max="1538" width="1.5703125" style="69" customWidth="1"/>
    <col min="1539" max="1539" width="9.5703125" style="69" customWidth="1"/>
    <col min="1540" max="1770" width="9.140625" style="69"/>
    <col min="1771" max="1771" width="19.85546875" style="69" customWidth="1"/>
    <col min="1772" max="1772" width="10.5703125" style="69" customWidth="1"/>
    <col min="1773" max="1773" width="4.5703125" style="69" customWidth="1"/>
    <col min="1774" max="1774" width="1.42578125" style="69" customWidth="1"/>
    <col min="1775" max="1775" width="9.5703125" style="69" customWidth="1"/>
    <col min="1776" max="1776" width="1.5703125" style="69" customWidth="1"/>
    <col min="1777" max="1777" width="9.5703125" style="69" customWidth="1"/>
    <col min="1778" max="1778" width="1.5703125" style="69" customWidth="1"/>
    <col min="1779" max="1779" width="9.5703125" style="69" customWidth="1"/>
    <col min="1780" max="1780" width="1.5703125" style="69" customWidth="1"/>
    <col min="1781" max="1781" width="9.5703125" style="69" customWidth="1"/>
    <col min="1782" max="1782" width="1.5703125" style="69" customWidth="1"/>
    <col min="1783" max="1783" width="9.5703125" style="69" customWidth="1"/>
    <col min="1784" max="1784" width="1.5703125" style="69" customWidth="1"/>
    <col min="1785" max="1785" width="9.5703125" style="69" customWidth="1"/>
    <col min="1786" max="1786" width="1.5703125" style="69" customWidth="1"/>
    <col min="1787" max="1787" width="9.5703125" style="69" customWidth="1"/>
    <col min="1788" max="1788" width="1.5703125" style="69" customWidth="1"/>
    <col min="1789" max="1789" width="9.5703125" style="69" customWidth="1"/>
    <col min="1790" max="1790" width="1.5703125" style="69" customWidth="1"/>
    <col min="1791" max="1791" width="9.5703125" style="69" customWidth="1"/>
    <col min="1792" max="1792" width="1.5703125" style="69" customWidth="1"/>
    <col min="1793" max="1793" width="9.5703125" style="69" customWidth="1"/>
    <col min="1794" max="1794" width="1.5703125" style="69" customWidth="1"/>
    <col min="1795" max="1795" width="9.5703125" style="69" customWidth="1"/>
    <col min="1796" max="2026" width="9.140625" style="69"/>
    <col min="2027" max="2027" width="19.85546875" style="69" customWidth="1"/>
    <col min="2028" max="2028" width="10.5703125" style="69" customWidth="1"/>
    <col min="2029" max="2029" width="4.5703125" style="69" customWidth="1"/>
    <col min="2030" max="2030" width="1.42578125" style="69" customWidth="1"/>
    <col min="2031" max="2031" width="9.5703125" style="69" customWidth="1"/>
    <col min="2032" max="2032" width="1.5703125" style="69" customWidth="1"/>
    <col min="2033" max="2033" width="9.5703125" style="69" customWidth="1"/>
    <col min="2034" max="2034" width="1.5703125" style="69" customWidth="1"/>
    <col min="2035" max="2035" width="9.5703125" style="69" customWidth="1"/>
    <col min="2036" max="2036" width="1.5703125" style="69" customWidth="1"/>
    <col min="2037" max="2037" width="9.5703125" style="69" customWidth="1"/>
    <col min="2038" max="2038" width="1.5703125" style="69" customWidth="1"/>
    <col min="2039" max="2039" width="9.5703125" style="69" customWidth="1"/>
    <col min="2040" max="2040" width="1.5703125" style="69" customWidth="1"/>
    <col min="2041" max="2041" width="9.5703125" style="69" customWidth="1"/>
    <col min="2042" max="2042" width="1.5703125" style="69" customWidth="1"/>
    <col min="2043" max="2043" width="9.5703125" style="69" customWidth="1"/>
    <col min="2044" max="2044" width="1.5703125" style="69" customWidth="1"/>
    <col min="2045" max="2045" width="9.5703125" style="69" customWidth="1"/>
    <col min="2046" max="2046" width="1.5703125" style="69" customWidth="1"/>
    <col min="2047" max="2047" width="9.5703125" style="69" customWidth="1"/>
    <col min="2048" max="2048" width="1.5703125" style="69" customWidth="1"/>
    <col min="2049" max="2049" width="9.5703125" style="69" customWidth="1"/>
    <col min="2050" max="2050" width="1.5703125" style="69" customWidth="1"/>
    <col min="2051" max="2051" width="9.5703125" style="69" customWidth="1"/>
    <col min="2052" max="2282" width="9.140625" style="69"/>
    <col min="2283" max="2283" width="19.85546875" style="69" customWidth="1"/>
    <col min="2284" max="2284" width="10.5703125" style="69" customWidth="1"/>
    <col min="2285" max="2285" width="4.5703125" style="69" customWidth="1"/>
    <col min="2286" max="2286" width="1.42578125" style="69" customWidth="1"/>
    <col min="2287" max="2287" width="9.5703125" style="69" customWidth="1"/>
    <col min="2288" max="2288" width="1.5703125" style="69" customWidth="1"/>
    <col min="2289" max="2289" width="9.5703125" style="69" customWidth="1"/>
    <col min="2290" max="2290" width="1.5703125" style="69" customWidth="1"/>
    <col min="2291" max="2291" width="9.5703125" style="69" customWidth="1"/>
    <col min="2292" max="2292" width="1.5703125" style="69" customWidth="1"/>
    <col min="2293" max="2293" width="9.5703125" style="69" customWidth="1"/>
    <col min="2294" max="2294" width="1.5703125" style="69" customWidth="1"/>
    <col min="2295" max="2295" width="9.5703125" style="69" customWidth="1"/>
    <col min="2296" max="2296" width="1.5703125" style="69" customWidth="1"/>
    <col min="2297" max="2297" width="9.5703125" style="69" customWidth="1"/>
    <col min="2298" max="2298" width="1.5703125" style="69" customWidth="1"/>
    <col min="2299" max="2299" width="9.5703125" style="69" customWidth="1"/>
    <col min="2300" max="2300" width="1.5703125" style="69" customWidth="1"/>
    <col min="2301" max="2301" width="9.5703125" style="69" customWidth="1"/>
    <col min="2302" max="2302" width="1.5703125" style="69" customWidth="1"/>
    <col min="2303" max="2303" width="9.5703125" style="69" customWidth="1"/>
    <col min="2304" max="2304" width="1.5703125" style="69" customWidth="1"/>
    <col min="2305" max="2305" width="9.5703125" style="69" customWidth="1"/>
    <col min="2306" max="2306" width="1.5703125" style="69" customWidth="1"/>
    <col min="2307" max="2307" width="9.5703125" style="69" customWidth="1"/>
    <col min="2308" max="2538" width="9.140625" style="69"/>
    <col min="2539" max="2539" width="19.85546875" style="69" customWidth="1"/>
    <col min="2540" max="2540" width="10.5703125" style="69" customWidth="1"/>
    <col min="2541" max="2541" width="4.5703125" style="69" customWidth="1"/>
    <col min="2542" max="2542" width="1.42578125" style="69" customWidth="1"/>
    <col min="2543" max="2543" width="9.5703125" style="69" customWidth="1"/>
    <col min="2544" max="2544" width="1.5703125" style="69" customWidth="1"/>
    <col min="2545" max="2545" width="9.5703125" style="69" customWidth="1"/>
    <col min="2546" max="2546" width="1.5703125" style="69" customWidth="1"/>
    <col min="2547" max="2547" width="9.5703125" style="69" customWidth="1"/>
    <col min="2548" max="2548" width="1.5703125" style="69" customWidth="1"/>
    <col min="2549" max="2549" width="9.5703125" style="69" customWidth="1"/>
    <col min="2550" max="2550" width="1.5703125" style="69" customWidth="1"/>
    <col min="2551" max="2551" width="9.5703125" style="69" customWidth="1"/>
    <col min="2552" max="2552" width="1.5703125" style="69" customWidth="1"/>
    <col min="2553" max="2553" width="9.5703125" style="69" customWidth="1"/>
    <col min="2554" max="2554" width="1.5703125" style="69" customWidth="1"/>
    <col min="2555" max="2555" width="9.5703125" style="69" customWidth="1"/>
    <col min="2556" max="2556" width="1.5703125" style="69" customWidth="1"/>
    <col min="2557" max="2557" width="9.5703125" style="69" customWidth="1"/>
    <col min="2558" max="2558" width="1.5703125" style="69" customWidth="1"/>
    <col min="2559" max="2559" width="9.5703125" style="69" customWidth="1"/>
    <col min="2560" max="2560" width="1.5703125" style="69" customWidth="1"/>
    <col min="2561" max="2561" width="9.5703125" style="69" customWidth="1"/>
    <col min="2562" max="2562" width="1.5703125" style="69" customWidth="1"/>
    <col min="2563" max="2563" width="9.5703125" style="69" customWidth="1"/>
    <col min="2564" max="2794" width="9.140625" style="69"/>
    <col min="2795" max="2795" width="19.85546875" style="69" customWidth="1"/>
    <col min="2796" max="2796" width="10.5703125" style="69" customWidth="1"/>
    <col min="2797" max="2797" width="4.5703125" style="69" customWidth="1"/>
    <col min="2798" max="2798" width="1.42578125" style="69" customWidth="1"/>
    <col min="2799" max="2799" width="9.5703125" style="69" customWidth="1"/>
    <col min="2800" max="2800" width="1.5703125" style="69" customWidth="1"/>
    <col min="2801" max="2801" width="9.5703125" style="69" customWidth="1"/>
    <col min="2802" max="2802" width="1.5703125" style="69" customWidth="1"/>
    <col min="2803" max="2803" width="9.5703125" style="69" customWidth="1"/>
    <col min="2804" max="2804" width="1.5703125" style="69" customWidth="1"/>
    <col min="2805" max="2805" width="9.5703125" style="69" customWidth="1"/>
    <col min="2806" max="2806" width="1.5703125" style="69" customWidth="1"/>
    <col min="2807" max="2807" width="9.5703125" style="69" customWidth="1"/>
    <col min="2808" max="2808" width="1.5703125" style="69" customWidth="1"/>
    <col min="2809" max="2809" width="9.5703125" style="69" customWidth="1"/>
    <col min="2810" max="2810" width="1.5703125" style="69" customWidth="1"/>
    <col min="2811" max="2811" width="9.5703125" style="69" customWidth="1"/>
    <col min="2812" max="2812" width="1.5703125" style="69" customWidth="1"/>
    <col min="2813" max="2813" width="9.5703125" style="69" customWidth="1"/>
    <col min="2814" max="2814" width="1.5703125" style="69" customWidth="1"/>
    <col min="2815" max="2815" width="9.5703125" style="69" customWidth="1"/>
    <col min="2816" max="2816" width="1.5703125" style="69" customWidth="1"/>
    <col min="2817" max="2817" width="9.5703125" style="69" customWidth="1"/>
    <col min="2818" max="2818" width="1.5703125" style="69" customWidth="1"/>
    <col min="2819" max="2819" width="9.5703125" style="69" customWidth="1"/>
    <col min="2820" max="3050" width="9.140625" style="69"/>
    <col min="3051" max="3051" width="19.85546875" style="69" customWidth="1"/>
    <col min="3052" max="3052" width="10.5703125" style="69" customWidth="1"/>
    <col min="3053" max="3053" width="4.5703125" style="69" customWidth="1"/>
    <col min="3054" max="3054" width="1.42578125" style="69" customWidth="1"/>
    <col min="3055" max="3055" width="9.5703125" style="69" customWidth="1"/>
    <col min="3056" max="3056" width="1.5703125" style="69" customWidth="1"/>
    <col min="3057" max="3057" width="9.5703125" style="69" customWidth="1"/>
    <col min="3058" max="3058" width="1.5703125" style="69" customWidth="1"/>
    <col min="3059" max="3059" width="9.5703125" style="69" customWidth="1"/>
    <col min="3060" max="3060" width="1.5703125" style="69" customWidth="1"/>
    <col min="3061" max="3061" width="9.5703125" style="69" customWidth="1"/>
    <col min="3062" max="3062" width="1.5703125" style="69" customWidth="1"/>
    <col min="3063" max="3063" width="9.5703125" style="69" customWidth="1"/>
    <col min="3064" max="3064" width="1.5703125" style="69" customWidth="1"/>
    <col min="3065" max="3065" width="9.5703125" style="69" customWidth="1"/>
    <col min="3066" max="3066" width="1.5703125" style="69" customWidth="1"/>
    <col min="3067" max="3067" width="9.5703125" style="69" customWidth="1"/>
    <col min="3068" max="3068" width="1.5703125" style="69" customWidth="1"/>
    <col min="3069" max="3069" width="9.5703125" style="69" customWidth="1"/>
    <col min="3070" max="3070" width="1.5703125" style="69" customWidth="1"/>
    <col min="3071" max="3071" width="9.5703125" style="69" customWidth="1"/>
    <col min="3072" max="3072" width="1.5703125" style="69" customWidth="1"/>
    <col min="3073" max="3073" width="9.5703125" style="69" customWidth="1"/>
    <col min="3074" max="3074" width="1.5703125" style="69" customWidth="1"/>
    <col min="3075" max="3075" width="9.5703125" style="69" customWidth="1"/>
    <col min="3076" max="3306" width="9.140625" style="69"/>
    <col min="3307" max="3307" width="19.85546875" style="69" customWidth="1"/>
    <col min="3308" max="3308" width="10.5703125" style="69" customWidth="1"/>
    <col min="3309" max="3309" width="4.5703125" style="69" customWidth="1"/>
    <col min="3310" max="3310" width="1.42578125" style="69" customWidth="1"/>
    <col min="3311" max="3311" width="9.5703125" style="69" customWidth="1"/>
    <col min="3312" max="3312" width="1.5703125" style="69" customWidth="1"/>
    <col min="3313" max="3313" width="9.5703125" style="69" customWidth="1"/>
    <col min="3314" max="3314" width="1.5703125" style="69" customWidth="1"/>
    <col min="3315" max="3315" width="9.5703125" style="69" customWidth="1"/>
    <col min="3316" max="3316" width="1.5703125" style="69" customWidth="1"/>
    <col min="3317" max="3317" width="9.5703125" style="69" customWidth="1"/>
    <col min="3318" max="3318" width="1.5703125" style="69" customWidth="1"/>
    <col min="3319" max="3319" width="9.5703125" style="69" customWidth="1"/>
    <col min="3320" max="3320" width="1.5703125" style="69" customWidth="1"/>
    <col min="3321" max="3321" width="9.5703125" style="69" customWidth="1"/>
    <col min="3322" max="3322" width="1.5703125" style="69" customWidth="1"/>
    <col min="3323" max="3323" width="9.5703125" style="69" customWidth="1"/>
    <col min="3324" max="3324" width="1.5703125" style="69" customWidth="1"/>
    <col min="3325" max="3325" width="9.5703125" style="69" customWidth="1"/>
    <col min="3326" max="3326" width="1.5703125" style="69" customWidth="1"/>
    <col min="3327" max="3327" width="9.5703125" style="69" customWidth="1"/>
    <col min="3328" max="3328" width="1.5703125" style="69" customWidth="1"/>
    <col min="3329" max="3329" width="9.5703125" style="69" customWidth="1"/>
    <col min="3330" max="3330" width="1.5703125" style="69" customWidth="1"/>
    <col min="3331" max="3331" width="9.5703125" style="69" customWidth="1"/>
    <col min="3332" max="3562" width="9.140625" style="69"/>
    <col min="3563" max="3563" width="19.85546875" style="69" customWidth="1"/>
    <col min="3564" max="3564" width="10.5703125" style="69" customWidth="1"/>
    <col min="3565" max="3565" width="4.5703125" style="69" customWidth="1"/>
    <col min="3566" max="3566" width="1.42578125" style="69" customWidth="1"/>
    <col min="3567" max="3567" width="9.5703125" style="69" customWidth="1"/>
    <col min="3568" max="3568" width="1.5703125" style="69" customWidth="1"/>
    <col min="3569" max="3569" width="9.5703125" style="69" customWidth="1"/>
    <col min="3570" max="3570" width="1.5703125" style="69" customWidth="1"/>
    <col min="3571" max="3571" width="9.5703125" style="69" customWidth="1"/>
    <col min="3572" max="3572" width="1.5703125" style="69" customWidth="1"/>
    <col min="3573" max="3573" width="9.5703125" style="69" customWidth="1"/>
    <col min="3574" max="3574" width="1.5703125" style="69" customWidth="1"/>
    <col min="3575" max="3575" width="9.5703125" style="69" customWidth="1"/>
    <col min="3576" max="3576" width="1.5703125" style="69" customWidth="1"/>
    <col min="3577" max="3577" width="9.5703125" style="69" customWidth="1"/>
    <col min="3578" max="3578" width="1.5703125" style="69" customWidth="1"/>
    <col min="3579" max="3579" width="9.5703125" style="69" customWidth="1"/>
    <col min="3580" max="3580" width="1.5703125" style="69" customWidth="1"/>
    <col min="3581" max="3581" width="9.5703125" style="69" customWidth="1"/>
    <col min="3582" max="3582" width="1.5703125" style="69" customWidth="1"/>
    <col min="3583" max="3583" width="9.5703125" style="69" customWidth="1"/>
    <col min="3584" max="3584" width="1.5703125" style="69" customWidth="1"/>
    <col min="3585" max="3585" width="9.5703125" style="69" customWidth="1"/>
    <col min="3586" max="3586" width="1.5703125" style="69" customWidth="1"/>
    <col min="3587" max="3587" width="9.5703125" style="69" customWidth="1"/>
    <col min="3588" max="3818" width="9.140625" style="69"/>
    <col min="3819" max="3819" width="19.85546875" style="69" customWidth="1"/>
    <col min="3820" max="3820" width="10.5703125" style="69" customWidth="1"/>
    <col min="3821" max="3821" width="4.5703125" style="69" customWidth="1"/>
    <col min="3822" max="3822" width="1.42578125" style="69" customWidth="1"/>
    <col min="3823" max="3823" width="9.5703125" style="69" customWidth="1"/>
    <col min="3824" max="3824" width="1.5703125" style="69" customWidth="1"/>
    <col min="3825" max="3825" width="9.5703125" style="69" customWidth="1"/>
    <col min="3826" max="3826" width="1.5703125" style="69" customWidth="1"/>
    <col min="3827" max="3827" width="9.5703125" style="69" customWidth="1"/>
    <col min="3828" max="3828" width="1.5703125" style="69" customWidth="1"/>
    <col min="3829" max="3829" width="9.5703125" style="69" customWidth="1"/>
    <col min="3830" max="3830" width="1.5703125" style="69" customWidth="1"/>
    <col min="3831" max="3831" width="9.5703125" style="69" customWidth="1"/>
    <col min="3832" max="3832" width="1.5703125" style="69" customWidth="1"/>
    <col min="3833" max="3833" width="9.5703125" style="69" customWidth="1"/>
    <col min="3834" max="3834" width="1.5703125" style="69" customWidth="1"/>
    <col min="3835" max="3835" width="9.5703125" style="69" customWidth="1"/>
    <col min="3836" max="3836" width="1.5703125" style="69" customWidth="1"/>
    <col min="3837" max="3837" width="9.5703125" style="69" customWidth="1"/>
    <col min="3838" max="3838" width="1.5703125" style="69" customWidth="1"/>
    <col min="3839" max="3839" width="9.5703125" style="69" customWidth="1"/>
    <col min="3840" max="3840" width="1.5703125" style="69" customWidth="1"/>
    <col min="3841" max="3841" width="9.5703125" style="69" customWidth="1"/>
    <col min="3842" max="3842" width="1.5703125" style="69" customWidth="1"/>
    <col min="3843" max="3843" width="9.5703125" style="69" customWidth="1"/>
    <col min="3844" max="4074" width="9.140625" style="69"/>
    <col min="4075" max="4075" width="19.85546875" style="69" customWidth="1"/>
    <col min="4076" max="4076" width="10.5703125" style="69" customWidth="1"/>
    <col min="4077" max="4077" width="4.5703125" style="69" customWidth="1"/>
    <col min="4078" max="4078" width="1.42578125" style="69" customWidth="1"/>
    <col min="4079" max="4079" width="9.5703125" style="69" customWidth="1"/>
    <col min="4080" max="4080" width="1.5703125" style="69" customWidth="1"/>
    <col min="4081" max="4081" width="9.5703125" style="69" customWidth="1"/>
    <col min="4082" max="4082" width="1.5703125" style="69" customWidth="1"/>
    <col min="4083" max="4083" width="9.5703125" style="69" customWidth="1"/>
    <col min="4084" max="4084" width="1.5703125" style="69" customWidth="1"/>
    <col min="4085" max="4085" width="9.5703125" style="69" customWidth="1"/>
    <col min="4086" max="4086" width="1.5703125" style="69" customWidth="1"/>
    <col min="4087" max="4087" width="9.5703125" style="69" customWidth="1"/>
    <col min="4088" max="4088" width="1.5703125" style="69" customWidth="1"/>
    <col min="4089" max="4089" width="9.5703125" style="69" customWidth="1"/>
    <col min="4090" max="4090" width="1.5703125" style="69" customWidth="1"/>
    <col min="4091" max="4091" width="9.5703125" style="69" customWidth="1"/>
    <col min="4092" max="4092" width="1.5703125" style="69" customWidth="1"/>
    <col min="4093" max="4093" width="9.5703125" style="69" customWidth="1"/>
    <col min="4094" max="4094" width="1.5703125" style="69" customWidth="1"/>
    <col min="4095" max="4095" width="9.5703125" style="69" customWidth="1"/>
    <col min="4096" max="4096" width="1.5703125" style="69" customWidth="1"/>
    <col min="4097" max="4097" width="9.5703125" style="69" customWidth="1"/>
    <col min="4098" max="4098" width="1.5703125" style="69" customWidth="1"/>
    <col min="4099" max="4099" width="9.5703125" style="69" customWidth="1"/>
    <col min="4100" max="4330" width="9.140625" style="69"/>
    <col min="4331" max="4331" width="19.85546875" style="69" customWidth="1"/>
    <col min="4332" max="4332" width="10.5703125" style="69" customWidth="1"/>
    <col min="4333" max="4333" width="4.5703125" style="69" customWidth="1"/>
    <col min="4334" max="4334" width="1.42578125" style="69" customWidth="1"/>
    <col min="4335" max="4335" width="9.5703125" style="69" customWidth="1"/>
    <col min="4336" max="4336" width="1.5703125" style="69" customWidth="1"/>
    <col min="4337" max="4337" width="9.5703125" style="69" customWidth="1"/>
    <col min="4338" max="4338" width="1.5703125" style="69" customWidth="1"/>
    <col min="4339" max="4339" width="9.5703125" style="69" customWidth="1"/>
    <col min="4340" max="4340" width="1.5703125" style="69" customWidth="1"/>
    <col min="4341" max="4341" width="9.5703125" style="69" customWidth="1"/>
    <col min="4342" max="4342" width="1.5703125" style="69" customWidth="1"/>
    <col min="4343" max="4343" width="9.5703125" style="69" customWidth="1"/>
    <col min="4344" max="4344" width="1.5703125" style="69" customWidth="1"/>
    <col min="4345" max="4345" width="9.5703125" style="69" customWidth="1"/>
    <col min="4346" max="4346" width="1.5703125" style="69" customWidth="1"/>
    <col min="4347" max="4347" width="9.5703125" style="69" customWidth="1"/>
    <col min="4348" max="4348" width="1.5703125" style="69" customWidth="1"/>
    <col min="4349" max="4349" width="9.5703125" style="69" customWidth="1"/>
    <col min="4350" max="4350" width="1.5703125" style="69" customWidth="1"/>
    <col min="4351" max="4351" width="9.5703125" style="69" customWidth="1"/>
    <col min="4352" max="4352" width="1.5703125" style="69" customWidth="1"/>
    <col min="4353" max="4353" width="9.5703125" style="69" customWidth="1"/>
    <col min="4354" max="4354" width="1.5703125" style="69" customWidth="1"/>
    <col min="4355" max="4355" width="9.5703125" style="69" customWidth="1"/>
    <col min="4356" max="4586" width="9.140625" style="69"/>
    <col min="4587" max="4587" width="19.85546875" style="69" customWidth="1"/>
    <col min="4588" max="4588" width="10.5703125" style="69" customWidth="1"/>
    <col min="4589" max="4589" width="4.5703125" style="69" customWidth="1"/>
    <col min="4590" max="4590" width="1.42578125" style="69" customWidth="1"/>
    <col min="4591" max="4591" width="9.5703125" style="69" customWidth="1"/>
    <col min="4592" max="4592" width="1.5703125" style="69" customWidth="1"/>
    <col min="4593" max="4593" width="9.5703125" style="69" customWidth="1"/>
    <col min="4594" max="4594" width="1.5703125" style="69" customWidth="1"/>
    <col min="4595" max="4595" width="9.5703125" style="69" customWidth="1"/>
    <col min="4596" max="4596" width="1.5703125" style="69" customWidth="1"/>
    <col min="4597" max="4597" width="9.5703125" style="69" customWidth="1"/>
    <col min="4598" max="4598" width="1.5703125" style="69" customWidth="1"/>
    <col min="4599" max="4599" width="9.5703125" style="69" customWidth="1"/>
    <col min="4600" max="4600" width="1.5703125" style="69" customWidth="1"/>
    <col min="4601" max="4601" width="9.5703125" style="69" customWidth="1"/>
    <col min="4602" max="4602" width="1.5703125" style="69" customWidth="1"/>
    <col min="4603" max="4603" width="9.5703125" style="69" customWidth="1"/>
    <col min="4604" max="4604" width="1.5703125" style="69" customWidth="1"/>
    <col min="4605" max="4605" width="9.5703125" style="69" customWidth="1"/>
    <col min="4606" max="4606" width="1.5703125" style="69" customWidth="1"/>
    <col min="4607" max="4607" width="9.5703125" style="69" customWidth="1"/>
    <col min="4608" max="4608" width="1.5703125" style="69" customWidth="1"/>
    <col min="4609" max="4609" width="9.5703125" style="69" customWidth="1"/>
    <col min="4610" max="4610" width="1.5703125" style="69" customWidth="1"/>
    <col min="4611" max="4611" width="9.5703125" style="69" customWidth="1"/>
    <col min="4612" max="4842" width="9.140625" style="69"/>
    <col min="4843" max="4843" width="19.85546875" style="69" customWidth="1"/>
    <col min="4844" max="4844" width="10.5703125" style="69" customWidth="1"/>
    <col min="4845" max="4845" width="4.5703125" style="69" customWidth="1"/>
    <col min="4846" max="4846" width="1.42578125" style="69" customWidth="1"/>
    <col min="4847" max="4847" width="9.5703125" style="69" customWidth="1"/>
    <col min="4848" max="4848" width="1.5703125" style="69" customWidth="1"/>
    <col min="4849" max="4849" width="9.5703125" style="69" customWidth="1"/>
    <col min="4850" max="4850" width="1.5703125" style="69" customWidth="1"/>
    <col min="4851" max="4851" width="9.5703125" style="69" customWidth="1"/>
    <col min="4852" max="4852" width="1.5703125" style="69" customWidth="1"/>
    <col min="4853" max="4853" width="9.5703125" style="69" customWidth="1"/>
    <col min="4854" max="4854" width="1.5703125" style="69" customWidth="1"/>
    <col min="4855" max="4855" width="9.5703125" style="69" customWidth="1"/>
    <col min="4856" max="4856" width="1.5703125" style="69" customWidth="1"/>
    <col min="4857" max="4857" width="9.5703125" style="69" customWidth="1"/>
    <col min="4858" max="4858" width="1.5703125" style="69" customWidth="1"/>
    <col min="4859" max="4859" width="9.5703125" style="69" customWidth="1"/>
    <col min="4860" max="4860" width="1.5703125" style="69" customWidth="1"/>
    <col min="4861" max="4861" width="9.5703125" style="69" customWidth="1"/>
    <col min="4862" max="4862" width="1.5703125" style="69" customWidth="1"/>
    <col min="4863" max="4863" width="9.5703125" style="69" customWidth="1"/>
    <col min="4864" max="4864" width="1.5703125" style="69" customWidth="1"/>
    <col min="4865" max="4865" width="9.5703125" style="69" customWidth="1"/>
    <col min="4866" max="4866" width="1.5703125" style="69" customWidth="1"/>
    <col min="4867" max="4867" width="9.5703125" style="69" customWidth="1"/>
    <col min="4868" max="5098" width="9.140625" style="69"/>
    <col min="5099" max="5099" width="19.85546875" style="69" customWidth="1"/>
    <col min="5100" max="5100" width="10.5703125" style="69" customWidth="1"/>
    <col min="5101" max="5101" width="4.5703125" style="69" customWidth="1"/>
    <col min="5102" max="5102" width="1.42578125" style="69" customWidth="1"/>
    <col min="5103" max="5103" width="9.5703125" style="69" customWidth="1"/>
    <col min="5104" max="5104" width="1.5703125" style="69" customWidth="1"/>
    <col min="5105" max="5105" width="9.5703125" style="69" customWidth="1"/>
    <col min="5106" max="5106" width="1.5703125" style="69" customWidth="1"/>
    <col min="5107" max="5107" width="9.5703125" style="69" customWidth="1"/>
    <col min="5108" max="5108" width="1.5703125" style="69" customWidth="1"/>
    <col min="5109" max="5109" width="9.5703125" style="69" customWidth="1"/>
    <col min="5110" max="5110" width="1.5703125" style="69" customWidth="1"/>
    <col min="5111" max="5111" width="9.5703125" style="69" customWidth="1"/>
    <col min="5112" max="5112" width="1.5703125" style="69" customWidth="1"/>
    <col min="5113" max="5113" width="9.5703125" style="69" customWidth="1"/>
    <col min="5114" max="5114" width="1.5703125" style="69" customWidth="1"/>
    <col min="5115" max="5115" width="9.5703125" style="69" customWidth="1"/>
    <col min="5116" max="5116" width="1.5703125" style="69" customWidth="1"/>
    <col min="5117" max="5117" width="9.5703125" style="69" customWidth="1"/>
    <col min="5118" max="5118" width="1.5703125" style="69" customWidth="1"/>
    <col min="5119" max="5119" width="9.5703125" style="69" customWidth="1"/>
    <col min="5120" max="5120" width="1.5703125" style="69" customWidth="1"/>
    <col min="5121" max="5121" width="9.5703125" style="69" customWidth="1"/>
    <col min="5122" max="5122" width="1.5703125" style="69" customWidth="1"/>
    <col min="5123" max="5123" width="9.5703125" style="69" customWidth="1"/>
    <col min="5124" max="5354" width="9.140625" style="69"/>
    <col min="5355" max="5355" width="19.85546875" style="69" customWidth="1"/>
    <col min="5356" max="5356" width="10.5703125" style="69" customWidth="1"/>
    <col min="5357" max="5357" width="4.5703125" style="69" customWidth="1"/>
    <col min="5358" max="5358" width="1.42578125" style="69" customWidth="1"/>
    <col min="5359" max="5359" width="9.5703125" style="69" customWidth="1"/>
    <col min="5360" max="5360" width="1.5703125" style="69" customWidth="1"/>
    <col min="5361" max="5361" width="9.5703125" style="69" customWidth="1"/>
    <col min="5362" max="5362" width="1.5703125" style="69" customWidth="1"/>
    <col min="5363" max="5363" width="9.5703125" style="69" customWidth="1"/>
    <col min="5364" max="5364" width="1.5703125" style="69" customWidth="1"/>
    <col min="5365" max="5365" width="9.5703125" style="69" customWidth="1"/>
    <col min="5366" max="5366" width="1.5703125" style="69" customWidth="1"/>
    <col min="5367" max="5367" width="9.5703125" style="69" customWidth="1"/>
    <col min="5368" max="5368" width="1.5703125" style="69" customWidth="1"/>
    <col min="5369" max="5369" width="9.5703125" style="69" customWidth="1"/>
    <col min="5370" max="5370" width="1.5703125" style="69" customWidth="1"/>
    <col min="5371" max="5371" width="9.5703125" style="69" customWidth="1"/>
    <col min="5372" max="5372" width="1.5703125" style="69" customWidth="1"/>
    <col min="5373" max="5373" width="9.5703125" style="69" customWidth="1"/>
    <col min="5374" max="5374" width="1.5703125" style="69" customWidth="1"/>
    <col min="5375" max="5375" width="9.5703125" style="69" customWidth="1"/>
    <col min="5376" max="5376" width="1.5703125" style="69" customWidth="1"/>
    <col min="5377" max="5377" width="9.5703125" style="69" customWidth="1"/>
    <col min="5378" max="5378" width="1.5703125" style="69" customWidth="1"/>
    <col min="5379" max="5379" width="9.5703125" style="69" customWidth="1"/>
    <col min="5380" max="5610" width="9.140625" style="69"/>
    <col min="5611" max="5611" width="19.85546875" style="69" customWidth="1"/>
    <col min="5612" max="5612" width="10.5703125" style="69" customWidth="1"/>
    <col min="5613" max="5613" width="4.5703125" style="69" customWidth="1"/>
    <col min="5614" max="5614" width="1.42578125" style="69" customWidth="1"/>
    <col min="5615" max="5615" width="9.5703125" style="69" customWidth="1"/>
    <col min="5616" max="5616" width="1.5703125" style="69" customWidth="1"/>
    <col min="5617" max="5617" width="9.5703125" style="69" customWidth="1"/>
    <col min="5618" max="5618" width="1.5703125" style="69" customWidth="1"/>
    <col min="5619" max="5619" width="9.5703125" style="69" customWidth="1"/>
    <col min="5620" max="5620" width="1.5703125" style="69" customWidth="1"/>
    <col min="5621" max="5621" width="9.5703125" style="69" customWidth="1"/>
    <col min="5622" max="5622" width="1.5703125" style="69" customWidth="1"/>
    <col min="5623" max="5623" width="9.5703125" style="69" customWidth="1"/>
    <col min="5624" max="5624" width="1.5703125" style="69" customWidth="1"/>
    <col min="5625" max="5625" width="9.5703125" style="69" customWidth="1"/>
    <col min="5626" max="5626" width="1.5703125" style="69" customWidth="1"/>
    <col min="5627" max="5627" width="9.5703125" style="69" customWidth="1"/>
    <col min="5628" max="5628" width="1.5703125" style="69" customWidth="1"/>
    <col min="5629" max="5629" width="9.5703125" style="69" customWidth="1"/>
    <col min="5630" max="5630" width="1.5703125" style="69" customWidth="1"/>
    <col min="5631" max="5631" width="9.5703125" style="69" customWidth="1"/>
    <col min="5632" max="5632" width="1.5703125" style="69" customWidth="1"/>
    <col min="5633" max="5633" width="9.5703125" style="69" customWidth="1"/>
    <col min="5634" max="5634" width="1.5703125" style="69" customWidth="1"/>
    <col min="5635" max="5635" width="9.5703125" style="69" customWidth="1"/>
    <col min="5636" max="5866" width="9.140625" style="69"/>
    <col min="5867" max="5867" width="19.85546875" style="69" customWidth="1"/>
    <col min="5868" max="5868" width="10.5703125" style="69" customWidth="1"/>
    <col min="5869" max="5869" width="4.5703125" style="69" customWidth="1"/>
    <col min="5870" max="5870" width="1.42578125" style="69" customWidth="1"/>
    <col min="5871" max="5871" width="9.5703125" style="69" customWidth="1"/>
    <col min="5872" max="5872" width="1.5703125" style="69" customWidth="1"/>
    <col min="5873" max="5873" width="9.5703125" style="69" customWidth="1"/>
    <col min="5874" max="5874" width="1.5703125" style="69" customWidth="1"/>
    <col min="5875" max="5875" width="9.5703125" style="69" customWidth="1"/>
    <col min="5876" max="5876" width="1.5703125" style="69" customWidth="1"/>
    <col min="5877" max="5877" width="9.5703125" style="69" customWidth="1"/>
    <col min="5878" max="5878" width="1.5703125" style="69" customWidth="1"/>
    <col min="5879" max="5879" width="9.5703125" style="69" customWidth="1"/>
    <col min="5880" max="5880" width="1.5703125" style="69" customWidth="1"/>
    <col min="5881" max="5881" width="9.5703125" style="69" customWidth="1"/>
    <col min="5882" max="5882" width="1.5703125" style="69" customWidth="1"/>
    <col min="5883" max="5883" width="9.5703125" style="69" customWidth="1"/>
    <col min="5884" max="5884" width="1.5703125" style="69" customWidth="1"/>
    <col min="5885" max="5885" width="9.5703125" style="69" customWidth="1"/>
    <col min="5886" max="5886" width="1.5703125" style="69" customWidth="1"/>
    <col min="5887" max="5887" width="9.5703125" style="69" customWidth="1"/>
    <col min="5888" max="5888" width="1.5703125" style="69" customWidth="1"/>
    <col min="5889" max="5889" width="9.5703125" style="69" customWidth="1"/>
    <col min="5890" max="5890" width="1.5703125" style="69" customWidth="1"/>
    <col min="5891" max="5891" width="9.5703125" style="69" customWidth="1"/>
    <col min="5892" max="6122" width="9.140625" style="69"/>
    <col min="6123" max="6123" width="19.85546875" style="69" customWidth="1"/>
    <col min="6124" max="6124" width="10.5703125" style="69" customWidth="1"/>
    <col min="6125" max="6125" width="4.5703125" style="69" customWidth="1"/>
    <col min="6126" max="6126" width="1.42578125" style="69" customWidth="1"/>
    <col min="6127" max="6127" width="9.5703125" style="69" customWidth="1"/>
    <col min="6128" max="6128" width="1.5703125" style="69" customWidth="1"/>
    <col min="6129" max="6129" width="9.5703125" style="69" customWidth="1"/>
    <col min="6130" max="6130" width="1.5703125" style="69" customWidth="1"/>
    <col min="6131" max="6131" width="9.5703125" style="69" customWidth="1"/>
    <col min="6132" max="6132" width="1.5703125" style="69" customWidth="1"/>
    <col min="6133" max="6133" width="9.5703125" style="69" customWidth="1"/>
    <col min="6134" max="6134" width="1.5703125" style="69" customWidth="1"/>
    <col min="6135" max="6135" width="9.5703125" style="69" customWidth="1"/>
    <col min="6136" max="6136" width="1.5703125" style="69" customWidth="1"/>
    <col min="6137" max="6137" width="9.5703125" style="69" customWidth="1"/>
    <col min="6138" max="6138" width="1.5703125" style="69" customWidth="1"/>
    <col min="6139" max="6139" width="9.5703125" style="69" customWidth="1"/>
    <col min="6140" max="6140" width="1.5703125" style="69" customWidth="1"/>
    <col min="6141" max="6141" width="9.5703125" style="69" customWidth="1"/>
    <col min="6142" max="6142" width="1.5703125" style="69" customWidth="1"/>
    <col min="6143" max="6143" width="9.5703125" style="69" customWidth="1"/>
    <col min="6144" max="6144" width="1.5703125" style="69" customWidth="1"/>
    <col min="6145" max="6145" width="9.5703125" style="69" customWidth="1"/>
    <col min="6146" max="6146" width="1.5703125" style="69" customWidth="1"/>
    <col min="6147" max="6147" width="9.5703125" style="69" customWidth="1"/>
    <col min="6148" max="6378" width="9.140625" style="69"/>
    <col min="6379" max="6379" width="19.85546875" style="69" customWidth="1"/>
    <col min="6380" max="6380" width="10.5703125" style="69" customWidth="1"/>
    <col min="6381" max="6381" width="4.5703125" style="69" customWidth="1"/>
    <col min="6382" max="6382" width="1.42578125" style="69" customWidth="1"/>
    <col min="6383" max="6383" width="9.5703125" style="69" customWidth="1"/>
    <col min="6384" max="6384" width="1.5703125" style="69" customWidth="1"/>
    <col min="6385" max="6385" width="9.5703125" style="69" customWidth="1"/>
    <col min="6386" max="6386" width="1.5703125" style="69" customWidth="1"/>
    <col min="6387" max="6387" width="9.5703125" style="69" customWidth="1"/>
    <col min="6388" max="6388" width="1.5703125" style="69" customWidth="1"/>
    <col min="6389" max="6389" width="9.5703125" style="69" customWidth="1"/>
    <col min="6390" max="6390" width="1.5703125" style="69" customWidth="1"/>
    <col min="6391" max="6391" width="9.5703125" style="69" customWidth="1"/>
    <col min="6392" max="6392" width="1.5703125" style="69" customWidth="1"/>
    <col min="6393" max="6393" width="9.5703125" style="69" customWidth="1"/>
    <col min="6394" max="6394" width="1.5703125" style="69" customWidth="1"/>
    <col min="6395" max="6395" width="9.5703125" style="69" customWidth="1"/>
    <col min="6396" max="6396" width="1.5703125" style="69" customWidth="1"/>
    <col min="6397" max="6397" width="9.5703125" style="69" customWidth="1"/>
    <col min="6398" max="6398" width="1.5703125" style="69" customWidth="1"/>
    <col min="6399" max="6399" width="9.5703125" style="69" customWidth="1"/>
    <col min="6400" max="6400" width="1.5703125" style="69" customWidth="1"/>
    <col min="6401" max="6401" width="9.5703125" style="69" customWidth="1"/>
    <col min="6402" max="6402" width="1.5703125" style="69" customWidth="1"/>
    <col min="6403" max="6403" width="9.5703125" style="69" customWidth="1"/>
    <col min="6404" max="6634" width="9.140625" style="69"/>
    <col min="6635" max="6635" width="19.85546875" style="69" customWidth="1"/>
    <col min="6636" max="6636" width="10.5703125" style="69" customWidth="1"/>
    <col min="6637" max="6637" width="4.5703125" style="69" customWidth="1"/>
    <col min="6638" max="6638" width="1.42578125" style="69" customWidth="1"/>
    <col min="6639" max="6639" width="9.5703125" style="69" customWidth="1"/>
    <col min="6640" max="6640" width="1.5703125" style="69" customWidth="1"/>
    <col min="6641" max="6641" width="9.5703125" style="69" customWidth="1"/>
    <col min="6642" max="6642" width="1.5703125" style="69" customWidth="1"/>
    <col min="6643" max="6643" width="9.5703125" style="69" customWidth="1"/>
    <col min="6644" max="6644" width="1.5703125" style="69" customWidth="1"/>
    <col min="6645" max="6645" width="9.5703125" style="69" customWidth="1"/>
    <col min="6646" max="6646" width="1.5703125" style="69" customWidth="1"/>
    <col min="6647" max="6647" width="9.5703125" style="69" customWidth="1"/>
    <col min="6648" max="6648" width="1.5703125" style="69" customWidth="1"/>
    <col min="6649" max="6649" width="9.5703125" style="69" customWidth="1"/>
    <col min="6650" max="6650" width="1.5703125" style="69" customWidth="1"/>
    <col min="6651" max="6651" width="9.5703125" style="69" customWidth="1"/>
    <col min="6652" max="6652" width="1.5703125" style="69" customWidth="1"/>
    <col min="6653" max="6653" width="9.5703125" style="69" customWidth="1"/>
    <col min="6654" max="6654" width="1.5703125" style="69" customWidth="1"/>
    <col min="6655" max="6655" width="9.5703125" style="69" customWidth="1"/>
    <col min="6656" max="6656" width="1.5703125" style="69" customWidth="1"/>
    <col min="6657" max="6657" width="9.5703125" style="69" customWidth="1"/>
    <col min="6658" max="6658" width="1.5703125" style="69" customWidth="1"/>
    <col min="6659" max="6659" width="9.5703125" style="69" customWidth="1"/>
    <col min="6660" max="6890" width="9.140625" style="69"/>
    <col min="6891" max="6891" width="19.85546875" style="69" customWidth="1"/>
    <col min="6892" max="6892" width="10.5703125" style="69" customWidth="1"/>
    <col min="6893" max="6893" width="4.5703125" style="69" customWidth="1"/>
    <col min="6894" max="6894" width="1.42578125" style="69" customWidth="1"/>
    <col min="6895" max="6895" width="9.5703125" style="69" customWidth="1"/>
    <col min="6896" max="6896" width="1.5703125" style="69" customWidth="1"/>
    <col min="6897" max="6897" width="9.5703125" style="69" customWidth="1"/>
    <col min="6898" max="6898" width="1.5703125" style="69" customWidth="1"/>
    <col min="6899" max="6899" width="9.5703125" style="69" customWidth="1"/>
    <col min="6900" max="6900" width="1.5703125" style="69" customWidth="1"/>
    <col min="6901" max="6901" width="9.5703125" style="69" customWidth="1"/>
    <col min="6902" max="6902" width="1.5703125" style="69" customWidth="1"/>
    <col min="6903" max="6903" width="9.5703125" style="69" customWidth="1"/>
    <col min="6904" max="6904" width="1.5703125" style="69" customWidth="1"/>
    <col min="6905" max="6905" width="9.5703125" style="69" customWidth="1"/>
    <col min="6906" max="6906" width="1.5703125" style="69" customWidth="1"/>
    <col min="6907" max="6907" width="9.5703125" style="69" customWidth="1"/>
    <col min="6908" max="6908" width="1.5703125" style="69" customWidth="1"/>
    <col min="6909" max="6909" width="9.5703125" style="69" customWidth="1"/>
    <col min="6910" max="6910" width="1.5703125" style="69" customWidth="1"/>
    <col min="6911" max="6911" width="9.5703125" style="69" customWidth="1"/>
    <col min="6912" max="6912" width="1.5703125" style="69" customWidth="1"/>
    <col min="6913" max="6913" width="9.5703125" style="69" customWidth="1"/>
    <col min="6914" max="6914" width="1.5703125" style="69" customWidth="1"/>
    <col min="6915" max="6915" width="9.5703125" style="69" customWidth="1"/>
    <col min="6916" max="7146" width="9.140625" style="69"/>
    <col min="7147" max="7147" width="19.85546875" style="69" customWidth="1"/>
    <col min="7148" max="7148" width="10.5703125" style="69" customWidth="1"/>
    <col min="7149" max="7149" width="4.5703125" style="69" customWidth="1"/>
    <col min="7150" max="7150" width="1.42578125" style="69" customWidth="1"/>
    <col min="7151" max="7151" width="9.5703125" style="69" customWidth="1"/>
    <col min="7152" max="7152" width="1.5703125" style="69" customWidth="1"/>
    <col min="7153" max="7153" width="9.5703125" style="69" customWidth="1"/>
    <col min="7154" max="7154" width="1.5703125" style="69" customWidth="1"/>
    <col min="7155" max="7155" width="9.5703125" style="69" customWidth="1"/>
    <col min="7156" max="7156" width="1.5703125" style="69" customWidth="1"/>
    <col min="7157" max="7157" width="9.5703125" style="69" customWidth="1"/>
    <col min="7158" max="7158" width="1.5703125" style="69" customWidth="1"/>
    <col min="7159" max="7159" width="9.5703125" style="69" customWidth="1"/>
    <col min="7160" max="7160" width="1.5703125" style="69" customWidth="1"/>
    <col min="7161" max="7161" width="9.5703125" style="69" customWidth="1"/>
    <col min="7162" max="7162" width="1.5703125" style="69" customWidth="1"/>
    <col min="7163" max="7163" width="9.5703125" style="69" customWidth="1"/>
    <col min="7164" max="7164" width="1.5703125" style="69" customWidth="1"/>
    <col min="7165" max="7165" width="9.5703125" style="69" customWidth="1"/>
    <col min="7166" max="7166" width="1.5703125" style="69" customWidth="1"/>
    <col min="7167" max="7167" width="9.5703125" style="69" customWidth="1"/>
    <col min="7168" max="7168" width="1.5703125" style="69" customWidth="1"/>
    <col min="7169" max="7169" width="9.5703125" style="69" customWidth="1"/>
    <col min="7170" max="7170" width="1.5703125" style="69" customWidth="1"/>
    <col min="7171" max="7171" width="9.5703125" style="69" customWidth="1"/>
    <col min="7172" max="7402" width="9.140625" style="69"/>
    <col min="7403" max="7403" width="19.85546875" style="69" customWidth="1"/>
    <col min="7404" max="7404" width="10.5703125" style="69" customWidth="1"/>
    <col min="7405" max="7405" width="4.5703125" style="69" customWidth="1"/>
    <col min="7406" max="7406" width="1.42578125" style="69" customWidth="1"/>
    <col min="7407" max="7407" width="9.5703125" style="69" customWidth="1"/>
    <col min="7408" max="7408" width="1.5703125" style="69" customWidth="1"/>
    <col min="7409" max="7409" width="9.5703125" style="69" customWidth="1"/>
    <col min="7410" max="7410" width="1.5703125" style="69" customWidth="1"/>
    <col min="7411" max="7411" width="9.5703125" style="69" customWidth="1"/>
    <col min="7412" max="7412" width="1.5703125" style="69" customWidth="1"/>
    <col min="7413" max="7413" width="9.5703125" style="69" customWidth="1"/>
    <col min="7414" max="7414" width="1.5703125" style="69" customWidth="1"/>
    <col min="7415" max="7415" width="9.5703125" style="69" customWidth="1"/>
    <col min="7416" max="7416" width="1.5703125" style="69" customWidth="1"/>
    <col min="7417" max="7417" width="9.5703125" style="69" customWidth="1"/>
    <col min="7418" max="7418" width="1.5703125" style="69" customWidth="1"/>
    <col min="7419" max="7419" width="9.5703125" style="69" customWidth="1"/>
    <col min="7420" max="7420" width="1.5703125" style="69" customWidth="1"/>
    <col min="7421" max="7421" width="9.5703125" style="69" customWidth="1"/>
    <col min="7422" max="7422" width="1.5703125" style="69" customWidth="1"/>
    <col min="7423" max="7423" width="9.5703125" style="69" customWidth="1"/>
    <col min="7424" max="7424" width="1.5703125" style="69" customWidth="1"/>
    <col min="7425" max="7425" width="9.5703125" style="69" customWidth="1"/>
    <col min="7426" max="7426" width="1.5703125" style="69" customWidth="1"/>
    <col min="7427" max="7427" width="9.5703125" style="69" customWidth="1"/>
    <col min="7428" max="7658" width="9.140625" style="69"/>
    <col min="7659" max="7659" width="19.85546875" style="69" customWidth="1"/>
    <col min="7660" max="7660" width="10.5703125" style="69" customWidth="1"/>
    <col min="7661" max="7661" width="4.5703125" style="69" customWidth="1"/>
    <col min="7662" max="7662" width="1.42578125" style="69" customWidth="1"/>
    <col min="7663" max="7663" width="9.5703125" style="69" customWidth="1"/>
    <col min="7664" max="7664" width="1.5703125" style="69" customWidth="1"/>
    <col min="7665" max="7665" width="9.5703125" style="69" customWidth="1"/>
    <col min="7666" max="7666" width="1.5703125" style="69" customWidth="1"/>
    <col min="7667" max="7667" width="9.5703125" style="69" customWidth="1"/>
    <col min="7668" max="7668" width="1.5703125" style="69" customWidth="1"/>
    <col min="7669" max="7669" width="9.5703125" style="69" customWidth="1"/>
    <col min="7670" max="7670" width="1.5703125" style="69" customWidth="1"/>
    <col min="7671" max="7671" width="9.5703125" style="69" customWidth="1"/>
    <col min="7672" max="7672" width="1.5703125" style="69" customWidth="1"/>
    <col min="7673" max="7673" width="9.5703125" style="69" customWidth="1"/>
    <col min="7674" max="7674" width="1.5703125" style="69" customWidth="1"/>
    <col min="7675" max="7675" width="9.5703125" style="69" customWidth="1"/>
    <col min="7676" max="7676" width="1.5703125" style="69" customWidth="1"/>
    <col min="7677" max="7677" width="9.5703125" style="69" customWidth="1"/>
    <col min="7678" max="7678" width="1.5703125" style="69" customWidth="1"/>
    <col min="7679" max="7679" width="9.5703125" style="69" customWidth="1"/>
    <col min="7680" max="7680" width="1.5703125" style="69" customWidth="1"/>
    <col min="7681" max="7681" width="9.5703125" style="69" customWidth="1"/>
    <col min="7682" max="7682" width="1.5703125" style="69" customWidth="1"/>
    <col min="7683" max="7683" width="9.5703125" style="69" customWidth="1"/>
    <col min="7684" max="7914" width="9.140625" style="69"/>
    <col min="7915" max="7915" width="19.85546875" style="69" customWidth="1"/>
    <col min="7916" max="7916" width="10.5703125" style="69" customWidth="1"/>
    <col min="7917" max="7917" width="4.5703125" style="69" customWidth="1"/>
    <col min="7918" max="7918" width="1.42578125" style="69" customWidth="1"/>
    <col min="7919" max="7919" width="9.5703125" style="69" customWidth="1"/>
    <col min="7920" max="7920" width="1.5703125" style="69" customWidth="1"/>
    <col min="7921" max="7921" width="9.5703125" style="69" customWidth="1"/>
    <col min="7922" max="7922" width="1.5703125" style="69" customWidth="1"/>
    <col min="7923" max="7923" width="9.5703125" style="69" customWidth="1"/>
    <col min="7924" max="7924" width="1.5703125" style="69" customWidth="1"/>
    <col min="7925" max="7925" width="9.5703125" style="69" customWidth="1"/>
    <col min="7926" max="7926" width="1.5703125" style="69" customWidth="1"/>
    <col min="7927" max="7927" width="9.5703125" style="69" customWidth="1"/>
    <col min="7928" max="7928" width="1.5703125" style="69" customWidth="1"/>
    <col min="7929" max="7929" width="9.5703125" style="69" customWidth="1"/>
    <col min="7930" max="7930" width="1.5703125" style="69" customWidth="1"/>
    <col min="7931" max="7931" width="9.5703125" style="69" customWidth="1"/>
    <col min="7932" max="7932" width="1.5703125" style="69" customWidth="1"/>
    <col min="7933" max="7933" width="9.5703125" style="69" customWidth="1"/>
    <col min="7934" max="7934" width="1.5703125" style="69" customWidth="1"/>
    <col min="7935" max="7935" width="9.5703125" style="69" customWidth="1"/>
    <col min="7936" max="7936" width="1.5703125" style="69" customWidth="1"/>
    <col min="7937" max="7937" width="9.5703125" style="69" customWidth="1"/>
    <col min="7938" max="7938" width="1.5703125" style="69" customWidth="1"/>
    <col min="7939" max="7939" width="9.5703125" style="69" customWidth="1"/>
    <col min="7940" max="8170" width="9.140625" style="69"/>
    <col min="8171" max="8171" width="19.85546875" style="69" customWidth="1"/>
    <col min="8172" max="8172" width="10.5703125" style="69" customWidth="1"/>
    <col min="8173" max="8173" width="4.5703125" style="69" customWidth="1"/>
    <col min="8174" max="8174" width="1.42578125" style="69" customWidth="1"/>
    <col min="8175" max="8175" width="9.5703125" style="69" customWidth="1"/>
    <col min="8176" max="8176" width="1.5703125" style="69" customWidth="1"/>
    <col min="8177" max="8177" width="9.5703125" style="69" customWidth="1"/>
    <col min="8178" max="8178" width="1.5703125" style="69" customWidth="1"/>
    <col min="8179" max="8179" width="9.5703125" style="69" customWidth="1"/>
    <col min="8180" max="8180" width="1.5703125" style="69" customWidth="1"/>
    <col min="8181" max="8181" width="9.5703125" style="69" customWidth="1"/>
    <col min="8182" max="8182" width="1.5703125" style="69" customWidth="1"/>
    <col min="8183" max="8183" width="9.5703125" style="69" customWidth="1"/>
    <col min="8184" max="8184" width="1.5703125" style="69" customWidth="1"/>
    <col min="8185" max="8185" width="9.5703125" style="69" customWidth="1"/>
    <col min="8186" max="8186" width="1.5703125" style="69" customWidth="1"/>
    <col min="8187" max="8187" width="9.5703125" style="69" customWidth="1"/>
    <col min="8188" max="8188" width="1.5703125" style="69" customWidth="1"/>
    <col min="8189" max="8189" width="9.5703125" style="69" customWidth="1"/>
    <col min="8190" max="8190" width="1.5703125" style="69" customWidth="1"/>
    <col min="8191" max="8191" width="9.5703125" style="69" customWidth="1"/>
    <col min="8192" max="8192" width="1.5703125" style="69" customWidth="1"/>
    <col min="8193" max="8193" width="9.5703125" style="69" customWidth="1"/>
    <col min="8194" max="8194" width="1.5703125" style="69" customWidth="1"/>
    <col min="8195" max="8195" width="9.5703125" style="69" customWidth="1"/>
    <col min="8196" max="8426" width="9.140625" style="69"/>
    <col min="8427" max="8427" width="19.85546875" style="69" customWidth="1"/>
    <col min="8428" max="8428" width="10.5703125" style="69" customWidth="1"/>
    <col min="8429" max="8429" width="4.5703125" style="69" customWidth="1"/>
    <col min="8430" max="8430" width="1.42578125" style="69" customWidth="1"/>
    <col min="8431" max="8431" width="9.5703125" style="69" customWidth="1"/>
    <col min="8432" max="8432" width="1.5703125" style="69" customWidth="1"/>
    <col min="8433" max="8433" width="9.5703125" style="69" customWidth="1"/>
    <col min="8434" max="8434" width="1.5703125" style="69" customWidth="1"/>
    <col min="8435" max="8435" width="9.5703125" style="69" customWidth="1"/>
    <col min="8436" max="8436" width="1.5703125" style="69" customWidth="1"/>
    <col min="8437" max="8437" width="9.5703125" style="69" customWidth="1"/>
    <col min="8438" max="8438" width="1.5703125" style="69" customWidth="1"/>
    <col min="8439" max="8439" width="9.5703125" style="69" customWidth="1"/>
    <col min="8440" max="8440" width="1.5703125" style="69" customWidth="1"/>
    <col min="8441" max="8441" width="9.5703125" style="69" customWidth="1"/>
    <col min="8442" max="8442" width="1.5703125" style="69" customWidth="1"/>
    <col min="8443" max="8443" width="9.5703125" style="69" customWidth="1"/>
    <col min="8444" max="8444" width="1.5703125" style="69" customWidth="1"/>
    <col min="8445" max="8445" width="9.5703125" style="69" customWidth="1"/>
    <col min="8446" max="8446" width="1.5703125" style="69" customWidth="1"/>
    <col min="8447" max="8447" width="9.5703125" style="69" customWidth="1"/>
    <col min="8448" max="8448" width="1.5703125" style="69" customWidth="1"/>
    <col min="8449" max="8449" width="9.5703125" style="69" customWidth="1"/>
    <col min="8450" max="8450" width="1.5703125" style="69" customWidth="1"/>
    <col min="8451" max="8451" width="9.5703125" style="69" customWidth="1"/>
    <col min="8452" max="8682" width="9.140625" style="69"/>
    <col min="8683" max="8683" width="19.85546875" style="69" customWidth="1"/>
    <col min="8684" max="8684" width="10.5703125" style="69" customWidth="1"/>
    <col min="8685" max="8685" width="4.5703125" style="69" customWidth="1"/>
    <col min="8686" max="8686" width="1.42578125" style="69" customWidth="1"/>
    <col min="8687" max="8687" width="9.5703125" style="69" customWidth="1"/>
    <col min="8688" max="8688" width="1.5703125" style="69" customWidth="1"/>
    <col min="8689" max="8689" width="9.5703125" style="69" customWidth="1"/>
    <col min="8690" max="8690" width="1.5703125" style="69" customWidth="1"/>
    <col min="8691" max="8691" width="9.5703125" style="69" customWidth="1"/>
    <col min="8692" max="8692" width="1.5703125" style="69" customWidth="1"/>
    <col min="8693" max="8693" width="9.5703125" style="69" customWidth="1"/>
    <col min="8694" max="8694" width="1.5703125" style="69" customWidth="1"/>
    <col min="8695" max="8695" width="9.5703125" style="69" customWidth="1"/>
    <col min="8696" max="8696" width="1.5703125" style="69" customWidth="1"/>
    <col min="8697" max="8697" width="9.5703125" style="69" customWidth="1"/>
    <col min="8698" max="8698" width="1.5703125" style="69" customWidth="1"/>
    <col min="8699" max="8699" width="9.5703125" style="69" customWidth="1"/>
    <col min="8700" max="8700" width="1.5703125" style="69" customWidth="1"/>
    <col min="8701" max="8701" width="9.5703125" style="69" customWidth="1"/>
    <col min="8702" max="8702" width="1.5703125" style="69" customWidth="1"/>
    <col min="8703" max="8703" width="9.5703125" style="69" customWidth="1"/>
    <col min="8704" max="8704" width="1.5703125" style="69" customWidth="1"/>
    <col min="8705" max="8705" width="9.5703125" style="69" customWidth="1"/>
    <col min="8706" max="8706" width="1.5703125" style="69" customWidth="1"/>
    <col min="8707" max="8707" width="9.5703125" style="69" customWidth="1"/>
    <col min="8708" max="8938" width="9.140625" style="69"/>
    <col min="8939" max="8939" width="19.85546875" style="69" customWidth="1"/>
    <col min="8940" max="8940" width="10.5703125" style="69" customWidth="1"/>
    <col min="8941" max="8941" width="4.5703125" style="69" customWidth="1"/>
    <col min="8942" max="8942" width="1.42578125" style="69" customWidth="1"/>
    <col min="8943" max="8943" width="9.5703125" style="69" customWidth="1"/>
    <col min="8944" max="8944" width="1.5703125" style="69" customWidth="1"/>
    <col min="8945" max="8945" width="9.5703125" style="69" customWidth="1"/>
    <col min="8946" max="8946" width="1.5703125" style="69" customWidth="1"/>
    <col min="8947" max="8947" width="9.5703125" style="69" customWidth="1"/>
    <col min="8948" max="8948" width="1.5703125" style="69" customWidth="1"/>
    <col min="8949" max="8949" width="9.5703125" style="69" customWidth="1"/>
    <col min="8950" max="8950" width="1.5703125" style="69" customWidth="1"/>
    <col min="8951" max="8951" width="9.5703125" style="69" customWidth="1"/>
    <col min="8952" max="8952" width="1.5703125" style="69" customWidth="1"/>
    <col min="8953" max="8953" width="9.5703125" style="69" customWidth="1"/>
    <col min="8954" max="8954" width="1.5703125" style="69" customWidth="1"/>
    <col min="8955" max="8955" width="9.5703125" style="69" customWidth="1"/>
    <col min="8956" max="8956" width="1.5703125" style="69" customWidth="1"/>
    <col min="8957" max="8957" width="9.5703125" style="69" customWidth="1"/>
    <col min="8958" max="8958" width="1.5703125" style="69" customWidth="1"/>
    <col min="8959" max="8959" width="9.5703125" style="69" customWidth="1"/>
    <col min="8960" max="8960" width="1.5703125" style="69" customWidth="1"/>
    <col min="8961" max="8961" width="9.5703125" style="69" customWidth="1"/>
    <col min="8962" max="8962" width="1.5703125" style="69" customWidth="1"/>
    <col min="8963" max="8963" width="9.5703125" style="69" customWidth="1"/>
    <col min="8964" max="9194" width="9.140625" style="69"/>
    <col min="9195" max="9195" width="19.85546875" style="69" customWidth="1"/>
    <col min="9196" max="9196" width="10.5703125" style="69" customWidth="1"/>
    <col min="9197" max="9197" width="4.5703125" style="69" customWidth="1"/>
    <col min="9198" max="9198" width="1.42578125" style="69" customWidth="1"/>
    <col min="9199" max="9199" width="9.5703125" style="69" customWidth="1"/>
    <col min="9200" max="9200" width="1.5703125" style="69" customWidth="1"/>
    <col min="9201" max="9201" width="9.5703125" style="69" customWidth="1"/>
    <col min="9202" max="9202" width="1.5703125" style="69" customWidth="1"/>
    <col min="9203" max="9203" width="9.5703125" style="69" customWidth="1"/>
    <col min="9204" max="9204" width="1.5703125" style="69" customWidth="1"/>
    <col min="9205" max="9205" width="9.5703125" style="69" customWidth="1"/>
    <col min="9206" max="9206" width="1.5703125" style="69" customWidth="1"/>
    <col min="9207" max="9207" width="9.5703125" style="69" customWidth="1"/>
    <col min="9208" max="9208" width="1.5703125" style="69" customWidth="1"/>
    <col min="9209" max="9209" width="9.5703125" style="69" customWidth="1"/>
    <col min="9210" max="9210" width="1.5703125" style="69" customWidth="1"/>
    <col min="9211" max="9211" width="9.5703125" style="69" customWidth="1"/>
    <col min="9212" max="9212" width="1.5703125" style="69" customWidth="1"/>
    <col min="9213" max="9213" width="9.5703125" style="69" customWidth="1"/>
    <col min="9214" max="9214" width="1.5703125" style="69" customWidth="1"/>
    <col min="9215" max="9215" width="9.5703125" style="69" customWidth="1"/>
    <col min="9216" max="9216" width="1.5703125" style="69" customWidth="1"/>
    <col min="9217" max="9217" width="9.5703125" style="69" customWidth="1"/>
    <col min="9218" max="9218" width="1.5703125" style="69" customWidth="1"/>
    <col min="9219" max="9219" width="9.5703125" style="69" customWidth="1"/>
    <col min="9220" max="9450" width="9.140625" style="69"/>
    <col min="9451" max="9451" width="19.85546875" style="69" customWidth="1"/>
    <col min="9452" max="9452" width="10.5703125" style="69" customWidth="1"/>
    <col min="9453" max="9453" width="4.5703125" style="69" customWidth="1"/>
    <col min="9454" max="9454" width="1.42578125" style="69" customWidth="1"/>
    <col min="9455" max="9455" width="9.5703125" style="69" customWidth="1"/>
    <col min="9456" max="9456" width="1.5703125" style="69" customWidth="1"/>
    <col min="9457" max="9457" width="9.5703125" style="69" customWidth="1"/>
    <col min="9458" max="9458" width="1.5703125" style="69" customWidth="1"/>
    <col min="9459" max="9459" width="9.5703125" style="69" customWidth="1"/>
    <col min="9460" max="9460" width="1.5703125" style="69" customWidth="1"/>
    <col min="9461" max="9461" width="9.5703125" style="69" customWidth="1"/>
    <col min="9462" max="9462" width="1.5703125" style="69" customWidth="1"/>
    <col min="9463" max="9463" width="9.5703125" style="69" customWidth="1"/>
    <col min="9464" max="9464" width="1.5703125" style="69" customWidth="1"/>
    <col min="9465" max="9465" width="9.5703125" style="69" customWidth="1"/>
    <col min="9466" max="9466" width="1.5703125" style="69" customWidth="1"/>
    <col min="9467" max="9467" width="9.5703125" style="69" customWidth="1"/>
    <col min="9468" max="9468" width="1.5703125" style="69" customWidth="1"/>
    <col min="9469" max="9469" width="9.5703125" style="69" customWidth="1"/>
    <col min="9470" max="9470" width="1.5703125" style="69" customWidth="1"/>
    <col min="9471" max="9471" width="9.5703125" style="69" customWidth="1"/>
    <col min="9472" max="9472" width="1.5703125" style="69" customWidth="1"/>
    <col min="9473" max="9473" width="9.5703125" style="69" customWidth="1"/>
    <col min="9474" max="9474" width="1.5703125" style="69" customWidth="1"/>
    <col min="9475" max="9475" width="9.5703125" style="69" customWidth="1"/>
    <col min="9476" max="9706" width="9.140625" style="69"/>
    <col min="9707" max="9707" width="19.85546875" style="69" customWidth="1"/>
    <col min="9708" max="9708" width="10.5703125" style="69" customWidth="1"/>
    <col min="9709" max="9709" width="4.5703125" style="69" customWidth="1"/>
    <col min="9710" max="9710" width="1.42578125" style="69" customWidth="1"/>
    <col min="9711" max="9711" width="9.5703125" style="69" customWidth="1"/>
    <col min="9712" max="9712" width="1.5703125" style="69" customWidth="1"/>
    <col min="9713" max="9713" width="9.5703125" style="69" customWidth="1"/>
    <col min="9714" max="9714" width="1.5703125" style="69" customWidth="1"/>
    <col min="9715" max="9715" width="9.5703125" style="69" customWidth="1"/>
    <col min="9716" max="9716" width="1.5703125" style="69" customWidth="1"/>
    <col min="9717" max="9717" width="9.5703125" style="69" customWidth="1"/>
    <col min="9718" max="9718" width="1.5703125" style="69" customWidth="1"/>
    <col min="9719" max="9719" width="9.5703125" style="69" customWidth="1"/>
    <col min="9720" max="9720" width="1.5703125" style="69" customWidth="1"/>
    <col min="9721" max="9721" width="9.5703125" style="69" customWidth="1"/>
    <col min="9722" max="9722" width="1.5703125" style="69" customWidth="1"/>
    <col min="9723" max="9723" width="9.5703125" style="69" customWidth="1"/>
    <col min="9724" max="9724" width="1.5703125" style="69" customWidth="1"/>
    <col min="9725" max="9725" width="9.5703125" style="69" customWidth="1"/>
    <col min="9726" max="9726" width="1.5703125" style="69" customWidth="1"/>
    <col min="9727" max="9727" width="9.5703125" style="69" customWidth="1"/>
    <col min="9728" max="9728" width="1.5703125" style="69" customWidth="1"/>
    <col min="9729" max="9729" width="9.5703125" style="69" customWidth="1"/>
    <col min="9730" max="9730" width="1.5703125" style="69" customWidth="1"/>
    <col min="9731" max="9731" width="9.5703125" style="69" customWidth="1"/>
    <col min="9732" max="9962" width="9.140625" style="69"/>
    <col min="9963" max="9963" width="19.85546875" style="69" customWidth="1"/>
    <col min="9964" max="9964" width="10.5703125" style="69" customWidth="1"/>
    <col min="9965" max="9965" width="4.5703125" style="69" customWidth="1"/>
    <col min="9966" max="9966" width="1.42578125" style="69" customWidth="1"/>
    <col min="9967" max="9967" width="9.5703125" style="69" customWidth="1"/>
    <col min="9968" max="9968" width="1.5703125" style="69" customWidth="1"/>
    <col min="9969" max="9969" width="9.5703125" style="69" customWidth="1"/>
    <col min="9970" max="9970" width="1.5703125" style="69" customWidth="1"/>
    <col min="9971" max="9971" width="9.5703125" style="69" customWidth="1"/>
    <col min="9972" max="9972" width="1.5703125" style="69" customWidth="1"/>
    <col min="9973" max="9973" width="9.5703125" style="69" customWidth="1"/>
    <col min="9974" max="9974" width="1.5703125" style="69" customWidth="1"/>
    <col min="9975" max="9975" width="9.5703125" style="69" customWidth="1"/>
    <col min="9976" max="9976" width="1.5703125" style="69" customWidth="1"/>
    <col min="9977" max="9977" width="9.5703125" style="69" customWidth="1"/>
    <col min="9978" max="9978" width="1.5703125" style="69" customWidth="1"/>
    <col min="9979" max="9979" width="9.5703125" style="69" customWidth="1"/>
    <col min="9980" max="9980" width="1.5703125" style="69" customWidth="1"/>
    <col min="9981" max="9981" width="9.5703125" style="69" customWidth="1"/>
    <col min="9982" max="9982" width="1.5703125" style="69" customWidth="1"/>
    <col min="9983" max="9983" width="9.5703125" style="69" customWidth="1"/>
    <col min="9984" max="9984" width="1.5703125" style="69" customWidth="1"/>
    <col min="9985" max="9985" width="9.5703125" style="69" customWidth="1"/>
    <col min="9986" max="9986" width="1.5703125" style="69" customWidth="1"/>
    <col min="9987" max="9987" width="9.5703125" style="69" customWidth="1"/>
    <col min="9988" max="10218" width="9.140625" style="69"/>
    <col min="10219" max="10219" width="19.85546875" style="69" customWidth="1"/>
    <col min="10220" max="10220" width="10.5703125" style="69" customWidth="1"/>
    <col min="10221" max="10221" width="4.5703125" style="69" customWidth="1"/>
    <col min="10222" max="10222" width="1.42578125" style="69" customWidth="1"/>
    <col min="10223" max="10223" width="9.5703125" style="69" customWidth="1"/>
    <col min="10224" max="10224" width="1.5703125" style="69" customWidth="1"/>
    <col min="10225" max="10225" width="9.5703125" style="69" customWidth="1"/>
    <col min="10226" max="10226" width="1.5703125" style="69" customWidth="1"/>
    <col min="10227" max="10227" width="9.5703125" style="69" customWidth="1"/>
    <col min="10228" max="10228" width="1.5703125" style="69" customWidth="1"/>
    <col min="10229" max="10229" width="9.5703125" style="69" customWidth="1"/>
    <col min="10230" max="10230" width="1.5703125" style="69" customWidth="1"/>
    <col min="10231" max="10231" width="9.5703125" style="69" customWidth="1"/>
    <col min="10232" max="10232" width="1.5703125" style="69" customWidth="1"/>
    <col min="10233" max="10233" width="9.5703125" style="69" customWidth="1"/>
    <col min="10234" max="10234" width="1.5703125" style="69" customWidth="1"/>
    <col min="10235" max="10235" width="9.5703125" style="69" customWidth="1"/>
    <col min="10236" max="10236" width="1.5703125" style="69" customWidth="1"/>
    <col min="10237" max="10237" width="9.5703125" style="69" customWidth="1"/>
    <col min="10238" max="10238" width="1.5703125" style="69" customWidth="1"/>
    <col min="10239" max="10239" width="9.5703125" style="69" customWidth="1"/>
    <col min="10240" max="10240" width="1.5703125" style="69" customWidth="1"/>
    <col min="10241" max="10241" width="9.5703125" style="69" customWidth="1"/>
    <col min="10242" max="10242" width="1.5703125" style="69" customWidth="1"/>
    <col min="10243" max="10243" width="9.5703125" style="69" customWidth="1"/>
    <col min="10244" max="10474" width="9.140625" style="69"/>
    <col min="10475" max="10475" width="19.85546875" style="69" customWidth="1"/>
    <col min="10476" max="10476" width="10.5703125" style="69" customWidth="1"/>
    <col min="10477" max="10477" width="4.5703125" style="69" customWidth="1"/>
    <col min="10478" max="10478" width="1.42578125" style="69" customWidth="1"/>
    <col min="10479" max="10479" width="9.5703125" style="69" customWidth="1"/>
    <col min="10480" max="10480" width="1.5703125" style="69" customWidth="1"/>
    <col min="10481" max="10481" width="9.5703125" style="69" customWidth="1"/>
    <col min="10482" max="10482" width="1.5703125" style="69" customWidth="1"/>
    <col min="10483" max="10483" width="9.5703125" style="69" customWidth="1"/>
    <col min="10484" max="10484" width="1.5703125" style="69" customWidth="1"/>
    <col min="10485" max="10485" width="9.5703125" style="69" customWidth="1"/>
    <col min="10486" max="10486" width="1.5703125" style="69" customWidth="1"/>
    <col min="10487" max="10487" width="9.5703125" style="69" customWidth="1"/>
    <col min="10488" max="10488" width="1.5703125" style="69" customWidth="1"/>
    <col min="10489" max="10489" width="9.5703125" style="69" customWidth="1"/>
    <col min="10490" max="10490" width="1.5703125" style="69" customWidth="1"/>
    <col min="10491" max="10491" width="9.5703125" style="69" customWidth="1"/>
    <col min="10492" max="10492" width="1.5703125" style="69" customWidth="1"/>
    <col min="10493" max="10493" width="9.5703125" style="69" customWidth="1"/>
    <col min="10494" max="10494" width="1.5703125" style="69" customWidth="1"/>
    <col min="10495" max="10495" width="9.5703125" style="69" customWidth="1"/>
    <col min="10496" max="10496" width="1.5703125" style="69" customWidth="1"/>
    <col min="10497" max="10497" width="9.5703125" style="69" customWidth="1"/>
    <col min="10498" max="10498" width="1.5703125" style="69" customWidth="1"/>
    <col min="10499" max="10499" width="9.5703125" style="69" customWidth="1"/>
    <col min="10500" max="10730" width="9.140625" style="69"/>
    <col min="10731" max="10731" width="19.85546875" style="69" customWidth="1"/>
    <col min="10732" max="10732" width="10.5703125" style="69" customWidth="1"/>
    <col min="10733" max="10733" width="4.5703125" style="69" customWidth="1"/>
    <col min="10734" max="10734" width="1.42578125" style="69" customWidth="1"/>
    <col min="10735" max="10735" width="9.5703125" style="69" customWidth="1"/>
    <col min="10736" max="10736" width="1.5703125" style="69" customWidth="1"/>
    <col min="10737" max="10737" width="9.5703125" style="69" customWidth="1"/>
    <col min="10738" max="10738" width="1.5703125" style="69" customWidth="1"/>
    <col min="10739" max="10739" width="9.5703125" style="69" customWidth="1"/>
    <col min="10740" max="10740" width="1.5703125" style="69" customWidth="1"/>
    <col min="10741" max="10741" width="9.5703125" style="69" customWidth="1"/>
    <col min="10742" max="10742" width="1.5703125" style="69" customWidth="1"/>
    <col min="10743" max="10743" width="9.5703125" style="69" customWidth="1"/>
    <col min="10744" max="10744" width="1.5703125" style="69" customWidth="1"/>
    <col min="10745" max="10745" width="9.5703125" style="69" customWidth="1"/>
    <col min="10746" max="10746" width="1.5703125" style="69" customWidth="1"/>
    <col min="10747" max="10747" width="9.5703125" style="69" customWidth="1"/>
    <col min="10748" max="10748" width="1.5703125" style="69" customWidth="1"/>
    <col min="10749" max="10749" width="9.5703125" style="69" customWidth="1"/>
    <col min="10750" max="10750" width="1.5703125" style="69" customWidth="1"/>
    <col min="10751" max="10751" width="9.5703125" style="69" customWidth="1"/>
    <col min="10752" max="10752" width="1.5703125" style="69" customWidth="1"/>
    <col min="10753" max="10753" width="9.5703125" style="69" customWidth="1"/>
    <col min="10754" max="10754" width="1.5703125" style="69" customWidth="1"/>
    <col min="10755" max="10755" width="9.5703125" style="69" customWidth="1"/>
    <col min="10756" max="10986" width="9.140625" style="69"/>
    <col min="10987" max="10987" width="19.85546875" style="69" customWidth="1"/>
    <col min="10988" max="10988" width="10.5703125" style="69" customWidth="1"/>
    <col min="10989" max="10989" width="4.5703125" style="69" customWidth="1"/>
    <col min="10990" max="10990" width="1.42578125" style="69" customWidth="1"/>
    <col min="10991" max="10991" width="9.5703125" style="69" customWidth="1"/>
    <col min="10992" max="10992" width="1.5703125" style="69" customWidth="1"/>
    <col min="10993" max="10993" width="9.5703125" style="69" customWidth="1"/>
    <col min="10994" max="10994" width="1.5703125" style="69" customWidth="1"/>
    <col min="10995" max="10995" width="9.5703125" style="69" customWidth="1"/>
    <col min="10996" max="10996" width="1.5703125" style="69" customWidth="1"/>
    <col min="10997" max="10997" width="9.5703125" style="69" customWidth="1"/>
    <col min="10998" max="10998" width="1.5703125" style="69" customWidth="1"/>
    <col min="10999" max="10999" width="9.5703125" style="69" customWidth="1"/>
    <col min="11000" max="11000" width="1.5703125" style="69" customWidth="1"/>
    <col min="11001" max="11001" width="9.5703125" style="69" customWidth="1"/>
    <col min="11002" max="11002" width="1.5703125" style="69" customWidth="1"/>
    <col min="11003" max="11003" width="9.5703125" style="69" customWidth="1"/>
    <col min="11004" max="11004" width="1.5703125" style="69" customWidth="1"/>
    <col min="11005" max="11005" width="9.5703125" style="69" customWidth="1"/>
    <col min="11006" max="11006" width="1.5703125" style="69" customWidth="1"/>
    <col min="11007" max="11007" width="9.5703125" style="69" customWidth="1"/>
    <col min="11008" max="11008" width="1.5703125" style="69" customWidth="1"/>
    <col min="11009" max="11009" width="9.5703125" style="69" customWidth="1"/>
    <col min="11010" max="11010" width="1.5703125" style="69" customWidth="1"/>
    <col min="11011" max="11011" width="9.5703125" style="69" customWidth="1"/>
    <col min="11012" max="11242" width="9.140625" style="69"/>
    <col min="11243" max="11243" width="19.85546875" style="69" customWidth="1"/>
    <col min="11244" max="11244" width="10.5703125" style="69" customWidth="1"/>
    <col min="11245" max="11245" width="4.5703125" style="69" customWidth="1"/>
    <col min="11246" max="11246" width="1.42578125" style="69" customWidth="1"/>
    <col min="11247" max="11247" width="9.5703125" style="69" customWidth="1"/>
    <col min="11248" max="11248" width="1.5703125" style="69" customWidth="1"/>
    <col min="11249" max="11249" width="9.5703125" style="69" customWidth="1"/>
    <col min="11250" max="11250" width="1.5703125" style="69" customWidth="1"/>
    <col min="11251" max="11251" width="9.5703125" style="69" customWidth="1"/>
    <col min="11252" max="11252" width="1.5703125" style="69" customWidth="1"/>
    <col min="11253" max="11253" width="9.5703125" style="69" customWidth="1"/>
    <col min="11254" max="11254" width="1.5703125" style="69" customWidth="1"/>
    <col min="11255" max="11255" width="9.5703125" style="69" customWidth="1"/>
    <col min="11256" max="11256" width="1.5703125" style="69" customWidth="1"/>
    <col min="11257" max="11257" width="9.5703125" style="69" customWidth="1"/>
    <col min="11258" max="11258" width="1.5703125" style="69" customWidth="1"/>
    <col min="11259" max="11259" width="9.5703125" style="69" customWidth="1"/>
    <col min="11260" max="11260" width="1.5703125" style="69" customWidth="1"/>
    <col min="11261" max="11261" width="9.5703125" style="69" customWidth="1"/>
    <col min="11262" max="11262" width="1.5703125" style="69" customWidth="1"/>
    <col min="11263" max="11263" width="9.5703125" style="69" customWidth="1"/>
    <col min="11264" max="11264" width="1.5703125" style="69" customWidth="1"/>
    <col min="11265" max="11265" width="9.5703125" style="69" customWidth="1"/>
    <col min="11266" max="11266" width="1.5703125" style="69" customWidth="1"/>
    <col min="11267" max="11267" width="9.5703125" style="69" customWidth="1"/>
    <col min="11268" max="11498" width="9.140625" style="69"/>
    <col min="11499" max="11499" width="19.85546875" style="69" customWidth="1"/>
    <col min="11500" max="11500" width="10.5703125" style="69" customWidth="1"/>
    <col min="11501" max="11501" width="4.5703125" style="69" customWidth="1"/>
    <col min="11502" max="11502" width="1.42578125" style="69" customWidth="1"/>
    <col min="11503" max="11503" width="9.5703125" style="69" customWidth="1"/>
    <col min="11504" max="11504" width="1.5703125" style="69" customWidth="1"/>
    <col min="11505" max="11505" width="9.5703125" style="69" customWidth="1"/>
    <col min="11506" max="11506" width="1.5703125" style="69" customWidth="1"/>
    <col min="11507" max="11507" width="9.5703125" style="69" customWidth="1"/>
    <col min="11508" max="11508" width="1.5703125" style="69" customWidth="1"/>
    <col min="11509" max="11509" width="9.5703125" style="69" customWidth="1"/>
    <col min="11510" max="11510" width="1.5703125" style="69" customWidth="1"/>
    <col min="11511" max="11511" width="9.5703125" style="69" customWidth="1"/>
    <col min="11512" max="11512" width="1.5703125" style="69" customWidth="1"/>
    <col min="11513" max="11513" width="9.5703125" style="69" customWidth="1"/>
    <col min="11514" max="11514" width="1.5703125" style="69" customWidth="1"/>
    <col min="11515" max="11515" width="9.5703125" style="69" customWidth="1"/>
    <col min="11516" max="11516" width="1.5703125" style="69" customWidth="1"/>
    <col min="11517" max="11517" width="9.5703125" style="69" customWidth="1"/>
    <col min="11518" max="11518" width="1.5703125" style="69" customWidth="1"/>
    <col min="11519" max="11519" width="9.5703125" style="69" customWidth="1"/>
    <col min="11520" max="11520" width="1.5703125" style="69" customWidth="1"/>
    <col min="11521" max="11521" width="9.5703125" style="69" customWidth="1"/>
    <col min="11522" max="11522" width="1.5703125" style="69" customWidth="1"/>
    <col min="11523" max="11523" width="9.5703125" style="69" customWidth="1"/>
    <col min="11524" max="11754" width="9.140625" style="69"/>
    <col min="11755" max="11755" width="19.85546875" style="69" customWidth="1"/>
    <col min="11756" max="11756" width="10.5703125" style="69" customWidth="1"/>
    <col min="11757" max="11757" width="4.5703125" style="69" customWidth="1"/>
    <col min="11758" max="11758" width="1.42578125" style="69" customWidth="1"/>
    <col min="11759" max="11759" width="9.5703125" style="69" customWidth="1"/>
    <col min="11760" max="11760" width="1.5703125" style="69" customWidth="1"/>
    <col min="11761" max="11761" width="9.5703125" style="69" customWidth="1"/>
    <col min="11762" max="11762" width="1.5703125" style="69" customWidth="1"/>
    <col min="11763" max="11763" width="9.5703125" style="69" customWidth="1"/>
    <col min="11764" max="11764" width="1.5703125" style="69" customWidth="1"/>
    <col min="11765" max="11765" width="9.5703125" style="69" customWidth="1"/>
    <col min="11766" max="11766" width="1.5703125" style="69" customWidth="1"/>
    <col min="11767" max="11767" width="9.5703125" style="69" customWidth="1"/>
    <col min="11768" max="11768" width="1.5703125" style="69" customWidth="1"/>
    <col min="11769" max="11769" width="9.5703125" style="69" customWidth="1"/>
    <col min="11770" max="11770" width="1.5703125" style="69" customWidth="1"/>
    <col min="11771" max="11771" width="9.5703125" style="69" customWidth="1"/>
    <col min="11772" max="11772" width="1.5703125" style="69" customWidth="1"/>
    <col min="11773" max="11773" width="9.5703125" style="69" customWidth="1"/>
    <col min="11774" max="11774" width="1.5703125" style="69" customWidth="1"/>
    <col min="11775" max="11775" width="9.5703125" style="69" customWidth="1"/>
    <col min="11776" max="11776" width="1.5703125" style="69" customWidth="1"/>
    <col min="11777" max="11777" width="9.5703125" style="69" customWidth="1"/>
    <col min="11778" max="11778" width="1.5703125" style="69" customWidth="1"/>
    <col min="11779" max="11779" width="9.5703125" style="69" customWidth="1"/>
    <col min="11780" max="12010" width="9.140625" style="69"/>
    <col min="12011" max="12011" width="19.85546875" style="69" customWidth="1"/>
    <col min="12012" max="12012" width="10.5703125" style="69" customWidth="1"/>
    <col min="12013" max="12013" width="4.5703125" style="69" customWidth="1"/>
    <col min="12014" max="12014" width="1.42578125" style="69" customWidth="1"/>
    <col min="12015" max="12015" width="9.5703125" style="69" customWidth="1"/>
    <col min="12016" max="12016" width="1.5703125" style="69" customWidth="1"/>
    <col min="12017" max="12017" width="9.5703125" style="69" customWidth="1"/>
    <col min="12018" max="12018" width="1.5703125" style="69" customWidth="1"/>
    <col min="12019" max="12019" width="9.5703125" style="69" customWidth="1"/>
    <col min="12020" max="12020" width="1.5703125" style="69" customWidth="1"/>
    <col min="12021" max="12021" width="9.5703125" style="69" customWidth="1"/>
    <col min="12022" max="12022" width="1.5703125" style="69" customWidth="1"/>
    <col min="12023" max="12023" width="9.5703125" style="69" customWidth="1"/>
    <col min="12024" max="12024" width="1.5703125" style="69" customWidth="1"/>
    <col min="12025" max="12025" width="9.5703125" style="69" customWidth="1"/>
    <col min="12026" max="12026" width="1.5703125" style="69" customWidth="1"/>
    <col min="12027" max="12027" width="9.5703125" style="69" customWidth="1"/>
    <col min="12028" max="12028" width="1.5703125" style="69" customWidth="1"/>
    <col min="12029" max="12029" width="9.5703125" style="69" customWidth="1"/>
    <col min="12030" max="12030" width="1.5703125" style="69" customWidth="1"/>
    <col min="12031" max="12031" width="9.5703125" style="69" customWidth="1"/>
    <col min="12032" max="12032" width="1.5703125" style="69" customWidth="1"/>
    <col min="12033" max="12033" width="9.5703125" style="69" customWidth="1"/>
    <col min="12034" max="12034" width="1.5703125" style="69" customWidth="1"/>
    <col min="12035" max="12035" width="9.5703125" style="69" customWidth="1"/>
    <col min="12036" max="12266" width="9.140625" style="69"/>
    <col min="12267" max="12267" width="19.85546875" style="69" customWidth="1"/>
    <col min="12268" max="12268" width="10.5703125" style="69" customWidth="1"/>
    <col min="12269" max="12269" width="4.5703125" style="69" customWidth="1"/>
    <col min="12270" max="12270" width="1.42578125" style="69" customWidth="1"/>
    <col min="12271" max="12271" width="9.5703125" style="69" customWidth="1"/>
    <col min="12272" max="12272" width="1.5703125" style="69" customWidth="1"/>
    <col min="12273" max="12273" width="9.5703125" style="69" customWidth="1"/>
    <col min="12274" max="12274" width="1.5703125" style="69" customWidth="1"/>
    <col min="12275" max="12275" width="9.5703125" style="69" customWidth="1"/>
    <col min="12276" max="12276" width="1.5703125" style="69" customWidth="1"/>
    <col min="12277" max="12277" width="9.5703125" style="69" customWidth="1"/>
    <col min="12278" max="12278" width="1.5703125" style="69" customWidth="1"/>
    <col min="12279" max="12279" width="9.5703125" style="69" customWidth="1"/>
    <col min="12280" max="12280" width="1.5703125" style="69" customWidth="1"/>
    <col min="12281" max="12281" width="9.5703125" style="69" customWidth="1"/>
    <col min="12282" max="12282" width="1.5703125" style="69" customWidth="1"/>
    <col min="12283" max="12283" width="9.5703125" style="69" customWidth="1"/>
    <col min="12284" max="12284" width="1.5703125" style="69" customWidth="1"/>
    <col min="12285" max="12285" width="9.5703125" style="69" customWidth="1"/>
    <col min="12286" max="12286" width="1.5703125" style="69" customWidth="1"/>
    <col min="12287" max="12287" width="9.5703125" style="69" customWidth="1"/>
    <col min="12288" max="12288" width="1.5703125" style="69" customWidth="1"/>
    <col min="12289" max="12289" width="9.5703125" style="69" customWidth="1"/>
    <col min="12290" max="12290" width="1.5703125" style="69" customWidth="1"/>
    <col min="12291" max="12291" width="9.5703125" style="69" customWidth="1"/>
    <col min="12292" max="12522" width="9.140625" style="69"/>
    <col min="12523" max="12523" width="19.85546875" style="69" customWidth="1"/>
    <col min="12524" max="12524" width="10.5703125" style="69" customWidth="1"/>
    <col min="12525" max="12525" width="4.5703125" style="69" customWidth="1"/>
    <col min="12526" max="12526" width="1.42578125" style="69" customWidth="1"/>
    <col min="12527" max="12527" width="9.5703125" style="69" customWidth="1"/>
    <col min="12528" max="12528" width="1.5703125" style="69" customWidth="1"/>
    <col min="12529" max="12529" width="9.5703125" style="69" customWidth="1"/>
    <col min="12530" max="12530" width="1.5703125" style="69" customWidth="1"/>
    <col min="12531" max="12531" width="9.5703125" style="69" customWidth="1"/>
    <col min="12532" max="12532" width="1.5703125" style="69" customWidth="1"/>
    <col min="12533" max="12533" width="9.5703125" style="69" customWidth="1"/>
    <col min="12534" max="12534" width="1.5703125" style="69" customWidth="1"/>
    <col min="12535" max="12535" width="9.5703125" style="69" customWidth="1"/>
    <col min="12536" max="12536" width="1.5703125" style="69" customWidth="1"/>
    <col min="12537" max="12537" width="9.5703125" style="69" customWidth="1"/>
    <col min="12538" max="12538" width="1.5703125" style="69" customWidth="1"/>
    <col min="12539" max="12539" width="9.5703125" style="69" customWidth="1"/>
    <col min="12540" max="12540" width="1.5703125" style="69" customWidth="1"/>
    <col min="12541" max="12541" width="9.5703125" style="69" customWidth="1"/>
    <col min="12542" max="12542" width="1.5703125" style="69" customWidth="1"/>
    <col min="12543" max="12543" width="9.5703125" style="69" customWidth="1"/>
    <col min="12544" max="12544" width="1.5703125" style="69" customWidth="1"/>
    <col min="12545" max="12545" width="9.5703125" style="69" customWidth="1"/>
    <col min="12546" max="12546" width="1.5703125" style="69" customWidth="1"/>
    <col min="12547" max="12547" width="9.5703125" style="69" customWidth="1"/>
    <col min="12548" max="12778" width="9.140625" style="69"/>
    <col min="12779" max="12779" width="19.85546875" style="69" customWidth="1"/>
    <col min="12780" max="12780" width="10.5703125" style="69" customWidth="1"/>
    <col min="12781" max="12781" width="4.5703125" style="69" customWidth="1"/>
    <col min="12782" max="12782" width="1.42578125" style="69" customWidth="1"/>
    <col min="12783" max="12783" width="9.5703125" style="69" customWidth="1"/>
    <col min="12784" max="12784" width="1.5703125" style="69" customWidth="1"/>
    <col min="12785" max="12785" width="9.5703125" style="69" customWidth="1"/>
    <col min="12786" max="12786" width="1.5703125" style="69" customWidth="1"/>
    <col min="12787" max="12787" width="9.5703125" style="69" customWidth="1"/>
    <col min="12788" max="12788" width="1.5703125" style="69" customWidth="1"/>
    <col min="12789" max="12789" width="9.5703125" style="69" customWidth="1"/>
    <col min="12790" max="12790" width="1.5703125" style="69" customWidth="1"/>
    <col min="12791" max="12791" width="9.5703125" style="69" customWidth="1"/>
    <col min="12792" max="12792" width="1.5703125" style="69" customWidth="1"/>
    <col min="12793" max="12793" width="9.5703125" style="69" customWidth="1"/>
    <col min="12794" max="12794" width="1.5703125" style="69" customWidth="1"/>
    <col min="12795" max="12795" width="9.5703125" style="69" customWidth="1"/>
    <col min="12796" max="12796" width="1.5703125" style="69" customWidth="1"/>
    <col min="12797" max="12797" width="9.5703125" style="69" customWidth="1"/>
    <col min="12798" max="12798" width="1.5703125" style="69" customWidth="1"/>
    <col min="12799" max="12799" width="9.5703125" style="69" customWidth="1"/>
    <col min="12800" max="12800" width="1.5703125" style="69" customWidth="1"/>
    <col min="12801" max="12801" width="9.5703125" style="69" customWidth="1"/>
    <col min="12802" max="12802" width="1.5703125" style="69" customWidth="1"/>
    <col min="12803" max="12803" width="9.5703125" style="69" customWidth="1"/>
    <col min="12804" max="13034" width="9.140625" style="69"/>
    <col min="13035" max="13035" width="19.85546875" style="69" customWidth="1"/>
    <col min="13036" max="13036" width="10.5703125" style="69" customWidth="1"/>
    <col min="13037" max="13037" width="4.5703125" style="69" customWidth="1"/>
    <col min="13038" max="13038" width="1.42578125" style="69" customWidth="1"/>
    <col min="13039" max="13039" width="9.5703125" style="69" customWidth="1"/>
    <col min="13040" max="13040" width="1.5703125" style="69" customWidth="1"/>
    <col min="13041" max="13041" width="9.5703125" style="69" customWidth="1"/>
    <col min="13042" max="13042" width="1.5703125" style="69" customWidth="1"/>
    <col min="13043" max="13043" width="9.5703125" style="69" customWidth="1"/>
    <col min="13044" max="13044" width="1.5703125" style="69" customWidth="1"/>
    <col min="13045" max="13045" width="9.5703125" style="69" customWidth="1"/>
    <col min="13046" max="13046" width="1.5703125" style="69" customWidth="1"/>
    <col min="13047" max="13047" width="9.5703125" style="69" customWidth="1"/>
    <col min="13048" max="13048" width="1.5703125" style="69" customWidth="1"/>
    <col min="13049" max="13049" width="9.5703125" style="69" customWidth="1"/>
    <col min="13050" max="13050" width="1.5703125" style="69" customWidth="1"/>
    <col min="13051" max="13051" width="9.5703125" style="69" customWidth="1"/>
    <col min="13052" max="13052" width="1.5703125" style="69" customWidth="1"/>
    <col min="13053" max="13053" width="9.5703125" style="69" customWidth="1"/>
    <col min="13054" max="13054" width="1.5703125" style="69" customWidth="1"/>
    <col min="13055" max="13055" width="9.5703125" style="69" customWidth="1"/>
    <col min="13056" max="13056" width="1.5703125" style="69" customWidth="1"/>
    <col min="13057" max="13057" width="9.5703125" style="69" customWidth="1"/>
    <col min="13058" max="13058" width="1.5703125" style="69" customWidth="1"/>
    <col min="13059" max="13059" width="9.5703125" style="69" customWidth="1"/>
    <col min="13060" max="13290" width="9.140625" style="69"/>
    <col min="13291" max="13291" width="19.85546875" style="69" customWidth="1"/>
    <col min="13292" max="13292" width="10.5703125" style="69" customWidth="1"/>
    <col min="13293" max="13293" width="4.5703125" style="69" customWidth="1"/>
    <col min="13294" max="13294" width="1.42578125" style="69" customWidth="1"/>
    <col min="13295" max="13295" width="9.5703125" style="69" customWidth="1"/>
    <col min="13296" max="13296" width="1.5703125" style="69" customWidth="1"/>
    <col min="13297" max="13297" width="9.5703125" style="69" customWidth="1"/>
    <col min="13298" max="13298" width="1.5703125" style="69" customWidth="1"/>
    <col min="13299" max="13299" width="9.5703125" style="69" customWidth="1"/>
    <col min="13300" max="13300" width="1.5703125" style="69" customWidth="1"/>
    <col min="13301" max="13301" width="9.5703125" style="69" customWidth="1"/>
    <col min="13302" max="13302" width="1.5703125" style="69" customWidth="1"/>
    <col min="13303" max="13303" width="9.5703125" style="69" customWidth="1"/>
    <col min="13304" max="13304" width="1.5703125" style="69" customWidth="1"/>
    <col min="13305" max="13305" width="9.5703125" style="69" customWidth="1"/>
    <col min="13306" max="13306" width="1.5703125" style="69" customWidth="1"/>
    <col min="13307" max="13307" width="9.5703125" style="69" customWidth="1"/>
    <col min="13308" max="13308" width="1.5703125" style="69" customWidth="1"/>
    <col min="13309" max="13309" width="9.5703125" style="69" customWidth="1"/>
    <col min="13310" max="13310" width="1.5703125" style="69" customWidth="1"/>
    <col min="13311" max="13311" width="9.5703125" style="69" customWidth="1"/>
    <col min="13312" max="13312" width="1.5703125" style="69" customWidth="1"/>
    <col min="13313" max="13313" width="9.5703125" style="69" customWidth="1"/>
    <col min="13314" max="13314" width="1.5703125" style="69" customWidth="1"/>
    <col min="13315" max="13315" width="9.5703125" style="69" customWidth="1"/>
    <col min="13316" max="13546" width="9.140625" style="69"/>
    <col min="13547" max="13547" width="19.85546875" style="69" customWidth="1"/>
    <col min="13548" max="13548" width="10.5703125" style="69" customWidth="1"/>
    <col min="13549" max="13549" width="4.5703125" style="69" customWidth="1"/>
    <col min="13550" max="13550" width="1.42578125" style="69" customWidth="1"/>
    <col min="13551" max="13551" width="9.5703125" style="69" customWidth="1"/>
    <col min="13552" max="13552" width="1.5703125" style="69" customWidth="1"/>
    <col min="13553" max="13553" width="9.5703125" style="69" customWidth="1"/>
    <col min="13554" max="13554" width="1.5703125" style="69" customWidth="1"/>
    <col min="13555" max="13555" width="9.5703125" style="69" customWidth="1"/>
    <col min="13556" max="13556" width="1.5703125" style="69" customWidth="1"/>
    <col min="13557" max="13557" width="9.5703125" style="69" customWidth="1"/>
    <col min="13558" max="13558" width="1.5703125" style="69" customWidth="1"/>
    <col min="13559" max="13559" width="9.5703125" style="69" customWidth="1"/>
    <col min="13560" max="13560" width="1.5703125" style="69" customWidth="1"/>
    <col min="13561" max="13561" width="9.5703125" style="69" customWidth="1"/>
    <col min="13562" max="13562" width="1.5703125" style="69" customWidth="1"/>
    <col min="13563" max="13563" width="9.5703125" style="69" customWidth="1"/>
    <col min="13564" max="13564" width="1.5703125" style="69" customWidth="1"/>
    <col min="13565" max="13565" width="9.5703125" style="69" customWidth="1"/>
    <col min="13566" max="13566" width="1.5703125" style="69" customWidth="1"/>
    <col min="13567" max="13567" width="9.5703125" style="69" customWidth="1"/>
    <col min="13568" max="13568" width="1.5703125" style="69" customWidth="1"/>
    <col min="13569" max="13569" width="9.5703125" style="69" customWidth="1"/>
    <col min="13570" max="13570" width="1.5703125" style="69" customWidth="1"/>
    <col min="13571" max="13571" width="9.5703125" style="69" customWidth="1"/>
    <col min="13572" max="13802" width="9.140625" style="69"/>
    <col min="13803" max="13803" width="19.85546875" style="69" customWidth="1"/>
    <col min="13804" max="13804" width="10.5703125" style="69" customWidth="1"/>
    <col min="13805" max="13805" width="4.5703125" style="69" customWidth="1"/>
    <col min="13806" max="13806" width="1.42578125" style="69" customWidth="1"/>
    <col min="13807" max="13807" width="9.5703125" style="69" customWidth="1"/>
    <col min="13808" max="13808" width="1.5703125" style="69" customWidth="1"/>
    <col min="13809" max="13809" width="9.5703125" style="69" customWidth="1"/>
    <col min="13810" max="13810" width="1.5703125" style="69" customWidth="1"/>
    <col min="13811" max="13811" width="9.5703125" style="69" customWidth="1"/>
    <col min="13812" max="13812" width="1.5703125" style="69" customWidth="1"/>
    <col min="13813" max="13813" width="9.5703125" style="69" customWidth="1"/>
    <col min="13814" max="13814" width="1.5703125" style="69" customWidth="1"/>
    <col min="13815" max="13815" width="9.5703125" style="69" customWidth="1"/>
    <col min="13816" max="13816" width="1.5703125" style="69" customWidth="1"/>
    <col min="13817" max="13817" width="9.5703125" style="69" customWidth="1"/>
    <col min="13818" max="13818" width="1.5703125" style="69" customWidth="1"/>
    <col min="13819" max="13819" width="9.5703125" style="69" customWidth="1"/>
    <col min="13820" max="13820" width="1.5703125" style="69" customWidth="1"/>
    <col min="13821" max="13821" width="9.5703125" style="69" customWidth="1"/>
    <col min="13822" max="13822" width="1.5703125" style="69" customWidth="1"/>
    <col min="13823" max="13823" width="9.5703125" style="69" customWidth="1"/>
    <col min="13824" max="13824" width="1.5703125" style="69" customWidth="1"/>
    <col min="13825" max="13825" width="9.5703125" style="69" customWidth="1"/>
    <col min="13826" max="13826" width="1.5703125" style="69" customWidth="1"/>
    <col min="13827" max="13827" width="9.5703125" style="69" customWidth="1"/>
    <col min="13828" max="14058" width="9.140625" style="69"/>
    <col min="14059" max="14059" width="19.85546875" style="69" customWidth="1"/>
    <col min="14060" max="14060" width="10.5703125" style="69" customWidth="1"/>
    <col min="14061" max="14061" width="4.5703125" style="69" customWidth="1"/>
    <col min="14062" max="14062" width="1.42578125" style="69" customWidth="1"/>
    <col min="14063" max="14063" width="9.5703125" style="69" customWidth="1"/>
    <col min="14064" max="14064" width="1.5703125" style="69" customWidth="1"/>
    <col min="14065" max="14065" width="9.5703125" style="69" customWidth="1"/>
    <col min="14066" max="14066" width="1.5703125" style="69" customWidth="1"/>
    <col min="14067" max="14067" width="9.5703125" style="69" customWidth="1"/>
    <col min="14068" max="14068" width="1.5703125" style="69" customWidth="1"/>
    <col min="14069" max="14069" width="9.5703125" style="69" customWidth="1"/>
    <col min="14070" max="14070" width="1.5703125" style="69" customWidth="1"/>
    <col min="14071" max="14071" width="9.5703125" style="69" customWidth="1"/>
    <col min="14072" max="14072" width="1.5703125" style="69" customWidth="1"/>
    <col min="14073" max="14073" width="9.5703125" style="69" customWidth="1"/>
    <col min="14074" max="14074" width="1.5703125" style="69" customWidth="1"/>
    <col min="14075" max="14075" width="9.5703125" style="69" customWidth="1"/>
    <col min="14076" max="14076" width="1.5703125" style="69" customWidth="1"/>
    <col min="14077" max="14077" width="9.5703125" style="69" customWidth="1"/>
    <col min="14078" max="14078" width="1.5703125" style="69" customWidth="1"/>
    <col min="14079" max="14079" width="9.5703125" style="69" customWidth="1"/>
    <col min="14080" max="14080" width="1.5703125" style="69" customWidth="1"/>
    <col min="14081" max="14081" width="9.5703125" style="69" customWidth="1"/>
    <col min="14082" max="14082" width="1.5703125" style="69" customWidth="1"/>
    <col min="14083" max="14083" width="9.5703125" style="69" customWidth="1"/>
    <col min="14084" max="14314" width="9.140625" style="69"/>
    <col min="14315" max="14315" width="19.85546875" style="69" customWidth="1"/>
    <col min="14316" max="14316" width="10.5703125" style="69" customWidth="1"/>
    <col min="14317" max="14317" width="4.5703125" style="69" customWidth="1"/>
    <col min="14318" max="14318" width="1.42578125" style="69" customWidth="1"/>
    <col min="14319" max="14319" width="9.5703125" style="69" customWidth="1"/>
    <col min="14320" max="14320" width="1.5703125" style="69" customWidth="1"/>
    <col min="14321" max="14321" width="9.5703125" style="69" customWidth="1"/>
    <col min="14322" max="14322" width="1.5703125" style="69" customWidth="1"/>
    <col min="14323" max="14323" width="9.5703125" style="69" customWidth="1"/>
    <col min="14324" max="14324" width="1.5703125" style="69" customWidth="1"/>
    <col min="14325" max="14325" width="9.5703125" style="69" customWidth="1"/>
    <col min="14326" max="14326" width="1.5703125" style="69" customWidth="1"/>
    <col min="14327" max="14327" width="9.5703125" style="69" customWidth="1"/>
    <col min="14328" max="14328" width="1.5703125" style="69" customWidth="1"/>
    <col min="14329" max="14329" width="9.5703125" style="69" customWidth="1"/>
    <col min="14330" max="14330" width="1.5703125" style="69" customWidth="1"/>
    <col min="14331" max="14331" width="9.5703125" style="69" customWidth="1"/>
    <col min="14332" max="14332" width="1.5703125" style="69" customWidth="1"/>
    <col min="14333" max="14333" width="9.5703125" style="69" customWidth="1"/>
    <col min="14334" max="14334" width="1.5703125" style="69" customWidth="1"/>
    <col min="14335" max="14335" width="9.5703125" style="69" customWidth="1"/>
    <col min="14336" max="14336" width="1.5703125" style="69" customWidth="1"/>
    <col min="14337" max="14337" width="9.5703125" style="69" customWidth="1"/>
    <col min="14338" max="14338" width="1.5703125" style="69" customWidth="1"/>
    <col min="14339" max="14339" width="9.5703125" style="69" customWidth="1"/>
    <col min="14340" max="14570" width="9.140625" style="69"/>
    <col min="14571" max="14571" width="19.85546875" style="69" customWidth="1"/>
    <col min="14572" max="14572" width="10.5703125" style="69" customWidth="1"/>
    <col min="14573" max="14573" width="4.5703125" style="69" customWidth="1"/>
    <col min="14574" max="14574" width="1.42578125" style="69" customWidth="1"/>
    <col min="14575" max="14575" width="9.5703125" style="69" customWidth="1"/>
    <col min="14576" max="14576" width="1.5703125" style="69" customWidth="1"/>
    <col min="14577" max="14577" width="9.5703125" style="69" customWidth="1"/>
    <col min="14578" max="14578" width="1.5703125" style="69" customWidth="1"/>
    <col min="14579" max="14579" width="9.5703125" style="69" customWidth="1"/>
    <col min="14580" max="14580" width="1.5703125" style="69" customWidth="1"/>
    <col min="14581" max="14581" width="9.5703125" style="69" customWidth="1"/>
    <col min="14582" max="14582" width="1.5703125" style="69" customWidth="1"/>
    <col min="14583" max="14583" width="9.5703125" style="69" customWidth="1"/>
    <col min="14584" max="14584" width="1.5703125" style="69" customWidth="1"/>
    <col min="14585" max="14585" width="9.5703125" style="69" customWidth="1"/>
    <col min="14586" max="14586" width="1.5703125" style="69" customWidth="1"/>
    <col min="14587" max="14587" width="9.5703125" style="69" customWidth="1"/>
    <col min="14588" max="14588" width="1.5703125" style="69" customWidth="1"/>
    <col min="14589" max="14589" width="9.5703125" style="69" customWidth="1"/>
    <col min="14590" max="14590" width="1.5703125" style="69" customWidth="1"/>
    <col min="14591" max="14591" width="9.5703125" style="69" customWidth="1"/>
    <col min="14592" max="14592" width="1.5703125" style="69" customWidth="1"/>
    <col min="14593" max="14593" width="9.5703125" style="69" customWidth="1"/>
    <col min="14594" max="14594" width="1.5703125" style="69" customWidth="1"/>
    <col min="14595" max="14595" width="9.5703125" style="69" customWidth="1"/>
    <col min="14596" max="14826" width="9.140625" style="69"/>
    <col min="14827" max="14827" width="19.85546875" style="69" customWidth="1"/>
    <col min="14828" max="14828" width="10.5703125" style="69" customWidth="1"/>
    <col min="14829" max="14829" width="4.5703125" style="69" customWidth="1"/>
    <col min="14830" max="14830" width="1.42578125" style="69" customWidth="1"/>
    <col min="14831" max="14831" width="9.5703125" style="69" customWidth="1"/>
    <col min="14832" max="14832" width="1.5703125" style="69" customWidth="1"/>
    <col min="14833" max="14833" width="9.5703125" style="69" customWidth="1"/>
    <col min="14834" max="14834" width="1.5703125" style="69" customWidth="1"/>
    <col min="14835" max="14835" width="9.5703125" style="69" customWidth="1"/>
    <col min="14836" max="14836" width="1.5703125" style="69" customWidth="1"/>
    <col min="14837" max="14837" width="9.5703125" style="69" customWidth="1"/>
    <col min="14838" max="14838" width="1.5703125" style="69" customWidth="1"/>
    <col min="14839" max="14839" width="9.5703125" style="69" customWidth="1"/>
    <col min="14840" max="14840" width="1.5703125" style="69" customWidth="1"/>
    <col min="14841" max="14841" width="9.5703125" style="69" customWidth="1"/>
    <col min="14842" max="14842" width="1.5703125" style="69" customWidth="1"/>
    <col min="14843" max="14843" width="9.5703125" style="69" customWidth="1"/>
    <col min="14844" max="14844" width="1.5703125" style="69" customWidth="1"/>
    <col min="14845" max="14845" width="9.5703125" style="69" customWidth="1"/>
    <col min="14846" max="14846" width="1.5703125" style="69" customWidth="1"/>
    <col min="14847" max="14847" width="9.5703125" style="69" customWidth="1"/>
    <col min="14848" max="14848" width="1.5703125" style="69" customWidth="1"/>
    <col min="14849" max="14849" width="9.5703125" style="69" customWidth="1"/>
    <col min="14850" max="14850" width="1.5703125" style="69" customWidth="1"/>
    <col min="14851" max="14851" width="9.5703125" style="69" customWidth="1"/>
    <col min="14852" max="15082" width="9.140625" style="69"/>
    <col min="15083" max="15083" width="19.85546875" style="69" customWidth="1"/>
    <col min="15084" max="15084" width="10.5703125" style="69" customWidth="1"/>
    <col min="15085" max="15085" width="4.5703125" style="69" customWidth="1"/>
    <col min="15086" max="15086" width="1.42578125" style="69" customWidth="1"/>
    <col min="15087" max="15087" width="9.5703125" style="69" customWidth="1"/>
    <col min="15088" max="15088" width="1.5703125" style="69" customWidth="1"/>
    <col min="15089" max="15089" width="9.5703125" style="69" customWidth="1"/>
    <col min="15090" max="15090" width="1.5703125" style="69" customWidth="1"/>
    <col min="15091" max="15091" width="9.5703125" style="69" customWidth="1"/>
    <col min="15092" max="15092" width="1.5703125" style="69" customWidth="1"/>
    <col min="15093" max="15093" width="9.5703125" style="69" customWidth="1"/>
    <col min="15094" max="15094" width="1.5703125" style="69" customWidth="1"/>
    <col min="15095" max="15095" width="9.5703125" style="69" customWidth="1"/>
    <col min="15096" max="15096" width="1.5703125" style="69" customWidth="1"/>
    <col min="15097" max="15097" width="9.5703125" style="69" customWidth="1"/>
    <col min="15098" max="15098" width="1.5703125" style="69" customWidth="1"/>
    <col min="15099" max="15099" width="9.5703125" style="69" customWidth="1"/>
    <col min="15100" max="15100" width="1.5703125" style="69" customWidth="1"/>
    <col min="15101" max="15101" width="9.5703125" style="69" customWidth="1"/>
    <col min="15102" max="15102" width="1.5703125" style="69" customWidth="1"/>
    <col min="15103" max="15103" width="9.5703125" style="69" customWidth="1"/>
    <col min="15104" max="15104" width="1.5703125" style="69" customWidth="1"/>
    <col min="15105" max="15105" width="9.5703125" style="69" customWidth="1"/>
    <col min="15106" max="15106" width="1.5703125" style="69" customWidth="1"/>
    <col min="15107" max="15107" width="9.5703125" style="69" customWidth="1"/>
    <col min="15108" max="15338" width="9.140625" style="69"/>
    <col min="15339" max="15339" width="19.85546875" style="69" customWidth="1"/>
    <col min="15340" max="15340" width="10.5703125" style="69" customWidth="1"/>
    <col min="15341" max="15341" width="4.5703125" style="69" customWidth="1"/>
    <col min="15342" max="15342" width="1.42578125" style="69" customWidth="1"/>
    <col min="15343" max="15343" width="9.5703125" style="69" customWidth="1"/>
    <col min="15344" max="15344" width="1.5703125" style="69" customWidth="1"/>
    <col min="15345" max="15345" width="9.5703125" style="69" customWidth="1"/>
    <col min="15346" max="15346" width="1.5703125" style="69" customWidth="1"/>
    <col min="15347" max="15347" width="9.5703125" style="69" customWidth="1"/>
    <col min="15348" max="15348" width="1.5703125" style="69" customWidth="1"/>
    <col min="15349" max="15349" width="9.5703125" style="69" customWidth="1"/>
    <col min="15350" max="15350" width="1.5703125" style="69" customWidth="1"/>
    <col min="15351" max="15351" width="9.5703125" style="69" customWidth="1"/>
    <col min="15352" max="15352" width="1.5703125" style="69" customWidth="1"/>
    <col min="15353" max="15353" width="9.5703125" style="69" customWidth="1"/>
    <col min="15354" max="15354" width="1.5703125" style="69" customWidth="1"/>
    <col min="15355" max="15355" width="9.5703125" style="69" customWidth="1"/>
    <col min="15356" max="15356" width="1.5703125" style="69" customWidth="1"/>
    <col min="15357" max="15357" width="9.5703125" style="69" customWidth="1"/>
    <col min="15358" max="15358" width="1.5703125" style="69" customWidth="1"/>
    <col min="15359" max="15359" width="9.5703125" style="69" customWidth="1"/>
    <col min="15360" max="15360" width="1.5703125" style="69" customWidth="1"/>
    <col min="15361" max="15361" width="9.5703125" style="69" customWidth="1"/>
    <col min="15362" max="15362" width="1.5703125" style="69" customWidth="1"/>
    <col min="15363" max="15363" width="9.5703125" style="69" customWidth="1"/>
    <col min="15364" max="15594" width="9.140625" style="69"/>
    <col min="15595" max="15595" width="19.85546875" style="69" customWidth="1"/>
    <col min="15596" max="15596" width="10.5703125" style="69" customWidth="1"/>
    <col min="15597" max="15597" width="4.5703125" style="69" customWidth="1"/>
    <col min="15598" max="15598" width="1.42578125" style="69" customWidth="1"/>
    <col min="15599" max="15599" width="9.5703125" style="69" customWidth="1"/>
    <col min="15600" max="15600" width="1.5703125" style="69" customWidth="1"/>
    <col min="15601" max="15601" width="9.5703125" style="69" customWidth="1"/>
    <col min="15602" max="15602" width="1.5703125" style="69" customWidth="1"/>
    <col min="15603" max="15603" width="9.5703125" style="69" customWidth="1"/>
    <col min="15604" max="15604" width="1.5703125" style="69" customWidth="1"/>
    <col min="15605" max="15605" width="9.5703125" style="69" customWidth="1"/>
    <col min="15606" max="15606" width="1.5703125" style="69" customWidth="1"/>
    <col min="15607" max="15607" width="9.5703125" style="69" customWidth="1"/>
    <col min="15608" max="15608" width="1.5703125" style="69" customWidth="1"/>
    <col min="15609" max="15609" width="9.5703125" style="69" customWidth="1"/>
    <col min="15610" max="15610" width="1.5703125" style="69" customWidth="1"/>
    <col min="15611" max="15611" width="9.5703125" style="69" customWidth="1"/>
    <col min="15612" max="15612" width="1.5703125" style="69" customWidth="1"/>
    <col min="15613" max="15613" width="9.5703125" style="69" customWidth="1"/>
    <col min="15614" max="15614" width="1.5703125" style="69" customWidth="1"/>
    <col min="15615" max="15615" width="9.5703125" style="69" customWidth="1"/>
    <col min="15616" max="15616" width="1.5703125" style="69" customWidth="1"/>
    <col min="15617" max="15617" width="9.5703125" style="69" customWidth="1"/>
    <col min="15618" max="15618" width="1.5703125" style="69" customWidth="1"/>
    <col min="15619" max="15619" width="9.5703125" style="69" customWidth="1"/>
    <col min="15620" max="15850" width="9.140625" style="69"/>
    <col min="15851" max="15851" width="19.85546875" style="69" customWidth="1"/>
    <col min="15852" max="15852" width="10.5703125" style="69" customWidth="1"/>
    <col min="15853" max="15853" width="4.5703125" style="69" customWidth="1"/>
    <col min="15854" max="15854" width="1.42578125" style="69" customWidth="1"/>
    <col min="15855" max="15855" width="9.5703125" style="69" customWidth="1"/>
    <col min="15856" max="15856" width="1.5703125" style="69" customWidth="1"/>
    <col min="15857" max="15857" width="9.5703125" style="69" customWidth="1"/>
    <col min="15858" max="15858" width="1.5703125" style="69" customWidth="1"/>
    <col min="15859" max="15859" width="9.5703125" style="69" customWidth="1"/>
    <col min="15860" max="15860" width="1.5703125" style="69" customWidth="1"/>
    <col min="15861" max="15861" width="9.5703125" style="69" customWidth="1"/>
    <col min="15862" max="15862" width="1.5703125" style="69" customWidth="1"/>
    <col min="15863" max="15863" width="9.5703125" style="69" customWidth="1"/>
    <col min="15864" max="15864" width="1.5703125" style="69" customWidth="1"/>
    <col min="15865" max="15865" width="9.5703125" style="69" customWidth="1"/>
    <col min="15866" max="15866" width="1.5703125" style="69" customWidth="1"/>
    <col min="15867" max="15867" width="9.5703125" style="69" customWidth="1"/>
    <col min="15868" max="15868" width="1.5703125" style="69" customWidth="1"/>
    <col min="15869" max="15869" width="9.5703125" style="69" customWidth="1"/>
    <col min="15870" max="15870" width="1.5703125" style="69" customWidth="1"/>
    <col min="15871" max="15871" width="9.5703125" style="69" customWidth="1"/>
    <col min="15872" max="15872" width="1.5703125" style="69" customWidth="1"/>
    <col min="15873" max="15873" width="9.5703125" style="69" customWidth="1"/>
    <col min="15874" max="15874" width="1.5703125" style="69" customWidth="1"/>
    <col min="15875" max="15875" width="9.5703125" style="69" customWidth="1"/>
    <col min="15876" max="16106" width="9.140625" style="69"/>
    <col min="16107" max="16107" width="19.85546875" style="69" customWidth="1"/>
    <col min="16108" max="16108" width="10.5703125" style="69" customWidth="1"/>
    <col min="16109" max="16109" width="4.5703125" style="69" customWidth="1"/>
    <col min="16110" max="16110" width="1.42578125" style="69" customWidth="1"/>
    <col min="16111" max="16111" width="9.5703125" style="69" customWidth="1"/>
    <col min="16112" max="16112" width="1.5703125" style="69" customWidth="1"/>
    <col min="16113" max="16113" width="9.5703125" style="69" customWidth="1"/>
    <col min="16114" max="16114" width="1.5703125" style="69" customWidth="1"/>
    <col min="16115" max="16115" width="9.5703125" style="69" customWidth="1"/>
    <col min="16116" max="16116" width="1.5703125" style="69" customWidth="1"/>
    <col min="16117" max="16117" width="9.5703125" style="69" customWidth="1"/>
    <col min="16118" max="16118" width="1.5703125" style="69" customWidth="1"/>
    <col min="16119" max="16119" width="9.5703125" style="69" customWidth="1"/>
    <col min="16120" max="16120" width="1.5703125" style="69" customWidth="1"/>
    <col min="16121" max="16121" width="9.5703125" style="69" customWidth="1"/>
    <col min="16122" max="16122" width="1.5703125" style="69" customWidth="1"/>
    <col min="16123" max="16123" width="9.5703125" style="69" customWidth="1"/>
    <col min="16124" max="16124" width="1.5703125" style="69" customWidth="1"/>
    <col min="16125" max="16125" width="9.5703125" style="69" customWidth="1"/>
    <col min="16126" max="16126" width="1.5703125" style="69" customWidth="1"/>
    <col min="16127" max="16127" width="9.5703125" style="69" customWidth="1"/>
    <col min="16128" max="16128" width="1.5703125" style="69" customWidth="1"/>
    <col min="16129" max="16129" width="9.5703125" style="69" customWidth="1"/>
    <col min="16130" max="16130" width="1.5703125" style="69" customWidth="1"/>
    <col min="16131" max="16131" width="9.5703125" style="69" customWidth="1"/>
    <col min="16132" max="16381" width="9.140625" style="69"/>
    <col min="16382" max="16383" width="9.140625" style="69" customWidth="1"/>
    <col min="16384" max="16384" width="9.140625" style="69"/>
  </cols>
  <sheetData>
    <row r="1" spans="1:24" ht="21.75" customHeight="1">
      <c r="X1" s="75" t="s">
        <v>473</v>
      </c>
    </row>
    <row r="2" spans="1:24" s="68" customFormat="1" ht="21.75" customHeight="1">
      <c r="A2" s="68" t="s">
        <v>105</v>
      </c>
    </row>
    <row r="3" spans="1:24" s="68" customFormat="1" ht="21.75" customHeight="1">
      <c r="A3" s="68" t="s">
        <v>22</v>
      </c>
    </row>
    <row r="4" spans="1:24" s="68" customFormat="1" ht="21.75" customHeight="1">
      <c r="A4" s="68" t="s">
        <v>448</v>
      </c>
    </row>
    <row r="5" spans="1:24" ht="21.75" customHeight="1">
      <c r="X5" s="71" t="s">
        <v>76</v>
      </c>
    </row>
    <row r="6" spans="1:24" ht="21.75" customHeight="1">
      <c r="D6" s="442" t="s">
        <v>0</v>
      </c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  <c r="R6" s="442"/>
      <c r="S6" s="442"/>
      <c r="T6" s="442"/>
      <c r="U6" s="442"/>
      <c r="V6" s="442"/>
      <c r="W6" s="442"/>
      <c r="X6" s="442"/>
    </row>
    <row r="7" spans="1:24" ht="21.75" customHeight="1">
      <c r="D7" s="444" t="s">
        <v>75</v>
      </c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444"/>
      <c r="U7" s="74"/>
      <c r="V7" s="74"/>
      <c r="W7" s="72"/>
      <c r="X7" s="72"/>
    </row>
    <row r="8" spans="1:24" s="77" customFormat="1" ht="21.75" customHeight="1">
      <c r="A8" s="85"/>
      <c r="B8" s="85"/>
      <c r="C8" s="96"/>
      <c r="H8" s="286" t="s">
        <v>260</v>
      </c>
      <c r="I8" s="98"/>
      <c r="M8" s="97"/>
      <c r="N8" s="97"/>
      <c r="O8" s="97"/>
      <c r="P8" s="445" t="s">
        <v>123</v>
      </c>
      <c r="Q8" s="445"/>
      <c r="R8" s="445"/>
      <c r="S8" s="98"/>
      <c r="T8" s="99"/>
      <c r="U8" s="100"/>
      <c r="V8" s="101" t="s">
        <v>59</v>
      </c>
      <c r="W8" s="100"/>
      <c r="X8" s="102"/>
    </row>
    <row r="9" spans="1:24" s="77" customFormat="1" ht="21.75" customHeight="1">
      <c r="A9" s="85"/>
      <c r="B9" s="85"/>
      <c r="C9" s="99"/>
      <c r="D9" s="101" t="s">
        <v>44</v>
      </c>
      <c r="E9" s="101"/>
      <c r="F9" s="101"/>
      <c r="G9" s="101"/>
      <c r="H9" s="286" t="s">
        <v>126</v>
      </c>
      <c r="I9" s="97"/>
      <c r="J9" s="101"/>
      <c r="K9" s="97"/>
      <c r="P9" s="287" t="s">
        <v>261</v>
      </c>
      <c r="R9" s="101" t="s">
        <v>166</v>
      </c>
      <c r="S9" s="97"/>
      <c r="T9" s="101" t="s">
        <v>48</v>
      </c>
      <c r="U9" s="97"/>
      <c r="V9" s="101" t="s">
        <v>63</v>
      </c>
      <c r="W9" s="97"/>
      <c r="X9" s="101" t="s">
        <v>166</v>
      </c>
    </row>
    <row r="10" spans="1:24" s="77" customFormat="1" ht="21.75" customHeight="1">
      <c r="A10" s="85"/>
      <c r="B10" s="85"/>
      <c r="C10" s="99"/>
      <c r="D10" s="101" t="s">
        <v>156</v>
      </c>
      <c r="E10" s="101"/>
      <c r="F10" s="101" t="s">
        <v>112</v>
      </c>
      <c r="G10" s="101"/>
      <c r="H10" s="286" t="s">
        <v>127</v>
      </c>
      <c r="I10" s="97"/>
      <c r="J10" s="443" t="s">
        <v>25</v>
      </c>
      <c r="K10" s="443"/>
      <c r="L10" s="443"/>
      <c r="M10" s="101"/>
      <c r="N10" s="101"/>
      <c r="O10" s="101"/>
      <c r="P10" s="287" t="s">
        <v>262</v>
      </c>
      <c r="Q10" s="101"/>
      <c r="R10" s="101" t="s">
        <v>165</v>
      </c>
      <c r="S10" s="97"/>
      <c r="T10" s="101" t="s">
        <v>68</v>
      </c>
      <c r="U10" s="97"/>
      <c r="V10" s="101" t="s">
        <v>69</v>
      </c>
      <c r="W10" s="97"/>
      <c r="X10" s="101" t="s">
        <v>167</v>
      </c>
    </row>
    <row r="11" spans="1:24" s="77" customFormat="1" ht="21.75" customHeight="1">
      <c r="A11" s="85"/>
      <c r="B11" s="85"/>
      <c r="C11" s="99"/>
      <c r="D11" s="438" t="s">
        <v>155</v>
      </c>
      <c r="E11" s="101"/>
      <c r="F11" s="438" t="s">
        <v>113</v>
      </c>
      <c r="G11" s="97"/>
      <c r="H11" s="288" t="s">
        <v>114</v>
      </c>
      <c r="I11" s="101"/>
      <c r="J11" s="438" t="s">
        <v>124</v>
      </c>
      <c r="K11" s="97"/>
      <c r="L11" s="438" t="s">
        <v>28</v>
      </c>
      <c r="M11" s="97"/>
      <c r="N11" s="438" t="s">
        <v>423</v>
      </c>
      <c r="O11" s="97"/>
      <c r="P11" s="288" t="s">
        <v>263</v>
      </c>
      <c r="Q11" s="97"/>
      <c r="R11" s="438" t="s">
        <v>125</v>
      </c>
      <c r="S11" s="97"/>
      <c r="T11" s="438" t="s">
        <v>73</v>
      </c>
      <c r="U11" s="97"/>
      <c r="V11" s="438" t="s">
        <v>74</v>
      </c>
      <c r="W11" s="97"/>
      <c r="X11" s="438" t="s">
        <v>68</v>
      </c>
    </row>
    <row r="12" spans="1:24" s="77" customFormat="1" ht="21.75" customHeight="1">
      <c r="A12" s="138" t="s">
        <v>451</v>
      </c>
      <c r="B12" s="138"/>
      <c r="C12" s="98"/>
      <c r="D12" s="417">
        <v>400000</v>
      </c>
      <c r="E12" s="417"/>
      <c r="F12" s="417">
        <v>2824926</v>
      </c>
      <c r="G12" s="417"/>
      <c r="H12" s="417">
        <v>-2626</v>
      </c>
      <c r="I12" s="417"/>
      <c r="J12" s="417">
        <v>65000</v>
      </c>
      <c r="K12" s="417"/>
      <c r="L12" s="417">
        <v>794962</v>
      </c>
      <c r="M12" s="417"/>
      <c r="N12" s="417">
        <v>0</v>
      </c>
      <c r="O12" s="417"/>
      <c r="P12" s="417">
        <v>0</v>
      </c>
      <c r="Q12" s="417"/>
      <c r="R12" s="146">
        <f>SUM(P12)</f>
        <v>0</v>
      </c>
      <c r="S12" s="417"/>
      <c r="T12" s="417">
        <f>SUM(D12:L12,R12)</f>
        <v>4082262</v>
      </c>
      <c r="U12" s="417"/>
      <c r="V12" s="417">
        <v>131649</v>
      </c>
      <c r="W12" s="417"/>
      <c r="X12" s="417">
        <f>SUM(T12:V12)</f>
        <v>4213911</v>
      </c>
    </row>
    <row r="13" spans="1:24" s="77" customFormat="1" ht="21.75" customHeight="1">
      <c r="A13" s="77" t="s">
        <v>435</v>
      </c>
      <c r="B13" s="138"/>
      <c r="C13" s="98"/>
      <c r="D13" s="418">
        <v>0</v>
      </c>
      <c r="E13" s="417"/>
      <c r="F13" s="418">
        <v>0</v>
      </c>
      <c r="G13" s="417"/>
      <c r="H13" s="418">
        <v>0</v>
      </c>
      <c r="I13" s="417"/>
      <c r="J13" s="418">
        <v>0</v>
      </c>
      <c r="K13" s="417"/>
      <c r="L13" s="418">
        <v>-85241</v>
      </c>
      <c r="M13" s="417"/>
      <c r="N13" s="418">
        <v>0</v>
      </c>
      <c r="O13" s="417"/>
      <c r="P13" s="418">
        <v>0</v>
      </c>
      <c r="Q13" s="417"/>
      <c r="R13" s="418">
        <f>SUM(P13)</f>
        <v>0</v>
      </c>
      <c r="S13" s="417"/>
      <c r="T13" s="418">
        <f>SUM(D13:L13,R13)</f>
        <v>-85241</v>
      </c>
      <c r="U13" s="417"/>
      <c r="V13" s="418">
        <v>0</v>
      </c>
      <c r="W13" s="417"/>
      <c r="X13" s="418">
        <f t="shared" ref="X13" si="0">SUM(T13:V13)</f>
        <v>-85241</v>
      </c>
    </row>
    <row r="14" spans="1:24" s="77" customFormat="1" ht="21.6" customHeight="1">
      <c r="A14" s="86" t="s">
        <v>452</v>
      </c>
      <c r="B14" s="138"/>
      <c r="C14" s="98"/>
      <c r="D14" s="417">
        <f>SUM(D12:D13)</f>
        <v>400000</v>
      </c>
      <c r="E14" s="417"/>
      <c r="F14" s="417">
        <f>SUM(F12:F13)</f>
        <v>2824926</v>
      </c>
      <c r="G14" s="417"/>
      <c r="H14" s="417">
        <f>SUM(H12:H13)</f>
        <v>-2626</v>
      </c>
      <c r="I14" s="417"/>
      <c r="J14" s="417">
        <f>SUM(J12:J13)</f>
        <v>65000</v>
      </c>
      <c r="K14" s="417"/>
      <c r="L14" s="417">
        <f>SUM(L12:L13)</f>
        <v>709721</v>
      </c>
      <c r="M14" s="417"/>
      <c r="N14" s="417">
        <f>SUM(N12:N13)</f>
        <v>0</v>
      </c>
      <c r="O14" s="417"/>
      <c r="P14" s="417">
        <f>SUM(P12:P13)</f>
        <v>0</v>
      </c>
      <c r="Q14" s="417"/>
      <c r="R14" s="417">
        <f>SUM(R12:R13)</f>
        <v>0</v>
      </c>
      <c r="S14" s="417"/>
      <c r="T14" s="417">
        <f>SUM(T12:T13)</f>
        <v>3997021</v>
      </c>
      <c r="U14" s="417"/>
      <c r="V14" s="417">
        <f>SUM(V12:V13)</f>
        <v>131649</v>
      </c>
      <c r="W14" s="417"/>
      <c r="X14" s="417">
        <f>SUM(X12:X13)</f>
        <v>4128670</v>
      </c>
    </row>
    <row r="15" spans="1:24" s="77" customFormat="1" ht="21.75" customHeight="1">
      <c r="A15" s="85" t="s">
        <v>436</v>
      </c>
      <c r="B15" s="138"/>
      <c r="C15" s="96"/>
      <c r="D15" s="417">
        <v>0</v>
      </c>
      <c r="E15" s="417"/>
      <c r="F15" s="417">
        <v>0</v>
      </c>
      <c r="G15" s="417"/>
      <c r="H15" s="417">
        <v>0</v>
      </c>
      <c r="I15" s="417"/>
      <c r="J15" s="417">
        <v>0</v>
      </c>
      <c r="K15" s="417"/>
      <c r="L15" s="417">
        <f>SUM(PL!F92)</f>
        <v>283494</v>
      </c>
      <c r="M15" s="417"/>
      <c r="N15" s="417">
        <v>0</v>
      </c>
      <c r="O15" s="417"/>
      <c r="P15" s="417">
        <v>0</v>
      </c>
      <c r="Q15" s="417"/>
      <c r="R15" s="417">
        <f>SUM(P15)</f>
        <v>0</v>
      </c>
      <c r="S15" s="417"/>
      <c r="T15" s="417">
        <f>SUM(D15:L15,R15)</f>
        <v>283494</v>
      </c>
      <c r="U15" s="417"/>
      <c r="V15" s="417">
        <f>SUM(PL!F93)</f>
        <v>10841</v>
      </c>
      <c r="W15" s="417"/>
      <c r="X15" s="417">
        <f t="shared" ref="X15:X16" si="1">SUM(T15:V15)</f>
        <v>294335</v>
      </c>
    </row>
    <row r="16" spans="1:24" s="102" customFormat="1" ht="21.75" customHeight="1">
      <c r="A16" s="85" t="s">
        <v>82</v>
      </c>
      <c r="B16" s="138"/>
      <c r="C16" s="100"/>
      <c r="D16" s="418">
        <v>0</v>
      </c>
      <c r="E16" s="417"/>
      <c r="F16" s="418">
        <v>0</v>
      </c>
      <c r="G16" s="417"/>
      <c r="H16" s="418">
        <v>0</v>
      </c>
      <c r="I16" s="417"/>
      <c r="J16" s="418">
        <v>0</v>
      </c>
      <c r="K16" s="417"/>
      <c r="L16" s="418">
        <f>PL!F97-PL!F92</f>
        <v>14176</v>
      </c>
      <c r="M16" s="417"/>
      <c r="N16" s="418">
        <v>0</v>
      </c>
      <c r="O16" s="417"/>
      <c r="P16" s="418">
        <v>0</v>
      </c>
      <c r="Q16" s="417"/>
      <c r="R16" s="418">
        <f>SUM(P16)</f>
        <v>0</v>
      </c>
      <c r="S16" s="417"/>
      <c r="T16" s="418">
        <f>SUM(D16:L16,R16)</f>
        <v>14176</v>
      </c>
      <c r="U16" s="417"/>
      <c r="V16" s="418">
        <f>PL!F98-PL!F93</f>
        <v>789</v>
      </c>
      <c r="W16" s="417"/>
      <c r="X16" s="418">
        <f t="shared" si="1"/>
        <v>14965</v>
      </c>
    </row>
    <row r="17" spans="1:24" s="102" customFormat="1" ht="21.95" customHeight="1">
      <c r="A17" s="85" t="s">
        <v>437</v>
      </c>
      <c r="B17" s="138"/>
      <c r="C17" s="100"/>
      <c r="D17" s="417">
        <f>SUM(D15:D16)</f>
        <v>0</v>
      </c>
      <c r="E17" s="417"/>
      <c r="F17" s="417">
        <f>SUM(F15:F16)</f>
        <v>0</v>
      </c>
      <c r="G17" s="417"/>
      <c r="H17" s="417">
        <f>SUM(H15:H16)</f>
        <v>0</v>
      </c>
      <c r="I17" s="417"/>
      <c r="J17" s="417">
        <f>SUM(J15:J16)</f>
        <v>0</v>
      </c>
      <c r="K17" s="417"/>
      <c r="L17" s="417">
        <f>SUM(L15:L16)</f>
        <v>297670</v>
      </c>
      <c r="M17" s="417"/>
      <c r="N17" s="417">
        <f>SUM(N15:N16)</f>
        <v>0</v>
      </c>
      <c r="O17" s="417"/>
      <c r="P17" s="417">
        <f>SUM(P15:P16)</f>
        <v>0</v>
      </c>
      <c r="Q17" s="417"/>
      <c r="R17" s="417">
        <f>SUM(R15:R16)</f>
        <v>0</v>
      </c>
      <c r="S17" s="417"/>
      <c r="T17" s="417">
        <f>SUM(T15:T16)</f>
        <v>297670</v>
      </c>
      <c r="U17" s="417"/>
      <c r="V17" s="417">
        <f>SUM(V15:V16)</f>
        <v>11630</v>
      </c>
      <c r="W17" s="417"/>
      <c r="X17" s="417">
        <f>SUM(X15:X16)</f>
        <v>309300</v>
      </c>
    </row>
    <row r="18" spans="1:24" s="102" customFormat="1" ht="21.75" customHeight="1">
      <c r="A18" s="85" t="s">
        <v>477</v>
      </c>
      <c r="B18" s="138"/>
      <c r="C18" s="100"/>
      <c r="D18" s="417">
        <v>0</v>
      </c>
      <c r="E18" s="417"/>
      <c r="F18" s="417">
        <v>0</v>
      </c>
      <c r="G18" s="417"/>
      <c r="H18" s="417">
        <v>0</v>
      </c>
      <c r="I18" s="417"/>
      <c r="J18" s="417">
        <v>0</v>
      </c>
      <c r="K18" s="417"/>
      <c r="L18" s="417">
        <v>-360000</v>
      </c>
      <c r="M18" s="417"/>
      <c r="N18" s="417">
        <v>0</v>
      </c>
      <c r="O18" s="417"/>
      <c r="P18" s="417">
        <v>0</v>
      </c>
      <c r="Q18" s="417"/>
      <c r="R18" s="417">
        <f>SUM(P18)</f>
        <v>0</v>
      </c>
      <c r="S18" s="417"/>
      <c r="T18" s="417">
        <f>SUM(D18:L18,R18)</f>
        <v>-360000</v>
      </c>
      <c r="U18" s="417"/>
      <c r="V18" s="417">
        <v>0</v>
      </c>
      <c r="W18" s="417"/>
      <c r="X18" s="417">
        <f>SUM(T18:V18)</f>
        <v>-360000</v>
      </c>
    </row>
    <row r="19" spans="1:24" s="102" customFormat="1" ht="21.75" hidden="1" customHeight="1">
      <c r="A19" s="85" t="s">
        <v>247</v>
      </c>
      <c r="B19" s="138"/>
      <c r="C19" s="100"/>
      <c r="D19" s="417"/>
      <c r="E19" s="417"/>
      <c r="F19" s="417"/>
      <c r="G19" s="417"/>
      <c r="H19" s="417"/>
      <c r="I19" s="417"/>
      <c r="J19" s="417"/>
      <c r="K19" s="417"/>
      <c r="L19" s="417"/>
      <c r="M19" s="417"/>
      <c r="N19" s="417"/>
      <c r="O19" s="417"/>
      <c r="P19" s="417"/>
      <c r="Q19" s="417"/>
      <c r="R19" s="417"/>
      <c r="S19" s="417"/>
      <c r="T19" s="417"/>
      <c r="U19" s="417"/>
      <c r="V19" s="417"/>
      <c r="W19" s="417"/>
      <c r="X19" s="417"/>
    </row>
    <row r="20" spans="1:24" s="102" customFormat="1" ht="21.75" hidden="1" customHeight="1">
      <c r="A20" s="85" t="s">
        <v>248</v>
      </c>
      <c r="B20" s="138"/>
      <c r="C20" s="100"/>
      <c r="D20" s="417">
        <v>0</v>
      </c>
      <c r="E20" s="417"/>
      <c r="F20" s="417">
        <v>0</v>
      </c>
      <c r="G20" s="417"/>
      <c r="H20" s="418">
        <v>0</v>
      </c>
      <c r="I20" s="417"/>
      <c r="J20" s="417">
        <v>0</v>
      </c>
      <c r="K20" s="417"/>
      <c r="L20" s="417">
        <v>0</v>
      </c>
      <c r="M20" s="417"/>
      <c r="N20" s="417">
        <v>0</v>
      </c>
      <c r="O20" s="417"/>
      <c r="P20" s="417">
        <v>0</v>
      </c>
      <c r="Q20" s="417"/>
      <c r="R20" s="417">
        <f>SUM(P20)</f>
        <v>0</v>
      </c>
      <c r="S20" s="417"/>
      <c r="T20" s="417">
        <f>SUM(D20:L20,R20)</f>
        <v>0</v>
      </c>
      <c r="U20" s="417"/>
      <c r="V20" s="417">
        <v>0</v>
      </c>
      <c r="W20" s="417"/>
      <c r="X20" s="417">
        <f>SUM(T20:V20)</f>
        <v>0</v>
      </c>
    </row>
    <row r="21" spans="1:24" s="77" customFormat="1" ht="21.75" customHeight="1" thickBot="1">
      <c r="A21" s="138" t="s">
        <v>449</v>
      </c>
      <c r="B21" s="104"/>
      <c r="C21" s="97"/>
      <c r="D21" s="145">
        <f>SUM(D14,D17:D20)</f>
        <v>400000</v>
      </c>
      <c r="E21" s="417"/>
      <c r="F21" s="145">
        <f>SUM(F14,F17:F20)</f>
        <v>2824926</v>
      </c>
      <c r="G21" s="417"/>
      <c r="H21" s="145">
        <f>SUM(H14,H17:H20)</f>
        <v>-2626</v>
      </c>
      <c r="I21" s="417"/>
      <c r="J21" s="145">
        <f>SUM(J14,J17:J20)</f>
        <v>65000</v>
      </c>
      <c r="K21" s="417"/>
      <c r="L21" s="145">
        <f>SUM(L14,L17:L20)</f>
        <v>647391</v>
      </c>
      <c r="M21" s="417"/>
      <c r="N21" s="145">
        <f>SUM(N14,N17:N20)</f>
        <v>0</v>
      </c>
      <c r="O21" s="417"/>
      <c r="P21" s="145">
        <f>SUM(P14,P17:P20)</f>
        <v>0</v>
      </c>
      <c r="Q21" s="417"/>
      <c r="R21" s="145">
        <f>SUM(R14,R17:R20)</f>
        <v>0</v>
      </c>
      <c r="S21" s="417"/>
      <c r="T21" s="145">
        <f>SUM(T14,T17:T20)</f>
        <v>3934691</v>
      </c>
      <c r="U21" s="417"/>
      <c r="V21" s="145">
        <f>SUM(V14,V17:V20)</f>
        <v>143279</v>
      </c>
      <c r="W21" s="417"/>
      <c r="X21" s="145">
        <f>SUM(X14,X17:X20)</f>
        <v>4077970</v>
      </c>
    </row>
    <row r="22" spans="1:24" ht="21.75" customHeight="1" thickTop="1">
      <c r="X22" s="75" t="s">
        <v>80</v>
      </c>
    </row>
    <row r="23" spans="1:24" s="68" customFormat="1" ht="21.75" customHeight="1">
      <c r="A23" s="68" t="s">
        <v>105</v>
      </c>
    </row>
    <row r="24" spans="1:24" s="68" customFormat="1" ht="21.75" customHeight="1">
      <c r="A24" s="118" t="s">
        <v>49</v>
      </c>
    </row>
    <row r="25" spans="1:24" s="68" customFormat="1" ht="21.75" customHeight="1">
      <c r="A25" s="68" t="s">
        <v>448</v>
      </c>
    </row>
    <row r="26" spans="1:24" ht="21.75" customHeight="1">
      <c r="X26" s="71" t="s">
        <v>76</v>
      </c>
    </row>
    <row r="27" spans="1:24" ht="21.75" customHeight="1">
      <c r="D27" s="442" t="s">
        <v>0</v>
      </c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  <c r="Q27" s="442"/>
      <c r="R27" s="442"/>
      <c r="S27" s="442"/>
      <c r="T27" s="442"/>
      <c r="U27" s="442"/>
      <c r="V27" s="442"/>
      <c r="W27" s="442"/>
      <c r="X27" s="442"/>
    </row>
    <row r="28" spans="1:24" ht="21.75" customHeight="1">
      <c r="D28" s="444" t="s">
        <v>75</v>
      </c>
      <c r="E28" s="444"/>
      <c r="F28" s="444"/>
      <c r="G28" s="444"/>
      <c r="H28" s="444"/>
      <c r="I28" s="444"/>
      <c r="J28" s="444"/>
      <c r="K28" s="444"/>
      <c r="L28" s="444"/>
      <c r="M28" s="444"/>
      <c r="N28" s="444"/>
      <c r="O28" s="444"/>
      <c r="P28" s="444"/>
      <c r="Q28" s="444"/>
      <c r="R28" s="444"/>
      <c r="S28" s="444"/>
      <c r="T28" s="444"/>
      <c r="U28" s="74"/>
      <c r="V28" s="74"/>
      <c r="W28" s="72"/>
      <c r="X28" s="72"/>
    </row>
    <row r="29" spans="1:24" s="77" customFormat="1" ht="21.75" customHeight="1">
      <c r="A29" s="85"/>
      <c r="B29" s="85"/>
      <c r="C29" s="96"/>
      <c r="H29" s="286" t="s">
        <v>260</v>
      </c>
      <c r="I29" s="98"/>
      <c r="M29" s="97"/>
      <c r="N29" s="97"/>
      <c r="O29" s="97"/>
      <c r="P29" s="445" t="s">
        <v>123</v>
      </c>
      <c r="Q29" s="445"/>
      <c r="R29" s="445"/>
      <c r="S29" s="98"/>
      <c r="T29" s="99"/>
      <c r="U29" s="100"/>
      <c r="V29" s="101" t="s">
        <v>59</v>
      </c>
      <c r="W29" s="100"/>
      <c r="X29" s="102"/>
    </row>
    <row r="30" spans="1:24" s="77" customFormat="1" ht="21.75" customHeight="1">
      <c r="A30" s="85"/>
      <c r="B30" s="85"/>
      <c r="C30" s="99"/>
      <c r="D30" s="101" t="s">
        <v>44</v>
      </c>
      <c r="E30" s="101"/>
      <c r="F30" s="101"/>
      <c r="G30" s="101"/>
      <c r="H30" s="286" t="s">
        <v>126</v>
      </c>
      <c r="I30" s="97"/>
      <c r="J30" s="101"/>
      <c r="K30" s="97"/>
      <c r="P30" s="287" t="s">
        <v>261</v>
      </c>
      <c r="R30" s="101" t="s">
        <v>166</v>
      </c>
      <c r="S30" s="97"/>
      <c r="T30" s="101" t="s">
        <v>48</v>
      </c>
      <c r="U30" s="97"/>
      <c r="V30" s="101" t="s">
        <v>63</v>
      </c>
      <c r="W30" s="97"/>
      <c r="X30" s="101" t="s">
        <v>166</v>
      </c>
    </row>
    <row r="31" spans="1:24" s="77" customFormat="1" ht="21.75" customHeight="1">
      <c r="A31" s="85"/>
      <c r="B31" s="85"/>
      <c r="C31" s="99"/>
      <c r="D31" s="101" t="s">
        <v>156</v>
      </c>
      <c r="E31" s="101"/>
      <c r="F31" s="101" t="s">
        <v>112</v>
      </c>
      <c r="G31" s="101"/>
      <c r="H31" s="286" t="s">
        <v>127</v>
      </c>
      <c r="I31" s="97"/>
      <c r="J31" s="443" t="s">
        <v>25</v>
      </c>
      <c r="K31" s="443"/>
      <c r="L31" s="443"/>
      <c r="M31" s="101"/>
      <c r="N31" s="101"/>
      <c r="O31" s="101"/>
      <c r="P31" s="287" t="s">
        <v>262</v>
      </c>
      <c r="Q31" s="101"/>
      <c r="R31" s="101" t="s">
        <v>165</v>
      </c>
      <c r="S31" s="97"/>
      <c r="T31" s="101" t="s">
        <v>68</v>
      </c>
      <c r="U31" s="97"/>
      <c r="V31" s="101" t="s">
        <v>69</v>
      </c>
      <c r="W31" s="97"/>
      <c r="X31" s="101" t="s">
        <v>167</v>
      </c>
    </row>
    <row r="32" spans="1:24" s="77" customFormat="1" ht="21.75" customHeight="1">
      <c r="A32" s="85"/>
      <c r="B32" s="85"/>
      <c r="C32" s="99"/>
      <c r="D32" s="438" t="s">
        <v>155</v>
      </c>
      <c r="E32" s="101"/>
      <c r="F32" s="438" t="s">
        <v>113</v>
      </c>
      <c r="G32" s="97"/>
      <c r="H32" s="288" t="s">
        <v>114</v>
      </c>
      <c r="I32" s="101"/>
      <c r="J32" s="438" t="s">
        <v>124</v>
      </c>
      <c r="K32" s="97"/>
      <c r="L32" s="438" t="s">
        <v>28</v>
      </c>
      <c r="M32" s="97"/>
      <c r="N32" s="438" t="s">
        <v>423</v>
      </c>
      <c r="O32" s="97"/>
      <c r="P32" s="288" t="s">
        <v>263</v>
      </c>
      <c r="Q32" s="97"/>
      <c r="R32" s="438" t="s">
        <v>125</v>
      </c>
      <c r="S32" s="97"/>
      <c r="T32" s="438" t="s">
        <v>73</v>
      </c>
      <c r="U32" s="97"/>
      <c r="V32" s="438" t="s">
        <v>74</v>
      </c>
      <c r="W32" s="97"/>
      <c r="X32" s="438" t="s">
        <v>68</v>
      </c>
    </row>
    <row r="33" spans="1:24" s="77" customFormat="1" ht="21.75" customHeight="1">
      <c r="A33" s="138" t="s">
        <v>453</v>
      </c>
      <c r="B33" s="104"/>
      <c r="C33" s="97"/>
      <c r="D33" s="417">
        <v>400000</v>
      </c>
      <c r="E33" s="417"/>
      <c r="F33" s="417">
        <v>2824926</v>
      </c>
      <c r="G33" s="417"/>
      <c r="H33" s="417">
        <v>-2626</v>
      </c>
      <c r="I33" s="417"/>
      <c r="J33" s="417">
        <v>65000</v>
      </c>
      <c r="K33" s="417"/>
      <c r="L33" s="417">
        <v>846636</v>
      </c>
      <c r="M33" s="417"/>
      <c r="N33" s="417">
        <v>0</v>
      </c>
      <c r="O33" s="417"/>
      <c r="P33" s="417">
        <v>40</v>
      </c>
      <c r="Q33" s="417">
        <v>26</v>
      </c>
      <c r="R33" s="417">
        <f>SUM(P33)</f>
        <v>40</v>
      </c>
      <c r="S33" s="417"/>
      <c r="T33" s="417">
        <f>SUM(D33:L33,R33,N33)</f>
        <v>4133976</v>
      </c>
      <c r="U33" s="417"/>
      <c r="V33" s="417">
        <v>145677</v>
      </c>
      <c r="W33" s="417"/>
      <c r="X33" s="417">
        <f>SUM(T33:V33)</f>
        <v>4279653</v>
      </c>
    </row>
    <row r="34" spans="1:24" s="77" customFormat="1" ht="21.75" customHeight="1">
      <c r="A34" s="77" t="s">
        <v>429</v>
      </c>
      <c r="B34" s="104"/>
      <c r="C34" s="97"/>
      <c r="D34" s="418">
        <v>0</v>
      </c>
      <c r="E34" s="417"/>
      <c r="F34" s="418">
        <v>0</v>
      </c>
      <c r="G34" s="417"/>
      <c r="H34" s="418">
        <v>0</v>
      </c>
      <c r="I34" s="417"/>
      <c r="J34" s="418">
        <v>0</v>
      </c>
      <c r="K34" s="417"/>
      <c r="L34" s="418">
        <v>-80532</v>
      </c>
      <c r="M34" s="417"/>
      <c r="N34" s="418">
        <f>-ROUND(Z34/1000,0)</f>
        <v>0</v>
      </c>
      <c r="O34" s="417"/>
      <c r="P34" s="418">
        <v>0</v>
      </c>
      <c r="Q34" s="417"/>
      <c r="R34" s="418">
        <f>SUM(P34)</f>
        <v>0</v>
      </c>
      <c r="S34" s="417"/>
      <c r="T34" s="418">
        <f>SUM(D34:L34,R34,N34)</f>
        <v>-80532</v>
      </c>
      <c r="U34" s="417"/>
      <c r="V34" s="418">
        <v>0</v>
      </c>
      <c r="W34" s="417"/>
      <c r="X34" s="418">
        <f t="shared" ref="X34" si="2">SUM(T34:V34)</f>
        <v>-80532</v>
      </c>
    </row>
    <row r="35" spans="1:24" s="77" customFormat="1" ht="21.75" customHeight="1">
      <c r="A35" s="86" t="s">
        <v>454</v>
      </c>
      <c r="B35" s="104"/>
      <c r="C35" s="97"/>
      <c r="D35" s="417">
        <f>SUM(D33:D34)</f>
        <v>400000</v>
      </c>
      <c r="E35" s="417"/>
      <c r="F35" s="417">
        <f>SUM(F33:F34)</f>
        <v>2824926</v>
      </c>
      <c r="G35" s="417"/>
      <c r="H35" s="417">
        <f>SUM(H33:H34)</f>
        <v>-2626</v>
      </c>
      <c r="I35" s="417"/>
      <c r="J35" s="417">
        <f>SUM(J33:J34)</f>
        <v>65000</v>
      </c>
      <c r="K35" s="417"/>
      <c r="L35" s="417">
        <f>SUM(L33:L34)</f>
        <v>766104</v>
      </c>
      <c r="M35" s="417"/>
      <c r="N35" s="417">
        <f>SUM(N33:N34)</f>
        <v>0</v>
      </c>
      <c r="O35" s="417"/>
      <c r="P35" s="417">
        <f>SUM(P33:P34)</f>
        <v>40</v>
      </c>
      <c r="Q35" s="417"/>
      <c r="R35" s="417">
        <f>SUM(R33:R34)</f>
        <v>40</v>
      </c>
      <c r="S35" s="417"/>
      <c r="T35" s="417">
        <f>SUM(T33:T34)</f>
        <v>4053444</v>
      </c>
      <c r="U35" s="417"/>
      <c r="V35" s="417">
        <f>SUM(V33:V34)</f>
        <v>145677</v>
      </c>
      <c r="W35" s="417"/>
      <c r="X35" s="417">
        <f>SUM(X33:X34)</f>
        <v>4199121</v>
      </c>
    </row>
    <row r="36" spans="1:24" s="77" customFormat="1" ht="21.75" customHeight="1">
      <c r="A36" s="85" t="s">
        <v>81</v>
      </c>
      <c r="B36" s="138"/>
      <c r="C36" s="97"/>
      <c r="D36" s="417">
        <v>0</v>
      </c>
      <c r="E36" s="417"/>
      <c r="F36" s="417">
        <v>0</v>
      </c>
      <c r="G36" s="417"/>
      <c r="H36" s="417">
        <v>0</v>
      </c>
      <c r="I36" s="417"/>
      <c r="J36" s="417">
        <v>0</v>
      </c>
      <c r="K36" s="417"/>
      <c r="L36" s="417">
        <f>PL!D92</f>
        <v>283744</v>
      </c>
      <c r="M36" s="417"/>
      <c r="N36" s="417">
        <v>0</v>
      </c>
      <c r="O36" s="417"/>
      <c r="P36" s="417">
        <v>0</v>
      </c>
      <c r="Q36" s="417"/>
      <c r="R36" s="417">
        <f>SUM(P36)</f>
        <v>0</v>
      </c>
      <c r="S36" s="417"/>
      <c r="T36" s="417">
        <f>SUM(D36:L36,R36,N36)</f>
        <v>283744</v>
      </c>
      <c r="U36" s="417"/>
      <c r="V36" s="417">
        <f>PL!D93</f>
        <v>9384</v>
      </c>
      <c r="W36" s="417"/>
      <c r="X36" s="417">
        <f t="shared" ref="X36:X37" si="3">SUM(T36:V36)</f>
        <v>293128</v>
      </c>
    </row>
    <row r="37" spans="1:24" s="86" customFormat="1" ht="21.75" customHeight="1">
      <c r="A37" s="85" t="s">
        <v>82</v>
      </c>
      <c r="B37" s="138"/>
      <c r="C37" s="100"/>
      <c r="D37" s="418">
        <v>0</v>
      </c>
      <c r="E37" s="417"/>
      <c r="F37" s="418">
        <v>0</v>
      </c>
      <c r="G37" s="417"/>
      <c r="H37" s="418">
        <v>0</v>
      </c>
      <c r="I37" s="417"/>
      <c r="J37" s="418">
        <v>0</v>
      </c>
      <c r="K37" s="417"/>
      <c r="L37" s="418">
        <v>0</v>
      </c>
      <c r="M37" s="417"/>
      <c r="N37" s="418">
        <v>0</v>
      </c>
      <c r="O37" s="417"/>
      <c r="P37" s="418">
        <v>0</v>
      </c>
      <c r="Q37" s="417"/>
      <c r="R37" s="418">
        <f>SUM(P37)</f>
        <v>0</v>
      </c>
      <c r="S37" s="417"/>
      <c r="T37" s="418">
        <f>SUM(D37:L37,R37,N37)</f>
        <v>0</v>
      </c>
      <c r="U37" s="417"/>
      <c r="V37" s="418">
        <v>0</v>
      </c>
      <c r="W37" s="417"/>
      <c r="X37" s="418">
        <f t="shared" si="3"/>
        <v>0</v>
      </c>
    </row>
    <row r="38" spans="1:24" s="86" customFormat="1" ht="21.75" customHeight="1">
      <c r="A38" s="85" t="s">
        <v>83</v>
      </c>
      <c r="B38" s="85"/>
      <c r="C38" s="100"/>
      <c r="D38" s="417">
        <f>SUM(D36:D37)</f>
        <v>0</v>
      </c>
      <c r="E38" s="417"/>
      <c r="F38" s="417">
        <f>SUM(F36:F37)</f>
        <v>0</v>
      </c>
      <c r="G38" s="417"/>
      <c r="H38" s="417">
        <f>SUM(H36:H37)</f>
        <v>0</v>
      </c>
      <c r="I38" s="417"/>
      <c r="J38" s="417">
        <f>SUM(J36:J37)</f>
        <v>0</v>
      </c>
      <c r="K38" s="417"/>
      <c r="L38" s="417">
        <f>SUM(L36:L37)</f>
        <v>283744</v>
      </c>
      <c r="M38" s="417"/>
      <c r="N38" s="417">
        <f>SUM(N36:N37)</f>
        <v>0</v>
      </c>
      <c r="O38" s="417"/>
      <c r="P38" s="417">
        <f>SUM(P36:P37)</f>
        <v>0</v>
      </c>
      <c r="Q38" s="417"/>
      <c r="R38" s="417">
        <f>SUM(R36:R37)</f>
        <v>0</v>
      </c>
      <c r="S38" s="417"/>
      <c r="T38" s="417">
        <f>SUM(T36:T37)</f>
        <v>283744</v>
      </c>
      <c r="U38" s="417"/>
      <c r="V38" s="417">
        <f>SUM(V36:V37)</f>
        <v>9384</v>
      </c>
      <c r="W38" s="417"/>
      <c r="X38" s="417">
        <f>SUM(X36:X37)</f>
        <v>293128</v>
      </c>
    </row>
    <row r="39" spans="1:24" s="86" customFormat="1" ht="21.75" customHeight="1">
      <c r="A39" s="85" t="s">
        <v>478</v>
      </c>
      <c r="B39" s="85"/>
      <c r="C39" s="100"/>
      <c r="D39" s="417">
        <v>0</v>
      </c>
      <c r="E39" s="417"/>
      <c r="F39" s="417">
        <v>0</v>
      </c>
      <c r="G39" s="417"/>
      <c r="H39" s="417">
        <v>0</v>
      </c>
      <c r="I39" s="417"/>
      <c r="J39" s="417">
        <v>0</v>
      </c>
      <c r="K39" s="417"/>
      <c r="L39" s="417">
        <v>0</v>
      </c>
      <c r="M39" s="417"/>
      <c r="N39" s="417">
        <v>-46393</v>
      </c>
      <c r="O39" s="417"/>
      <c r="P39" s="417">
        <v>0</v>
      </c>
      <c r="Q39" s="417"/>
      <c r="R39" s="417">
        <f>SUM(P39)</f>
        <v>0</v>
      </c>
      <c r="S39" s="417"/>
      <c r="T39" s="417">
        <f>SUM(D39:L39,R39,N39)</f>
        <v>-46393</v>
      </c>
      <c r="U39" s="417"/>
      <c r="V39" s="417">
        <v>0</v>
      </c>
      <c r="W39" s="417"/>
      <c r="X39" s="417">
        <f>SUM(T39:V39)</f>
        <v>-46393</v>
      </c>
    </row>
    <row r="40" spans="1:24" s="86" customFormat="1" ht="21.75" customHeight="1">
      <c r="A40" s="85" t="s">
        <v>477</v>
      </c>
      <c r="B40" s="85"/>
      <c r="C40" s="100"/>
      <c r="D40" s="417">
        <v>0</v>
      </c>
      <c r="E40" s="417"/>
      <c r="F40" s="417">
        <v>0</v>
      </c>
      <c r="G40" s="417"/>
      <c r="H40" s="417">
        <v>0</v>
      </c>
      <c r="I40" s="417"/>
      <c r="J40" s="417">
        <v>0</v>
      </c>
      <c r="K40" s="417"/>
      <c r="L40" s="417">
        <v>-319800</v>
      </c>
      <c r="M40" s="417"/>
      <c r="N40" s="417">
        <v>0</v>
      </c>
      <c r="O40" s="417"/>
      <c r="P40" s="417">
        <v>0</v>
      </c>
      <c r="Q40" s="417"/>
      <c r="R40" s="417">
        <f>SUM(P40)</f>
        <v>0</v>
      </c>
      <c r="S40" s="417"/>
      <c r="T40" s="417">
        <f>SUM(D40:L40,R40,N40)</f>
        <v>-319800</v>
      </c>
      <c r="U40" s="417"/>
      <c r="V40" s="417">
        <v>0</v>
      </c>
      <c r="W40" s="417"/>
      <c r="X40" s="417">
        <f>SUM(T40:V40)</f>
        <v>-319800</v>
      </c>
    </row>
    <row r="41" spans="1:24" s="102" customFormat="1" ht="21.75" customHeight="1">
      <c r="A41" s="85" t="s">
        <v>438</v>
      </c>
      <c r="B41" s="138"/>
      <c r="C41" s="100"/>
      <c r="D41" s="417"/>
      <c r="E41" s="417"/>
      <c r="F41" s="417"/>
      <c r="G41" s="417"/>
      <c r="H41" s="417"/>
      <c r="I41" s="417"/>
      <c r="J41" s="417"/>
      <c r="K41" s="417"/>
      <c r="L41" s="417"/>
      <c r="M41" s="417"/>
      <c r="N41" s="417"/>
      <c r="O41" s="417"/>
      <c r="P41" s="417"/>
      <c r="Q41" s="417"/>
      <c r="R41" s="417"/>
      <c r="S41" s="417"/>
      <c r="T41" s="417"/>
      <c r="U41" s="417"/>
      <c r="V41" s="417"/>
      <c r="W41" s="417"/>
      <c r="X41" s="417"/>
    </row>
    <row r="42" spans="1:24" s="102" customFormat="1" ht="21.75" customHeight="1">
      <c r="A42" s="85" t="s">
        <v>442</v>
      </c>
      <c r="B42" s="138"/>
      <c r="C42" s="100"/>
      <c r="D42" s="417">
        <v>0</v>
      </c>
      <c r="E42" s="417"/>
      <c r="F42" s="417">
        <v>0</v>
      </c>
      <c r="G42" s="417"/>
      <c r="H42" s="418">
        <v>0</v>
      </c>
      <c r="I42" s="417"/>
      <c r="J42" s="417">
        <v>0</v>
      </c>
      <c r="K42" s="417"/>
      <c r="L42" s="417">
        <v>0</v>
      </c>
      <c r="M42" s="417"/>
      <c r="N42" s="417">
        <v>0</v>
      </c>
      <c r="O42" s="417"/>
      <c r="P42" s="417">
        <v>0</v>
      </c>
      <c r="Q42" s="417"/>
      <c r="R42" s="417">
        <f>SUM(P42)</f>
        <v>0</v>
      </c>
      <c r="S42" s="417"/>
      <c r="T42" s="417">
        <f>SUM(D42:L42,R42)</f>
        <v>0</v>
      </c>
      <c r="U42" s="417"/>
      <c r="V42" s="417">
        <v>-2520</v>
      </c>
      <c r="W42" s="417"/>
      <c r="X42" s="417">
        <f>SUM(T42:V42)</f>
        <v>-2520</v>
      </c>
    </row>
    <row r="43" spans="1:24" s="77" customFormat="1" ht="21.75" customHeight="1" thickBot="1">
      <c r="A43" s="138" t="s">
        <v>450</v>
      </c>
      <c r="B43" s="138"/>
      <c r="C43" s="97"/>
      <c r="D43" s="145">
        <f>SUM(D35,D38:D38,D40,D42,D39)</f>
        <v>400000</v>
      </c>
      <c r="E43" s="417"/>
      <c r="F43" s="145">
        <f>SUM(F35,F38:F38,F40,F42,F39)</f>
        <v>2824926</v>
      </c>
      <c r="G43" s="417"/>
      <c r="H43" s="145">
        <f>SUM(H35,H38:H38,H40,H42,H39)</f>
        <v>-2626</v>
      </c>
      <c r="I43" s="417"/>
      <c r="J43" s="145">
        <f>SUM(J35,J38:J38,J40,J42,J39)</f>
        <v>65000</v>
      </c>
      <c r="K43" s="417"/>
      <c r="L43" s="145">
        <f>SUM(L35,L38:L38,L40,L42,L39)</f>
        <v>730048</v>
      </c>
      <c r="M43" s="417"/>
      <c r="N43" s="145">
        <f>SUM(N35,N38:N38,N40,N42,N39)</f>
        <v>-46393</v>
      </c>
      <c r="O43" s="417"/>
      <c r="P43" s="145">
        <f>SUM(P35,P38:P38,P40,P42,P39)</f>
        <v>40</v>
      </c>
      <c r="Q43" s="417"/>
      <c r="R43" s="145">
        <f>SUM(R35,R38:R38,R40,R42,R39)</f>
        <v>40</v>
      </c>
      <c r="S43" s="417"/>
      <c r="T43" s="145">
        <f>SUM(T35,T38:T38,T40,T42,T39)</f>
        <v>3970995</v>
      </c>
      <c r="U43" s="417"/>
      <c r="V43" s="145">
        <f>SUM(V35,V38:V38,V40,V42,V39)</f>
        <v>152541</v>
      </c>
      <c r="W43" s="417"/>
      <c r="X43" s="145">
        <f>SUM(X35,X38:X38,X40,X42,X39)</f>
        <v>4123536</v>
      </c>
    </row>
    <row r="44" spans="1:24" ht="21.75" customHeight="1" thickTop="1">
      <c r="D44" s="187"/>
      <c r="E44" s="187"/>
      <c r="F44" s="187"/>
      <c r="G44" s="187"/>
      <c r="H44" s="187"/>
      <c r="I44" s="187"/>
      <c r="J44" s="187"/>
      <c r="K44" s="187"/>
      <c r="L44" s="187">
        <f>L43-'bs '!D79</f>
        <v>0</v>
      </c>
      <c r="M44" s="187"/>
      <c r="N44" s="187"/>
      <c r="O44" s="187"/>
      <c r="P44" s="187"/>
      <c r="Q44" s="187"/>
      <c r="R44" s="187">
        <f>SUM(R43-'bs '!D81)</f>
        <v>0</v>
      </c>
      <c r="S44" s="187"/>
      <c r="T44" s="417">
        <f>T43-'bs '!D82</f>
        <v>0</v>
      </c>
      <c r="U44" s="417"/>
      <c r="V44" s="417">
        <f>V43-'bs '!D83</f>
        <v>0</v>
      </c>
      <c r="W44" s="417"/>
      <c r="X44" s="417">
        <f>X43-'bs '!D84</f>
        <v>0</v>
      </c>
    </row>
    <row r="45" spans="1:24" ht="21.75" customHeight="1">
      <c r="A45" s="69" t="s">
        <v>5</v>
      </c>
      <c r="T45" s="76"/>
      <c r="U45" s="76"/>
      <c r="V45" s="76"/>
      <c r="W45" s="76"/>
      <c r="X45" s="76"/>
    </row>
    <row r="47" spans="1:24" ht="21.75" customHeight="1">
      <c r="R47" s="77"/>
      <c r="S47" s="77"/>
    </row>
    <row r="48" spans="1:24" ht="21.75" customHeight="1">
      <c r="R48" s="77"/>
      <c r="S48" s="274"/>
    </row>
    <row r="49" spans="18:19" ht="21.75" customHeight="1">
      <c r="R49" s="86"/>
      <c r="S49" s="274"/>
    </row>
  </sheetData>
  <mergeCells count="8">
    <mergeCell ref="D6:X6"/>
    <mergeCell ref="J10:L10"/>
    <mergeCell ref="D28:T28"/>
    <mergeCell ref="P29:R29"/>
    <mergeCell ref="J31:L31"/>
    <mergeCell ref="D27:X27"/>
    <mergeCell ref="D7:T7"/>
    <mergeCell ref="P8:R8"/>
  </mergeCells>
  <pageMargins left="0.74803149606299213" right="0.19685039370078741" top="0.98425196850393704" bottom="0.39370078740157483" header="0.19685039370078741" footer="0.19685039370078741"/>
  <pageSetup paperSize="9" scale="65" firstPageNumber="6" fitToHeight="0" orientation="landscape" r:id="rId1"/>
  <rowBreaks count="1" manualBreakCount="1">
    <brk id="21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</sheetPr>
  <dimension ref="A1:AA48"/>
  <sheetViews>
    <sheetView showGridLines="0" zoomScale="130" zoomScaleNormal="130" workbookViewId="0">
      <selection activeCell="B12" sqref="B12"/>
    </sheetView>
  </sheetViews>
  <sheetFormatPr defaultRowHeight="18" customHeight="1"/>
  <cols>
    <col min="1" max="1" width="15.5703125" style="8" customWidth="1"/>
    <col min="2" max="2" width="7.5703125" style="8" customWidth="1"/>
    <col min="3" max="3" width="1.42578125" style="9" customWidth="1"/>
    <col min="4" max="4" width="7.5703125" style="9" customWidth="1"/>
    <col min="5" max="5" width="1.42578125" style="9" customWidth="1"/>
    <col min="6" max="6" width="11" style="8" customWidth="1"/>
    <col min="7" max="7" width="2.140625" style="9" customWidth="1"/>
    <col min="8" max="8" width="11" style="8" customWidth="1"/>
    <col min="9" max="9" width="1.5703125" style="8" customWidth="1"/>
    <col min="10" max="10" width="11" style="8" customWidth="1"/>
    <col min="11" max="11" width="1.5703125" style="8" customWidth="1"/>
    <col min="12" max="12" width="11" style="8" customWidth="1"/>
    <col min="13" max="13" width="1.5703125" style="8" customWidth="1"/>
    <col min="14" max="14" width="11" style="8" customWidth="1"/>
    <col min="15" max="15" width="1.5703125" style="8" customWidth="1"/>
    <col min="16" max="16" width="11" style="8" customWidth="1"/>
    <col min="17" max="17" width="1.5703125" style="8" customWidth="1"/>
    <col min="18" max="18" width="11" style="8" customWidth="1"/>
    <col min="19" max="19" width="1.5703125" style="8" customWidth="1"/>
    <col min="20" max="20" width="11" style="8" customWidth="1"/>
    <col min="21" max="21" width="1.5703125" style="8" customWidth="1"/>
    <col min="22" max="22" width="11" style="8" customWidth="1"/>
    <col min="23" max="23" width="1.5703125" style="8" customWidth="1"/>
    <col min="24" max="24" width="11" style="8" customWidth="1"/>
    <col min="25" max="25" width="1.5703125" style="8" customWidth="1"/>
    <col min="26" max="26" width="11" style="8" customWidth="1"/>
    <col min="27" max="257" width="9.140625" style="8"/>
    <col min="258" max="258" width="19.85546875" style="8" customWidth="1"/>
    <col min="259" max="259" width="10.5703125" style="8" customWidth="1"/>
    <col min="260" max="260" width="4.5703125" style="8" customWidth="1"/>
    <col min="261" max="261" width="1.42578125" style="8" customWidth="1"/>
    <col min="262" max="262" width="9.5703125" style="8" customWidth="1"/>
    <col min="263" max="263" width="1.5703125" style="8" customWidth="1"/>
    <col min="264" max="264" width="9.5703125" style="8" customWidth="1"/>
    <col min="265" max="265" width="1.5703125" style="8" customWidth="1"/>
    <col min="266" max="266" width="9.5703125" style="8" customWidth="1"/>
    <col min="267" max="267" width="1.5703125" style="8" customWidth="1"/>
    <col min="268" max="268" width="9.5703125" style="8" customWidth="1"/>
    <col min="269" max="269" width="1.5703125" style="8" customWidth="1"/>
    <col min="270" max="270" width="9.5703125" style="8" customWidth="1"/>
    <col min="271" max="271" width="1.5703125" style="8" customWidth="1"/>
    <col min="272" max="272" width="9.5703125" style="8" customWidth="1"/>
    <col min="273" max="273" width="1.5703125" style="8" customWidth="1"/>
    <col min="274" max="274" width="9.5703125" style="8" customWidth="1"/>
    <col min="275" max="275" width="1.5703125" style="8" customWidth="1"/>
    <col min="276" max="276" width="9.5703125" style="8" customWidth="1"/>
    <col min="277" max="277" width="1.5703125" style="8" customWidth="1"/>
    <col min="278" max="278" width="9.5703125" style="8" customWidth="1"/>
    <col min="279" max="279" width="1.5703125" style="8" customWidth="1"/>
    <col min="280" max="280" width="9.5703125" style="8" customWidth="1"/>
    <col min="281" max="281" width="1.5703125" style="8" customWidth="1"/>
    <col min="282" max="282" width="9.5703125" style="8" customWidth="1"/>
    <col min="283" max="513" width="9.140625" style="8"/>
    <col min="514" max="514" width="19.85546875" style="8" customWidth="1"/>
    <col min="515" max="515" width="10.5703125" style="8" customWidth="1"/>
    <col min="516" max="516" width="4.5703125" style="8" customWidth="1"/>
    <col min="517" max="517" width="1.42578125" style="8" customWidth="1"/>
    <col min="518" max="518" width="9.5703125" style="8" customWidth="1"/>
    <col min="519" max="519" width="1.5703125" style="8" customWidth="1"/>
    <col min="520" max="520" width="9.5703125" style="8" customWidth="1"/>
    <col min="521" max="521" width="1.5703125" style="8" customWidth="1"/>
    <col min="522" max="522" width="9.5703125" style="8" customWidth="1"/>
    <col min="523" max="523" width="1.5703125" style="8" customWidth="1"/>
    <col min="524" max="524" width="9.5703125" style="8" customWidth="1"/>
    <col min="525" max="525" width="1.5703125" style="8" customWidth="1"/>
    <col min="526" max="526" width="9.5703125" style="8" customWidth="1"/>
    <col min="527" max="527" width="1.5703125" style="8" customWidth="1"/>
    <col min="528" max="528" width="9.5703125" style="8" customWidth="1"/>
    <col min="529" max="529" width="1.5703125" style="8" customWidth="1"/>
    <col min="530" max="530" width="9.5703125" style="8" customWidth="1"/>
    <col min="531" max="531" width="1.5703125" style="8" customWidth="1"/>
    <col min="532" max="532" width="9.5703125" style="8" customWidth="1"/>
    <col min="533" max="533" width="1.5703125" style="8" customWidth="1"/>
    <col min="534" max="534" width="9.5703125" style="8" customWidth="1"/>
    <col min="535" max="535" width="1.5703125" style="8" customWidth="1"/>
    <col min="536" max="536" width="9.5703125" style="8" customWidth="1"/>
    <col min="537" max="537" width="1.5703125" style="8" customWidth="1"/>
    <col min="538" max="538" width="9.5703125" style="8" customWidth="1"/>
    <col min="539" max="769" width="9.140625" style="8"/>
    <col min="770" max="770" width="19.85546875" style="8" customWidth="1"/>
    <col min="771" max="771" width="10.5703125" style="8" customWidth="1"/>
    <col min="772" max="772" width="4.5703125" style="8" customWidth="1"/>
    <col min="773" max="773" width="1.42578125" style="8" customWidth="1"/>
    <col min="774" max="774" width="9.5703125" style="8" customWidth="1"/>
    <col min="775" max="775" width="1.5703125" style="8" customWidth="1"/>
    <col min="776" max="776" width="9.5703125" style="8" customWidth="1"/>
    <col min="777" max="777" width="1.5703125" style="8" customWidth="1"/>
    <col min="778" max="778" width="9.5703125" style="8" customWidth="1"/>
    <col min="779" max="779" width="1.5703125" style="8" customWidth="1"/>
    <col min="780" max="780" width="9.5703125" style="8" customWidth="1"/>
    <col min="781" max="781" width="1.5703125" style="8" customWidth="1"/>
    <col min="782" max="782" width="9.5703125" style="8" customWidth="1"/>
    <col min="783" max="783" width="1.5703125" style="8" customWidth="1"/>
    <col min="784" max="784" width="9.5703125" style="8" customWidth="1"/>
    <col min="785" max="785" width="1.5703125" style="8" customWidth="1"/>
    <col min="786" max="786" width="9.5703125" style="8" customWidth="1"/>
    <col min="787" max="787" width="1.5703125" style="8" customWidth="1"/>
    <col min="788" max="788" width="9.5703125" style="8" customWidth="1"/>
    <col min="789" max="789" width="1.5703125" style="8" customWidth="1"/>
    <col min="790" max="790" width="9.5703125" style="8" customWidth="1"/>
    <col min="791" max="791" width="1.5703125" style="8" customWidth="1"/>
    <col min="792" max="792" width="9.5703125" style="8" customWidth="1"/>
    <col min="793" max="793" width="1.5703125" style="8" customWidth="1"/>
    <col min="794" max="794" width="9.5703125" style="8" customWidth="1"/>
    <col min="795" max="1025" width="9.140625" style="8"/>
    <col min="1026" max="1026" width="19.85546875" style="8" customWidth="1"/>
    <col min="1027" max="1027" width="10.5703125" style="8" customWidth="1"/>
    <col min="1028" max="1028" width="4.5703125" style="8" customWidth="1"/>
    <col min="1029" max="1029" width="1.42578125" style="8" customWidth="1"/>
    <col min="1030" max="1030" width="9.5703125" style="8" customWidth="1"/>
    <col min="1031" max="1031" width="1.5703125" style="8" customWidth="1"/>
    <col min="1032" max="1032" width="9.5703125" style="8" customWidth="1"/>
    <col min="1033" max="1033" width="1.5703125" style="8" customWidth="1"/>
    <col min="1034" max="1034" width="9.5703125" style="8" customWidth="1"/>
    <col min="1035" max="1035" width="1.5703125" style="8" customWidth="1"/>
    <col min="1036" max="1036" width="9.5703125" style="8" customWidth="1"/>
    <col min="1037" max="1037" width="1.5703125" style="8" customWidth="1"/>
    <col min="1038" max="1038" width="9.5703125" style="8" customWidth="1"/>
    <col min="1039" max="1039" width="1.5703125" style="8" customWidth="1"/>
    <col min="1040" max="1040" width="9.5703125" style="8" customWidth="1"/>
    <col min="1041" max="1041" width="1.5703125" style="8" customWidth="1"/>
    <col min="1042" max="1042" width="9.5703125" style="8" customWidth="1"/>
    <col min="1043" max="1043" width="1.5703125" style="8" customWidth="1"/>
    <col min="1044" max="1044" width="9.5703125" style="8" customWidth="1"/>
    <col min="1045" max="1045" width="1.5703125" style="8" customWidth="1"/>
    <col min="1046" max="1046" width="9.5703125" style="8" customWidth="1"/>
    <col min="1047" max="1047" width="1.5703125" style="8" customWidth="1"/>
    <col min="1048" max="1048" width="9.5703125" style="8" customWidth="1"/>
    <col min="1049" max="1049" width="1.5703125" style="8" customWidth="1"/>
    <col min="1050" max="1050" width="9.5703125" style="8" customWidth="1"/>
    <col min="1051" max="1281" width="9.140625" style="8"/>
    <col min="1282" max="1282" width="19.85546875" style="8" customWidth="1"/>
    <col min="1283" max="1283" width="10.5703125" style="8" customWidth="1"/>
    <col min="1284" max="1284" width="4.5703125" style="8" customWidth="1"/>
    <col min="1285" max="1285" width="1.42578125" style="8" customWidth="1"/>
    <col min="1286" max="1286" width="9.5703125" style="8" customWidth="1"/>
    <col min="1287" max="1287" width="1.5703125" style="8" customWidth="1"/>
    <col min="1288" max="1288" width="9.5703125" style="8" customWidth="1"/>
    <col min="1289" max="1289" width="1.5703125" style="8" customWidth="1"/>
    <col min="1290" max="1290" width="9.5703125" style="8" customWidth="1"/>
    <col min="1291" max="1291" width="1.5703125" style="8" customWidth="1"/>
    <col min="1292" max="1292" width="9.5703125" style="8" customWidth="1"/>
    <col min="1293" max="1293" width="1.5703125" style="8" customWidth="1"/>
    <col min="1294" max="1294" width="9.5703125" style="8" customWidth="1"/>
    <col min="1295" max="1295" width="1.5703125" style="8" customWidth="1"/>
    <col min="1296" max="1296" width="9.5703125" style="8" customWidth="1"/>
    <col min="1297" max="1297" width="1.5703125" style="8" customWidth="1"/>
    <col min="1298" max="1298" width="9.5703125" style="8" customWidth="1"/>
    <col min="1299" max="1299" width="1.5703125" style="8" customWidth="1"/>
    <col min="1300" max="1300" width="9.5703125" style="8" customWidth="1"/>
    <col min="1301" max="1301" width="1.5703125" style="8" customWidth="1"/>
    <col min="1302" max="1302" width="9.5703125" style="8" customWidth="1"/>
    <col min="1303" max="1303" width="1.5703125" style="8" customWidth="1"/>
    <col min="1304" max="1304" width="9.5703125" style="8" customWidth="1"/>
    <col min="1305" max="1305" width="1.5703125" style="8" customWidth="1"/>
    <col min="1306" max="1306" width="9.5703125" style="8" customWidth="1"/>
    <col min="1307" max="1537" width="9.140625" style="8"/>
    <col min="1538" max="1538" width="19.85546875" style="8" customWidth="1"/>
    <col min="1539" max="1539" width="10.5703125" style="8" customWidth="1"/>
    <col min="1540" max="1540" width="4.5703125" style="8" customWidth="1"/>
    <col min="1541" max="1541" width="1.42578125" style="8" customWidth="1"/>
    <col min="1542" max="1542" width="9.5703125" style="8" customWidth="1"/>
    <col min="1543" max="1543" width="1.5703125" style="8" customWidth="1"/>
    <col min="1544" max="1544" width="9.5703125" style="8" customWidth="1"/>
    <col min="1545" max="1545" width="1.5703125" style="8" customWidth="1"/>
    <col min="1546" max="1546" width="9.5703125" style="8" customWidth="1"/>
    <col min="1547" max="1547" width="1.5703125" style="8" customWidth="1"/>
    <col min="1548" max="1548" width="9.5703125" style="8" customWidth="1"/>
    <col min="1549" max="1549" width="1.5703125" style="8" customWidth="1"/>
    <col min="1550" max="1550" width="9.5703125" style="8" customWidth="1"/>
    <col min="1551" max="1551" width="1.5703125" style="8" customWidth="1"/>
    <col min="1552" max="1552" width="9.5703125" style="8" customWidth="1"/>
    <col min="1553" max="1553" width="1.5703125" style="8" customWidth="1"/>
    <col min="1554" max="1554" width="9.5703125" style="8" customWidth="1"/>
    <col min="1555" max="1555" width="1.5703125" style="8" customWidth="1"/>
    <col min="1556" max="1556" width="9.5703125" style="8" customWidth="1"/>
    <col min="1557" max="1557" width="1.5703125" style="8" customWidth="1"/>
    <col min="1558" max="1558" width="9.5703125" style="8" customWidth="1"/>
    <col min="1559" max="1559" width="1.5703125" style="8" customWidth="1"/>
    <col min="1560" max="1560" width="9.5703125" style="8" customWidth="1"/>
    <col min="1561" max="1561" width="1.5703125" style="8" customWidth="1"/>
    <col min="1562" max="1562" width="9.5703125" style="8" customWidth="1"/>
    <col min="1563" max="1793" width="9.140625" style="8"/>
    <col min="1794" max="1794" width="19.85546875" style="8" customWidth="1"/>
    <col min="1795" max="1795" width="10.5703125" style="8" customWidth="1"/>
    <col min="1796" max="1796" width="4.5703125" style="8" customWidth="1"/>
    <col min="1797" max="1797" width="1.42578125" style="8" customWidth="1"/>
    <col min="1798" max="1798" width="9.5703125" style="8" customWidth="1"/>
    <col min="1799" max="1799" width="1.5703125" style="8" customWidth="1"/>
    <col min="1800" max="1800" width="9.5703125" style="8" customWidth="1"/>
    <col min="1801" max="1801" width="1.5703125" style="8" customWidth="1"/>
    <col min="1802" max="1802" width="9.5703125" style="8" customWidth="1"/>
    <col min="1803" max="1803" width="1.5703125" style="8" customWidth="1"/>
    <col min="1804" max="1804" width="9.5703125" style="8" customWidth="1"/>
    <col min="1805" max="1805" width="1.5703125" style="8" customWidth="1"/>
    <col min="1806" max="1806" width="9.5703125" style="8" customWidth="1"/>
    <col min="1807" max="1807" width="1.5703125" style="8" customWidth="1"/>
    <col min="1808" max="1808" width="9.5703125" style="8" customWidth="1"/>
    <col min="1809" max="1809" width="1.5703125" style="8" customWidth="1"/>
    <col min="1810" max="1810" width="9.5703125" style="8" customWidth="1"/>
    <col min="1811" max="1811" width="1.5703125" style="8" customWidth="1"/>
    <col min="1812" max="1812" width="9.5703125" style="8" customWidth="1"/>
    <col min="1813" max="1813" width="1.5703125" style="8" customWidth="1"/>
    <col min="1814" max="1814" width="9.5703125" style="8" customWidth="1"/>
    <col min="1815" max="1815" width="1.5703125" style="8" customWidth="1"/>
    <col min="1816" max="1816" width="9.5703125" style="8" customWidth="1"/>
    <col min="1817" max="1817" width="1.5703125" style="8" customWidth="1"/>
    <col min="1818" max="1818" width="9.5703125" style="8" customWidth="1"/>
    <col min="1819" max="2049" width="9.140625" style="8"/>
    <col min="2050" max="2050" width="19.85546875" style="8" customWidth="1"/>
    <col min="2051" max="2051" width="10.5703125" style="8" customWidth="1"/>
    <col min="2052" max="2052" width="4.5703125" style="8" customWidth="1"/>
    <col min="2053" max="2053" width="1.42578125" style="8" customWidth="1"/>
    <col min="2054" max="2054" width="9.5703125" style="8" customWidth="1"/>
    <col min="2055" max="2055" width="1.5703125" style="8" customWidth="1"/>
    <col min="2056" max="2056" width="9.5703125" style="8" customWidth="1"/>
    <col min="2057" max="2057" width="1.5703125" style="8" customWidth="1"/>
    <col min="2058" max="2058" width="9.5703125" style="8" customWidth="1"/>
    <col min="2059" max="2059" width="1.5703125" style="8" customWidth="1"/>
    <col min="2060" max="2060" width="9.5703125" style="8" customWidth="1"/>
    <col min="2061" max="2061" width="1.5703125" style="8" customWidth="1"/>
    <col min="2062" max="2062" width="9.5703125" style="8" customWidth="1"/>
    <col min="2063" max="2063" width="1.5703125" style="8" customWidth="1"/>
    <col min="2064" max="2064" width="9.5703125" style="8" customWidth="1"/>
    <col min="2065" max="2065" width="1.5703125" style="8" customWidth="1"/>
    <col min="2066" max="2066" width="9.5703125" style="8" customWidth="1"/>
    <col min="2067" max="2067" width="1.5703125" style="8" customWidth="1"/>
    <col min="2068" max="2068" width="9.5703125" style="8" customWidth="1"/>
    <col min="2069" max="2069" width="1.5703125" style="8" customWidth="1"/>
    <col min="2070" max="2070" width="9.5703125" style="8" customWidth="1"/>
    <col min="2071" max="2071" width="1.5703125" style="8" customWidth="1"/>
    <col min="2072" max="2072" width="9.5703125" style="8" customWidth="1"/>
    <col min="2073" max="2073" width="1.5703125" style="8" customWidth="1"/>
    <col min="2074" max="2074" width="9.5703125" style="8" customWidth="1"/>
    <col min="2075" max="2305" width="9.140625" style="8"/>
    <col min="2306" max="2306" width="19.85546875" style="8" customWidth="1"/>
    <col min="2307" max="2307" width="10.5703125" style="8" customWidth="1"/>
    <col min="2308" max="2308" width="4.5703125" style="8" customWidth="1"/>
    <col min="2309" max="2309" width="1.42578125" style="8" customWidth="1"/>
    <col min="2310" max="2310" width="9.5703125" style="8" customWidth="1"/>
    <col min="2311" max="2311" width="1.5703125" style="8" customWidth="1"/>
    <col min="2312" max="2312" width="9.5703125" style="8" customWidth="1"/>
    <col min="2313" max="2313" width="1.5703125" style="8" customWidth="1"/>
    <col min="2314" max="2314" width="9.5703125" style="8" customWidth="1"/>
    <col min="2315" max="2315" width="1.5703125" style="8" customWidth="1"/>
    <col min="2316" max="2316" width="9.5703125" style="8" customWidth="1"/>
    <col min="2317" max="2317" width="1.5703125" style="8" customWidth="1"/>
    <col min="2318" max="2318" width="9.5703125" style="8" customWidth="1"/>
    <col min="2319" max="2319" width="1.5703125" style="8" customWidth="1"/>
    <col min="2320" max="2320" width="9.5703125" style="8" customWidth="1"/>
    <col min="2321" max="2321" width="1.5703125" style="8" customWidth="1"/>
    <col min="2322" max="2322" width="9.5703125" style="8" customWidth="1"/>
    <col min="2323" max="2323" width="1.5703125" style="8" customWidth="1"/>
    <col min="2324" max="2324" width="9.5703125" style="8" customWidth="1"/>
    <col min="2325" max="2325" width="1.5703125" style="8" customWidth="1"/>
    <col min="2326" max="2326" width="9.5703125" style="8" customWidth="1"/>
    <col min="2327" max="2327" width="1.5703125" style="8" customWidth="1"/>
    <col min="2328" max="2328" width="9.5703125" style="8" customWidth="1"/>
    <col min="2329" max="2329" width="1.5703125" style="8" customWidth="1"/>
    <col min="2330" max="2330" width="9.5703125" style="8" customWidth="1"/>
    <col min="2331" max="2561" width="9.140625" style="8"/>
    <col min="2562" max="2562" width="19.85546875" style="8" customWidth="1"/>
    <col min="2563" max="2563" width="10.5703125" style="8" customWidth="1"/>
    <col min="2564" max="2564" width="4.5703125" style="8" customWidth="1"/>
    <col min="2565" max="2565" width="1.42578125" style="8" customWidth="1"/>
    <col min="2566" max="2566" width="9.5703125" style="8" customWidth="1"/>
    <col min="2567" max="2567" width="1.5703125" style="8" customWidth="1"/>
    <col min="2568" max="2568" width="9.5703125" style="8" customWidth="1"/>
    <col min="2569" max="2569" width="1.5703125" style="8" customWidth="1"/>
    <col min="2570" max="2570" width="9.5703125" style="8" customWidth="1"/>
    <col min="2571" max="2571" width="1.5703125" style="8" customWidth="1"/>
    <col min="2572" max="2572" width="9.5703125" style="8" customWidth="1"/>
    <col min="2573" max="2573" width="1.5703125" style="8" customWidth="1"/>
    <col min="2574" max="2574" width="9.5703125" style="8" customWidth="1"/>
    <col min="2575" max="2575" width="1.5703125" style="8" customWidth="1"/>
    <col min="2576" max="2576" width="9.5703125" style="8" customWidth="1"/>
    <col min="2577" max="2577" width="1.5703125" style="8" customWidth="1"/>
    <col min="2578" max="2578" width="9.5703125" style="8" customWidth="1"/>
    <col min="2579" max="2579" width="1.5703125" style="8" customWidth="1"/>
    <col min="2580" max="2580" width="9.5703125" style="8" customWidth="1"/>
    <col min="2581" max="2581" width="1.5703125" style="8" customWidth="1"/>
    <col min="2582" max="2582" width="9.5703125" style="8" customWidth="1"/>
    <col min="2583" max="2583" width="1.5703125" style="8" customWidth="1"/>
    <col min="2584" max="2584" width="9.5703125" style="8" customWidth="1"/>
    <col min="2585" max="2585" width="1.5703125" style="8" customWidth="1"/>
    <col min="2586" max="2586" width="9.5703125" style="8" customWidth="1"/>
    <col min="2587" max="2817" width="9.140625" style="8"/>
    <col min="2818" max="2818" width="19.85546875" style="8" customWidth="1"/>
    <col min="2819" max="2819" width="10.5703125" style="8" customWidth="1"/>
    <col min="2820" max="2820" width="4.5703125" style="8" customWidth="1"/>
    <col min="2821" max="2821" width="1.42578125" style="8" customWidth="1"/>
    <col min="2822" max="2822" width="9.5703125" style="8" customWidth="1"/>
    <col min="2823" max="2823" width="1.5703125" style="8" customWidth="1"/>
    <col min="2824" max="2824" width="9.5703125" style="8" customWidth="1"/>
    <col min="2825" max="2825" width="1.5703125" style="8" customWidth="1"/>
    <col min="2826" max="2826" width="9.5703125" style="8" customWidth="1"/>
    <col min="2827" max="2827" width="1.5703125" style="8" customWidth="1"/>
    <col min="2828" max="2828" width="9.5703125" style="8" customWidth="1"/>
    <col min="2829" max="2829" width="1.5703125" style="8" customWidth="1"/>
    <col min="2830" max="2830" width="9.5703125" style="8" customWidth="1"/>
    <col min="2831" max="2831" width="1.5703125" style="8" customWidth="1"/>
    <col min="2832" max="2832" width="9.5703125" style="8" customWidth="1"/>
    <col min="2833" max="2833" width="1.5703125" style="8" customWidth="1"/>
    <col min="2834" max="2834" width="9.5703125" style="8" customWidth="1"/>
    <col min="2835" max="2835" width="1.5703125" style="8" customWidth="1"/>
    <col min="2836" max="2836" width="9.5703125" style="8" customWidth="1"/>
    <col min="2837" max="2837" width="1.5703125" style="8" customWidth="1"/>
    <col min="2838" max="2838" width="9.5703125" style="8" customWidth="1"/>
    <col min="2839" max="2839" width="1.5703125" style="8" customWidth="1"/>
    <col min="2840" max="2840" width="9.5703125" style="8" customWidth="1"/>
    <col min="2841" max="2841" width="1.5703125" style="8" customWidth="1"/>
    <col min="2842" max="2842" width="9.5703125" style="8" customWidth="1"/>
    <col min="2843" max="3073" width="9.140625" style="8"/>
    <col min="3074" max="3074" width="19.85546875" style="8" customWidth="1"/>
    <col min="3075" max="3075" width="10.5703125" style="8" customWidth="1"/>
    <col min="3076" max="3076" width="4.5703125" style="8" customWidth="1"/>
    <col min="3077" max="3077" width="1.42578125" style="8" customWidth="1"/>
    <col min="3078" max="3078" width="9.5703125" style="8" customWidth="1"/>
    <col min="3079" max="3079" width="1.5703125" style="8" customWidth="1"/>
    <col min="3080" max="3080" width="9.5703125" style="8" customWidth="1"/>
    <col min="3081" max="3081" width="1.5703125" style="8" customWidth="1"/>
    <col min="3082" max="3082" width="9.5703125" style="8" customWidth="1"/>
    <col min="3083" max="3083" width="1.5703125" style="8" customWidth="1"/>
    <col min="3084" max="3084" width="9.5703125" style="8" customWidth="1"/>
    <col min="3085" max="3085" width="1.5703125" style="8" customWidth="1"/>
    <col min="3086" max="3086" width="9.5703125" style="8" customWidth="1"/>
    <col min="3087" max="3087" width="1.5703125" style="8" customWidth="1"/>
    <col min="3088" max="3088" width="9.5703125" style="8" customWidth="1"/>
    <col min="3089" max="3089" width="1.5703125" style="8" customWidth="1"/>
    <col min="3090" max="3090" width="9.5703125" style="8" customWidth="1"/>
    <col min="3091" max="3091" width="1.5703125" style="8" customWidth="1"/>
    <col min="3092" max="3092" width="9.5703125" style="8" customWidth="1"/>
    <col min="3093" max="3093" width="1.5703125" style="8" customWidth="1"/>
    <col min="3094" max="3094" width="9.5703125" style="8" customWidth="1"/>
    <col min="3095" max="3095" width="1.5703125" style="8" customWidth="1"/>
    <col min="3096" max="3096" width="9.5703125" style="8" customWidth="1"/>
    <col min="3097" max="3097" width="1.5703125" style="8" customWidth="1"/>
    <col min="3098" max="3098" width="9.5703125" style="8" customWidth="1"/>
    <col min="3099" max="3329" width="9.140625" style="8"/>
    <col min="3330" max="3330" width="19.85546875" style="8" customWidth="1"/>
    <col min="3331" max="3331" width="10.5703125" style="8" customWidth="1"/>
    <col min="3332" max="3332" width="4.5703125" style="8" customWidth="1"/>
    <col min="3333" max="3333" width="1.42578125" style="8" customWidth="1"/>
    <col min="3334" max="3334" width="9.5703125" style="8" customWidth="1"/>
    <col min="3335" max="3335" width="1.5703125" style="8" customWidth="1"/>
    <col min="3336" max="3336" width="9.5703125" style="8" customWidth="1"/>
    <col min="3337" max="3337" width="1.5703125" style="8" customWidth="1"/>
    <col min="3338" max="3338" width="9.5703125" style="8" customWidth="1"/>
    <col min="3339" max="3339" width="1.5703125" style="8" customWidth="1"/>
    <col min="3340" max="3340" width="9.5703125" style="8" customWidth="1"/>
    <col min="3341" max="3341" width="1.5703125" style="8" customWidth="1"/>
    <col min="3342" max="3342" width="9.5703125" style="8" customWidth="1"/>
    <col min="3343" max="3343" width="1.5703125" style="8" customWidth="1"/>
    <col min="3344" max="3344" width="9.5703125" style="8" customWidth="1"/>
    <col min="3345" max="3345" width="1.5703125" style="8" customWidth="1"/>
    <col min="3346" max="3346" width="9.5703125" style="8" customWidth="1"/>
    <col min="3347" max="3347" width="1.5703125" style="8" customWidth="1"/>
    <col min="3348" max="3348" width="9.5703125" style="8" customWidth="1"/>
    <col min="3349" max="3349" width="1.5703125" style="8" customWidth="1"/>
    <col min="3350" max="3350" width="9.5703125" style="8" customWidth="1"/>
    <col min="3351" max="3351" width="1.5703125" style="8" customWidth="1"/>
    <col min="3352" max="3352" width="9.5703125" style="8" customWidth="1"/>
    <col min="3353" max="3353" width="1.5703125" style="8" customWidth="1"/>
    <col min="3354" max="3354" width="9.5703125" style="8" customWidth="1"/>
    <col min="3355" max="3585" width="9.140625" style="8"/>
    <col min="3586" max="3586" width="19.85546875" style="8" customWidth="1"/>
    <col min="3587" max="3587" width="10.5703125" style="8" customWidth="1"/>
    <col min="3588" max="3588" width="4.5703125" style="8" customWidth="1"/>
    <col min="3589" max="3589" width="1.42578125" style="8" customWidth="1"/>
    <col min="3590" max="3590" width="9.5703125" style="8" customWidth="1"/>
    <col min="3591" max="3591" width="1.5703125" style="8" customWidth="1"/>
    <col min="3592" max="3592" width="9.5703125" style="8" customWidth="1"/>
    <col min="3593" max="3593" width="1.5703125" style="8" customWidth="1"/>
    <col min="3594" max="3594" width="9.5703125" style="8" customWidth="1"/>
    <col min="3595" max="3595" width="1.5703125" style="8" customWidth="1"/>
    <col min="3596" max="3596" width="9.5703125" style="8" customWidth="1"/>
    <col min="3597" max="3597" width="1.5703125" style="8" customWidth="1"/>
    <col min="3598" max="3598" width="9.5703125" style="8" customWidth="1"/>
    <col min="3599" max="3599" width="1.5703125" style="8" customWidth="1"/>
    <col min="3600" max="3600" width="9.5703125" style="8" customWidth="1"/>
    <col min="3601" max="3601" width="1.5703125" style="8" customWidth="1"/>
    <col min="3602" max="3602" width="9.5703125" style="8" customWidth="1"/>
    <col min="3603" max="3603" width="1.5703125" style="8" customWidth="1"/>
    <col min="3604" max="3604" width="9.5703125" style="8" customWidth="1"/>
    <col min="3605" max="3605" width="1.5703125" style="8" customWidth="1"/>
    <col min="3606" max="3606" width="9.5703125" style="8" customWidth="1"/>
    <col min="3607" max="3607" width="1.5703125" style="8" customWidth="1"/>
    <col min="3608" max="3608" width="9.5703125" style="8" customWidth="1"/>
    <col min="3609" max="3609" width="1.5703125" style="8" customWidth="1"/>
    <col min="3610" max="3610" width="9.5703125" style="8" customWidth="1"/>
    <col min="3611" max="3841" width="9.140625" style="8"/>
    <col min="3842" max="3842" width="19.85546875" style="8" customWidth="1"/>
    <col min="3843" max="3843" width="10.5703125" style="8" customWidth="1"/>
    <col min="3844" max="3844" width="4.5703125" style="8" customWidth="1"/>
    <col min="3845" max="3845" width="1.42578125" style="8" customWidth="1"/>
    <col min="3846" max="3846" width="9.5703125" style="8" customWidth="1"/>
    <col min="3847" max="3847" width="1.5703125" style="8" customWidth="1"/>
    <col min="3848" max="3848" width="9.5703125" style="8" customWidth="1"/>
    <col min="3849" max="3849" width="1.5703125" style="8" customWidth="1"/>
    <col min="3850" max="3850" width="9.5703125" style="8" customWidth="1"/>
    <col min="3851" max="3851" width="1.5703125" style="8" customWidth="1"/>
    <col min="3852" max="3852" width="9.5703125" style="8" customWidth="1"/>
    <col min="3853" max="3853" width="1.5703125" style="8" customWidth="1"/>
    <col min="3854" max="3854" width="9.5703125" style="8" customWidth="1"/>
    <col min="3855" max="3855" width="1.5703125" style="8" customWidth="1"/>
    <col min="3856" max="3856" width="9.5703125" style="8" customWidth="1"/>
    <col min="3857" max="3857" width="1.5703125" style="8" customWidth="1"/>
    <col min="3858" max="3858" width="9.5703125" style="8" customWidth="1"/>
    <col min="3859" max="3859" width="1.5703125" style="8" customWidth="1"/>
    <col min="3860" max="3860" width="9.5703125" style="8" customWidth="1"/>
    <col min="3861" max="3861" width="1.5703125" style="8" customWidth="1"/>
    <col min="3862" max="3862" width="9.5703125" style="8" customWidth="1"/>
    <col min="3863" max="3863" width="1.5703125" style="8" customWidth="1"/>
    <col min="3864" max="3864" width="9.5703125" style="8" customWidth="1"/>
    <col min="3865" max="3865" width="1.5703125" style="8" customWidth="1"/>
    <col min="3866" max="3866" width="9.5703125" style="8" customWidth="1"/>
    <col min="3867" max="4097" width="9.140625" style="8"/>
    <col min="4098" max="4098" width="19.85546875" style="8" customWidth="1"/>
    <col min="4099" max="4099" width="10.5703125" style="8" customWidth="1"/>
    <col min="4100" max="4100" width="4.5703125" style="8" customWidth="1"/>
    <col min="4101" max="4101" width="1.42578125" style="8" customWidth="1"/>
    <col min="4102" max="4102" width="9.5703125" style="8" customWidth="1"/>
    <col min="4103" max="4103" width="1.5703125" style="8" customWidth="1"/>
    <col min="4104" max="4104" width="9.5703125" style="8" customWidth="1"/>
    <col min="4105" max="4105" width="1.5703125" style="8" customWidth="1"/>
    <col min="4106" max="4106" width="9.5703125" style="8" customWidth="1"/>
    <col min="4107" max="4107" width="1.5703125" style="8" customWidth="1"/>
    <col min="4108" max="4108" width="9.5703125" style="8" customWidth="1"/>
    <col min="4109" max="4109" width="1.5703125" style="8" customWidth="1"/>
    <col min="4110" max="4110" width="9.5703125" style="8" customWidth="1"/>
    <col min="4111" max="4111" width="1.5703125" style="8" customWidth="1"/>
    <col min="4112" max="4112" width="9.5703125" style="8" customWidth="1"/>
    <col min="4113" max="4113" width="1.5703125" style="8" customWidth="1"/>
    <col min="4114" max="4114" width="9.5703125" style="8" customWidth="1"/>
    <col min="4115" max="4115" width="1.5703125" style="8" customWidth="1"/>
    <col min="4116" max="4116" width="9.5703125" style="8" customWidth="1"/>
    <col min="4117" max="4117" width="1.5703125" style="8" customWidth="1"/>
    <col min="4118" max="4118" width="9.5703125" style="8" customWidth="1"/>
    <col min="4119" max="4119" width="1.5703125" style="8" customWidth="1"/>
    <col min="4120" max="4120" width="9.5703125" style="8" customWidth="1"/>
    <col min="4121" max="4121" width="1.5703125" style="8" customWidth="1"/>
    <col min="4122" max="4122" width="9.5703125" style="8" customWidth="1"/>
    <col min="4123" max="4353" width="9.140625" style="8"/>
    <col min="4354" max="4354" width="19.85546875" style="8" customWidth="1"/>
    <col min="4355" max="4355" width="10.5703125" style="8" customWidth="1"/>
    <col min="4356" max="4356" width="4.5703125" style="8" customWidth="1"/>
    <col min="4357" max="4357" width="1.42578125" style="8" customWidth="1"/>
    <col min="4358" max="4358" width="9.5703125" style="8" customWidth="1"/>
    <col min="4359" max="4359" width="1.5703125" style="8" customWidth="1"/>
    <col min="4360" max="4360" width="9.5703125" style="8" customWidth="1"/>
    <col min="4361" max="4361" width="1.5703125" style="8" customWidth="1"/>
    <col min="4362" max="4362" width="9.5703125" style="8" customWidth="1"/>
    <col min="4363" max="4363" width="1.5703125" style="8" customWidth="1"/>
    <col min="4364" max="4364" width="9.5703125" style="8" customWidth="1"/>
    <col min="4365" max="4365" width="1.5703125" style="8" customWidth="1"/>
    <col min="4366" max="4366" width="9.5703125" style="8" customWidth="1"/>
    <col min="4367" max="4367" width="1.5703125" style="8" customWidth="1"/>
    <col min="4368" max="4368" width="9.5703125" style="8" customWidth="1"/>
    <col min="4369" max="4369" width="1.5703125" style="8" customWidth="1"/>
    <col min="4370" max="4370" width="9.5703125" style="8" customWidth="1"/>
    <col min="4371" max="4371" width="1.5703125" style="8" customWidth="1"/>
    <col min="4372" max="4372" width="9.5703125" style="8" customWidth="1"/>
    <col min="4373" max="4373" width="1.5703125" style="8" customWidth="1"/>
    <col min="4374" max="4374" width="9.5703125" style="8" customWidth="1"/>
    <col min="4375" max="4375" width="1.5703125" style="8" customWidth="1"/>
    <col min="4376" max="4376" width="9.5703125" style="8" customWidth="1"/>
    <col min="4377" max="4377" width="1.5703125" style="8" customWidth="1"/>
    <col min="4378" max="4378" width="9.5703125" style="8" customWidth="1"/>
    <col min="4379" max="4609" width="9.140625" style="8"/>
    <col min="4610" max="4610" width="19.85546875" style="8" customWidth="1"/>
    <col min="4611" max="4611" width="10.5703125" style="8" customWidth="1"/>
    <col min="4612" max="4612" width="4.5703125" style="8" customWidth="1"/>
    <col min="4613" max="4613" width="1.42578125" style="8" customWidth="1"/>
    <col min="4614" max="4614" width="9.5703125" style="8" customWidth="1"/>
    <col min="4615" max="4615" width="1.5703125" style="8" customWidth="1"/>
    <col min="4616" max="4616" width="9.5703125" style="8" customWidth="1"/>
    <col min="4617" max="4617" width="1.5703125" style="8" customWidth="1"/>
    <col min="4618" max="4618" width="9.5703125" style="8" customWidth="1"/>
    <col min="4619" max="4619" width="1.5703125" style="8" customWidth="1"/>
    <col min="4620" max="4620" width="9.5703125" style="8" customWidth="1"/>
    <col min="4621" max="4621" width="1.5703125" style="8" customWidth="1"/>
    <col min="4622" max="4622" width="9.5703125" style="8" customWidth="1"/>
    <col min="4623" max="4623" width="1.5703125" style="8" customWidth="1"/>
    <col min="4624" max="4624" width="9.5703125" style="8" customWidth="1"/>
    <col min="4625" max="4625" width="1.5703125" style="8" customWidth="1"/>
    <col min="4626" max="4626" width="9.5703125" style="8" customWidth="1"/>
    <col min="4627" max="4627" width="1.5703125" style="8" customWidth="1"/>
    <col min="4628" max="4628" width="9.5703125" style="8" customWidth="1"/>
    <col min="4629" max="4629" width="1.5703125" style="8" customWidth="1"/>
    <col min="4630" max="4630" width="9.5703125" style="8" customWidth="1"/>
    <col min="4631" max="4631" width="1.5703125" style="8" customWidth="1"/>
    <col min="4632" max="4632" width="9.5703125" style="8" customWidth="1"/>
    <col min="4633" max="4633" width="1.5703125" style="8" customWidth="1"/>
    <col min="4634" max="4634" width="9.5703125" style="8" customWidth="1"/>
    <col min="4635" max="4865" width="9.140625" style="8"/>
    <col min="4866" max="4866" width="19.85546875" style="8" customWidth="1"/>
    <col min="4867" max="4867" width="10.5703125" style="8" customWidth="1"/>
    <col min="4868" max="4868" width="4.5703125" style="8" customWidth="1"/>
    <col min="4869" max="4869" width="1.42578125" style="8" customWidth="1"/>
    <col min="4870" max="4870" width="9.5703125" style="8" customWidth="1"/>
    <col min="4871" max="4871" width="1.5703125" style="8" customWidth="1"/>
    <col min="4872" max="4872" width="9.5703125" style="8" customWidth="1"/>
    <col min="4873" max="4873" width="1.5703125" style="8" customWidth="1"/>
    <col min="4874" max="4874" width="9.5703125" style="8" customWidth="1"/>
    <col min="4875" max="4875" width="1.5703125" style="8" customWidth="1"/>
    <col min="4876" max="4876" width="9.5703125" style="8" customWidth="1"/>
    <col min="4877" max="4877" width="1.5703125" style="8" customWidth="1"/>
    <col min="4878" max="4878" width="9.5703125" style="8" customWidth="1"/>
    <col min="4879" max="4879" width="1.5703125" style="8" customWidth="1"/>
    <col min="4880" max="4880" width="9.5703125" style="8" customWidth="1"/>
    <col min="4881" max="4881" width="1.5703125" style="8" customWidth="1"/>
    <col min="4882" max="4882" width="9.5703125" style="8" customWidth="1"/>
    <col min="4883" max="4883" width="1.5703125" style="8" customWidth="1"/>
    <col min="4884" max="4884" width="9.5703125" style="8" customWidth="1"/>
    <col min="4885" max="4885" width="1.5703125" style="8" customWidth="1"/>
    <col min="4886" max="4886" width="9.5703125" style="8" customWidth="1"/>
    <col min="4887" max="4887" width="1.5703125" style="8" customWidth="1"/>
    <col min="4888" max="4888" width="9.5703125" style="8" customWidth="1"/>
    <col min="4889" max="4889" width="1.5703125" style="8" customWidth="1"/>
    <col min="4890" max="4890" width="9.5703125" style="8" customWidth="1"/>
    <col min="4891" max="5121" width="9.140625" style="8"/>
    <col min="5122" max="5122" width="19.85546875" style="8" customWidth="1"/>
    <col min="5123" max="5123" width="10.5703125" style="8" customWidth="1"/>
    <col min="5124" max="5124" width="4.5703125" style="8" customWidth="1"/>
    <col min="5125" max="5125" width="1.42578125" style="8" customWidth="1"/>
    <col min="5126" max="5126" width="9.5703125" style="8" customWidth="1"/>
    <col min="5127" max="5127" width="1.5703125" style="8" customWidth="1"/>
    <col min="5128" max="5128" width="9.5703125" style="8" customWidth="1"/>
    <col min="5129" max="5129" width="1.5703125" style="8" customWidth="1"/>
    <col min="5130" max="5130" width="9.5703125" style="8" customWidth="1"/>
    <col min="5131" max="5131" width="1.5703125" style="8" customWidth="1"/>
    <col min="5132" max="5132" width="9.5703125" style="8" customWidth="1"/>
    <col min="5133" max="5133" width="1.5703125" style="8" customWidth="1"/>
    <col min="5134" max="5134" width="9.5703125" style="8" customWidth="1"/>
    <col min="5135" max="5135" width="1.5703125" style="8" customWidth="1"/>
    <col min="5136" max="5136" width="9.5703125" style="8" customWidth="1"/>
    <col min="5137" max="5137" width="1.5703125" style="8" customWidth="1"/>
    <col min="5138" max="5138" width="9.5703125" style="8" customWidth="1"/>
    <col min="5139" max="5139" width="1.5703125" style="8" customWidth="1"/>
    <col min="5140" max="5140" width="9.5703125" style="8" customWidth="1"/>
    <col min="5141" max="5141" width="1.5703125" style="8" customWidth="1"/>
    <col min="5142" max="5142" width="9.5703125" style="8" customWidth="1"/>
    <col min="5143" max="5143" width="1.5703125" style="8" customWidth="1"/>
    <col min="5144" max="5144" width="9.5703125" style="8" customWidth="1"/>
    <col min="5145" max="5145" width="1.5703125" style="8" customWidth="1"/>
    <col min="5146" max="5146" width="9.5703125" style="8" customWidth="1"/>
    <col min="5147" max="5377" width="9.140625" style="8"/>
    <col min="5378" max="5378" width="19.85546875" style="8" customWidth="1"/>
    <col min="5379" max="5379" width="10.5703125" style="8" customWidth="1"/>
    <col min="5380" max="5380" width="4.5703125" style="8" customWidth="1"/>
    <col min="5381" max="5381" width="1.42578125" style="8" customWidth="1"/>
    <col min="5382" max="5382" width="9.5703125" style="8" customWidth="1"/>
    <col min="5383" max="5383" width="1.5703125" style="8" customWidth="1"/>
    <col min="5384" max="5384" width="9.5703125" style="8" customWidth="1"/>
    <col min="5385" max="5385" width="1.5703125" style="8" customWidth="1"/>
    <col min="5386" max="5386" width="9.5703125" style="8" customWidth="1"/>
    <col min="5387" max="5387" width="1.5703125" style="8" customWidth="1"/>
    <col min="5388" max="5388" width="9.5703125" style="8" customWidth="1"/>
    <col min="5389" max="5389" width="1.5703125" style="8" customWidth="1"/>
    <col min="5390" max="5390" width="9.5703125" style="8" customWidth="1"/>
    <col min="5391" max="5391" width="1.5703125" style="8" customWidth="1"/>
    <col min="5392" max="5392" width="9.5703125" style="8" customWidth="1"/>
    <col min="5393" max="5393" width="1.5703125" style="8" customWidth="1"/>
    <col min="5394" max="5394" width="9.5703125" style="8" customWidth="1"/>
    <col min="5395" max="5395" width="1.5703125" style="8" customWidth="1"/>
    <col min="5396" max="5396" width="9.5703125" style="8" customWidth="1"/>
    <col min="5397" max="5397" width="1.5703125" style="8" customWidth="1"/>
    <col min="5398" max="5398" width="9.5703125" style="8" customWidth="1"/>
    <col min="5399" max="5399" width="1.5703125" style="8" customWidth="1"/>
    <col min="5400" max="5400" width="9.5703125" style="8" customWidth="1"/>
    <col min="5401" max="5401" width="1.5703125" style="8" customWidth="1"/>
    <col min="5402" max="5402" width="9.5703125" style="8" customWidth="1"/>
    <col min="5403" max="5633" width="9.140625" style="8"/>
    <col min="5634" max="5634" width="19.85546875" style="8" customWidth="1"/>
    <col min="5635" max="5635" width="10.5703125" style="8" customWidth="1"/>
    <col min="5636" max="5636" width="4.5703125" style="8" customWidth="1"/>
    <col min="5637" max="5637" width="1.42578125" style="8" customWidth="1"/>
    <col min="5638" max="5638" width="9.5703125" style="8" customWidth="1"/>
    <col min="5639" max="5639" width="1.5703125" style="8" customWidth="1"/>
    <col min="5640" max="5640" width="9.5703125" style="8" customWidth="1"/>
    <col min="5641" max="5641" width="1.5703125" style="8" customWidth="1"/>
    <col min="5642" max="5642" width="9.5703125" style="8" customWidth="1"/>
    <col min="5643" max="5643" width="1.5703125" style="8" customWidth="1"/>
    <col min="5644" max="5644" width="9.5703125" style="8" customWidth="1"/>
    <col min="5645" max="5645" width="1.5703125" style="8" customWidth="1"/>
    <col min="5646" max="5646" width="9.5703125" style="8" customWidth="1"/>
    <col min="5647" max="5647" width="1.5703125" style="8" customWidth="1"/>
    <col min="5648" max="5648" width="9.5703125" style="8" customWidth="1"/>
    <col min="5649" max="5649" width="1.5703125" style="8" customWidth="1"/>
    <col min="5650" max="5650" width="9.5703125" style="8" customWidth="1"/>
    <col min="5651" max="5651" width="1.5703125" style="8" customWidth="1"/>
    <col min="5652" max="5652" width="9.5703125" style="8" customWidth="1"/>
    <col min="5653" max="5653" width="1.5703125" style="8" customWidth="1"/>
    <col min="5654" max="5654" width="9.5703125" style="8" customWidth="1"/>
    <col min="5655" max="5655" width="1.5703125" style="8" customWidth="1"/>
    <col min="5656" max="5656" width="9.5703125" style="8" customWidth="1"/>
    <col min="5657" max="5657" width="1.5703125" style="8" customWidth="1"/>
    <col min="5658" max="5658" width="9.5703125" style="8" customWidth="1"/>
    <col min="5659" max="5889" width="9.140625" style="8"/>
    <col min="5890" max="5890" width="19.85546875" style="8" customWidth="1"/>
    <col min="5891" max="5891" width="10.5703125" style="8" customWidth="1"/>
    <col min="5892" max="5892" width="4.5703125" style="8" customWidth="1"/>
    <col min="5893" max="5893" width="1.42578125" style="8" customWidth="1"/>
    <col min="5894" max="5894" width="9.5703125" style="8" customWidth="1"/>
    <col min="5895" max="5895" width="1.5703125" style="8" customWidth="1"/>
    <col min="5896" max="5896" width="9.5703125" style="8" customWidth="1"/>
    <col min="5897" max="5897" width="1.5703125" style="8" customWidth="1"/>
    <col min="5898" max="5898" width="9.5703125" style="8" customWidth="1"/>
    <col min="5899" max="5899" width="1.5703125" style="8" customWidth="1"/>
    <col min="5900" max="5900" width="9.5703125" style="8" customWidth="1"/>
    <col min="5901" max="5901" width="1.5703125" style="8" customWidth="1"/>
    <col min="5902" max="5902" width="9.5703125" style="8" customWidth="1"/>
    <col min="5903" max="5903" width="1.5703125" style="8" customWidth="1"/>
    <col min="5904" max="5904" width="9.5703125" style="8" customWidth="1"/>
    <col min="5905" max="5905" width="1.5703125" style="8" customWidth="1"/>
    <col min="5906" max="5906" width="9.5703125" style="8" customWidth="1"/>
    <col min="5907" max="5907" width="1.5703125" style="8" customWidth="1"/>
    <col min="5908" max="5908" width="9.5703125" style="8" customWidth="1"/>
    <col min="5909" max="5909" width="1.5703125" style="8" customWidth="1"/>
    <col min="5910" max="5910" width="9.5703125" style="8" customWidth="1"/>
    <col min="5911" max="5911" width="1.5703125" style="8" customWidth="1"/>
    <col min="5912" max="5912" width="9.5703125" style="8" customWidth="1"/>
    <col min="5913" max="5913" width="1.5703125" style="8" customWidth="1"/>
    <col min="5914" max="5914" width="9.5703125" style="8" customWidth="1"/>
    <col min="5915" max="6145" width="9.140625" style="8"/>
    <col min="6146" max="6146" width="19.85546875" style="8" customWidth="1"/>
    <col min="6147" max="6147" width="10.5703125" style="8" customWidth="1"/>
    <col min="6148" max="6148" width="4.5703125" style="8" customWidth="1"/>
    <col min="6149" max="6149" width="1.42578125" style="8" customWidth="1"/>
    <col min="6150" max="6150" width="9.5703125" style="8" customWidth="1"/>
    <col min="6151" max="6151" width="1.5703125" style="8" customWidth="1"/>
    <col min="6152" max="6152" width="9.5703125" style="8" customWidth="1"/>
    <col min="6153" max="6153" width="1.5703125" style="8" customWidth="1"/>
    <col min="6154" max="6154" width="9.5703125" style="8" customWidth="1"/>
    <col min="6155" max="6155" width="1.5703125" style="8" customWidth="1"/>
    <col min="6156" max="6156" width="9.5703125" style="8" customWidth="1"/>
    <col min="6157" max="6157" width="1.5703125" style="8" customWidth="1"/>
    <col min="6158" max="6158" width="9.5703125" style="8" customWidth="1"/>
    <col min="6159" max="6159" width="1.5703125" style="8" customWidth="1"/>
    <col min="6160" max="6160" width="9.5703125" style="8" customWidth="1"/>
    <col min="6161" max="6161" width="1.5703125" style="8" customWidth="1"/>
    <col min="6162" max="6162" width="9.5703125" style="8" customWidth="1"/>
    <col min="6163" max="6163" width="1.5703125" style="8" customWidth="1"/>
    <col min="6164" max="6164" width="9.5703125" style="8" customWidth="1"/>
    <col min="6165" max="6165" width="1.5703125" style="8" customWidth="1"/>
    <col min="6166" max="6166" width="9.5703125" style="8" customWidth="1"/>
    <col min="6167" max="6167" width="1.5703125" style="8" customWidth="1"/>
    <col min="6168" max="6168" width="9.5703125" style="8" customWidth="1"/>
    <col min="6169" max="6169" width="1.5703125" style="8" customWidth="1"/>
    <col min="6170" max="6170" width="9.5703125" style="8" customWidth="1"/>
    <col min="6171" max="6401" width="9.140625" style="8"/>
    <col min="6402" max="6402" width="19.85546875" style="8" customWidth="1"/>
    <col min="6403" max="6403" width="10.5703125" style="8" customWidth="1"/>
    <col min="6404" max="6404" width="4.5703125" style="8" customWidth="1"/>
    <col min="6405" max="6405" width="1.42578125" style="8" customWidth="1"/>
    <col min="6406" max="6406" width="9.5703125" style="8" customWidth="1"/>
    <col min="6407" max="6407" width="1.5703125" style="8" customWidth="1"/>
    <col min="6408" max="6408" width="9.5703125" style="8" customWidth="1"/>
    <col min="6409" max="6409" width="1.5703125" style="8" customWidth="1"/>
    <col min="6410" max="6410" width="9.5703125" style="8" customWidth="1"/>
    <col min="6411" max="6411" width="1.5703125" style="8" customWidth="1"/>
    <col min="6412" max="6412" width="9.5703125" style="8" customWidth="1"/>
    <col min="6413" max="6413" width="1.5703125" style="8" customWidth="1"/>
    <col min="6414" max="6414" width="9.5703125" style="8" customWidth="1"/>
    <col min="6415" max="6415" width="1.5703125" style="8" customWidth="1"/>
    <col min="6416" max="6416" width="9.5703125" style="8" customWidth="1"/>
    <col min="6417" max="6417" width="1.5703125" style="8" customWidth="1"/>
    <col min="6418" max="6418" width="9.5703125" style="8" customWidth="1"/>
    <col min="6419" max="6419" width="1.5703125" style="8" customWidth="1"/>
    <col min="6420" max="6420" width="9.5703125" style="8" customWidth="1"/>
    <col min="6421" max="6421" width="1.5703125" style="8" customWidth="1"/>
    <col min="6422" max="6422" width="9.5703125" style="8" customWidth="1"/>
    <col min="6423" max="6423" width="1.5703125" style="8" customWidth="1"/>
    <col min="6424" max="6424" width="9.5703125" style="8" customWidth="1"/>
    <col min="6425" max="6425" width="1.5703125" style="8" customWidth="1"/>
    <col min="6426" max="6426" width="9.5703125" style="8" customWidth="1"/>
    <col min="6427" max="6657" width="9.140625" style="8"/>
    <col min="6658" max="6658" width="19.85546875" style="8" customWidth="1"/>
    <col min="6659" max="6659" width="10.5703125" style="8" customWidth="1"/>
    <col min="6660" max="6660" width="4.5703125" style="8" customWidth="1"/>
    <col min="6661" max="6661" width="1.42578125" style="8" customWidth="1"/>
    <col min="6662" max="6662" width="9.5703125" style="8" customWidth="1"/>
    <col min="6663" max="6663" width="1.5703125" style="8" customWidth="1"/>
    <col min="6664" max="6664" width="9.5703125" style="8" customWidth="1"/>
    <col min="6665" max="6665" width="1.5703125" style="8" customWidth="1"/>
    <col min="6666" max="6666" width="9.5703125" style="8" customWidth="1"/>
    <col min="6667" max="6667" width="1.5703125" style="8" customWidth="1"/>
    <col min="6668" max="6668" width="9.5703125" style="8" customWidth="1"/>
    <col min="6669" max="6669" width="1.5703125" style="8" customWidth="1"/>
    <col min="6670" max="6670" width="9.5703125" style="8" customWidth="1"/>
    <col min="6671" max="6671" width="1.5703125" style="8" customWidth="1"/>
    <col min="6672" max="6672" width="9.5703125" style="8" customWidth="1"/>
    <col min="6673" max="6673" width="1.5703125" style="8" customWidth="1"/>
    <col min="6674" max="6674" width="9.5703125" style="8" customWidth="1"/>
    <col min="6675" max="6675" width="1.5703125" style="8" customWidth="1"/>
    <col min="6676" max="6676" width="9.5703125" style="8" customWidth="1"/>
    <col min="6677" max="6677" width="1.5703125" style="8" customWidth="1"/>
    <col min="6678" max="6678" width="9.5703125" style="8" customWidth="1"/>
    <col min="6679" max="6679" width="1.5703125" style="8" customWidth="1"/>
    <col min="6680" max="6680" width="9.5703125" style="8" customWidth="1"/>
    <col min="6681" max="6681" width="1.5703125" style="8" customWidth="1"/>
    <col min="6682" max="6682" width="9.5703125" style="8" customWidth="1"/>
    <col min="6683" max="6913" width="9.140625" style="8"/>
    <col min="6914" max="6914" width="19.85546875" style="8" customWidth="1"/>
    <col min="6915" max="6915" width="10.5703125" style="8" customWidth="1"/>
    <col min="6916" max="6916" width="4.5703125" style="8" customWidth="1"/>
    <col min="6917" max="6917" width="1.42578125" style="8" customWidth="1"/>
    <col min="6918" max="6918" width="9.5703125" style="8" customWidth="1"/>
    <col min="6919" max="6919" width="1.5703125" style="8" customWidth="1"/>
    <col min="6920" max="6920" width="9.5703125" style="8" customWidth="1"/>
    <col min="6921" max="6921" width="1.5703125" style="8" customWidth="1"/>
    <col min="6922" max="6922" width="9.5703125" style="8" customWidth="1"/>
    <col min="6923" max="6923" width="1.5703125" style="8" customWidth="1"/>
    <col min="6924" max="6924" width="9.5703125" style="8" customWidth="1"/>
    <col min="6925" max="6925" width="1.5703125" style="8" customWidth="1"/>
    <col min="6926" max="6926" width="9.5703125" style="8" customWidth="1"/>
    <col min="6927" max="6927" width="1.5703125" style="8" customWidth="1"/>
    <col min="6928" max="6928" width="9.5703125" style="8" customWidth="1"/>
    <col min="6929" max="6929" width="1.5703125" style="8" customWidth="1"/>
    <col min="6930" max="6930" width="9.5703125" style="8" customWidth="1"/>
    <col min="6931" max="6931" width="1.5703125" style="8" customWidth="1"/>
    <col min="6932" max="6932" width="9.5703125" style="8" customWidth="1"/>
    <col min="6933" max="6933" width="1.5703125" style="8" customWidth="1"/>
    <col min="6934" max="6934" width="9.5703125" style="8" customWidth="1"/>
    <col min="6935" max="6935" width="1.5703125" style="8" customWidth="1"/>
    <col min="6936" max="6936" width="9.5703125" style="8" customWidth="1"/>
    <col min="6937" max="6937" width="1.5703125" style="8" customWidth="1"/>
    <col min="6938" max="6938" width="9.5703125" style="8" customWidth="1"/>
    <col min="6939" max="7169" width="9.140625" style="8"/>
    <col min="7170" max="7170" width="19.85546875" style="8" customWidth="1"/>
    <col min="7171" max="7171" width="10.5703125" style="8" customWidth="1"/>
    <col min="7172" max="7172" width="4.5703125" style="8" customWidth="1"/>
    <col min="7173" max="7173" width="1.42578125" style="8" customWidth="1"/>
    <col min="7174" max="7174" width="9.5703125" style="8" customWidth="1"/>
    <col min="7175" max="7175" width="1.5703125" style="8" customWidth="1"/>
    <col min="7176" max="7176" width="9.5703125" style="8" customWidth="1"/>
    <col min="7177" max="7177" width="1.5703125" style="8" customWidth="1"/>
    <col min="7178" max="7178" width="9.5703125" style="8" customWidth="1"/>
    <col min="7179" max="7179" width="1.5703125" style="8" customWidth="1"/>
    <col min="7180" max="7180" width="9.5703125" style="8" customWidth="1"/>
    <col min="7181" max="7181" width="1.5703125" style="8" customWidth="1"/>
    <col min="7182" max="7182" width="9.5703125" style="8" customWidth="1"/>
    <col min="7183" max="7183" width="1.5703125" style="8" customWidth="1"/>
    <col min="7184" max="7184" width="9.5703125" style="8" customWidth="1"/>
    <col min="7185" max="7185" width="1.5703125" style="8" customWidth="1"/>
    <col min="7186" max="7186" width="9.5703125" style="8" customWidth="1"/>
    <col min="7187" max="7187" width="1.5703125" style="8" customWidth="1"/>
    <col min="7188" max="7188" width="9.5703125" style="8" customWidth="1"/>
    <col min="7189" max="7189" width="1.5703125" style="8" customWidth="1"/>
    <col min="7190" max="7190" width="9.5703125" style="8" customWidth="1"/>
    <col min="7191" max="7191" width="1.5703125" style="8" customWidth="1"/>
    <col min="7192" max="7192" width="9.5703125" style="8" customWidth="1"/>
    <col min="7193" max="7193" width="1.5703125" style="8" customWidth="1"/>
    <col min="7194" max="7194" width="9.5703125" style="8" customWidth="1"/>
    <col min="7195" max="7425" width="9.140625" style="8"/>
    <col min="7426" max="7426" width="19.85546875" style="8" customWidth="1"/>
    <col min="7427" max="7427" width="10.5703125" style="8" customWidth="1"/>
    <col min="7428" max="7428" width="4.5703125" style="8" customWidth="1"/>
    <col min="7429" max="7429" width="1.42578125" style="8" customWidth="1"/>
    <col min="7430" max="7430" width="9.5703125" style="8" customWidth="1"/>
    <col min="7431" max="7431" width="1.5703125" style="8" customWidth="1"/>
    <col min="7432" max="7432" width="9.5703125" style="8" customWidth="1"/>
    <col min="7433" max="7433" width="1.5703125" style="8" customWidth="1"/>
    <col min="7434" max="7434" width="9.5703125" style="8" customWidth="1"/>
    <col min="7435" max="7435" width="1.5703125" style="8" customWidth="1"/>
    <col min="7436" max="7436" width="9.5703125" style="8" customWidth="1"/>
    <col min="7437" max="7437" width="1.5703125" style="8" customWidth="1"/>
    <col min="7438" max="7438" width="9.5703125" style="8" customWidth="1"/>
    <col min="7439" max="7439" width="1.5703125" style="8" customWidth="1"/>
    <col min="7440" max="7440" width="9.5703125" style="8" customWidth="1"/>
    <col min="7441" max="7441" width="1.5703125" style="8" customWidth="1"/>
    <col min="7442" max="7442" width="9.5703125" style="8" customWidth="1"/>
    <col min="7443" max="7443" width="1.5703125" style="8" customWidth="1"/>
    <col min="7444" max="7444" width="9.5703125" style="8" customWidth="1"/>
    <col min="7445" max="7445" width="1.5703125" style="8" customWidth="1"/>
    <col min="7446" max="7446" width="9.5703125" style="8" customWidth="1"/>
    <col min="7447" max="7447" width="1.5703125" style="8" customWidth="1"/>
    <col min="7448" max="7448" width="9.5703125" style="8" customWidth="1"/>
    <col min="7449" max="7449" width="1.5703125" style="8" customWidth="1"/>
    <col min="7450" max="7450" width="9.5703125" style="8" customWidth="1"/>
    <col min="7451" max="7681" width="9.140625" style="8"/>
    <col min="7682" max="7682" width="19.85546875" style="8" customWidth="1"/>
    <col min="7683" max="7683" width="10.5703125" style="8" customWidth="1"/>
    <col min="7684" max="7684" width="4.5703125" style="8" customWidth="1"/>
    <col min="7685" max="7685" width="1.42578125" style="8" customWidth="1"/>
    <col min="7686" max="7686" width="9.5703125" style="8" customWidth="1"/>
    <col min="7687" max="7687" width="1.5703125" style="8" customWidth="1"/>
    <col min="7688" max="7688" width="9.5703125" style="8" customWidth="1"/>
    <col min="7689" max="7689" width="1.5703125" style="8" customWidth="1"/>
    <col min="7690" max="7690" width="9.5703125" style="8" customWidth="1"/>
    <col min="7691" max="7691" width="1.5703125" style="8" customWidth="1"/>
    <col min="7692" max="7692" width="9.5703125" style="8" customWidth="1"/>
    <col min="7693" max="7693" width="1.5703125" style="8" customWidth="1"/>
    <col min="7694" max="7694" width="9.5703125" style="8" customWidth="1"/>
    <col min="7695" max="7695" width="1.5703125" style="8" customWidth="1"/>
    <col min="7696" max="7696" width="9.5703125" style="8" customWidth="1"/>
    <col min="7697" max="7697" width="1.5703125" style="8" customWidth="1"/>
    <col min="7698" max="7698" width="9.5703125" style="8" customWidth="1"/>
    <col min="7699" max="7699" width="1.5703125" style="8" customWidth="1"/>
    <col min="7700" max="7700" width="9.5703125" style="8" customWidth="1"/>
    <col min="7701" max="7701" width="1.5703125" style="8" customWidth="1"/>
    <col min="7702" max="7702" width="9.5703125" style="8" customWidth="1"/>
    <col min="7703" max="7703" width="1.5703125" style="8" customWidth="1"/>
    <col min="7704" max="7704" width="9.5703125" style="8" customWidth="1"/>
    <col min="7705" max="7705" width="1.5703125" style="8" customWidth="1"/>
    <col min="7706" max="7706" width="9.5703125" style="8" customWidth="1"/>
    <col min="7707" max="7937" width="9.140625" style="8"/>
    <col min="7938" max="7938" width="19.85546875" style="8" customWidth="1"/>
    <col min="7939" max="7939" width="10.5703125" style="8" customWidth="1"/>
    <col min="7940" max="7940" width="4.5703125" style="8" customWidth="1"/>
    <col min="7941" max="7941" width="1.42578125" style="8" customWidth="1"/>
    <col min="7942" max="7942" width="9.5703125" style="8" customWidth="1"/>
    <col min="7943" max="7943" width="1.5703125" style="8" customWidth="1"/>
    <col min="7944" max="7944" width="9.5703125" style="8" customWidth="1"/>
    <col min="7945" max="7945" width="1.5703125" style="8" customWidth="1"/>
    <col min="7946" max="7946" width="9.5703125" style="8" customWidth="1"/>
    <col min="7947" max="7947" width="1.5703125" style="8" customWidth="1"/>
    <col min="7948" max="7948" width="9.5703125" style="8" customWidth="1"/>
    <col min="7949" max="7949" width="1.5703125" style="8" customWidth="1"/>
    <col min="7950" max="7950" width="9.5703125" style="8" customWidth="1"/>
    <col min="7951" max="7951" width="1.5703125" style="8" customWidth="1"/>
    <col min="7952" max="7952" width="9.5703125" style="8" customWidth="1"/>
    <col min="7953" max="7953" width="1.5703125" style="8" customWidth="1"/>
    <col min="7954" max="7954" width="9.5703125" style="8" customWidth="1"/>
    <col min="7955" max="7955" width="1.5703125" style="8" customWidth="1"/>
    <col min="7956" max="7956" width="9.5703125" style="8" customWidth="1"/>
    <col min="7957" max="7957" width="1.5703125" style="8" customWidth="1"/>
    <col min="7958" max="7958" width="9.5703125" style="8" customWidth="1"/>
    <col min="7959" max="7959" width="1.5703125" style="8" customWidth="1"/>
    <col min="7960" max="7960" width="9.5703125" style="8" customWidth="1"/>
    <col min="7961" max="7961" width="1.5703125" style="8" customWidth="1"/>
    <col min="7962" max="7962" width="9.5703125" style="8" customWidth="1"/>
    <col min="7963" max="8193" width="9.140625" style="8"/>
    <col min="8194" max="8194" width="19.85546875" style="8" customWidth="1"/>
    <col min="8195" max="8195" width="10.5703125" style="8" customWidth="1"/>
    <col min="8196" max="8196" width="4.5703125" style="8" customWidth="1"/>
    <col min="8197" max="8197" width="1.42578125" style="8" customWidth="1"/>
    <col min="8198" max="8198" width="9.5703125" style="8" customWidth="1"/>
    <col min="8199" max="8199" width="1.5703125" style="8" customWidth="1"/>
    <col min="8200" max="8200" width="9.5703125" style="8" customWidth="1"/>
    <col min="8201" max="8201" width="1.5703125" style="8" customWidth="1"/>
    <col min="8202" max="8202" width="9.5703125" style="8" customWidth="1"/>
    <col min="8203" max="8203" width="1.5703125" style="8" customWidth="1"/>
    <col min="8204" max="8204" width="9.5703125" style="8" customWidth="1"/>
    <col min="8205" max="8205" width="1.5703125" style="8" customWidth="1"/>
    <col min="8206" max="8206" width="9.5703125" style="8" customWidth="1"/>
    <col min="8207" max="8207" width="1.5703125" style="8" customWidth="1"/>
    <col min="8208" max="8208" width="9.5703125" style="8" customWidth="1"/>
    <col min="8209" max="8209" width="1.5703125" style="8" customWidth="1"/>
    <col min="8210" max="8210" width="9.5703125" style="8" customWidth="1"/>
    <col min="8211" max="8211" width="1.5703125" style="8" customWidth="1"/>
    <col min="8212" max="8212" width="9.5703125" style="8" customWidth="1"/>
    <col min="8213" max="8213" width="1.5703125" style="8" customWidth="1"/>
    <col min="8214" max="8214" width="9.5703125" style="8" customWidth="1"/>
    <col min="8215" max="8215" width="1.5703125" style="8" customWidth="1"/>
    <col min="8216" max="8216" width="9.5703125" style="8" customWidth="1"/>
    <col min="8217" max="8217" width="1.5703125" style="8" customWidth="1"/>
    <col min="8218" max="8218" width="9.5703125" style="8" customWidth="1"/>
    <col min="8219" max="8449" width="9.140625" style="8"/>
    <col min="8450" max="8450" width="19.85546875" style="8" customWidth="1"/>
    <col min="8451" max="8451" width="10.5703125" style="8" customWidth="1"/>
    <col min="8452" max="8452" width="4.5703125" style="8" customWidth="1"/>
    <col min="8453" max="8453" width="1.42578125" style="8" customWidth="1"/>
    <col min="8454" max="8454" width="9.5703125" style="8" customWidth="1"/>
    <col min="8455" max="8455" width="1.5703125" style="8" customWidth="1"/>
    <col min="8456" max="8456" width="9.5703125" style="8" customWidth="1"/>
    <col min="8457" max="8457" width="1.5703125" style="8" customWidth="1"/>
    <col min="8458" max="8458" width="9.5703125" style="8" customWidth="1"/>
    <col min="8459" max="8459" width="1.5703125" style="8" customWidth="1"/>
    <col min="8460" max="8460" width="9.5703125" style="8" customWidth="1"/>
    <col min="8461" max="8461" width="1.5703125" style="8" customWidth="1"/>
    <col min="8462" max="8462" width="9.5703125" style="8" customWidth="1"/>
    <col min="8463" max="8463" width="1.5703125" style="8" customWidth="1"/>
    <col min="8464" max="8464" width="9.5703125" style="8" customWidth="1"/>
    <col min="8465" max="8465" width="1.5703125" style="8" customWidth="1"/>
    <col min="8466" max="8466" width="9.5703125" style="8" customWidth="1"/>
    <col min="8467" max="8467" width="1.5703125" style="8" customWidth="1"/>
    <col min="8468" max="8468" width="9.5703125" style="8" customWidth="1"/>
    <col min="8469" max="8469" width="1.5703125" style="8" customWidth="1"/>
    <col min="8470" max="8470" width="9.5703125" style="8" customWidth="1"/>
    <col min="8471" max="8471" width="1.5703125" style="8" customWidth="1"/>
    <col min="8472" max="8472" width="9.5703125" style="8" customWidth="1"/>
    <col min="8473" max="8473" width="1.5703125" style="8" customWidth="1"/>
    <col min="8474" max="8474" width="9.5703125" style="8" customWidth="1"/>
    <col min="8475" max="8705" width="9.140625" style="8"/>
    <col min="8706" max="8706" width="19.85546875" style="8" customWidth="1"/>
    <col min="8707" max="8707" width="10.5703125" style="8" customWidth="1"/>
    <col min="8708" max="8708" width="4.5703125" style="8" customWidth="1"/>
    <col min="8709" max="8709" width="1.42578125" style="8" customWidth="1"/>
    <col min="8710" max="8710" width="9.5703125" style="8" customWidth="1"/>
    <col min="8711" max="8711" width="1.5703125" style="8" customWidth="1"/>
    <col min="8712" max="8712" width="9.5703125" style="8" customWidth="1"/>
    <col min="8713" max="8713" width="1.5703125" style="8" customWidth="1"/>
    <col min="8714" max="8714" width="9.5703125" style="8" customWidth="1"/>
    <col min="8715" max="8715" width="1.5703125" style="8" customWidth="1"/>
    <col min="8716" max="8716" width="9.5703125" style="8" customWidth="1"/>
    <col min="8717" max="8717" width="1.5703125" style="8" customWidth="1"/>
    <col min="8718" max="8718" width="9.5703125" style="8" customWidth="1"/>
    <col min="8719" max="8719" width="1.5703125" style="8" customWidth="1"/>
    <col min="8720" max="8720" width="9.5703125" style="8" customWidth="1"/>
    <col min="8721" max="8721" width="1.5703125" style="8" customWidth="1"/>
    <col min="8722" max="8722" width="9.5703125" style="8" customWidth="1"/>
    <col min="8723" max="8723" width="1.5703125" style="8" customWidth="1"/>
    <col min="8724" max="8724" width="9.5703125" style="8" customWidth="1"/>
    <col min="8725" max="8725" width="1.5703125" style="8" customWidth="1"/>
    <col min="8726" max="8726" width="9.5703125" style="8" customWidth="1"/>
    <col min="8727" max="8727" width="1.5703125" style="8" customWidth="1"/>
    <col min="8728" max="8728" width="9.5703125" style="8" customWidth="1"/>
    <col min="8729" max="8729" width="1.5703125" style="8" customWidth="1"/>
    <col min="8730" max="8730" width="9.5703125" style="8" customWidth="1"/>
    <col min="8731" max="8961" width="9.140625" style="8"/>
    <col min="8962" max="8962" width="19.85546875" style="8" customWidth="1"/>
    <col min="8963" max="8963" width="10.5703125" style="8" customWidth="1"/>
    <col min="8964" max="8964" width="4.5703125" style="8" customWidth="1"/>
    <col min="8965" max="8965" width="1.42578125" style="8" customWidth="1"/>
    <col min="8966" max="8966" width="9.5703125" style="8" customWidth="1"/>
    <col min="8967" max="8967" width="1.5703125" style="8" customWidth="1"/>
    <col min="8968" max="8968" width="9.5703125" style="8" customWidth="1"/>
    <col min="8969" max="8969" width="1.5703125" style="8" customWidth="1"/>
    <col min="8970" max="8970" width="9.5703125" style="8" customWidth="1"/>
    <col min="8971" max="8971" width="1.5703125" style="8" customWidth="1"/>
    <col min="8972" max="8972" width="9.5703125" style="8" customWidth="1"/>
    <col min="8973" max="8973" width="1.5703125" style="8" customWidth="1"/>
    <col min="8974" max="8974" width="9.5703125" style="8" customWidth="1"/>
    <col min="8975" max="8975" width="1.5703125" style="8" customWidth="1"/>
    <col min="8976" max="8976" width="9.5703125" style="8" customWidth="1"/>
    <col min="8977" max="8977" width="1.5703125" style="8" customWidth="1"/>
    <col min="8978" max="8978" width="9.5703125" style="8" customWidth="1"/>
    <col min="8979" max="8979" width="1.5703125" style="8" customWidth="1"/>
    <col min="8980" max="8980" width="9.5703125" style="8" customWidth="1"/>
    <col min="8981" max="8981" width="1.5703125" style="8" customWidth="1"/>
    <col min="8982" max="8982" width="9.5703125" style="8" customWidth="1"/>
    <col min="8983" max="8983" width="1.5703125" style="8" customWidth="1"/>
    <col min="8984" max="8984" width="9.5703125" style="8" customWidth="1"/>
    <col min="8985" max="8985" width="1.5703125" style="8" customWidth="1"/>
    <col min="8986" max="8986" width="9.5703125" style="8" customWidth="1"/>
    <col min="8987" max="9217" width="9.140625" style="8"/>
    <col min="9218" max="9218" width="19.85546875" style="8" customWidth="1"/>
    <col min="9219" max="9219" width="10.5703125" style="8" customWidth="1"/>
    <col min="9220" max="9220" width="4.5703125" style="8" customWidth="1"/>
    <col min="9221" max="9221" width="1.42578125" style="8" customWidth="1"/>
    <col min="9222" max="9222" width="9.5703125" style="8" customWidth="1"/>
    <col min="9223" max="9223" width="1.5703125" style="8" customWidth="1"/>
    <col min="9224" max="9224" width="9.5703125" style="8" customWidth="1"/>
    <col min="9225" max="9225" width="1.5703125" style="8" customWidth="1"/>
    <col min="9226" max="9226" width="9.5703125" style="8" customWidth="1"/>
    <col min="9227" max="9227" width="1.5703125" style="8" customWidth="1"/>
    <col min="9228" max="9228" width="9.5703125" style="8" customWidth="1"/>
    <col min="9229" max="9229" width="1.5703125" style="8" customWidth="1"/>
    <col min="9230" max="9230" width="9.5703125" style="8" customWidth="1"/>
    <col min="9231" max="9231" width="1.5703125" style="8" customWidth="1"/>
    <col min="9232" max="9232" width="9.5703125" style="8" customWidth="1"/>
    <col min="9233" max="9233" width="1.5703125" style="8" customWidth="1"/>
    <col min="9234" max="9234" width="9.5703125" style="8" customWidth="1"/>
    <col min="9235" max="9235" width="1.5703125" style="8" customWidth="1"/>
    <col min="9236" max="9236" width="9.5703125" style="8" customWidth="1"/>
    <col min="9237" max="9237" width="1.5703125" style="8" customWidth="1"/>
    <col min="9238" max="9238" width="9.5703125" style="8" customWidth="1"/>
    <col min="9239" max="9239" width="1.5703125" style="8" customWidth="1"/>
    <col min="9240" max="9240" width="9.5703125" style="8" customWidth="1"/>
    <col min="9241" max="9241" width="1.5703125" style="8" customWidth="1"/>
    <col min="9242" max="9242" width="9.5703125" style="8" customWidth="1"/>
    <col min="9243" max="9473" width="9.140625" style="8"/>
    <col min="9474" max="9474" width="19.85546875" style="8" customWidth="1"/>
    <col min="9475" max="9475" width="10.5703125" style="8" customWidth="1"/>
    <col min="9476" max="9476" width="4.5703125" style="8" customWidth="1"/>
    <col min="9477" max="9477" width="1.42578125" style="8" customWidth="1"/>
    <col min="9478" max="9478" width="9.5703125" style="8" customWidth="1"/>
    <col min="9479" max="9479" width="1.5703125" style="8" customWidth="1"/>
    <col min="9480" max="9480" width="9.5703125" style="8" customWidth="1"/>
    <col min="9481" max="9481" width="1.5703125" style="8" customWidth="1"/>
    <col min="9482" max="9482" width="9.5703125" style="8" customWidth="1"/>
    <col min="9483" max="9483" width="1.5703125" style="8" customWidth="1"/>
    <col min="9484" max="9484" width="9.5703125" style="8" customWidth="1"/>
    <col min="9485" max="9485" width="1.5703125" style="8" customWidth="1"/>
    <col min="9486" max="9486" width="9.5703125" style="8" customWidth="1"/>
    <col min="9487" max="9487" width="1.5703125" style="8" customWidth="1"/>
    <col min="9488" max="9488" width="9.5703125" style="8" customWidth="1"/>
    <col min="9489" max="9489" width="1.5703125" style="8" customWidth="1"/>
    <col min="9490" max="9490" width="9.5703125" style="8" customWidth="1"/>
    <col min="9491" max="9491" width="1.5703125" style="8" customWidth="1"/>
    <col min="9492" max="9492" width="9.5703125" style="8" customWidth="1"/>
    <col min="9493" max="9493" width="1.5703125" style="8" customWidth="1"/>
    <col min="9494" max="9494" width="9.5703125" style="8" customWidth="1"/>
    <col min="9495" max="9495" width="1.5703125" style="8" customWidth="1"/>
    <col min="9496" max="9496" width="9.5703125" style="8" customWidth="1"/>
    <col min="9497" max="9497" width="1.5703125" style="8" customWidth="1"/>
    <col min="9498" max="9498" width="9.5703125" style="8" customWidth="1"/>
    <col min="9499" max="9729" width="9.140625" style="8"/>
    <col min="9730" max="9730" width="19.85546875" style="8" customWidth="1"/>
    <col min="9731" max="9731" width="10.5703125" style="8" customWidth="1"/>
    <col min="9732" max="9732" width="4.5703125" style="8" customWidth="1"/>
    <col min="9733" max="9733" width="1.42578125" style="8" customWidth="1"/>
    <col min="9734" max="9734" width="9.5703125" style="8" customWidth="1"/>
    <col min="9735" max="9735" width="1.5703125" style="8" customWidth="1"/>
    <col min="9736" max="9736" width="9.5703125" style="8" customWidth="1"/>
    <col min="9737" max="9737" width="1.5703125" style="8" customWidth="1"/>
    <col min="9738" max="9738" width="9.5703125" style="8" customWidth="1"/>
    <col min="9739" max="9739" width="1.5703125" style="8" customWidth="1"/>
    <col min="9740" max="9740" width="9.5703125" style="8" customWidth="1"/>
    <col min="9741" max="9741" width="1.5703125" style="8" customWidth="1"/>
    <col min="9742" max="9742" width="9.5703125" style="8" customWidth="1"/>
    <col min="9743" max="9743" width="1.5703125" style="8" customWidth="1"/>
    <col min="9744" max="9744" width="9.5703125" style="8" customWidth="1"/>
    <col min="9745" max="9745" width="1.5703125" style="8" customWidth="1"/>
    <col min="9746" max="9746" width="9.5703125" style="8" customWidth="1"/>
    <col min="9747" max="9747" width="1.5703125" style="8" customWidth="1"/>
    <col min="9748" max="9748" width="9.5703125" style="8" customWidth="1"/>
    <col min="9749" max="9749" width="1.5703125" style="8" customWidth="1"/>
    <col min="9750" max="9750" width="9.5703125" style="8" customWidth="1"/>
    <col min="9751" max="9751" width="1.5703125" style="8" customWidth="1"/>
    <col min="9752" max="9752" width="9.5703125" style="8" customWidth="1"/>
    <col min="9753" max="9753" width="1.5703125" style="8" customWidth="1"/>
    <col min="9754" max="9754" width="9.5703125" style="8" customWidth="1"/>
    <col min="9755" max="9985" width="9.140625" style="8"/>
    <col min="9986" max="9986" width="19.85546875" style="8" customWidth="1"/>
    <col min="9987" max="9987" width="10.5703125" style="8" customWidth="1"/>
    <col min="9988" max="9988" width="4.5703125" style="8" customWidth="1"/>
    <col min="9989" max="9989" width="1.42578125" style="8" customWidth="1"/>
    <col min="9990" max="9990" width="9.5703125" style="8" customWidth="1"/>
    <col min="9991" max="9991" width="1.5703125" style="8" customWidth="1"/>
    <col min="9992" max="9992" width="9.5703125" style="8" customWidth="1"/>
    <col min="9993" max="9993" width="1.5703125" style="8" customWidth="1"/>
    <col min="9994" max="9994" width="9.5703125" style="8" customWidth="1"/>
    <col min="9995" max="9995" width="1.5703125" style="8" customWidth="1"/>
    <col min="9996" max="9996" width="9.5703125" style="8" customWidth="1"/>
    <col min="9997" max="9997" width="1.5703125" style="8" customWidth="1"/>
    <col min="9998" max="9998" width="9.5703125" style="8" customWidth="1"/>
    <col min="9999" max="9999" width="1.5703125" style="8" customWidth="1"/>
    <col min="10000" max="10000" width="9.5703125" style="8" customWidth="1"/>
    <col min="10001" max="10001" width="1.5703125" style="8" customWidth="1"/>
    <col min="10002" max="10002" width="9.5703125" style="8" customWidth="1"/>
    <col min="10003" max="10003" width="1.5703125" style="8" customWidth="1"/>
    <col min="10004" max="10004" width="9.5703125" style="8" customWidth="1"/>
    <col min="10005" max="10005" width="1.5703125" style="8" customWidth="1"/>
    <col min="10006" max="10006" width="9.5703125" style="8" customWidth="1"/>
    <col min="10007" max="10007" width="1.5703125" style="8" customWidth="1"/>
    <col min="10008" max="10008" width="9.5703125" style="8" customWidth="1"/>
    <col min="10009" max="10009" width="1.5703125" style="8" customWidth="1"/>
    <col min="10010" max="10010" width="9.5703125" style="8" customWidth="1"/>
    <col min="10011" max="10241" width="9.140625" style="8"/>
    <col min="10242" max="10242" width="19.85546875" style="8" customWidth="1"/>
    <col min="10243" max="10243" width="10.5703125" style="8" customWidth="1"/>
    <col min="10244" max="10244" width="4.5703125" style="8" customWidth="1"/>
    <col min="10245" max="10245" width="1.42578125" style="8" customWidth="1"/>
    <col min="10246" max="10246" width="9.5703125" style="8" customWidth="1"/>
    <col min="10247" max="10247" width="1.5703125" style="8" customWidth="1"/>
    <col min="10248" max="10248" width="9.5703125" style="8" customWidth="1"/>
    <col min="10249" max="10249" width="1.5703125" style="8" customWidth="1"/>
    <col min="10250" max="10250" width="9.5703125" style="8" customWidth="1"/>
    <col min="10251" max="10251" width="1.5703125" style="8" customWidth="1"/>
    <col min="10252" max="10252" width="9.5703125" style="8" customWidth="1"/>
    <col min="10253" max="10253" width="1.5703125" style="8" customWidth="1"/>
    <col min="10254" max="10254" width="9.5703125" style="8" customWidth="1"/>
    <col min="10255" max="10255" width="1.5703125" style="8" customWidth="1"/>
    <col min="10256" max="10256" width="9.5703125" style="8" customWidth="1"/>
    <col min="10257" max="10257" width="1.5703125" style="8" customWidth="1"/>
    <col min="10258" max="10258" width="9.5703125" style="8" customWidth="1"/>
    <col min="10259" max="10259" width="1.5703125" style="8" customWidth="1"/>
    <col min="10260" max="10260" width="9.5703125" style="8" customWidth="1"/>
    <col min="10261" max="10261" width="1.5703125" style="8" customWidth="1"/>
    <col min="10262" max="10262" width="9.5703125" style="8" customWidth="1"/>
    <col min="10263" max="10263" width="1.5703125" style="8" customWidth="1"/>
    <col min="10264" max="10264" width="9.5703125" style="8" customWidth="1"/>
    <col min="10265" max="10265" width="1.5703125" style="8" customWidth="1"/>
    <col min="10266" max="10266" width="9.5703125" style="8" customWidth="1"/>
    <col min="10267" max="10497" width="9.140625" style="8"/>
    <col min="10498" max="10498" width="19.85546875" style="8" customWidth="1"/>
    <col min="10499" max="10499" width="10.5703125" style="8" customWidth="1"/>
    <col min="10500" max="10500" width="4.5703125" style="8" customWidth="1"/>
    <col min="10501" max="10501" width="1.42578125" style="8" customWidth="1"/>
    <col min="10502" max="10502" width="9.5703125" style="8" customWidth="1"/>
    <col min="10503" max="10503" width="1.5703125" style="8" customWidth="1"/>
    <col min="10504" max="10504" width="9.5703125" style="8" customWidth="1"/>
    <col min="10505" max="10505" width="1.5703125" style="8" customWidth="1"/>
    <col min="10506" max="10506" width="9.5703125" style="8" customWidth="1"/>
    <col min="10507" max="10507" width="1.5703125" style="8" customWidth="1"/>
    <col min="10508" max="10508" width="9.5703125" style="8" customWidth="1"/>
    <col min="10509" max="10509" width="1.5703125" style="8" customWidth="1"/>
    <col min="10510" max="10510" width="9.5703125" style="8" customWidth="1"/>
    <col min="10511" max="10511" width="1.5703125" style="8" customWidth="1"/>
    <col min="10512" max="10512" width="9.5703125" style="8" customWidth="1"/>
    <col min="10513" max="10513" width="1.5703125" style="8" customWidth="1"/>
    <col min="10514" max="10514" width="9.5703125" style="8" customWidth="1"/>
    <col min="10515" max="10515" width="1.5703125" style="8" customWidth="1"/>
    <col min="10516" max="10516" width="9.5703125" style="8" customWidth="1"/>
    <col min="10517" max="10517" width="1.5703125" style="8" customWidth="1"/>
    <col min="10518" max="10518" width="9.5703125" style="8" customWidth="1"/>
    <col min="10519" max="10519" width="1.5703125" style="8" customWidth="1"/>
    <col min="10520" max="10520" width="9.5703125" style="8" customWidth="1"/>
    <col min="10521" max="10521" width="1.5703125" style="8" customWidth="1"/>
    <col min="10522" max="10522" width="9.5703125" style="8" customWidth="1"/>
    <col min="10523" max="10753" width="9.140625" style="8"/>
    <col min="10754" max="10754" width="19.85546875" style="8" customWidth="1"/>
    <col min="10755" max="10755" width="10.5703125" style="8" customWidth="1"/>
    <col min="10756" max="10756" width="4.5703125" style="8" customWidth="1"/>
    <col min="10757" max="10757" width="1.42578125" style="8" customWidth="1"/>
    <col min="10758" max="10758" width="9.5703125" style="8" customWidth="1"/>
    <col min="10759" max="10759" width="1.5703125" style="8" customWidth="1"/>
    <col min="10760" max="10760" width="9.5703125" style="8" customWidth="1"/>
    <col min="10761" max="10761" width="1.5703125" style="8" customWidth="1"/>
    <col min="10762" max="10762" width="9.5703125" style="8" customWidth="1"/>
    <col min="10763" max="10763" width="1.5703125" style="8" customWidth="1"/>
    <col min="10764" max="10764" width="9.5703125" style="8" customWidth="1"/>
    <col min="10765" max="10765" width="1.5703125" style="8" customWidth="1"/>
    <col min="10766" max="10766" width="9.5703125" style="8" customWidth="1"/>
    <col min="10767" max="10767" width="1.5703125" style="8" customWidth="1"/>
    <col min="10768" max="10768" width="9.5703125" style="8" customWidth="1"/>
    <col min="10769" max="10769" width="1.5703125" style="8" customWidth="1"/>
    <col min="10770" max="10770" width="9.5703125" style="8" customWidth="1"/>
    <col min="10771" max="10771" width="1.5703125" style="8" customWidth="1"/>
    <col min="10772" max="10772" width="9.5703125" style="8" customWidth="1"/>
    <col min="10773" max="10773" width="1.5703125" style="8" customWidth="1"/>
    <col min="10774" max="10774" width="9.5703125" style="8" customWidth="1"/>
    <col min="10775" max="10775" width="1.5703125" style="8" customWidth="1"/>
    <col min="10776" max="10776" width="9.5703125" style="8" customWidth="1"/>
    <col min="10777" max="10777" width="1.5703125" style="8" customWidth="1"/>
    <col min="10778" max="10778" width="9.5703125" style="8" customWidth="1"/>
    <col min="10779" max="11009" width="9.140625" style="8"/>
    <col min="11010" max="11010" width="19.85546875" style="8" customWidth="1"/>
    <col min="11011" max="11011" width="10.5703125" style="8" customWidth="1"/>
    <col min="11012" max="11012" width="4.5703125" style="8" customWidth="1"/>
    <col min="11013" max="11013" width="1.42578125" style="8" customWidth="1"/>
    <col min="11014" max="11014" width="9.5703125" style="8" customWidth="1"/>
    <col min="11015" max="11015" width="1.5703125" style="8" customWidth="1"/>
    <col min="11016" max="11016" width="9.5703125" style="8" customWidth="1"/>
    <col min="11017" max="11017" width="1.5703125" style="8" customWidth="1"/>
    <col min="11018" max="11018" width="9.5703125" style="8" customWidth="1"/>
    <col min="11019" max="11019" width="1.5703125" style="8" customWidth="1"/>
    <col min="11020" max="11020" width="9.5703125" style="8" customWidth="1"/>
    <col min="11021" max="11021" width="1.5703125" style="8" customWidth="1"/>
    <col min="11022" max="11022" width="9.5703125" style="8" customWidth="1"/>
    <col min="11023" max="11023" width="1.5703125" style="8" customWidth="1"/>
    <col min="11024" max="11024" width="9.5703125" style="8" customWidth="1"/>
    <col min="11025" max="11025" width="1.5703125" style="8" customWidth="1"/>
    <col min="11026" max="11026" width="9.5703125" style="8" customWidth="1"/>
    <col min="11027" max="11027" width="1.5703125" style="8" customWidth="1"/>
    <col min="11028" max="11028" width="9.5703125" style="8" customWidth="1"/>
    <col min="11029" max="11029" width="1.5703125" style="8" customWidth="1"/>
    <col min="11030" max="11030" width="9.5703125" style="8" customWidth="1"/>
    <col min="11031" max="11031" width="1.5703125" style="8" customWidth="1"/>
    <col min="11032" max="11032" width="9.5703125" style="8" customWidth="1"/>
    <col min="11033" max="11033" width="1.5703125" style="8" customWidth="1"/>
    <col min="11034" max="11034" width="9.5703125" style="8" customWidth="1"/>
    <col min="11035" max="11265" width="9.140625" style="8"/>
    <col min="11266" max="11266" width="19.85546875" style="8" customWidth="1"/>
    <col min="11267" max="11267" width="10.5703125" style="8" customWidth="1"/>
    <col min="11268" max="11268" width="4.5703125" style="8" customWidth="1"/>
    <col min="11269" max="11269" width="1.42578125" style="8" customWidth="1"/>
    <col min="11270" max="11270" width="9.5703125" style="8" customWidth="1"/>
    <col min="11271" max="11271" width="1.5703125" style="8" customWidth="1"/>
    <col min="11272" max="11272" width="9.5703125" style="8" customWidth="1"/>
    <col min="11273" max="11273" width="1.5703125" style="8" customWidth="1"/>
    <col min="11274" max="11274" width="9.5703125" style="8" customWidth="1"/>
    <col min="11275" max="11275" width="1.5703125" style="8" customWidth="1"/>
    <col min="11276" max="11276" width="9.5703125" style="8" customWidth="1"/>
    <col min="11277" max="11277" width="1.5703125" style="8" customWidth="1"/>
    <col min="11278" max="11278" width="9.5703125" style="8" customWidth="1"/>
    <col min="11279" max="11279" width="1.5703125" style="8" customWidth="1"/>
    <col min="11280" max="11280" width="9.5703125" style="8" customWidth="1"/>
    <col min="11281" max="11281" width="1.5703125" style="8" customWidth="1"/>
    <col min="11282" max="11282" width="9.5703125" style="8" customWidth="1"/>
    <col min="11283" max="11283" width="1.5703125" style="8" customWidth="1"/>
    <col min="11284" max="11284" width="9.5703125" style="8" customWidth="1"/>
    <col min="11285" max="11285" width="1.5703125" style="8" customWidth="1"/>
    <col min="11286" max="11286" width="9.5703125" style="8" customWidth="1"/>
    <col min="11287" max="11287" width="1.5703125" style="8" customWidth="1"/>
    <col min="11288" max="11288" width="9.5703125" style="8" customWidth="1"/>
    <col min="11289" max="11289" width="1.5703125" style="8" customWidth="1"/>
    <col min="11290" max="11290" width="9.5703125" style="8" customWidth="1"/>
    <col min="11291" max="11521" width="9.140625" style="8"/>
    <col min="11522" max="11522" width="19.85546875" style="8" customWidth="1"/>
    <col min="11523" max="11523" width="10.5703125" style="8" customWidth="1"/>
    <col min="11524" max="11524" width="4.5703125" style="8" customWidth="1"/>
    <col min="11525" max="11525" width="1.42578125" style="8" customWidth="1"/>
    <col min="11526" max="11526" width="9.5703125" style="8" customWidth="1"/>
    <col min="11527" max="11527" width="1.5703125" style="8" customWidth="1"/>
    <col min="11528" max="11528" width="9.5703125" style="8" customWidth="1"/>
    <col min="11529" max="11529" width="1.5703125" style="8" customWidth="1"/>
    <col min="11530" max="11530" width="9.5703125" style="8" customWidth="1"/>
    <col min="11531" max="11531" width="1.5703125" style="8" customWidth="1"/>
    <col min="11532" max="11532" width="9.5703125" style="8" customWidth="1"/>
    <col min="11533" max="11533" width="1.5703125" style="8" customWidth="1"/>
    <col min="11534" max="11534" width="9.5703125" style="8" customWidth="1"/>
    <col min="11535" max="11535" width="1.5703125" style="8" customWidth="1"/>
    <col min="11536" max="11536" width="9.5703125" style="8" customWidth="1"/>
    <col min="11537" max="11537" width="1.5703125" style="8" customWidth="1"/>
    <col min="11538" max="11538" width="9.5703125" style="8" customWidth="1"/>
    <col min="11539" max="11539" width="1.5703125" style="8" customWidth="1"/>
    <col min="11540" max="11540" width="9.5703125" style="8" customWidth="1"/>
    <col min="11541" max="11541" width="1.5703125" style="8" customWidth="1"/>
    <col min="11542" max="11542" width="9.5703125" style="8" customWidth="1"/>
    <col min="11543" max="11543" width="1.5703125" style="8" customWidth="1"/>
    <col min="11544" max="11544" width="9.5703125" style="8" customWidth="1"/>
    <col min="11545" max="11545" width="1.5703125" style="8" customWidth="1"/>
    <col min="11546" max="11546" width="9.5703125" style="8" customWidth="1"/>
    <col min="11547" max="11777" width="9.140625" style="8"/>
    <col min="11778" max="11778" width="19.85546875" style="8" customWidth="1"/>
    <col min="11779" max="11779" width="10.5703125" style="8" customWidth="1"/>
    <col min="11780" max="11780" width="4.5703125" style="8" customWidth="1"/>
    <col min="11781" max="11781" width="1.42578125" style="8" customWidth="1"/>
    <col min="11782" max="11782" width="9.5703125" style="8" customWidth="1"/>
    <col min="11783" max="11783" width="1.5703125" style="8" customWidth="1"/>
    <col min="11784" max="11784" width="9.5703125" style="8" customWidth="1"/>
    <col min="11785" max="11785" width="1.5703125" style="8" customWidth="1"/>
    <col min="11786" max="11786" width="9.5703125" style="8" customWidth="1"/>
    <col min="11787" max="11787" width="1.5703125" style="8" customWidth="1"/>
    <col min="11788" max="11788" width="9.5703125" style="8" customWidth="1"/>
    <col min="11789" max="11789" width="1.5703125" style="8" customWidth="1"/>
    <col min="11790" max="11790" width="9.5703125" style="8" customWidth="1"/>
    <col min="11791" max="11791" width="1.5703125" style="8" customWidth="1"/>
    <col min="11792" max="11792" width="9.5703125" style="8" customWidth="1"/>
    <col min="11793" max="11793" width="1.5703125" style="8" customWidth="1"/>
    <col min="11794" max="11794" width="9.5703125" style="8" customWidth="1"/>
    <col min="11795" max="11795" width="1.5703125" style="8" customWidth="1"/>
    <col min="11796" max="11796" width="9.5703125" style="8" customWidth="1"/>
    <col min="11797" max="11797" width="1.5703125" style="8" customWidth="1"/>
    <col min="11798" max="11798" width="9.5703125" style="8" customWidth="1"/>
    <col min="11799" max="11799" width="1.5703125" style="8" customWidth="1"/>
    <col min="11800" max="11800" width="9.5703125" style="8" customWidth="1"/>
    <col min="11801" max="11801" width="1.5703125" style="8" customWidth="1"/>
    <col min="11802" max="11802" width="9.5703125" style="8" customWidth="1"/>
    <col min="11803" max="12033" width="9.140625" style="8"/>
    <col min="12034" max="12034" width="19.85546875" style="8" customWidth="1"/>
    <col min="12035" max="12035" width="10.5703125" style="8" customWidth="1"/>
    <col min="12036" max="12036" width="4.5703125" style="8" customWidth="1"/>
    <col min="12037" max="12037" width="1.42578125" style="8" customWidth="1"/>
    <col min="12038" max="12038" width="9.5703125" style="8" customWidth="1"/>
    <col min="12039" max="12039" width="1.5703125" style="8" customWidth="1"/>
    <col min="12040" max="12040" width="9.5703125" style="8" customWidth="1"/>
    <col min="12041" max="12041" width="1.5703125" style="8" customWidth="1"/>
    <col min="12042" max="12042" width="9.5703125" style="8" customWidth="1"/>
    <col min="12043" max="12043" width="1.5703125" style="8" customWidth="1"/>
    <col min="12044" max="12044" width="9.5703125" style="8" customWidth="1"/>
    <col min="12045" max="12045" width="1.5703125" style="8" customWidth="1"/>
    <col min="12046" max="12046" width="9.5703125" style="8" customWidth="1"/>
    <col min="12047" max="12047" width="1.5703125" style="8" customWidth="1"/>
    <col min="12048" max="12048" width="9.5703125" style="8" customWidth="1"/>
    <col min="12049" max="12049" width="1.5703125" style="8" customWidth="1"/>
    <col min="12050" max="12050" width="9.5703125" style="8" customWidth="1"/>
    <col min="12051" max="12051" width="1.5703125" style="8" customWidth="1"/>
    <col min="12052" max="12052" width="9.5703125" style="8" customWidth="1"/>
    <col min="12053" max="12053" width="1.5703125" style="8" customWidth="1"/>
    <col min="12054" max="12054" width="9.5703125" style="8" customWidth="1"/>
    <col min="12055" max="12055" width="1.5703125" style="8" customWidth="1"/>
    <col min="12056" max="12056" width="9.5703125" style="8" customWidth="1"/>
    <col min="12057" max="12057" width="1.5703125" style="8" customWidth="1"/>
    <col min="12058" max="12058" width="9.5703125" style="8" customWidth="1"/>
    <col min="12059" max="12289" width="9.140625" style="8"/>
    <col min="12290" max="12290" width="19.85546875" style="8" customWidth="1"/>
    <col min="12291" max="12291" width="10.5703125" style="8" customWidth="1"/>
    <col min="12292" max="12292" width="4.5703125" style="8" customWidth="1"/>
    <col min="12293" max="12293" width="1.42578125" style="8" customWidth="1"/>
    <col min="12294" max="12294" width="9.5703125" style="8" customWidth="1"/>
    <col min="12295" max="12295" width="1.5703125" style="8" customWidth="1"/>
    <col min="12296" max="12296" width="9.5703125" style="8" customWidth="1"/>
    <col min="12297" max="12297" width="1.5703125" style="8" customWidth="1"/>
    <col min="12298" max="12298" width="9.5703125" style="8" customWidth="1"/>
    <col min="12299" max="12299" width="1.5703125" style="8" customWidth="1"/>
    <col min="12300" max="12300" width="9.5703125" style="8" customWidth="1"/>
    <col min="12301" max="12301" width="1.5703125" style="8" customWidth="1"/>
    <col min="12302" max="12302" width="9.5703125" style="8" customWidth="1"/>
    <col min="12303" max="12303" width="1.5703125" style="8" customWidth="1"/>
    <col min="12304" max="12304" width="9.5703125" style="8" customWidth="1"/>
    <col min="12305" max="12305" width="1.5703125" style="8" customWidth="1"/>
    <col min="12306" max="12306" width="9.5703125" style="8" customWidth="1"/>
    <col min="12307" max="12307" width="1.5703125" style="8" customWidth="1"/>
    <col min="12308" max="12308" width="9.5703125" style="8" customWidth="1"/>
    <col min="12309" max="12309" width="1.5703125" style="8" customWidth="1"/>
    <col min="12310" max="12310" width="9.5703125" style="8" customWidth="1"/>
    <col min="12311" max="12311" width="1.5703125" style="8" customWidth="1"/>
    <col min="12312" max="12312" width="9.5703125" style="8" customWidth="1"/>
    <col min="12313" max="12313" width="1.5703125" style="8" customWidth="1"/>
    <col min="12314" max="12314" width="9.5703125" style="8" customWidth="1"/>
    <col min="12315" max="12545" width="9.140625" style="8"/>
    <col min="12546" max="12546" width="19.85546875" style="8" customWidth="1"/>
    <col min="12547" max="12547" width="10.5703125" style="8" customWidth="1"/>
    <col min="12548" max="12548" width="4.5703125" style="8" customWidth="1"/>
    <col min="12549" max="12549" width="1.42578125" style="8" customWidth="1"/>
    <col min="12550" max="12550" width="9.5703125" style="8" customWidth="1"/>
    <col min="12551" max="12551" width="1.5703125" style="8" customWidth="1"/>
    <col min="12552" max="12552" width="9.5703125" style="8" customWidth="1"/>
    <col min="12553" max="12553" width="1.5703125" style="8" customWidth="1"/>
    <col min="12554" max="12554" width="9.5703125" style="8" customWidth="1"/>
    <col min="12555" max="12555" width="1.5703125" style="8" customWidth="1"/>
    <col min="12556" max="12556" width="9.5703125" style="8" customWidth="1"/>
    <col min="12557" max="12557" width="1.5703125" style="8" customWidth="1"/>
    <col min="12558" max="12558" width="9.5703125" style="8" customWidth="1"/>
    <col min="12559" max="12559" width="1.5703125" style="8" customWidth="1"/>
    <col min="12560" max="12560" width="9.5703125" style="8" customWidth="1"/>
    <col min="12561" max="12561" width="1.5703125" style="8" customWidth="1"/>
    <col min="12562" max="12562" width="9.5703125" style="8" customWidth="1"/>
    <col min="12563" max="12563" width="1.5703125" style="8" customWidth="1"/>
    <col min="12564" max="12564" width="9.5703125" style="8" customWidth="1"/>
    <col min="12565" max="12565" width="1.5703125" style="8" customWidth="1"/>
    <col min="12566" max="12566" width="9.5703125" style="8" customWidth="1"/>
    <col min="12567" max="12567" width="1.5703125" style="8" customWidth="1"/>
    <col min="12568" max="12568" width="9.5703125" style="8" customWidth="1"/>
    <col min="12569" max="12569" width="1.5703125" style="8" customWidth="1"/>
    <col min="12570" max="12570" width="9.5703125" style="8" customWidth="1"/>
    <col min="12571" max="12801" width="9.140625" style="8"/>
    <col min="12802" max="12802" width="19.85546875" style="8" customWidth="1"/>
    <col min="12803" max="12803" width="10.5703125" style="8" customWidth="1"/>
    <col min="12804" max="12804" width="4.5703125" style="8" customWidth="1"/>
    <col min="12805" max="12805" width="1.42578125" style="8" customWidth="1"/>
    <col min="12806" max="12806" width="9.5703125" style="8" customWidth="1"/>
    <col min="12807" max="12807" width="1.5703125" style="8" customWidth="1"/>
    <col min="12808" max="12808" width="9.5703125" style="8" customWidth="1"/>
    <col min="12809" max="12809" width="1.5703125" style="8" customWidth="1"/>
    <col min="12810" max="12810" width="9.5703125" style="8" customWidth="1"/>
    <col min="12811" max="12811" width="1.5703125" style="8" customWidth="1"/>
    <col min="12812" max="12812" width="9.5703125" style="8" customWidth="1"/>
    <col min="12813" max="12813" width="1.5703125" style="8" customWidth="1"/>
    <col min="12814" max="12814" width="9.5703125" style="8" customWidth="1"/>
    <col min="12815" max="12815" width="1.5703125" style="8" customWidth="1"/>
    <col min="12816" max="12816" width="9.5703125" style="8" customWidth="1"/>
    <col min="12817" max="12817" width="1.5703125" style="8" customWidth="1"/>
    <col min="12818" max="12818" width="9.5703125" style="8" customWidth="1"/>
    <col min="12819" max="12819" width="1.5703125" style="8" customWidth="1"/>
    <col min="12820" max="12820" width="9.5703125" style="8" customWidth="1"/>
    <col min="12821" max="12821" width="1.5703125" style="8" customWidth="1"/>
    <col min="12822" max="12822" width="9.5703125" style="8" customWidth="1"/>
    <col min="12823" max="12823" width="1.5703125" style="8" customWidth="1"/>
    <col min="12824" max="12824" width="9.5703125" style="8" customWidth="1"/>
    <col min="12825" max="12825" width="1.5703125" style="8" customWidth="1"/>
    <col min="12826" max="12826" width="9.5703125" style="8" customWidth="1"/>
    <col min="12827" max="13057" width="9.140625" style="8"/>
    <col min="13058" max="13058" width="19.85546875" style="8" customWidth="1"/>
    <col min="13059" max="13059" width="10.5703125" style="8" customWidth="1"/>
    <col min="13060" max="13060" width="4.5703125" style="8" customWidth="1"/>
    <col min="13061" max="13061" width="1.42578125" style="8" customWidth="1"/>
    <col min="13062" max="13062" width="9.5703125" style="8" customWidth="1"/>
    <col min="13063" max="13063" width="1.5703125" style="8" customWidth="1"/>
    <col min="13064" max="13064" width="9.5703125" style="8" customWidth="1"/>
    <col min="13065" max="13065" width="1.5703125" style="8" customWidth="1"/>
    <col min="13066" max="13066" width="9.5703125" style="8" customWidth="1"/>
    <col min="13067" max="13067" width="1.5703125" style="8" customWidth="1"/>
    <col min="13068" max="13068" width="9.5703125" style="8" customWidth="1"/>
    <col min="13069" max="13069" width="1.5703125" style="8" customWidth="1"/>
    <col min="13070" max="13070" width="9.5703125" style="8" customWidth="1"/>
    <col min="13071" max="13071" width="1.5703125" style="8" customWidth="1"/>
    <col min="13072" max="13072" width="9.5703125" style="8" customWidth="1"/>
    <col min="13073" max="13073" width="1.5703125" style="8" customWidth="1"/>
    <col min="13074" max="13074" width="9.5703125" style="8" customWidth="1"/>
    <col min="13075" max="13075" width="1.5703125" style="8" customWidth="1"/>
    <col min="13076" max="13076" width="9.5703125" style="8" customWidth="1"/>
    <col min="13077" max="13077" width="1.5703125" style="8" customWidth="1"/>
    <col min="13078" max="13078" width="9.5703125" style="8" customWidth="1"/>
    <col min="13079" max="13079" width="1.5703125" style="8" customWidth="1"/>
    <col min="13080" max="13080" width="9.5703125" style="8" customWidth="1"/>
    <col min="13081" max="13081" width="1.5703125" style="8" customWidth="1"/>
    <col min="13082" max="13082" width="9.5703125" style="8" customWidth="1"/>
    <col min="13083" max="13313" width="9.140625" style="8"/>
    <col min="13314" max="13314" width="19.85546875" style="8" customWidth="1"/>
    <col min="13315" max="13315" width="10.5703125" style="8" customWidth="1"/>
    <col min="13316" max="13316" width="4.5703125" style="8" customWidth="1"/>
    <col min="13317" max="13317" width="1.42578125" style="8" customWidth="1"/>
    <col min="13318" max="13318" width="9.5703125" style="8" customWidth="1"/>
    <col min="13319" max="13319" width="1.5703125" style="8" customWidth="1"/>
    <col min="13320" max="13320" width="9.5703125" style="8" customWidth="1"/>
    <col min="13321" max="13321" width="1.5703125" style="8" customWidth="1"/>
    <col min="13322" max="13322" width="9.5703125" style="8" customWidth="1"/>
    <col min="13323" max="13323" width="1.5703125" style="8" customWidth="1"/>
    <col min="13324" max="13324" width="9.5703125" style="8" customWidth="1"/>
    <col min="13325" max="13325" width="1.5703125" style="8" customWidth="1"/>
    <col min="13326" max="13326" width="9.5703125" style="8" customWidth="1"/>
    <col min="13327" max="13327" width="1.5703125" style="8" customWidth="1"/>
    <col min="13328" max="13328" width="9.5703125" style="8" customWidth="1"/>
    <col min="13329" max="13329" width="1.5703125" style="8" customWidth="1"/>
    <col min="13330" max="13330" width="9.5703125" style="8" customWidth="1"/>
    <col min="13331" max="13331" width="1.5703125" style="8" customWidth="1"/>
    <col min="13332" max="13332" width="9.5703125" style="8" customWidth="1"/>
    <col min="13333" max="13333" width="1.5703125" style="8" customWidth="1"/>
    <col min="13334" max="13334" width="9.5703125" style="8" customWidth="1"/>
    <col min="13335" max="13335" width="1.5703125" style="8" customWidth="1"/>
    <col min="13336" max="13336" width="9.5703125" style="8" customWidth="1"/>
    <col min="13337" max="13337" width="1.5703125" style="8" customWidth="1"/>
    <col min="13338" max="13338" width="9.5703125" style="8" customWidth="1"/>
    <col min="13339" max="13569" width="9.140625" style="8"/>
    <col min="13570" max="13570" width="19.85546875" style="8" customWidth="1"/>
    <col min="13571" max="13571" width="10.5703125" style="8" customWidth="1"/>
    <col min="13572" max="13572" width="4.5703125" style="8" customWidth="1"/>
    <col min="13573" max="13573" width="1.42578125" style="8" customWidth="1"/>
    <col min="13574" max="13574" width="9.5703125" style="8" customWidth="1"/>
    <col min="13575" max="13575" width="1.5703125" style="8" customWidth="1"/>
    <col min="13576" max="13576" width="9.5703125" style="8" customWidth="1"/>
    <col min="13577" max="13577" width="1.5703125" style="8" customWidth="1"/>
    <col min="13578" max="13578" width="9.5703125" style="8" customWidth="1"/>
    <col min="13579" max="13579" width="1.5703125" style="8" customWidth="1"/>
    <col min="13580" max="13580" width="9.5703125" style="8" customWidth="1"/>
    <col min="13581" max="13581" width="1.5703125" style="8" customWidth="1"/>
    <col min="13582" max="13582" width="9.5703125" style="8" customWidth="1"/>
    <col min="13583" max="13583" width="1.5703125" style="8" customWidth="1"/>
    <col min="13584" max="13584" width="9.5703125" style="8" customWidth="1"/>
    <col min="13585" max="13585" width="1.5703125" style="8" customWidth="1"/>
    <col min="13586" max="13586" width="9.5703125" style="8" customWidth="1"/>
    <col min="13587" max="13587" width="1.5703125" style="8" customWidth="1"/>
    <col min="13588" max="13588" width="9.5703125" style="8" customWidth="1"/>
    <col min="13589" max="13589" width="1.5703125" style="8" customWidth="1"/>
    <col min="13590" max="13590" width="9.5703125" style="8" customWidth="1"/>
    <col min="13591" max="13591" width="1.5703125" style="8" customWidth="1"/>
    <col min="13592" max="13592" width="9.5703125" style="8" customWidth="1"/>
    <col min="13593" max="13593" width="1.5703125" style="8" customWidth="1"/>
    <col min="13594" max="13594" width="9.5703125" style="8" customWidth="1"/>
    <col min="13595" max="13825" width="9.140625" style="8"/>
    <col min="13826" max="13826" width="19.85546875" style="8" customWidth="1"/>
    <col min="13827" max="13827" width="10.5703125" style="8" customWidth="1"/>
    <col min="13828" max="13828" width="4.5703125" style="8" customWidth="1"/>
    <col min="13829" max="13829" width="1.42578125" style="8" customWidth="1"/>
    <col min="13830" max="13830" width="9.5703125" style="8" customWidth="1"/>
    <col min="13831" max="13831" width="1.5703125" style="8" customWidth="1"/>
    <col min="13832" max="13832" width="9.5703125" style="8" customWidth="1"/>
    <col min="13833" max="13833" width="1.5703125" style="8" customWidth="1"/>
    <col min="13834" max="13834" width="9.5703125" style="8" customWidth="1"/>
    <col min="13835" max="13835" width="1.5703125" style="8" customWidth="1"/>
    <col min="13836" max="13836" width="9.5703125" style="8" customWidth="1"/>
    <col min="13837" max="13837" width="1.5703125" style="8" customWidth="1"/>
    <col min="13838" max="13838" width="9.5703125" style="8" customWidth="1"/>
    <col min="13839" max="13839" width="1.5703125" style="8" customWidth="1"/>
    <col min="13840" max="13840" width="9.5703125" style="8" customWidth="1"/>
    <col min="13841" max="13841" width="1.5703125" style="8" customWidth="1"/>
    <col min="13842" max="13842" width="9.5703125" style="8" customWidth="1"/>
    <col min="13843" max="13843" width="1.5703125" style="8" customWidth="1"/>
    <col min="13844" max="13844" width="9.5703125" style="8" customWidth="1"/>
    <col min="13845" max="13845" width="1.5703125" style="8" customWidth="1"/>
    <col min="13846" max="13846" width="9.5703125" style="8" customWidth="1"/>
    <col min="13847" max="13847" width="1.5703125" style="8" customWidth="1"/>
    <col min="13848" max="13848" width="9.5703125" style="8" customWidth="1"/>
    <col min="13849" max="13849" width="1.5703125" style="8" customWidth="1"/>
    <col min="13850" max="13850" width="9.5703125" style="8" customWidth="1"/>
    <col min="13851" max="14081" width="9.140625" style="8"/>
    <col min="14082" max="14082" width="19.85546875" style="8" customWidth="1"/>
    <col min="14083" max="14083" width="10.5703125" style="8" customWidth="1"/>
    <col min="14084" max="14084" width="4.5703125" style="8" customWidth="1"/>
    <col min="14085" max="14085" width="1.42578125" style="8" customWidth="1"/>
    <col min="14086" max="14086" width="9.5703125" style="8" customWidth="1"/>
    <col min="14087" max="14087" width="1.5703125" style="8" customWidth="1"/>
    <col min="14088" max="14088" width="9.5703125" style="8" customWidth="1"/>
    <col min="14089" max="14089" width="1.5703125" style="8" customWidth="1"/>
    <col min="14090" max="14090" width="9.5703125" style="8" customWidth="1"/>
    <col min="14091" max="14091" width="1.5703125" style="8" customWidth="1"/>
    <col min="14092" max="14092" width="9.5703125" style="8" customWidth="1"/>
    <col min="14093" max="14093" width="1.5703125" style="8" customWidth="1"/>
    <col min="14094" max="14094" width="9.5703125" style="8" customWidth="1"/>
    <col min="14095" max="14095" width="1.5703125" style="8" customWidth="1"/>
    <col min="14096" max="14096" width="9.5703125" style="8" customWidth="1"/>
    <col min="14097" max="14097" width="1.5703125" style="8" customWidth="1"/>
    <col min="14098" max="14098" width="9.5703125" style="8" customWidth="1"/>
    <col min="14099" max="14099" width="1.5703125" style="8" customWidth="1"/>
    <col min="14100" max="14100" width="9.5703125" style="8" customWidth="1"/>
    <col min="14101" max="14101" width="1.5703125" style="8" customWidth="1"/>
    <col min="14102" max="14102" width="9.5703125" style="8" customWidth="1"/>
    <col min="14103" max="14103" width="1.5703125" style="8" customWidth="1"/>
    <col min="14104" max="14104" width="9.5703125" style="8" customWidth="1"/>
    <col min="14105" max="14105" width="1.5703125" style="8" customWidth="1"/>
    <col min="14106" max="14106" width="9.5703125" style="8" customWidth="1"/>
    <col min="14107" max="14337" width="9.140625" style="8"/>
    <col min="14338" max="14338" width="19.85546875" style="8" customWidth="1"/>
    <col min="14339" max="14339" width="10.5703125" style="8" customWidth="1"/>
    <col min="14340" max="14340" width="4.5703125" style="8" customWidth="1"/>
    <col min="14341" max="14341" width="1.42578125" style="8" customWidth="1"/>
    <col min="14342" max="14342" width="9.5703125" style="8" customWidth="1"/>
    <col min="14343" max="14343" width="1.5703125" style="8" customWidth="1"/>
    <col min="14344" max="14344" width="9.5703125" style="8" customWidth="1"/>
    <col min="14345" max="14345" width="1.5703125" style="8" customWidth="1"/>
    <col min="14346" max="14346" width="9.5703125" style="8" customWidth="1"/>
    <col min="14347" max="14347" width="1.5703125" style="8" customWidth="1"/>
    <col min="14348" max="14348" width="9.5703125" style="8" customWidth="1"/>
    <col min="14349" max="14349" width="1.5703125" style="8" customWidth="1"/>
    <col min="14350" max="14350" width="9.5703125" style="8" customWidth="1"/>
    <col min="14351" max="14351" width="1.5703125" style="8" customWidth="1"/>
    <col min="14352" max="14352" width="9.5703125" style="8" customWidth="1"/>
    <col min="14353" max="14353" width="1.5703125" style="8" customWidth="1"/>
    <col min="14354" max="14354" width="9.5703125" style="8" customWidth="1"/>
    <col min="14355" max="14355" width="1.5703125" style="8" customWidth="1"/>
    <col min="14356" max="14356" width="9.5703125" style="8" customWidth="1"/>
    <col min="14357" max="14357" width="1.5703125" style="8" customWidth="1"/>
    <col min="14358" max="14358" width="9.5703125" style="8" customWidth="1"/>
    <col min="14359" max="14359" width="1.5703125" style="8" customWidth="1"/>
    <col min="14360" max="14360" width="9.5703125" style="8" customWidth="1"/>
    <col min="14361" max="14361" width="1.5703125" style="8" customWidth="1"/>
    <col min="14362" max="14362" width="9.5703125" style="8" customWidth="1"/>
    <col min="14363" max="14593" width="9.140625" style="8"/>
    <col min="14594" max="14594" width="19.85546875" style="8" customWidth="1"/>
    <col min="14595" max="14595" width="10.5703125" style="8" customWidth="1"/>
    <col min="14596" max="14596" width="4.5703125" style="8" customWidth="1"/>
    <col min="14597" max="14597" width="1.42578125" style="8" customWidth="1"/>
    <col min="14598" max="14598" width="9.5703125" style="8" customWidth="1"/>
    <col min="14599" max="14599" width="1.5703125" style="8" customWidth="1"/>
    <col min="14600" max="14600" width="9.5703125" style="8" customWidth="1"/>
    <col min="14601" max="14601" width="1.5703125" style="8" customWidth="1"/>
    <col min="14602" max="14602" width="9.5703125" style="8" customWidth="1"/>
    <col min="14603" max="14603" width="1.5703125" style="8" customWidth="1"/>
    <col min="14604" max="14604" width="9.5703125" style="8" customWidth="1"/>
    <col min="14605" max="14605" width="1.5703125" style="8" customWidth="1"/>
    <col min="14606" max="14606" width="9.5703125" style="8" customWidth="1"/>
    <col min="14607" max="14607" width="1.5703125" style="8" customWidth="1"/>
    <col min="14608" max="14608" width="9.5703125" style="8" customWidth="1"/>
    <col min="14609" max="14609" width="1.5703125" style="8" customWidth="1"/>
    <col min="14610" max="14610" width="9.5703125" style="8" customWidth="1"/>
    <col min="14611" max="14611" width="1.5703125" style="8" customWidth="1"/>
    <col min="14612" max="14612" width="9.5703125" style="8" customWidth="1"/>
    <col min="14613" max="14613" width="1.5703125" style="8" customWidth="1"/>
    <col min="14614" max="14614" width="9.5703125" style="8" customWidth="1"/>
    <col min="14615" max="14615" width="1.5703125" style="8" customWidth="1"/>
    <col min="14616" max="14616" width="9.5703125" style="8" customWidth="1"/>
    <col min="14617" max="14617" width="1.5703125" style="8" customWidth="1"/>
    <col min="14618" max="14618" width="9.5703125" style="8" customWidth="1"/>
    <col min="14619" max="14849" width="9.140625" style="8"/>
    <col min="14850" max="14850" width="19.85546875" style="8" customWidth="1"/>
    <col min="14851" max="14851" width="10.5703125" style="8" customWidth="1"/>
    <col min="14852" max="14852" width="4.5703125" style="8" customWidth="1"/>
    <col min="14853" max="14853" width="1.42578125" style="8" customWidth="1"/>
    <col min="14854" max="14854" width="9.5703125" style="8" customWidth="1"/>
    <col min="14855" max="14855" width="1.5703125" style="8" customWidth="1"/>
    <col min="14856" max="14856" width="9.5703125" style="8" customWidth="1"/>
    <col min="14857" max="14857" width="1.5703125" style="8" customWidth="1"/>
    <col min="14858" max="14858" width="9.5703125" style="8" customWidth="1"/>
    <col min="14859" max="14859" width="1.5703125" style="8" customWidth="1"/>
    <col min="14860" max="14860" width="9.5703125" style="8" customWidth="1"/>
    <col min="14861" max="14861" width="1.5703125" style="8" customWidth="1"/>
    <col min="14862" max="14862" width="9.5703125" style="8" customWidth="1"/>
    <col min="14863" max="14863" width="1.5703125" style="8" customWidth="1"/>
    <col min="14864" max="14864" width="9.5703125" style="8" customWidth="1"/>
    <col min="14865" max="14865" width="1.5703125" style="8" customWidth="1"/>
    <col min="14866" max="14866" width="9.5703125" style="8" customWidth="1"/>
    <col min="14867" max="14867" width="1.5703125" style="8" customWidth="1"/>
    <col min="14868" max="14868" width="9.5703125" style="8" customWidth="1"/>
    <col min="14869" max="14869" width="1.5703125" style="8" customWidth="1"/>
    <col min="14870" max="14870" width="9.5703125" style="8" customWidth="1"/>
    <col min="14871" max="14871" width="1.5703125" style="8" customWidth="1"/>
    <col min="14872" max="14872" width="9.5703125" style="8" customWidth="1"/>
    <col min="14873" max="14873" width="1.5703125" style="8" customWidth="1"/>
    <col min="14874" max="14874" width="9.5703125" style="8" customWidth="1"/>
    <col min="14875" max="15105" width="9.140625" style="8"/>
    <col min="15106" max="15106" width="19.85546875" style="8" customWidth="1"/>
    <col min="15107" max="15107" width="10.5703125" style="8" customWidth="1"/>
    <col min="15108" max="15108" width="4.5703125" style="8" customWidth="1"/>
    <col min="15109" max="15109" width="1.42578125" style="8" customWidth="1"/>
    <col min="15110" max="15110" width="9.5703125" style="8" customWidth="1"/>
    <col min="15111" max="15111" width="1.5703125" style="8" customWidth="1"/>
    <col min="15112" max="15112" width="9.5703125" style="8" customWidth="1"/>
    <col min="15113" max="15113" width="1.5703125" style="8" customWidth="1"/>
    <col min="15114" max="15114" width="9.5703125" style="8" customWidth="1"/>
    <col min="15115" max="15115" width="1.5703125" style="8" customWidth="1"/>
    <col min="15116" max="15116" width="9.5703125" style="8" customWidth="1"/>
    <col min="15117" max="15117" width="1.5703125" style="8" customWidth="1"/>
    <col min="15118" max="15118" width="9.5703125" style="8" customWidth="1"/>
    <col min="15119" max="15119" width="1.5703125" style="8" customWidth="1"/>
    <col min="15120" max="15120" width="9.5703125" style="8" customWidth="1"/>
    <col min="15121" max="15121" width="1.5703125" style="8" customWidth="1"/>
    <col min="15122" max="15122" width="9.5703125" style="8" customWidth="1"/>
    <col min="15123" max="15123" width="1.5703125" style="8" customWidth="1"/>
    <col min="15124" max="15124" width="9.5703125" style="8" customWidth="1"/>
    <col min="15125" max="15125" width="1.5703125" style="8" customWidth="1"/>
    <col min="15126" max="15126" width="9.5703125" style="8" customWidth="1"/>
    <col min="15127" max="15127" width="1.5703125" style="8" customWidth="1"/>
    <col min="15128" max="15128" width="9.5703125" style="8" customWidth="1"/>
    <col min="15129" max="15129" width="1.5703125" style="8" customWidth="1"/>
    <col min="15130" max="15130" width="9.5703125" style="8" customWidth="1"/>
    <col min="15131" max="15361" width="9.140625" style="8"/>
    <col min="15362" max="15362" width="19.85546875" style="8" customWidth="1"/>
    <col min="15363" max="15363" width="10.5703125" style="8" customWidth="1"/>
    <col min="15364" max="15364" width="4.5703125" style="8" customWidth="1"/>
    <col min="15365" max="15365" width="1.42578125" style="8" customWidth="1"/>
    <col min="15366" max="15366" width="9.5703125" style="8" customWidth="1"/>
    <col min="15367" max="15367" width="1.5703125" style="8" customWidth="1"/>
    <col min="15368" max="15368" width="9.5703125" style="8" customWidth="1"/>
    <col min="15369" max="15369" width="1.5703125" style="8" customWidth="1"/>
    <col min="15370" max="15370" width="9.5703125" style="8" customWidth="1"/>
    <col min="15371" max="15371" width="1.5703125" style="8" customWidth="1"/>
    <col min="15372" max="15372" width="9.5703125" style="8" customWidth="1"/>
    <col min="15373" max="15373" width="1.5703125" style="8" customWidth="1"/>
    <col min="15374" max="15374" width="9.5703125" style="8" customWidth="1"/>
    <col min="15375" max="15375" width="1.5703125" style="8" customWidth="1"/>
    <col min="15376" max="15376" width="9.5703125" style="8" customWidth="1"/>
    <col min="15377" max="15377" width="1.5703125" style="8" customWidth="1"/>
    <col min="15378" max="15378" width="9.5703125" style="8" customWidth="1"/>
    <col min="15379" max="15379" width="1.5703125" style="8" customWidth="1"/>
    <col min="15380" max="15380" width="9.5703125" style="8" customWidth="1"/>
    <col min="15381" max="15381" width="1.5703125" style="8" customWidth="1"/>
    <col min="15382" max="15382" width="9.5703125" style="8" customWidth="1"/>
    <col min="15383" max="15383" width="1.5703125" style="8" customWidth="1"/>
    <col min="15384" max="15384" width="9.5703125" style="8" customWidth="1"/>
    <col min="15385" max="15385" width="1.5703125" style="8" customWidth="1"/>
    <col min="15386" max="15386" width="9.5703125" style="8" customWidth="1"/>
    <col min="15387" max="15617" width="9.140625" style="8"/>
    <col min="15618" max="15618" width="19.85546875" style="8" customWidth="1"/>
    <col min="15619" max="15619" width="10.5703125" style="8" customWidth="1"/>
    <col min="15620" max="15620" width="4.5703125" style="8" customWidth="1"/>
    <col min="15621" max="15621" width="1.42578125" style="8" customWidth="1"/>
    <col min="15622" max="15622" width="9.5703125" style="8" customWidth="1"/>
    <col min="15623" max="15623" width="1.5703125" style="8" customWidth="1"/>
    <col min="15624" max="15624" width="9.5703125" style="8" customWidth="1"/>
    <col min="15625" max="15625" width="1.5703125" style="8" customWidth="1"/>
    <col min="15626" max="15626" width="9.5703125" style="8" customWidth="1"/>
    <col min="15627" max="15627" width="1.5703125" style="8" customWidth="1"/>
    <col min="15628" max="15628" width="9.5703125" style="8" customWidth="1"/>
    <col min="15629" max="15629" width="1.5703125" style="8" customWidth="1"/>
    <col min="15630" max="15630" width="9.5703125" style="8" customWidth="1"/>
    <col min="15631" max="15631" width="1.5703125" style="8" customWidth="1"/>
    <col min="15632" max="15632" width="9.5703125" style="8" customWidth="1"/>
    <col min="15633" max="15633" width="1.5703125" style="8" customWidth="1"/>
    <col min="15634" max="15634" width="9.5703125" style="8" customWidth="1"/>
    <col min="15635" max="15635" width="1.5703125" style="8" customWidth="1"/>
    <col min="15636" max="15636" width="9.5703125" style="8" customWidth="1"/>
    <col min="15637" max="15637" width="1.5703125" style="8" customWidth="1"/>
    <col min="15638" max="15638" width="9.5703125" style="8" customWidth="1"/>
    <col min="15639" max="15639" width="1.5703125" style="8" customWidth="1"/>
    <col min="15640" max="15640" width="9.5703125" style="8" customWidth="1"/>
    <col min="15641" max="15641" width="1.5703125" style="8" customWidth="1"/>
    <col min="15642" max="15642" width="9.5703125" style="8" customWidth="1"/>
    <col min="15643" max="15873" width="9.140625" style="8"/>
    <col min="15874" max="15874" width="19.85546875" style="8" customWidth="1"/>
    <col min="15875" max="15875" width="10.5703125" style="8" customWidth="1"/>
    <col min="15876" max="15876" width="4.5703125" style="8" customWidth="1"/>
    <col min="15877" max="15877" width="1.42578125" style="8" customWidth="1"/>
    <col min="15878" max="15878" width="9.5703125" style="8" customWidth="1"/>
    <col min="15879" max="15879" width="1.5703125" style="8" customWidth="1"/>
    <col min="15880" max="15880" width="9.5703125" style="8" customWidth="1"/>
    <col min="15881" max="15881" width="1.5703125" style="8" customWidth="1"/>
    <col min="15882" max="15882" width="9.5703125" style="8" customWidth="1"/>
    <col min="15883" max="15883" width="1.5703125" style="8" customWidth="1"/>
    <col min="15884" max="15884" width="9.5703125" style="8" customWidth="1"/>
    <col min="15885" max="15885" width="1.5703125" style="8" customWidth="1"/>
    <col min="15886" max="15886" width="9.5703125" style="8" customWidth="1"/>
    <col min="15887" max="15887" width="1.5703125" style="8" customWidth="1"/>
    <col min="15888" max="15888" width="9.5703125" style="8" customWidth="1"/>
    <col min="15889" max="15889" width="1.5703125" style="8" customWidth="1"/>
    <col min="15890" max="15890" width="9.5703125" style="8" customWidth="1"/>
    <col min="15891" max="15891" width="1.5703125" style="8" customWidth="1"/>
    <col min="15892" max="15892" width="9.5703125" style="8" customWidth="1"/>
    <col min="15893" max="15893" width="1.5703125" style="8" customWidth="1"/>
    <col min="15894" max="15894" width="9.5703125" style="8" customWidth="1"/>
    <col min="15895" max="15895" width="1.5703125" style="8" customWidth="1"/>
    <col min="15896" max="15896" width="9.5703125" style="8" customWidth="1"/>
    <col min="15897" max="15897" width="1.5703125" style="8" customWidth="1"/>
    <col min="15898" max="15898" width="9.5703125" style="8" customWidth="1"/>
    <col min="15899" max="16129" width="9.140625" style="8"/>
    <col min="16130" max="16130" width="19.85546875" style="8" customWidth="1"/>
    <col min="16131" max="16131" width="10.5703125" style="8" customWidth="1"/>
    <col min="16132" max="16132" width="4.5703125" style="8" customWidth="1"/>
    <col min="16133" max="16133" width="1.42578125" style="8" customWidth="1"/>
    <col min="16134" max="16134" width="9.5703125" style="8" customWidth="1"/>
    <col min="16135" max="16135" width="1.5703125" style="8" customWidth="1"/>
    <col min="16136" max="16136" width="9.5703125" style="8" customWidth="1"/>
    <col min="16137" max="16137" width="1.5703125" style="8" customWidth="1"/>
    <col min="16138" max="16138" width="9.5703125" style="8" customWidth="1"/>
    <col min="16139" max="16139" width="1.5703125" style="8" customWidth="1"/>
    <col min="16140" max="16140" width="9.5703125" style="8" customWidth="1"/>
    <col min="16141" max="16141" width="1.5703125" style="8" customWidth="1"/>
    <col min="16142" max="16142" width="9.5703125" style="8" customWidth="1"/>
    <col min="16143" max="16143" width="1.5703125" style="8" customWidth="1"/>
    <col min="16144" max="16144" width="9.5703125" style="8" customWidth="1"/>
    <col min="16145" max="16145" width="1.5703125" style="8" customWidth="1"/>
    <col min="16146" max="16146" width="9.5703125" style="8" customWidth="1"/>
    <col min="16147" max="16147" width="1.5703125" style="8" customWidth="1"/>
    <col min="16148" max="16148" width="9.5703125" style="8" customWidth="1"/>
    <col min="16149" max="16149" width="1.5703125" style="8" customWidth="1"/>
    <col min="16150" max="16150" width="9.5703125" style="8" customWidth="1"/>
    <col min="16151" max="16151" width="1.5703125" style="8" customWidth="1"/>
    <col min="16152" max="16152" width="9.5703125" style="8" customWidth="1"/>
    <col min="16153" max="16153" width="1.5703125" style="8" customWidth="1"/>
    <col min="16154" max="16154" width="9.5703125" style="8" customWidth="1"/>
    <col min="16155" max="16384" width="9.140625" style="8"/>
  </cols>
  <sheetData>
    <row r="1" spans="1:27" ht="18" customHeight="1">
      <c r="Z1" s="10" t="s">
        <v>80</v>
      </c>
    </row>
    <row r="2" spans="1:27" s="11" customFormat="1" ht="18" customHeight="1">
      <c r="A2" s="11" t="s">
        <v>31</v>
      </c>
    </row>
    <row r="3" spans="1:27" s="11" customFormat="1" ht="18" customHeight="1">
      <c r="A3" s="11" t="s">
        <v>22</v>
      </c>
    </row>
    <row r="4" spans="1:27" s="11" customFormat="1" ht="18" customHeight="1">
      <c r="A4" s="11" t="s">
        <v>88</v>
      </c>
    </row>
    <row r="5" spans="1:27" ht="18" customHeight="1">
      <c r="Z5" s="12" t="s">
        <v>76</v>
      </c>
    </row>
    <row r="6" spans="1:27" ht="18" customHeight="1">
      <c r="F6" s="13" t="s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7" ht="18" customHeight="1">
      <c r="F7" s="14" t="s">
        <v>75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6"/>
      <c r="X7" s="16"/>
      <c r="Y7" s="16"/>
      <c r="Z7" s="16"/>
    </row>
    <row r="8" spans="1:27" s="17" customFormat="1" ht="18" customHeight="1">
      <c r="G8" s="18"/>
      <c r="H8" s="18"/>
      <c r="I8" s="18"/>
      <c r="J8" s="19"/>
      <c r="K8" s="19"/>
      <c r="L8" s="19"/>
      <c r="M8" s="18"/>
      <c r="N8" s="14" t="s">
        <v>54</v>
      </c>
      <c r="O8" s="15"/>
      <c r="P8" s="15"/>
      <c r="Q8" s="15"/>
      <c r="R8" s="15"/>
      <c r="S8" s="15"/>
      <c r="T8" s="15"/>
      <c r="U8" s="18"/>
      <c r="V8" s="18"/>
      <c r="W8" s="18"/>
      <c r="X8" s="18"/>
      <c r="Y8" s="18"/>
      <c r="Z8" s="18"/>
    </row>
    <row r="9" spans="1:27" s="17" customFormat="1" ht="18" customHeight="1">
      <c r="C9" s="20"/>
      <c r="D9" s="20"/>
      <c r="E9" s="20"/>
      <c r="F9" s="21"/>
      <c r="G9" s="22"/>
      <c r="H9" s="22"/>
      <c r="I9" s="22"/>
      <c r="J9" s="22"/>
      <c r="K9" s="22"/>
      <c r="L9" s="22"/>
      <c r="M9" s="22"/>
      <c r="P9" s="446" t="s">
        <v>58</v>
      </c>
      <c r="Q9" s="446"/>
      <c r="R9" s="446"/>
      <c r="S9" s="22"/>
      <c r="T9" s="22"/>
      <c r="U9" s="22"/>
      <c r="V9" s="22"/>
      <c r="W9" s="16"/>
      <c r="X9" s="16"/>
      <c r="Y9" s="16"/>
      <c r="Z9" s="16"/>
    </row>
    <row r="10" spans="1:27" ht="18" customHeight="1">
      <c r="C10" s="16"/>
      <c r="D10" s="16"/>
      <c r="E10" s="16"/>
      <c r="F10" s="16"/>
      <c r="G10" s="16"/>
      <c r="H10" s="21"/>
      <c r="I10" s="21"/>
      <c r="J10" s="22"/>
      <c r="K10" s="22"/>
      <c r="L10" s="22"/>
      <c r="M10" s="16"/>
      <c r="N10" s="21"/>
      <c r="O10" s="21"/>
      <c r="P10" s="24" t="s">
        <v>32</v>
      </c>
      <c r="Q10" s="22"/>
      <c r="R10" s="24" t="s">
        <v>34</v>
      </c>
      <c r="S10" s="24"/>
      <c r="T10" s="24"/>
      <c r="U10" s="17"/>
      <c r="V10" s="16"/>
      <c r="W10" s="16"/>
      <c r="X10" s="24" t="s">
        <v>59</v>
      </c>
      <c r="Y10" s="16"/>
      <c r="Z10" s="16"/>
    </row>
    <row r="11" spans="1:27" ht="18" customHeight="1">
      <c r="C11" s="16"/>
      <c r="D11" s="16"/>
      <c r="E11" s="16"/>
      <c r="F11" s="16"/>
      <c r="G11" s="16"/>
      <c r="H11" s="16"/>
      <c r="I11" s="16"/>
      <c r="J11" s="25" t="s">
        <v>25</v>
      </c>
      <c r="K11" s="25"/>
      <c r="L11" s="25"/>
      <c r="M11" s="16"/>
      <c r="N11" s="26" t="s">
        <v>60</v>
      </c>
      <c r="P11" s="26" t="s">
        <v>61</v>
      </c>
      <c r="Q11" s="16"/>
      <c r="R11" s="24" t="s">
        <v>33</v>
      </c>
      <c r="S11" s="24"/>
      <c r="T11" s="24" t="s">
        <v>62</v>
      </c>
      <c r="U11" s="17"/>
      <c r="V11" s="24" t="s">
        <v>48</v>
      </c>
      <c r="W11" s="16"/>
      <c r="X11" s="24" t="s">
        <v>63</v>
      </c>
      <c r="Y11" s="16"/>
      <c r="Z11" s="16"/>
    </row>
    <row r="12" spans="1:27" s="26" customFormat="1" ht="18" customHeight="1">
      <c r="F12" s="26" t="s">
        <v>23</v>
      </c>
      <c r="G12" s="9"/>
      <c r="H12" s="26" t="s">
        <v>24</v>
      </c>
      <c r="I12" s="17"/>
      <c r="J12" s="26" t="s">
        <v>64</v>
      </c>
      <c r="L12" s="24"/>
      <c r="M12" s="24"/>
      <c r="N12" s="24" t="s">
        <v>29</v>
      </c>
      <c r="O12" s="17"/>
      <c r="P12" s="24" t="s">
        <v>65</v>
      </c>
      <c r="Q12" s="9"/>
      <c r="R12" s="24" t="s">
        <v>66</v>
      </c>
      <c r="S12" s="24"/>
      <c r="T12" s="24" t="s">
        <v>67</v>
      </c>
      <c r="V12" s="24" t="s">
        <v>68</v>
      </c>
      <c r="W12" s="24"/>
      <c r="X12" s="24" t="s">
        <v>69</v>
      </c>
      <c r="Y12" s="24"/>
      <c r="Z12" s="26" t="s">
        <v>48</v>
      </c>
    </row>
    <row r="13" spans="1:27" s="26" customFormat="1" ht="18" customHeight="1">
      <c r="D13" s="23" t="s">
        <v>1</v>
      </c>
      <c r="F13" s="23" t="s">
        <v>26</v>
      </c>
      <c r="G13" s="27"/>
      <c r="H13" s="23" t="s">
        <v>27</v>
      </c>
      <c r="I13" s="24"/>
      <c r="J13" s="23" t="s">
        <v>70</v>
      </c>
      <c r="K13" s="24"/>
      <c r="L13" s="23" t="s">
        <v>28</v>
      </c>
      <c r="M13" s="24"/>
      <c r="N13" s="23" t="s">
        <v>30</v>
      </c>
      <c r="O13" s="24"/>
      <c r="P13" s="23" t="s">
        <v>71</v>
      </c>
      <c r="Q13" s="27"/>
      <c r="R13" s="23" t="s">
        <v>72</v>
      </c>
      <c r="S13" s="24"/>
      <c r="T13" s="23" t="s">
        <v>68</v>
      </c>
      <c r="U13" s="24"/>
      <c r="V13" s="23" t="s">
        <v>73</v>
      </c>
      <c r="W13" s="24"/>
      <c r="X13" s="23" t="s">
        <v>74</v>
      </c>
      <c r="Y13" s="24"/>
      <c r="Z13" s="23" t="s">
        <v>68</v>
      </c>
    </row>
    <row r="14" spans="1:27" s="1" customFormat="1" ht="21" customHeight="1">
      <c r="A14" s="11" t="s">
        <v>89</v>
      </c>
      <c r="B14" s="46"/>
      <c r="F14" s="4"/>
      <c r="G14" s="47"/>
      <c r="H14" s="4"/>
      <c r="I14" s="5"/>
      <c r="J14" s="4"/>
      <c r="K14" s="5"/>
      <c r="L14" s="4"/>
      <c r="M14" s="5"/>
      <c r="N14" s="4"/>
      <c r="O14" s="5"/>
      <c r="P14" s="4"/>
      <c r="Q14" s="47"/>
      <c r="R14" s="4"/>
      <c r="S14" s="4"/>
      <c r="T14" s="4"/>
    </row>
    <row r="15" spans="1:27" s="1" customFormat="1" ht="21" customHeight="1">
      <c r="A15" s="48" t="s">
        <v>99</v>
      </c>
      <c r="B15" s="46"/>
      <c r="F15" s="28">
        <v>10025922</v>
      </c>
      <c r="G15" s="29"/>
      <c r="H15" s="28">
        <v>10643375</v>
      </c>
      <c r="I15" s="30"/>
      <c r="J15" s="28">
        <v>1080674</v>
      </c>
      <c r="K15" s="30"/>
      <c r="L15" s="28">
        <v>7468079</v>
      </c>
      <c r="M15" s="30"/>
      <c r="N15" s="28">
        <v>91042</v>
      </c>
      <c r="O15" s="30"/>
      <c r="P15" s="28">
        <v>56554</v>
      </c>
      <c r="Q15" s="29"/>
      <c r="R15" s="28">
        <v>30703</v>
      </c>
      <c r="S15" s="28"/>
      <c r="T15" s="28">
        <f>SUM(N15:S15)</f>
        <v>178299</v>
      </c>
      <c r="U15" s="28"/>
      <c r="V15" s="30">
        <f>SUM(F15:L15,T15)</f>
        <v>29396349</v>
      </c>
      <c r="X15" s="28">
        <v>1075898</v>
      </c>
      <c r="Z15" s="30">
        <f>SUM(V15:Y15)</f>
        <v>30472247</v>
      </c>
      <c r="AA15" s="55" t="s">
        <v>100</v>
      </c>
    </row>
    <row r="16" spans="1:27" s="1" customFormat="1" ht="21" customHeight="1">
      <c r="A16" s="8" t="s">
        <v>90</v>
      </c>
      <c r="B16" s="46"/>
      <c r="F16" s="4"/>
      <c r="G16" s="47"/>
      <c r="H16" s="4"/>
      <c r="I16" s="5"/>
      <c r="J16" s="4"/>
      <c r="K16" s="5"/>
      <c r="L16" s="4"/>
      <c r="M16" s="5"/>
      <c r="N16" s="4"/>
      <c r="O16" s="5"/>
      <c r="P16" s="4"/>
      <c r="Q16" s="47"/>
      <c r="R16" s="4"/>
      <c r="S16" s="4"/>
      <c r="T16" s="28">
        <f>SUM(N16:S16)</f>
        <v>0</v>
      </c>
      <c r="V16" s="30">
        <f>SUM(F16:L16,T16)</f>
        <v>0</v>
      </c>
      <c r="Z16" s="30">
        <f t="shared" ref="Z16:Z17" si="0">SUM(V16:Y16)</f>
        <v>0</v>
      </c>
    </row>
    <row r="17" spans="1:27" s="2" customFormat="1" ht="21" customHeight="1">
      <c r="A17" s="8" t="s">
        <v>91</v>
      </c>
      <c r="C17" s="45"/>
      <c r="D17" s="45"/>
      <c r="E17" s="45"/>
      <c r="F17" s="7"/>
      <c r="G17" s="47"/>
      <c r="H17" s="7"/>
      <c r="I17" s="47"/>
      <c r="J17" s="7"/>
      <c r="K17" s="5"/>
      <c r="L17" s="6"/>
      <c r="M17" s="3"/>
      <c r="N17" s="7"/>
      <c r="O17" s="5"/>
      <c r="P17" s="7"/>
      <c r="Q17" s="5"/>
      <c r="R17" s="7"/>
      <c r="S17" s="4"/>
      <c r="T17" s="7">
        <f>SUM(P17:S17)</f>
        <v>0</v>
      </c>
      <c r="V17" s="32">
        <f>SUM(F17:L17,T17)</f>
        <v>0</v>
      </c>
      <c r="W17" s="1"/>
      <c r="X17" s="7"/>
      <c r="Y17" s="1"/>
      <c r="Z17" s="32">
        <f t="shared" si="0"/>
        <v>0</v>
      </c>
    </row>
    <row r="18" spans="1:27" s="2" customFormat="1" ht="21" customHeight="1">
      <c r="A18" s="11" t="s">
        <v>84</v>
      </c>
      <c r="C18" s="45"/>
      <c r="D18" s="45"/>
      <c r="E18" s="45"/>
      <c r="F18" s="4"/>
      <c r="G18" s="47"/>
      <c r="H18" s="4"/>
      <c r="I18" s="47"/>
      <c r="J18" s="4"/>
      <c r="K18" s="5"/>
      <c r="L18" s="5"/>
      <c r="M18" s="3"/>
      <c r="N18" s="4"/>
      <c r="O18" s="4"/>
      <c r="P18" s="40"/>
      <c r="Q18" s="51" t="s">
        <v>101</v>
      </c>
      <c r="R18" s="51"/>
      <c r="S18" s="4"/>
      <c r="T18" s="4"/>
      <c r="V18" s="4"/>
      <c r="W18" s="1"/>
      <c r="X18" s="4"/>
      <c r="Y18" s="1"/>
      <c r="Z18" s="4"/>
    </row>
    <row r="19" spans="1:27" s="17" customFormat="1" ht="18" customHeight="1">
      <c r="A19" s="48" t="s">
        <v>92</v>
      </c>
      <c r="B19" s="18"/>
      <c r="F19" s="49">
        <f>SUM(F14:F17)</f>
        <v>10025922</v>
      </c>
      <c r="G19" s="49"/>
      <c r="H19" s="49">
        <f t="shared" ref="H19:Z19" si="1">SUM(H14:H17)</f>
        <v>10643375</v>
      </c>
      <c r="I19" s="49">
        <f t="shared" si="1"/>
        <v>0</v>
      </c>
      <c r="J19" s="49">
        <f t="shared" si="1"/>
        <v>1080674</v>
      </c>
      <c r="K19" s="49">
        <f t="shared" si="1"/>
        <v>0</v>
      </c>
      <c r="L19" s="49">
        <f t="shared" si="1"/>
        <v>7468079</v>
      </c>
      <c r="M19" s="49">
        <f t="shared" si="1"/>
        <v>0</v>
      </c>
      <c r="N19" s="49">
        <f t="shared" si="1"/>
        <v>91042</v>
      </c>
      <c r="O19" s="49">
        <f t="shared" si="1"/>
        <v>0</v>
      </c>
      <c r="P19" s="50">
        <f t="shared" si="1"/>
        <v>56554</v>
      </c>
      <c r="Q19" s="49">
        <f t="shared" si="1"/>
        <v>0</v>
      </c>
      <c r="R19" s="50">
        <f t="shared" si="1"/>
        <v>30703</v>
      </c>
      <c r="S19" s="49">
        <f t="shared" si="1"/>
        <v>0</v>
      </c>
      <c r="T19" s="49">
        <f t="shared" si="1"/>
        <v>178299</v>
      </c>
      <c r="U19" s="49">
        <f t="shared" si="1"/>
        <v>0</v>
      </c>
      <c r="V19" s="49">
        <f t="shared" si="1"/>
        <v>29396349</v>
      </c>
      <c r="W19" s="49">
        <f t="shared" si="1"/>
        <v>0</v>
      </c>
      <c r="X19" s="49">
        <f t="shared" si="1"/>
        <v>1075898</v>
      </c>
      <c r="Y19" s="49">
        <f t="shared" si="1"/>
        <v>0</v>
      </c>
      <c r="Z19" s="49">
        <f t="shared" si="1"/>
        <v>30472247</v>
      </c>
    </row>
    <row r="20" spans="1:27" ht="18" customHeight="1">
      <c r="A20" s="8" t="s">
        <v>83</v>
      </c>
      <c r="F20" s="31">
        <v>0</v>
      </c>
      <c r="G20" s="29"/>
      <c r="H20" s="31">
        <v>0</v>
      </c>
      <c r="I20" s="29"/>
      <c r="J20" s="31">
        <v>0</v>
      </c>
      <c r="K20" s="30"/>
      <c r="L20" s="32">
        <v>1462680</v>
      </c>
      <c r="M20" s="33"/>
      <c r="N20" s="31">
        <v>0</v>
      </c>
      <c r="O20" s="30"/>
      <c r="P20" s="31">
        <v>-48712</v>
      </c>
      <c r="Q20" s="30"/>
      <c r="R20" s="31">
        <f>-5161</f>
        <v>-5161</v>
      </c>
      <c r="S20" s="28"/>
      <c r="T20" s="28">
        <v>-53873</v>
      </c>
      <c r="U20" s="28"/>
      <c r="V20" s="32">
        <f>SUM(F20:L20,T20)</f>
        <v>1408807</v>
      </c>
      <c r="W20" s="33"/>
      <c r="X20" s="34">
        <v>23304</v>
      </c>
      <c r="Y20" s="33"/>
      <c r="Z20" s="30">
        <f t="shared" ref="Z20" si="2">SUM(V20:Y20)</f>
        <v>1432111</v>
      </c>
      <c r="AA20" s="55" t="s">
        <v>100</v>
      </c>
    </row>
    <row r="21" spans="1:27" ht="18" customHeight="1" thickBot="1">
      <c r="A21" s="35" t="s">
        <v>85</v>
      </c>
      <c r="B21" s="11"/>
      <c r="F21" s="36">
        <f>SUM(F19:F20)</f>
        <v>10025922</v>
      </c>
      <c r="G21" s="29"/>
      <c r="H21" s="36">
        <f>SUM(H19:H20)</f>
        <v>10643375</v>
      </c>
      <c r="I21" s="29"/>
      <c r="J21" s="36">
        <f>SUM(J19:J20)</f>
        <v>1080674</v>
      </c>
      <c r="K21" s="30"/>
      <c r="L21" s="36">
        <f>SUM(L19:L20)</f>
        <v>8930759</v>
      </c>
      <c r="M21" s="30"/>
      <c r="N21" s="36">
        <f>SUM(N19:N20)</f>
        <v>91042</v>
      </c>
      <c r="O21" s="30"/>
      <c r="P21" s="36">
        <f>SUM(P19:P20)</f>
        <v>7842</v>
      </c>
      <c r="Q21" s="30"/>
      <c r="R21" s="36">
        <f>SUM(R19:R20)</f>
        <v>25542</v>
      </c>
      <c r="S21" s="30"/>
      <c r="T21" s="36">
        <f>SUM(T19:T20)</f>
        <v>124426</v>
      </c>
      <c r="U21" s="30"/>
      <c r="V21" s="36">
        <f>SUM(V19:V20)</f>
        <v>30805156</v>
      </c>
      <c r="W21" s="30"/>
      <c r="X21" s="36">
        <f>SUM(X19:X20)</f>
        <v>1099202</v>
      </c>
      <c r="Y21" s="30"/>
      <c r="Z21" s="36">
        <f>SUM(Z19:Z20)</f>
        <v>31904358</v>
      </c>
    </row>
    <row r="22" spans="1:27" ht="18" customHeight="1" thickTop="1">
      <c r="A22" s="35"/>
      <c r="B22" s="11"/>
      <c r="F22" s="30"/>
      <c r="G22" s="29"/>
      <c r="H22" s="30"/>
      <c r="I22" s="29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 t="s">
        <v>103</v>
      </c>
      <c r="U22" s="30"/>
      <c r="V22" s="30" t="s">
        <v>104</v>
      </c>
      <c r="W22" s="30"/>
      <c r="X22" s="30"/>
      <c r="Y22" s="30"/>
      <c r="Z22" s="30"/>
    </row>
    <row r="23" spans="1:27" s="1" customFormat="1" ht="21" customHeight="1">
      <c r="A23" s="11" t="s">
        <v>93</v>
      </c>
      <c r="B23" s="46"/>
      <c r="F23" s="4"/>
      <c r="G23" s="47"/>
      <c r="H23" s="4"/>
      <c r="I23" s="5"/>
      <c r="J23" s="4"/>
      <c r="K23" s="5"/>
      <c r="L23" s="4"/>
      <c r="M23" s="5"/>
      <c r="N23" s="56">
        <v>91042</v>
      </c>
      <c r="O23" s="57"/>
      <c r="P23" s="56">
        <v>-156740</v>
      </c>
      <c r="Q23" s="58"/>
      <c r="R23" s="56">
        <v>-306</v>
      </c>
      <c r="S23" s="56"/>
      <c r="T23" s="56">
        <v>1227783</v>
      </c>
      <c r="U23" s="59"/>
      <c r="V23" s="59">
        <v>143984</v>
      </c>
      <c r="X23" s="59" t="s">
        <v>102</v>
      </c>
    </row>
    <row r="24" spans="1:27" s="1" customFormat="1" ht="21" customHeight="1">
      <c r="A24" s="48" t="s">
        <v>99</v>
      </c>
      <c r="B24" s="46"/>
      <c r="F24" s="44">
        <v>10025922</v>
      </c>
      <c r="G24" s="42"/>
      <c r="H24" s="44">
        <v>10643375</v>
      </c>
      <c r="I24" s="43"/>
      <c r="J24" s="44">
        <v>1080674</v>
      </c>
      <c r="K24" s="43"/>
      <c r="L24" s="44">
        <v>7784832</v>
      </c>
      <c r="M24" s="43"/>
      <c r="N24" s="52">
        <v>91042</v>
      </c>
      <c r="O24" s="53"/>
      <c r="P24" s="52">
        <v>-156740</v>
      </c>
      <c r="Q24" s="54"/>
      <c r="R24" s="52">
        <v>-306</v>
      </c>
      <c r="S24" s="52"/>
      <c r="T24" s="60">
        <f>SUM(N24:S24)</f>
        <v>-66004</v>
      </c>
      <c r="U24" s="44"/>
      <c r="V24" s="43">
        <f>SUM(F24:L24,T24)</f>
        <v>29468799</v>
      </c>
      <c r="W24" s="41"/>
      <c r="X24" s="44">
        <v>1122949</v>
      </c>
      <c r="Y24" s="41"/>
      <c r="Z24" s="43">
        <f t="shared" ref="Z24:Z26" si="3">SUM(V24:Y24)</f>
        <v>30591748</v>
      </c>
    </row>
    <row r="25" spans="1:27" s="1" customFormat="1" ht="21" customHeight="1">
      <c r="A25" s="8" t="s">
        <v>90</v>
      </c>
      <c r="B25" s="46"/>
      <c r="F25" s="4"/>
      <c r="G25" s="47"/>
      <c r="H25" s="4"/>
      <c r="I25" s="5"/>
      <c r="J25" s="4"/>
      <c r="K25" s="5"/>
      <c r="L25" s="4"/>
      <c r="M25" s="5"/>
      <c r="N25" s="4"/>
      <c r="O25" s="5"/>
      <c r="P25" s="4"/>
      <c r="Q25" s="47"/>
      <c r="R25" s="4"/>
      <c r="S25" s="4"/>
      <c r="T25" s="28">
        <f>SUM(N25:S25)</f>
        <v>0</v>
      </c>
      <c r="V25" s="30">
        <f>SUM(F25:L25,T25)</f>
        <v>0</v>
      </c>
      <c r="Z25" s="30">
        <f t="shared" si="3"/>
        <v>0</v>
      </c>
    </row>
    <row r="26" spans="1:27" s="2" customFormat="1" ht="21" customHeight="1">
      <c r="A26" s="8" t="s">
        <v>91</v>
      </c>
      <c r="C26" s="45"/>
      <c r="D26" s="45"/>
      <c r="E26" s="45"/>
      <c r="F26" s="7"/>
      <c r="G26" s="47"/>
      <c r="H26" s="7"/>
      <c r="I26" s="47"/>
      <c r="J26" s="7"/>
      <c r="K26" s="5"/>
      <c r="L26" s="6"/>
      <c r="M26" s="3"/>
      <c r="N26" s="7"/>
      <c r="O26" s="5"/>
      <c r="P26" s="7"/>
      <c r="Q26" s="5"/>
      <c r="R26" s="7"/>
      <c r="S26" s="4"/>
      <c r="T26" s="7">
        <f>SUM(P26:S26)</f>
        <v>0</v>
      </c>
      <c r="V26" s="32">
        <f>SUM(F26:L26,T26)</f>
        <v>0</v>
      </c>
      <c r="W26" s="1"/>
      <c r="X26" s="7"/>
      <c r="Y26" s="1"/>
      <c r="Z26" s="32">
        <f t="shared" si="3"/>
        <v>0</v>
      </c>
    </row>
    <row r="27" spans="1:27" s="2" customFormat="1" ht="21" customHeight="1">
      <c r="A27" s="11" t="s">
        <v>93</v>
      </c>
      <c r="C27" s="45"/>
      <c r="D27" s="45"/>
      <c r="E27" s="45"/>
      <c r="F27" s="4"/>
      <c r="G27" s="47"/>
      <c r="H27" s="4"/>
      <c r="I27" s="47"/>
      <c r="J27" s="4"/>
      <c r="K27" s="5"/>
      <c r="L27" s="5"/>
      <c r="M27" s="3"/>
      <c r="N27" s="4"/>
      <c r="O27" s="5"/>
      <c r="P27" s="4"/>
      <c r="Q27" s="5"/>
      <c r="R27" s="4"/>
      <c r="S27" s="4"/>
      <c r="T27" s="4"/>
      <c r="V27" s="4"/>
      <c r="W27" s="1"/>
      <c r="X27" s="4"/>
      <c r="Y27" s="1"/>
      <c r="Z27" s="4"/>
    </row>
    <row r="28" spans="1:27" s="17" customFormat="1" ht="18" customHeight="1">
      <c r="A28" s="48" t="s">
        <v>92</v>
      </c>
      <c r="B28" s="18"/>
      <c r="F28" s="49">
        <f>SUM(F24:F26)</f>
        <v>10025922</v>
      </c>
      <c r="G28" s="49"/>
      <c r="H28" s="49">
        <f t="shared" ref="H28:Z28" si="4">SUM(H24:H26)</f>
        <v>10643375</v>
      </c>
      <c r="I28" s="49">
        <f t="shared" si="4"/>
        <v>0</v>
      </c>
      <c r="J28" s="49">
        <f t="shared" si="4"/>
        <v>1080674</v>
      </c>
      <c r="K28" s="49">
        <f t="shared" si="4"/>
        <v>0</v>
      </c>
      <c r="L28" s="49">
        <f>SUM(L24:L26)</f>
        <v>7784832</v>
      </c>
      <c r="M28" s="49">
        <f t="shared" si="4"/>
        <v>0</v>
      </c>
      <c r="N28" s="49">
        <f>SUM(N24:N26)</f>
        <v>91042</v>
      </c>
      <c r="O28" s="49">
        <f t="shared" si="4"/>
        <v>0</v>
      </c>
      <c r="P28" s="49">
        <f t="shared" si="4"/>
        <v>-156740</v>
      </c>
      <c r="Q28" s="49">
        <f t="shared" si="4"/>
        <v>0</v>
      </c>
      <c r="R28" s="49">
        <f t="shared" si="4"/>
        <v>-306</v>
      </c>
      <c r="S28" s="49">
        <f t="shared" si="4"/>
        <v>0</v>
      </c>
      <c r="T28" s="49">
        <f t="shared" si="4"/>
        <v>-66004</v>
      </c>
      <c r="U28" s="49">
        <f t="shared" si="4"/>
        <v>0</v>
      </c>
      <c r="V28" s="49">
        <f t="shared" si="4"/>
        <v>29468799</v>
      </c>
      <c r="W28" s="49">
        <f t="shared" si="4"/>
        <v>0</v>
      </c>
      <c r="X28" s="49">
        <f t="shared" si="4"/>
        <v>1122949</v>
      </c>
      <c r="Y28" s="49">
        <f t="shared" si="4"/>
        <v>0</v>
      </c>
      <c r="Z28" s="49">
        <f t="shared" si="4"/>
        <v>30591748</v>
      </c>
    </row>
    <row r="29" spans="1:27" s="64" customFormat="1" ht="21.75" customHeight="1">
      <c r="A29" s="8" t="s">
        <v>94</v>
      </c>
      <c r="B29" s="63"/>
      <c r="D29" s="65"/>
      <c r="E29" s="66"/>
      <c r="F29" s="65"/>
      <c r="G29" s="67"/>
      <c r="H29" s="65"/>
      <c r="I29" s="67"/>
      <c r="J29" s="65"/>
      <c r="K29" s="65"/>
      <c r="L29" s="38"/>
      <c r="M29" s="38"/>
      <c r="N29" s="38"/>
      <c r="O29" s="67"/>
      <c r="P29" s="65"/>
      <c r="T29" s="28">
        <f>SUM(N29:S29)</f>
        <v>0</v>
      </c>
      <c r="U29" s="1"/>
      <c r="V29" s="30">
        <f>SUM(F29:L29,T29)</f>
        <v>0</v>
      </c>
      <c r="W29" s="1"/>
      <c r="X29" s="1"/>
      <c r="Y29" s="1"/>
      <c r="Z29" s="30">
        <f t="shared" ref="Z29:Z34" si="5">SUM(V29:Y29)</f>
        <v>0</v>
      </c>
    </row>
    <row r="30" spans="1:27" s="64" customFormat="1" ht="21.75" customHeight="1">
      <c r="A30" s="8" t="s">
        <v>95</v>
      </c>
      <c r="B30" s="63"/>
      <c r="D30" s="65"/>
      <c r="E30" s="66"/>
      <c r="F30" s="65"/>
      <c r="G30" s="67"/>
      <c r="H30" s="65"/>
      <c r="I30" s="67"/>
      <c r="J30" s="65"/>
      <c r="K30" s="65"/>
      <c r="L30" s="39"/>
      <c r="M30" s="39"/>
      <c r="N30" s="39"/>
      <c r="O30" s="67"/>
      <c r="P30" s="65"/>
      <c r="T30" s="28">
        <f>SUM(N30:S30)</f>
        <v>0</v>
      </c>
      <c r="U30" s="1"/>
      <c r="V30" s="30">
        <f>SUM(F30:L30,T30)</f>
        <v>0</v>
      </c>
      <c r="W30" s="1"/>
      <c r="X30" s="1"/>
      <c r="Y30" s="1"/>
      <c r="Z30" s="30">
        <f t="shared" si="5"/>
        <v>0</v>
      </c>
    </row>
    <row r="31" spans="1:27" ht="18" customHeight="1">
      <c r="A31" s="8" t="s">
        <v>83</v>
      </c>
      <c r="F31" s="28"/>
      <c r="G31" s="29"/>
      <c r="H31" s="28"/>
      <c r="I31" s="29"/>
      <c r="J31" s="28"/>
      <c r="K31" s="30"/>
      <c r="L31" s="30"/>
      <c r="M31" s="28"/>
      <c r="N31" s="28"/>
      <c r="O31" s="30"/>
      <c r="P31" s="28"/>
      <c r="Q31" s="30"/>
      <c r="R31" s="28"/>
      <c r="S31" s="28"/>
      <c r="T31" s="28">
        <f>SUM(N31:S31)</f>
        <v>0</v>
      </c>
      <c r="U31" s="28"/>
      <c r="V31" s="30">
        <f>SUM(F31:L31,T31)</f>
        <v>0</v>
      </c>
      <c r="W31" s="28"/>
      <c r="X31" s="62"/>
      <c r="Y31" s="28"/>
      <c r="Z31" s="30">
        <f t="shared" si="5"/>
        <v>0</v>
      </c>
    </row>
    <row r="32" spans="1:27" ht="18" customHeight="1">
      <c r="A32" s="8" t="s">
        <v>96</v>
      </c>
      <c r="F32" s="28"/>
      <c r="G32" s="29"/>
      <c r="H32" s="28"/>
      <c r="I32" s="29"/>
      <c r="J32" s="28"/>
      <c r="K32" s="30"/>
      <c r="L32" s="30"/>
      <c r="M32" s="33"/>
      <c r="N32" s="28"/>
      <c r="O32" s="30"/>
      <c r="P32" s="28"/>
      <c r="Q32" s="30"/>
      <c r="R32" s="28"/>
      <c r="S32" s="28"/>
      <c r="T32" s="28">
        <f t="shared" ref="T32:T34" si="6">SUM(N32:S32)</f>
        <v>0</v>
      </c>
      <c r="U32" s="28"/>
      <c r="V32" s="30">
        <f t="shared" ref="V32:V34" si="7">SUM(F32:L32,T32)</f>
        <v>0</v>
      </c>
      <c r="W32" s="28"/>
      <c r="X32" s="62"/>
      <c r="Y32" s="28"/>
      <c r="Z32" s="30">
        <f t="shared" si="5"/>
        <v>0</v>
      </c>
    </row>
    <row r="33" spans="1:26" ht="18" customHeight="1">
      <c r="A33" s="8" t="s">
        <v>97</v>
      </c>
      <c r="F33" s="28"/>
      <c r="G33" s="29"/>
      <c r="H33" s="28"/>
      <c r="I33" s="29"/>
      <c r="J33" s="28"/>
      <c r="K33" s="30"/>
      <c r="L33" s="30"/>
      <c r="M33" s="33"/>
      <c r="N33" s="28"/>
      <c r="O33" s="30"/>
      <c r="P33" s="28"/>
      <c r="Q33" s="30"/>
      <c r="R33" s="28"/>
      <c r="S33" s="28"/>
      <c r="T33" s="28">
        <f t="shared" si="6"/>
        <v>0</v>
      </c>
      <c r="U33" s="28"/>
      <c r="V33" s="30">
        <f t="shared" si="7"/>
        <v>0</v>
      </c>
      <c r="W33" s="28"/>
      <c r="X33" s="62"/>
      <c r="Y33" s="28"/>
      <c r="Z33" s="30">
        <f t="shared" si="5"/>
        <v>0</v>
      </c>
    </row>
    <row r="34" spans="1:26" ht="18" customHeight="1">
      <c r="A34" s="8" t="s">
        <v>98</v>
      </c>
      <c r="F34" s="28"/>
      <c r="G34" s="29"/>
      <c r="H34" s="28"/>
      <c r="I34" s="29"/>
      <c r="J34" s="28"/>
      <c r="K34" s="30"/>
      <c r="L34" s="30"/>
      <c r="M34" s="33"/>
      <c r="N34" s="28"/>
      <c r="O34" s="30"/>
      <c r="P34" s="28"/>
      <c r="Q34" s="30"/>
      <c r="R34" s="28"/>
      <c r="S34" s="28"/>
      <c r="T34" s="28">
        <f t="shared" si="6"/>
        <v>0</v>
      </c>
      <c r="U34" s="28"/>
      <c r="V34" s="30">
        <f t="shared" si="7"/>
        <v>0</v>
      </c>
      <c r="W34" s="28"/>
      <c r="X34" s="62"/>
      <c r="Y34" s="28"/>
      <c r="Z34" s="30">
        <f t="shared" si="5"/>
        <v>0</v>
      </c>
    </row>
    <row r="35" spans="1:26" ht="18" customHeight="1" thickBot="1">
      <c r="A35" s="35" t="s">
        <v>86</v>
      </c>
      <c r="B35" s="11"/>
      <c r="F35" s="36">
        <f>SUM(F28:F34)</f>
        <v>10025922</v>
      </c>
      <c r="G35" s="29"/>
      <c r="H35" s="36">
        <f>SUM(H28:H34)</f>
        <v>10643375</v>
      </c>
      <c r="I35" s="29"/>
      <c r="J35" s="36">
        <f>SUM(J28:J34)</f>
        <v>1080674</v>
      </c>
      <c r="K35" s="30"/>
      <c r="L35" s="36">
        <f>SUM(L28:L34)</f>
        <v>7784832</v>
      </c>
      <c r="M35" s="30"/>
      <c r="N35" s="36">
        <f>SUM(N28:N34)</f>
        <v>91042</v>
      </c>
      <c r="O35" s="30"/>
      <c r="P35" s="36">
        <f>SUM(P28:P34)</f>
        <v>-156740</v>
      </c>
      <c r="Q35" s="30"/>
      <c r="R35" s="36">
        <f>SUM(R28:R34)</f>
        <v>-306</v>
      </c>
      <c r="S35" s="30"/>
      <c r="T35" s="36">
        <f>SUM(T28:T34)</f>
        <v>-66004</v>
      </c>
      <c r="U35" s="30"/>
      <c r="V35" s="36">
        <f>SUM(V28:V34)</f>
        <v>29468799</v>
      </c>
      <c r="W35" s="30"/>
      <c r="X35" s="36">
        <f>SUM(X28:X34)</f>
        <v>1122949</v>
      </c>
      <c r="Y35" s="30"/>
      <c r="Z35" s="36">
        <f>SUM(Z28:Z34)</f>
        <v>30591748</v>
      </c>
    </row>
    <row r="36" spans="1:26" ht="18" customHeight="1" thickTop="1">
      <c r="A36" s="11"/>
      <c r="B36" s="11"/>
      <c r="F36" s="61">
        <v>10025922</v>
      </c>
      <c r="G36" s="61"/>
      <c r="H36" s="61">
        <v>10643375</v>
      </c>
      <c r="I36" s="61"/>
      <c r="J36" s="61">
        <v>1080674</v>
      </c>
      <c r="K36" s="61"/>
      <c r="L36" s="61">
        <v>7468079</v>
      </c>
      <c r="M36" s="61"/>
      <c r="N36" s="61"/>
      <c r="O36" s="61"/>
      <c r="P36" s="61"/>
      <c r="Q36" s="61"/>
      <c r="R36" s="61"/>
      <c r="S36" s="61"/>
      <c r="T36" s="61">
        <v>178299</v>
      </c>
      <c r="U36" s="61"/>
      <c r="V36" s="61">
        <v>29396349</v>
      </c>
      <c r="W36" s="61"/>
      <c r="X36" s="61">
        <v>1075898</v>
      </c>
      <c r="Y36" s="61"/>
      <c r="Z36" s="61">
        <v>30472247</v>
      </c>
    </row>
    <row r="37" spans="1:26" ht="18" customHeight="1">
      <c r="A37" s="11"/>
      <c r="B37" s="11"/>
      <c r="F37" s="61">
        <v>0</v>
      </c>
      <c r="G37" s="61"/>
      <c r="H37" s="61">
        <v>0</v>
      </c>
      <c r="I37" s="61"/>
      <c r="J37" s="61">
        <v>0</v>
      </c>
      <c r="K37" s="61"/>
      <c r="L37" s="61">
        <v>0</v>
      </c>
      <c r="M37" s="61"/>
      <c r="N37" s="61"/>
      <c r="O37" s="61"/>
      <c r="P37" s="61"/>
      <c r="Q37" s="61"/>
      <c r="R37" s="61"/>
      <c r="S37" s="61"/>
      <c r="T37" s="61">
        <v>-1371766</v>
      </c>
      <c r="U37" s="61"/>
      <c r="V37" s="61">
        <v>-1371766</v>
      </c>
      <c r="W37" s="61"/>
      <c r="X37" s="61">
        <v>0</v>
      </c>
      <c r="Y37" s="61"/>
      <c r="Z37" s="61">
        <v>-1371766</v>
      </c>
    </row>
    <row r="38" spans="1:26" ht="18" customHeight="1">
      <c r="A38" s="11"/>
      <c r="B38" s="11"/>
      <c r="F38" s="61">
        <v>10025922</v>
      </c>
      <c r="G38" s="61"/>
      <c r="H38" s="61">
        <v>10643375</v>
      </c>
      <c r="I38" s="61"/>
      <c r="J38" s="61">
        <v>1080674</v>
      </c>
      <c r="K38" s="61"/>
      <c r="L38" s="61">
        <v>7784832</v>
      </c>
      <c r="M38" s="61"/>
      <c r="N38" s="61"/>
      <c r="O38" s="61"/>
      <c r="P38" s="61"/>
      <c r="Q38" s="61"/>
      <c r="R38" s="61"/>
      <c r="S38" s="61"/>
      <c r="T38" s="61">
        <v>-66004</v>
      </c>
      <c r="U38" s="61"/>
      <c r="V38" s="61">
        <v>29468799</v>
      </c>
      <c r="W38" s="61"/>
      <c r="X38" s="61">
        <v>1122949</v>
      </c>
      <c r="Y38" s="61"/>
      <c r="Z38" s="61">
        <v>30591748</v>
      </c>
    </row>
    <row r="39" spans="1:26" ht="18" customHeight="1">
      <c r="A39" s="8" t="s">
        <v>5</v>
      </c>
    </row>
    <row r="40" spans="1:26" ht="18" customHeight="1">
      <c r="F40" s="37"/>
    </row>
    <row r="41" spans="1:26" ht="18" customHeight="1">
      <c r="G41" s="8"/>
    </row>
    <row r="46" spans="1:26" ht="18" customHeight="1">
      <c r="Z46" s="8">
        <v>6</v>
      </c>
    </row>
    <row r="48" spans="1:26" ht="18" customHeight="1">
      <c r="G48" s="8"/>
    </row>
  </sheetData>
  <mergeCells count="1">
    <mergeCell ref="P9:R9"/>
  </mergeCells>
  <pageMargins left="0.39370078740157483" right="0.19685039370078741" top="0.78740157480314965" bottom="0.39370078740157483" header="0.19685039370078741" footer="0.19685039370078741"/>
  <pageSetup paperSize="9" scale="90" firstPageNumber="6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41"/>
  <sheetViews>
    <sheetView showGridLines="0" view="pageBreakPreview" topLeftCell="A40" zoomScaleNormal="100" zoomScaleSheetLayoutView="100" workbookViewId="0">
      <selection activeCell="A13" sqref="A13:XFD13"/>
    </sheetView>
  </sheetViews>
  <sheetFormatPr defaultRowHeight="20.25" customHeight="1"/>
  <cols>
    <col min="1" max="1" width="38.140625" style="278" customWidth="1"/>
    <col min="2" max="2" width="11.140625" style="278" customWidth="1"/>
    <col min="3" max="3" width="1.5703125" style="115" customWidth="1"/>
    <col min="4" max="4" width="15" style="278" customWidth="1"/>
    <col min="5" max="5" width="2.5703125" style="278" customWidth="1"/>
    <col min="6" max="6" width="15" style="278" customWidth="1"/>
    <col min="7" max="7" width="2.5703125" style="278" customWidth="1"/>
    <col min="8" max="8" width="15" style="278" customWidth="1"/>
    <col min="9" max="9" width="2.5703125" style="278" customWidth="1"/>
    <col min="10" max="10" width="15" style="278" customWidth="1"/>
    <col min="11" max="11" width="2.5703125" style="278" customWidth="1"/>
    <col min="12" max="12" width="14.7109375" style="278" customWidth="1"/>
    <col min="13" max="13" width="2.5703125" style="278" customWidth="1"/>
    <col min="14" max="14" width="15" style="278" customWidth="1"/>
    <col min="15" max="16" width="1.5703125" style="278" customWidth="1"/>
    <col min="17" max="18" width="9.5703125" style="278" customWidth="1"/>
    <col min="19" max="249" width="9.140625" style="278"/>
    <col min="250" max="250" width="19.85546875" style="278" customWidth="1"/>
    <col min="251" max="251" width="10.5703125" style="278" customWidth="1"/>
    <col min="252" max="252" width="4.5703125" style="278" customWidth="1"/>
    <col min="253" max="253" width="1.42578125" style="278" customWidth="1"/>
    <col min="254" max="254" width="9.5703125" style="278" customWidth="1"/>
    <col min="255" max="255" width="1.5703125" style="278" customWidth="1"/>
    <col min="256" max="256" width="9.5703125" style="278" customWidth="1"/>
    <col min="257" max="257" width="1.5703125" style="278" customWidth="1"/>
    <col min="258" max="258" width="9.5703125" style="278" customWidth="1"/>
    <col min="259" max="259" width="1.5703125" style="278" customWidth="1"/>
    <col min="260" max="260" width="9.5703125" style="278" customWidth="1"/>
    <col min="261" max="261" width="1.5703125" style="278" customWidth="1"/>
    <col min="262" max="262" width="9.5703125" style="278" customWidth="1"/>
    <col min="263" max="263" width="1.5703125" style="278" customWidth="1"/>
    <col min="264" max="264" width="9.5703125" style="278" customWidth="1"/>
    <col min="265" max="265" width="1.5703125" style="278" customWidth="1"/>
    <col min="266" max="266" width="9.5703125" style="278" customWidth="1"/>
    <col min="267" max="267" width="1.5703125" style="278" customWidth="1"/>
    <col min="268" max="268" width="9.5703125" style="278" customWidth="1"/>
    <col min="269" max="269" width="1.5703125" style="278" customWidth="1"/>
    <col min="270" max="270" width="9.5703125" style="278" customWidth="1"/>
    <col min="271" max="271" width="1.5703125" style="278" customWidth="1"/>
    <col min="272" max="272" width="9.5703125" style="278" customWidth="1"/>
    <col min="273" max="273" width="1.5703125" style="278" customWidth="1"/>
    <col min="274" max="274" width="9.5703125" style="278" customWidth="1"/>
    <col min="275" max="505" width="9.140625" style="278"/>
    <col min="506" max="506" width="19.85546875" style="278" customWidth="1"/>
    <col min="507" max="507" width="10.5703125" style="278" customWidth="1"/>
    <col min="508" max="508" width="4.5703125" style="278" customWidth="1"/>
    <col min="509" max="509" width="1.42578125" style="278" customWidth="1"/>
    <col min="510" max="510" width="9.5703125" style="278" customWidth="1"/>
    <col min="511" max="511" width="1.5703125" style="278" customWidth="1"/>
    <col min="512" max="512" width="9.5703125" style="278" customWidth="1"/>
    <col min="513" max="513" width="1.5703125" style="278" customWidth="1"/>
    <col min="514" max="514" width="9.5703125" style="278" customWidth="1"/>
    <col min="515" max="515" width="1.5703125" style="278" customWidth="1"/>
    <col min="516" max="516" width="9.5703125" style="278" customWidth="1"/>
    <col min="517" max="517" width="1.5703125" style="278" customWidth="1"/>
    <col min="518" max="518" width="9.5703125" style="278" customWidth="1"/>
    <col min="519" max="519" width="1.5703125" style="278" customWidth="1"/>
    <col min="520" max="520" width="9.5703125" style="278" customWidth="1"/>
    <col min="521" max="521" width="1.5703125" style="278" customWidth="1"/>
    <col min="522" max="522" width="9.5703125" style="278" customWidth="1"/>
    <col min="523" max="523" width="1.5703125" style="278" customWidth="1"/>
    <col min="524" max="524" width="9.5703125" style="278" customWidth="1"/>
    <col min="525" max="525" width="1.5703125" style="278" customWidth="1"/>
    <col min="526" max="526" width="9.5703125" style="278" customWidth="1"/>
    <col min="527" max="527" width="1.5703125" style="278" customWidth="1"/>
    <col min="528" max="528" width="9.5703125" style="278" customWidth="1"/>
    <col min="529" max="529" width="1.5703125" style="278" customWidth="1"/>
    <col min="530" max="530" width="9.5703125" style="278" customWidth="1"/>
    <col min="531" max="761" width="9.140625" style="278"/>
    <col min="762" max="762" width="19.85546875" style="278" customWidth="1"/>
    <col min="763" max="763" width="10.5703125" style="278" customWidth="1"/>
    <col min="764" max="764" width="4.5703125" style="278" customWidth="1"/>
    <col min="765" max="765" width="1.42578125" style="278" customWidth="1"/>
    <col min="766" max="766" width="9.5703125" style="278" customWidth="1"/>
    <col min="767" max="767" width="1.5703125" style="278" customWidth="1"/>
    <col min="768" max="768" width="9.5703125" style="278" customWidth="1"/>
    <col min="769" max="769" width="1.5703125" style="278" customWidth="1"/>
    <col min="770" max="770" width="9.5703125" style="278" customWidth="1"/>
    <col min="771" max="771" width="1.5703125" style="278" customWidth="1"/>
    <col min="772" max="772" width="9.5703125" style="278" customWidth="1"/>
    <col min="773" max="773" width="1.5703125" style="278" customWidth="1"/>
    <col min="774" max="774" width="9.5703125" style="278" customWidth="1"/>
    <col min="775" max="775" width="1.5703125" style="278" customWidth="1"/>
    <col min="776" max="776" width="9.5703125" style="278" customWidth="1"/>
    <col min="777" max="777" width="1.5703125" style="278" customWidth="1"/>
    <col min="778" max="778" width="9.5703125" style="278" customWidth="1"/>
    <col min="779" max="779" width="1.5703125" style="278" customWidth="1"/>
    <col min="780" max="780" width="9.5703125" style="278" customWidth="1"/>
    <col min="781" max="781" width="1.5703125" style="278" customWidth="1"/>
    <col min="782" max="782" width="9.5703125" style="278" customWidth="1"/>
    <col min="783" max="783" width="1.5703125" style="278" customWidth="1"/>
    <col min="784" max="784" width="9.5703125" style="278" customWidth="1"/>
    <col min="785" max="785" width="1.5703125" style="278" customWidth="1"/>
    <col min="786" max="786" width="9.5703125" style="278" customWidth="1"/>
    <col min="787" max="1017" width="9.140625" style="278"/>
    <col min="1018" max="1018" width="19.85546875" style="278" customWidth="1"/>
    <col min="1019" max="1019" width="10.5703125" style="278" customWidth="1"/>
    <col min="1020" max="1020" width="4.5703125" style="278" customWidth="1"/>
    <col min="1021" max="1021" width="1.42578125" style="278" customWidth="1"/>
    <col min="1022" max="1022" width="9.5703125" style="278" customWidth="1"/>
    <col min="1023" max="1023" width="1.5703125" style="278" customWidth="1"/>
    <col min="1024" max="1024" width="9.5703125" style="278" customWidth="1"/>
    <col min="1025" max="1025" width="1.5703125" style="278" customWidth="1"/>
    <col min="1026" max="1026" width="9.5703125" style="278" customWidth="1"/>
    <col min="1027" max="1027" width="1.5703125" style="278" customWidth="1"/>
    <col min="1028" max="1028" width="9.5703125" style="278" customWidth="1"/>
    <col min="1029" max="1029" width="1.5703125" style="278" customWidth="1"/>
    <col min="1030" max="1030" width="9.5703125" style="278" customWidth="1"/>
    <col min="1031" max="1031" width="1.5703125" style="278" customWidth="1"/>
    <col min="1032" max="1032" width="9.5703125" style="278" customWidth="1"/>
    <col min="1033" max="1033" width="1.5703125" style="278" customWidth="1"/>
    <col min="1034" max="1034" width="9.5703125" style="278" customWidth="1"/>
    <col min="1035" max="1035" width="1.5703125" style="278" customWidth="1"/>
    <col min="1036" max="1036" width="9.5703125" style="278" customWidth="1"/>
    <col min="1037" max="1037" width="1.5703125" style="278" customWidth="1"/>
    <col min="1038" max="1038" width="9.5703125" style="278" customWidth="1"/>
    <col min="1039" max="1039" width="1.5703125" style="278" customWidth="1"/>
    <col min="1040" max="1040" width="9.5703125" style="278" customWidth="1"/>
    <col min="1041" max="1041" width="1.5703125" style="278" customWidth="1"/>
    <col min="1042" max="1042" width="9.5703125" style="278" customWidth="1"/>
    <col min="1043" max="1273" width="9.140625" style="278"/>
    <col min="1274" max="1274" width="19.85546875" style="278" customWidth="1"/>
    <col min="1275" max="1275" width="10.5703125" style="278" customWidth="1"/>
    <col min="1276" max="1276" width="4.5703125" style="278" customWidth="1"/>
    <col min="1277" max="1277" width="1.42578125" style="278" customWidth="1"/>
    <col min="1278" max="1278" width="9.5703125" style="278" customWidth="1"/>
    <col min="1279" max="1279" width="1.5703125" style="278" customWidth="1"/>
    <col min="1280" max="1280" width="9.5703125" style="278" customWidth="1"/>
    <col min="1281" max="1281" width="1.5703125" style="278" customWidth="1"/>
    <col min="1282" max="1282" width="9.5703125" style="278" customWidth="1"/>
    <col min="1283" max="1283" width="1.5703125" style="278" customWidth="1"/>
    <col min="1284" max="1284" width="9.5703125" style="278" customWidth="1"/>
    <col min="1285" max="1285" width="1.5703125" style="278" customWidth="1"/>
    <col min="1286" max="1286" width="9.5703125" style="278" customWidth="1"/>
    <col min="1287" max="1287" width="1.5703125" style="278" customWidth="1"/>
    <col min="1288" max="1288" width="9.5703125" style="278" customWidth="1"/>
    <col min="1289" max="1289" width="1.5703125" style="278" customWidth="1"/>
    <col min="1290" max="1290" width="9.5703125" style="278" customWidth="1"/>
    <col min="1291" max="1291" width="1.5703125" style="278" customWidth="1"/>
    <col min="1292" max="1292" width="9.5703125" style="278" customWidth="1"/>
    <col min="1293" max="1293" width="1.5703125" style="278" customWidth="1"/>
    <col min="1294" max="1294" width="9.5703125" style="278" customWidth="1"/>
    <col min="1295" max="1295" width="1.5703125" style="278" customWidth="1"/>
    <col min="1296" max="1296" width="9.5703125" style="278" customWidth="1"/>
    <col min="1297" max="1297" width="1.5703125" style="278" customWidth="1"/>
    <col min="1298" max="1298" width="9.5703125" style="278" customWidth="1"/>
    <col min="1299" max="1529" width="9.140625" style="278"/>
    <col min="1530" max="1530" width="19.85546875" style="278" customWidth="1"/>
    <col min="1531" max="1531" width="10.5703125" style="278" customWidth="1"/>
    <col min="1532" max="1532" width="4.5703125" style="278" customWidth="1"/>
    <col min="1533" max="1533" width="1.42578125" style="278" customWidth="1"/>
    <col min="1534" max="1534" width="9.5703125" style="278" customWidth="1"/>
    <col min="1535" max="1535" width="1.5703125" style="278" customWidth="1"/>
    <col min="1536" max="1536" width="9.5703125" style="278" customWidth="1"/>
    <col min="1537" max="1537" width="1.5703125" style="278" customWidth="1"/>
    <col min="1538" max="1538" width="9.5703125" style="278" customWidth="1"/>
    <col min="1539" max="1539" width="1.5703125" style="278" customWidth="1"/>
    <col min="1540" max="1540" width="9.5703125" style="278" customWidth="1"/>
    <col min="1541" max="1541" width="1.5703125" style="278" customWidth="1"/>
    <col min="1542" max="1542" width="9.5703125" style="278" customWidth="1"/>
    <col min="1543" max="1543" width="1.5703125" style="278" customWidth="1"/>
    <col min="1544" max="1544" width="9.5703125" style="278" customWidth="1"/>
    <col min="1545" max="1545" width="1.5703125" style="278" customWidth="1"/>
    <col min="1546" max="1546" width="9.5703125" style="278" customWidth="1"/>
    <col min="1547" max="1547" width="1.5703125" style="278" customWidth="1"/>
    <col min="1548" max="1548" width="9.5703125" style="278" customWidth="1"/>
    <col min="1549" max="1549" width="1.5703125" style="278" customWidth="1"/>
    <col min="1550" max="1550" width="9.5703125" style="278" customWidth="1"/>
    <col min="1551" max="1551" width="1.5703125" style="278" customWidth="1"/>
    <col min="1552" max="1552" width="9.5703125" style="278" customWidth="1"/>
    <col min="1553" max="1553" width="1.5703125" style="278" customWidth="1"/>
    <col min="1554" max="1554" width="9.5703125" style="278" customWidth="1"/>
    <col min="1555" max="1785" width="9.140625" style="278"/>
    <col min="1786" max="1786" width="19.85546875" style="278" customWidth="1"/>
    <col min="1787" max="1787" width="10.5703125" style="278" customWidth="1"/>
    <col min="1788" max="1788" width="4.5703125" style="278" customWidth="1"/>
    <col min="1789" max="1789" width="1.42578125" style="278" customWidth="1"/>
    <col min="1790" max="1790" width="9.5703125" style="278" customWidth="1"/>
    <col min="1791" max="1791" width="1.5703125" style="278" customWidth="1"/>
    <col min="1792" max="1792" width="9.5703125" style="278" customWidth="1"/>
    <col min="1793" max="1793" width="1.5703125" style="278" customWidth="1"/>
    <col min="1794" max="1794" width="9.5703125" style="278" customWidth="1"/>
    <col min="1795" max="1795" width="1.5703125" style="278" customWidth="1"/>
    <col min="1796" max="1796" width="9.5703125" style="278" customWidth="1"/>
    <col min="1797" max="1797" width="1.5703125" style="278" customWidth="1"/>
    <col min="1798" max="1798" width="9.5703125" style="278" customWidth="1"/>
    <col min="1799" max="1799" width="1.5703125" style="278" customWidth="1"/>
    <col min="1800" max="1800" width="9.5703125" style="278" customWidth="1"/>
    <col min="1801" max="1801" width="1.5703125" style="278" customWidth="1"/>
    <col min="1802" max="1802" width="9.5703125" style="278" customWidth="1"/>
    <col min="1803" max="1803" width="1.5703125" style="278" customWidth="1"/>
    <col min="1804" max="1804" width="9.5703125" style="278" customWidth="1"/>
    <col min="1805" max="1805" width="1.5703125" style="278" customWidth="1"/>
    <col min="1806" max="1806" width="9.5703125" style="278" customWidth="1"/>
    <col min="1807" max="1807" width="1.5703125" style="278" customWidth="1"/>
    <col min="1808" max="1808" width="9.5703125" style="278" customWidth="1"/>
    <col min="1809" max="1809" width="1.5703125" style="278" customWidth="1"/>
    <col min="1810" max="1810" width="9.5703125" style="278" customWidth="1"/>
    <col min="1811" max="2041" width="9.140625" style="278"/>
    <col min="2042" max="2042" width="19.85546875" style="278" customWidth="1"/>
    <col min="2043" max="2043" width="10.5703125" style="278" customWidth="1"/>
    <col min="2044" max="2044" width="4.5703125" style="278" customWidth="1"/>
    <col min="2045" max="2045" width="1.42578125" style="278" customWidth="1"/>
    <col min="2046" max="2046" width="9.5703125" style="278" customWidth="1"/>
    <col min="2047" max="2047" width="1.5703125" style="278" customWidth="1"/>
    <col min="2048" max="2048" width="9.5703125" style="278" customWidth="1"/>
    <col min="2049" max="2049" width="1.5703125" style="278" customWidth="1"/>
    <col min="2050" max="2050" width="9.5703125" style="278" customWidth="1"/>
    <col min="2051" max="2051" width="1.5703125" style="278" customWidth="1"/>
    <col min="2052" max="2052" width="9.5703125" style="278" customWidth="1"/>
    <col min="2053" max="2053" width="1.5703125" style="278" customWidth="1"/>
    <col min="2054" max="2054" width="9.5703125" style="278" customWidth="1"/>
    <col min="2055" max="2055" width="1.5703125" style="278" customWidth="1"/>
    <col min="2056" max="2056" width="9.5703125" style="278" customWidth="1"/>
    <col min="2057" max="2057" width="1.5703125" style="278" customWidth="1"/>
    <col min="2058" max="2058" width="9.5703125" style="278" customWidth="1"/>
    <col min="2059" max="2059" width="1.5703125" style="278" customWidth="1"/>
    <col min="2060" max="2060" width="9.5703125" style="278" customWidth="1"/>
    <col min="2061" max="2061" width="1.5703125" style="278" customWidth="1"/>
    <col min="2062" max="2062" width="9.5703125" style="278" customWidth="1"/>
    <col min="2063" max="2063" width="1.5703125" style="278" customWidth="1"/>
    <col min="2064" max="2064" width="9.5703125" style="278" customWidth="1"/>
    <col min="2065" max="2065" width="1.5703125" style="278" customWidth="1"/>
    <col min="2066" max="2066" width="9.5703125" style="278" customWidth="1"/>
    <col min="2067" max="2297" width="9.140625" style="278"/>
    <col min="2298" max="2298" width="19.85546875" style="278" customWidth="1"/>
    <col min="2299" max="2299" width="10.5703125" style="278" customWidth="1"/>
    <col min="2300" max="2300" width="4.5703125" style="278" customWidth="1"/>
    <col min="2301" max="2301" width="1.42578125" style="278" customWidth="1"/>
    <col min="2302" max="2302" width="9.5703125" style="278" customWidth="1"/>
    <col min="2303" max="2303" width="1.5703125" style="278" customWidth="1"/>
    <col min="2304" max="2304" width="9.5703125" style="278" customWidth="1"/>
    <col min="2305" max="2305" width="1.5703125" style="278" customWidth="1"/>
    <col min="2306" max="2306" width="9.5703125" style="278" customWidth="1"/>
    <col min="2307" max="2307" width="1.5703125" style="278" customWidth="1"/>
    <col min="2308" max="2308" width="9.5703125" style="278" customWidth="1"/>
    <col min="2309" max="2309" width="1.5703125" style="278" customWidth="1"/>
    <col min="2310" max="2310" width="9.5703125" style="278" customWidth="1"/>
    <col min="2311" max="2311" width="1.5703125" style="278" customWidth="1"/>
    <col min="2312" max="2312" width="9.5703125" style="278" customWidth="1"/>
    <col min="2313" max="2313" width="1.5703125" style="278" customWidth="1"/>
    <col min="2314" max="2314" width="9.5703125" style="278" customWidth="1"/>
    <col min="2315" max="2315" width="1.5703125" style="278" customWidth="1"/>
    <col min="2316" max="2316" width="9.5703125" style="278" customWidth="1"/>
    <col min="2317" max="2317" width="1.5703125" style="278" customWidth="1"/>
    <col min="2318" max="2318" width="9.5703125" style="278" customWidth="1"/>
    <col min="2319" max="2319" width="1.5703125" style="278" customWidth="1"/>
    <col min="2320" max="2320" width="9.5703125" style="278" customWidth="1"/>
    <col min="2321" max="2321" width="1.5703125" style="278" customWidth="1"/>
    <col min="2322" max="2322" width="9.5703125" style="278" customWidth="1"/>
    <col min="2323" max="2553" width="9.140625" style="278"/>
    <col min="2554" max="2554" width="19.85546875" style="278" customWidth="1"/>
    <col min="2555" max="2555" width="10.5703125" style="278" customWidth="1"/>
    <col min="2556" max="2556" width="4.5703125" style="278" customWidth="1"/>
    <col min="2557" max="2557" width="1.42578125" style="278" customWidth="1"/>
    <col min="2558" max="2558" width="9.5703125" style="278" customWidth="1"/>
    <col min="2559" max="2559" width="1.5703125" style="278" customWidth="1"/>
    <col min="2560" max="2560" width="9.5703125" style="278" customWidth="1"/>
    <col min="2561" max="2561" width="1.5703125" style="278" customWidth="1"/>
    <col min="2562" max="2562" width="9.5703125" style="278" customWidth="1"/>
    <col min="2563" max="2563" width="1.5703125" style="278" customWidth="1"/>
    <col min="2564" max="2564" width="9.5703125" style="278" customWidth="1"/>
    <col min="2565" max="2565" width="1.5703125" style="278" customWidth="1"/>
    <col min="2566" max="2566" width="9.5703125" style="278" customWidth="1"/>
    <col min="2567" max="2567" width="1.5703125" style="278" customWidth="1"/>
    <col min="2568" max="2568" width="9.5703125" style="278" customWidth="1"/>
    <col min="2569" max="2569" width="1.5703125" style="278" customWidth="1"/>
    <col min="2570" max="2570" width="9.5703125" style="278" customWidth="1"/>
    <col min="2571" max="2571" width="1.5703125" style="278" customWidth="1"/>
    <col min="2572" max="2572" width="9.5703125" style="278" customWidth="1"/>
    <col min="2573" max="2573" width="1.5703125" style="278" customWidth="1"/>
    <col min="2574" max="2574" width="9.5703125" style="278" customWidth="1"/>
    <col min="2575" max="2575" width="1.5703125" style="278" customWidth="1"/>
    <col min="2576" max="2576" width="9.5703125" style="278" customWidth="1"/>
    <col min="2577" max="2577" width="1.5703125" style="278" customWidth="1"/>
    <col min="2578" max="2578" width="9.5703125" style="278" customWidth="1"/>
    <col min="2579" max="2809" width="9.140625" style="278"/>
    <col min="2810" max="2810" width="19.85546875" style="278" customWidth="1"/>
    <col min="2811" max="2811" width="10.5703125" style="278" customWidth="1"/>
    <col min="2812" max="2812" width="4.5703125" style="278" customWidth="1"/>
    <col min="2813" max="2813" width="1.42578125" style="278" customWidth="1"/>
    <col min="2814" max="2814" width="9.5703125" style="278" customWidth="1"/>
    <col min="2815" max="2815" width="1.5703125" style="278" customWidth="1"/>
    <col min="2816" max="2816" width="9.5703125" style="278" customWidth="1"/>
    <col min="2817" max="2817" width="1.5703125" style="278" customWidth="1"/>
    <col min="2818" max="2818" width="9.5703125" style="278" customWidth="1"/>
    <col min="2819" max="2819" width="1.5703125" style="278" customWidth="1"/>
    <col min="2820" max="2820" width="9.5703125" style="278" customWidth="1"/>
    <col min="2821" max="2821" width="1.5703125" style="278" customWidth="1"/>
    <col min="2822" max="2822" width="9.5703125" style="278" customWidth="1"/>
    <col min="2823" max="2823" width="1.5703125" style="278" customWidth="1"/>
    <col min="2824" max="2824" width="9.5703125" style="278" customWidth="1"/>
    <col min="2825" max="2825" width="1.5703125" style="278" customWidth="1"/>
    <col min="2826" max="2826" width="9.5703125" style="278" customWidth="1"/>
    <col min="2827" max="2827" width="1.5703125" style="278" customWidth="1"/>
    <col min="2828" max="2828" width="9.5703125" style="278" customWidth="1"/>
    <col min="2829" max="2829" width="1.5703125" style="278" customWidth="1"/>
    <col min="2830" max="2830" width="9.5703125" style="278" customWidth="1"/>
    <col min="2831" max="2831" width="1.5703125" style="278" customWidth="1"/>
    <col min="2832" max="2832" width="9.5703125" style="278" customWidth="1"/>
    <col min="2833" max="2833" width="1.5703125" style="278" customWidth="1"/>
    <col min="2834" max="2834" width="9.5703125" style="278" customWidth="1"/>
    <col min="2835" max="3065" width="9.140625" style="278"/>
    <col min="3066" max="3066" width="19.85546875" style="278" customWidth="1"/>
    <col min="3067" max="3067" width="10.5703125" style="278" customWidth="1"/>
    <col min="3068" max="3068" width="4.5703125" style="278" customWidth="1"/>
    <col min="3069" max="3069" width="1.42578125" style="278" customWidth="1"/>
    <col min="3070" max="3070" width="9.5703125" style="278" customWidth="1"/>
    <col min="3071" max="3071" width="1.5703125" style="278" customWidth="1"/>
    <col min="3072" max="3072" width="9.5703125" style="278" customWidth="1"/>
    <col min="3073" max="3073" width="1.5703125" style="278" customWidth="1"/>
    <col min="3074" max="3074" width="9.5703125" style="278" customWidth="1"/>
    <col min="3075" max="3075" width="1.5703125" style="278" customWidth="1"/>
    <col min="3076" max="3076" width="9.5703125" style="278" customWidth="1"/>
    <col min="3077" max="3077" width="1.5703125" style="278" customWidth="1"/>
    <col min="3078" max="3078" width="9.5703125" style="278" customWidth="1"/>
    <col min="3079" max="3079" width="1.5703125" style="278" customWidth="1"/>
    <col min="3080" max="3080" width="9.5703125" style="278" customWidth="1"/>
    <col min="3081" max="3081" width="1.5703125" style="278" customWidth="1"/>
    <col min="3082" max="3082" width="9.5703125" style="278" customWidth="1"/>
    <col min="3083" max="3083" width="1.5703125" style="278" customWidth="1"/>
    <col min="3084" max="3084" width="9.5703125" style="278" customWidth="1"/>
    <col min="3085" max="3085" width="1.5703125" style="278" customWidth="1"/>
    <col min="3086" max="3086" width="9.5703125" style="278" customWidth="1"/>
    <col min="3087" max="3087" width="1.5703125" style="278" customWidth="1"/>
    <col min="3088" max="3088" width="9.5703125" style="278" customWidth="1"/>
    <col min="3089" max="3089" width="1.5703125" style="278" customWidth="1"/>
    <col min="3090" max="3090" width="9.5703125" style="278" customWidth="1"/>
    <col min="3091" max="3321" width="9.140625" style="278"/>
    <col min="3322" max="3322" width="19.85546875" style="278" customWidth="1"/>
    <col min="3323" max="3323" width="10.5703125" style="278" customWidth="1"/>
    <col min="3324" max="3324" width="4.5703125" style="278" customWidth="1"/>
    <col min="3325" max="3325" width="1.42578125" style="278" customWidth="1"/>
    <col min="3326" max="3326" width="9.5703125" style="278" customWidth="1"/>
    <col min="3327" max="3327" width="1.5703125" style="278" customWidth="1"/>
    <col min="3328" max="3328" width="9.5703125" style="278" customWidth="1"/>
    <col min="3329" max="3329" width="1.5703125" style="278" customWidth="1"/>
    <col min="3330" max="3330" width="9.5703125" style="278" customWidth="1"/>
    <col min="3331" max="3331" width="1.5703125" style="278" customWidth="1"/>
    <col min="3332" max="3332" width="9.5703125" style="278" customWidth="1"/>
    <col min="3333" max="3333" width="1.5703125" style="278" customWidth="1"/>
    <col min="3334" max="3334" width="9.5703125" style="278" customWidth="1"/>
    <col min="3335" max="3335" width="1.5703125" style="278" customWidth="1"/>
    <col min="3336" max="3336" width="9.5703125" style="278" customWidth="1"/>
    <col min="3337" max="3337" width="1.5703125" style="278" customWidth="1"/>
    <col min="3338" max="3338" width="9.5703125" style="278" customWidth="1"/>
    <col min="3339" max="3339" width="1.5703125" style="278" customWidth="1"/>
    <col min="3340" max="3340" width="9.5703125" style="278" customWidth="1"/>
    <col min="3341" max="3341" width="1.5703125" style="278" customWidth="1"/>
    <col min="3342" max="3342" width="9.5703125" style="278" customWidth="1"/>
    <col min="3343" max="3343" width="1.5703125" style="278" customWidth="1"/>
    <col min="3344" max="3344" width="9.5703125" style="278" customWidth="1"/>
    <col min="3345" max="3345" width="1.5703125" style="278" customWidth="1"/>
    <col min="3346" max="3346" width="9.5703125" style="278" customWidth="1"/>
    <col min="3347" max="3577" width="9.140625" style="278"/>
    <col min="3578" max="3578" width="19.85546875" style="278" customWidth="1"/>
    <col min="3579" max="3579" width="10.5703125" style="278" customWidth="1"/>
    <col min="3580" max="3580" width="4.5703125" style="278" customWidth="1"/>
    <col min="3581" max="3581" width="1.42578125" style="278" customWidth="1"/>
    <col min="3582" max="3582" width="9.5703125" style="278" customWidth="1"/>
    <col min="3583" max="3583" width="1.5703125" style="278" customWidth="1"/>
    <col min="3584" max="3584" width="9.5703125" style="278" customWidth="1"/>
    <col min="3585" max="3585" width="1.5703125" style="278" customWidth="1"/>
    <col min="3586" max="3586" width="9.5703125" style="278" customWidth="1"/>
    <col min="3587" max="3587" width="1.5703125" style="278" customWidth="1"/>
    <col min="3588" max="3588" width="9.5703125" style="278" customWidth="1"/>
    <col min="3589" max="3589" width="1.5703125" style="278" customWidth="1"/>
    <col min="3590" max="3590" width="9.5703125" style="278" customWidth="1"/>
    <col min="3591" max="3591" width="1.5703125" style="278" customWidth="1"/>
    <col min="3592" max="3592" width="9.5703125" style="278" customWidth="1"/>
    <col min="3593" max="3593" width="1.5703125" style="278" customWidth="1"/>
    <col min="3594" max="3594" width="9.5703125" style="278" customWidth="1"/>
    <col min="3595" max="3595" width="1.5703125" style="278" customWidth="1"/>
    <col min="3596" max="3596" width="9.5703125" style="278" customWidth="1"/>
    <col min="3597" max="3597" width="1.5703125" style="278" customWidth="1"/>
    <col min="3598" max="3598" width="9.5703125" style="278" customWidth="1"/>
    <col min="3599" max="3599" width="1.5703125" style="278" customWidth="1"/>
    <col min="3600" max="3600" width="9.5703125" style="278" customWidth="1"/>
    <col min="3601" max="3601" width="1.5703125" style="278" customWidth="1"/>
    <col min="3602" max="3602" width="9.5703125" style="278" customWidth="1"/>
    <col min="3603" max="3833" width="9.140625" style="278"/>
    <col min="3834" max="3834" width="19.85546875" style="278" customWidth="1"/>
    <col min="3835" max="3835" width="10.5703125" style="278" customWidth="1"/>
    <col min="3836" max="3836" width="4.5703125" style="278" customWidth="1"/>
    <col min="3837" max="3837" width="1.42578125" style="278" customWidth="1"/>
    <col min="3838" max="3838" width="9.5703125" style="278" customWidth="1"/>
    <col min="3839" max="3839" width="1.5703125" style="278" customWidth="1"/>
    <col min="3840" max="3840" width="9.5703125" style="278" customWidth="1"/>
    <col min="3841" max="3841" width="1.5703125" style="278" customWidth="1"/>
    <col min="3842" max="3842" width="9.5703125" style="278" customWidth="1"/>
    <col min="3843" max="3843" width="1.5703125" style="278" customWidth="1"/>
    <col min="3844" max="3844" width="9.5703125" style="278" customWidth="1"/>
    <col min="3845" max="3845" width="1.5703125" style="278" customWidth="1"/>
    <col min="3846" max="3846" width="9.5703125" style="278" customWidth="1"/>
    <col min="3847" max="3847" width="1.5703125" style="278" customWidth="1"/>
    <col min="3848" max="3848" width="9.5703125" style="278" customWidth="1"/>
    <col min="3849" max="3849" width="1.5703125" style="278" customWidth="1"/>
    <col min="3850" max="3850" width="9.5703125" style="278" customWidth="1"/>
    <col min="3851" max="3851" width="1.5703125" style="278" customWidth="1"/>
    <col min="3852" max="3852" width="9.5703125" style="278" customWidth="1"/>
    <col min="3853" max="3853" width="1.5703125" style="278" customWidth="1"/>
    <col min="3854" max="3854" width="9.5703125" style="278" customWidth="1"/>
    <col min="3855" max="3855" width="1.5703125" style="278" customWidth="1"/>
    <col min="3856" max="3856" width="9.5703125" style="278" customWidth="1"/>
    <col min="3857" max="3857" width="1.5703125" style="278" customWidth="1"/>
    <col min="3858" max="3858" width="9.5703125" style="278" customWidth="1"/>
    <col min="3859" max="4089" width="9.140625" style="278"/>
    <col min="4090" max="4090" width="19.85546875" style="278" customWidth="1"/>
    <col min="4091" max="4091" width="10.5703125" style="278" customWidth="1"/>
    <col min="4092" max="4092" width="4.5703125" style="278" customWidth="1"/>
    <col min="4093" max="4093" width="1.42578125" style="278" customWidth="1"/>
    <col min="4094" max="4094" width="9.5703125" style="278" customWidth="1"/>
    <col min="4095" max="4095" width="1.5703125" style="278" customWidth="1"/>
    <col min="4096" max="4096" width="9.5703125" style="278" customWidth="1"/>
    <col min="4097" max="4097" width="1.5703125" style="278" customWidth="1"/>
    <col min="4098" max="4098" width="9.5703125" style="278" customWidth="1"/>
    <col min="4099" max="4099" width="1.5703125" style="278" customWidth="1"/>
    <col min="4100" max="4100" width="9.5703125" style="278" customWidth="1"/>
    <col min="4101" max="4101" width="1.5703125" style="278" customWidth="1"/>
    <col min="4102" max="4102" width="9.5703125" style="278" customWidth="1"/>
    <col min="4103" max="4103" width="1.5703125" style="278" customWidth="1"/>
    <col min="4104" max="4104" width="9.5703125" style="278" customWidth="1"/>
    <col min="4105" max="4105" width="1.5703125" style="278" customWidth="1"/>
    <col min="4106" max="4106" width="9.5703125" style="278" customWidth="1"/>
    <col min="4107" max="4107" width="1.5703125" style="278" customWidth="1"/>
    <col min="4108" max="4108" width="9.5703125" style="278" customWidth="1"/>
    <col min="4109" max="4109" width="1.5703125" style="278" customWidth="1"/>
    <col min="4110" max="4110" width="9.5703125" style="278" customWidth="1"/>
    <col min="4111" max="4111" width="1.5703125" style="278" customWidth="1"/>
    <col min="4112" max="4112" width="9.5703125" style="278" customWidth="1"/>
    <col min="4113" max="4113" width="1.5703125" style="278" customWidth="1"/>
    <col min="4114" max="4114" width="9.5703125" style="278" customWidth="1"/>
    <col min="4115" max="4345" width="9.140625" style="278"/>
    <col min="4346" max="4346" width="19.85546875" style="278" customWidth="1"/>
    <col min="4347" max="4347" width="10.5703125" style="278" customWidth="1"/>
    <col min="4348" max="4348" width="4.5703125" style="278" customWidth="1"/>
    <col min="4349" max="4349" width="1.42578125" style="278" customWidth="1"/>
    <col min="4350" max="4350" width="9.5703125" style="278" customWidth="1"/>
    <col min="4351" max="4351" width="1.5703125" style="278" customWidth="1"/>
    <col min="4352" max="4352" width="9.5703125" style="278" customWidth="1"/>
    <col min="4353" max="4353" width="1.5703125" style="278" customWidth="1"/>
    <col min="4354" max="4354" width="9.5703125" style="278" customWidth="1"/>
    <col min="4355" max="4355" width="1.5703125" style="278" customWidth="1"/>
    <col min="4356" max="4356" width="9.5703125" style="278" customWidth="1"/>
    <col min="4357" max="4357" width="1.5703125" style="278" customWidth="1"/>
    <col min="4358" max="4358" width="9.5703125" style="278" customWidth="1"/>
    <col min="4359" max="4359" width="1.5703125" style="278" customWidth="1"/>
    <col min="4360" max="4360" width="9.5703125" style="278" customWidth="1"/>
    <col min="4361" max="4361" width="1.5703125" style="278" customWidth="1"/>
    <col min="4362" max="4362" width="9.5703125" style="278" customWidth="1"/>
    <col min="4363" max="4363" width="1.5703125" style="278" customWidth="1"/>
    <col min="4364" max="4364" width="9.5703125" style="278" customWidth="1"/>
    <col min="4365" max="4365" width="1.5703125" style="278" customWidth="1"/>
    <col min="4366" max="4366" width="9.5703125" style="278" customWidth="1"/>
    <col min="4367" max="4367" width="1.5703125" style="278" customWidth="1"/>
    <col min="4368" max="4368" width="9.5703125" style="278" customWidth="1"/>
    <col min="4369" max="4369" width="1.5703125" style="278" customWidth="1"/>
    <col min="4370" max="4370" width="9.5703125" style="278" customWidth="1"/>
    <col min="4371" max="4601" width="9.140625" style="278"/>
    <col min="4602" max="4602" width="19.85546875" style="278" customWidth="1"/>
    <col min="4603" max="4603" width="10.5703125" style="278" customWidth="1"/>
    <col min="4604" max="4604" width="4.5703125" style="278" customWidth="1"/>
    <col min="4605" max="4605" width="1.42578125" style="278" customWidth="1"/>
    <col min="4606" max="4606" width="9.5703125" style="278" customWidth="1"/>
    <col min="4607" max="4607" width="1.5703125" style="278" customWidth="1"/>
    <col min="4608" max="4608" width="9.5703125" style="278" customWidth="1"/>
    <col min="4609" max="4609" width="1.5703125" style="278" customWidth="1"/>
    <col min="4610" max="4610" width="9.5703125" style="278" customWidth="1"/>
    <col min="4611" max="4611" width="1.5703125" style="278" customWidth="1"/>
    <col min="4612" max="4612" width="9.5703125" style="278" customWidth="1"/>
    <col min="4613" max="4613" width="1.5703125" style="278" customWidth="1"/>
    <col min="4614" max="4614" width="9.5703125" style="278" customWidth="1"/>
    <col min="4615" max="4615" width="1.5703125" style="278" customWidth="1"/>
    <col min="4616" max="4616" width="9.5703125" style="278" customWidth="1"/>
    <col min="4617" max="4617" width="1.5703125" style="278" customWidth="1"/>
    <col min="4618" max="4618" width="9.5703125" style="278" customWidth="1"/>
    <col min="4619" max="4619" width="1.5703125" style="278" customWidth="1"/>
    <col min="4620" max="4620" width="9.5703125" style="278" customWidth="1"/>
    <col min="4621" max="4621" width="1.5703125" style="278" customWidth="1"/>
    <col min="4622" max="4622" width="9.5703125" style="278" customWidth="1"/>
    <col min="4623" max="4623" width="1.5703125" style="278" customWidth="1"/>
    <col min="4624" max="4624" width="9.5703125" style="278" customWidth="1"/>
    <col min="4625" max="4625" width="1.5703125" style="278" customWidth="1"/>
    <col min="4626" max="4626" width="9.5703125" style="278" customWidth="1"/>
    <col min="4627" max="4857" width="9.140625" style="278"/>
    <col min="4858" max="4858" width="19.85546875" style="278" customWidth="1"/>
    <col min="4859" max="4859" width="10.5703125" style="278" customWidth="1"/>
    <col min="4860" max="4860" width="4.5703125" style="278" customWidth="1"/>
    <col min="4861" max="4861" width="1.42578125" style="278" customWidth="1"/>
    <col min="4862" max="4862" width="9.5703125" style="278" customWidth="1"/>
    <col min="4863" max="4863" width="1.5703125" style="278" customWidth="1"/>
    <col min="4864" max="4864" width="9.5703125" style="278" customWidth="1"/>
    <col min="4865" max="4865" width="1.5703125" style="278" customWidth="1"/>
    <col min="4866" max="4866" width="9.5703125" style="278" customWidth="1"/>
    <col min="4867" max="4867" width="1.5703125" style="278" customWidth="1"/>
    <col min="4868" max="4868" width="9.5703125" style="278" customWidth="1"/>
    <col min="4869" max="4869" width="1.5703125" style="278" customWidth="1"/>
    <col min="4870" max="4870" width="9.5703125" style="278" customWidth="1"/>
    <col min="4871" max="4871" width="1.5703125" style="278" customWidth="1"/>
    <col min="4872" max="4872" width="9.5703125" style="278" customWidth="1"/>
    <col min="4873" max="4873" width="1.5703125" style="278" customWidth="1"/>
    <col min="4874" max="4874" width="9.5703125" style="278" customWidth="1"/>
    <col min="4875" max="4875" width="1.5703125" style="278" customWidth="1"/>
    <col min="4876" max="4876" width="9.5703125" style="278" customWidth="1"/>
    <col min="4877" max="4877" width="1.5703125" style="278" customWidth="1"/>
    <col min="4878" max="4878" width="9.5703125" style="278" customWidth="1"/>
    <col min="4879" max="4879" width="1.5703125" style="278" customWidth="1"/>
    <col min="4880" max="4880" width="9.5703125" style="278" customWidth="1"/>
    <col min="4881" max="4881" width="1.5703125" style="278" customWidth="1"/>
    <col min="4882" max="4882" width="9.5703125" style="278" customWidth="1"/>
    <col min="4883" max="5113" width="9.140625" style="278"/>
    <col min="5114" max="5114" width="19.85546875" style="278" customWidth="1"/>
    <col min="5115" max="5115" width="10.5703125" style="278" customWidth="1"/>
    <col min="5116" max="5116" width="4.5703125" style="278" customWidth="1"/>
    <col min="5117" max="5117" width="1.42578125" style="278" customWidth="1"/>
    <col min="5118" max="5118" width="9.5703125" style="278" customWidth="1"/>
    <col min="5119" max="5119" width="1.5703125" style="278" customWidth="1"/>
    <col min="5120" max="5120" width="9.5703125" style="278" customWidth="1"/>
    <col min="5121" max="5121" width="1.5703125" style="278" customWidth="1"/>
    <col min="5122" max="5122" width="9.5703125" style="278" customWidth="1"/>
    <col min="5123" max="5123" width="1.5703125" style="278" customWidth="1"/>
    <col min="5124" max="5124" width="9.5703125" style="278" customWidth="1"/>
    <col min="5125" max="5125" width="1.5703125" style="278" customWidth="1"/>
    <col min="5126" max="5126" width="9.5703125" style="278" customWidth="1"/>
    <col min="5127" max="5127" width="1.5703125" style="278" customWidth="1"/>
    <col min="5128" max="5128" width="9.5703125" style="278" customWidth="1"/>
    <col min="5129" max="5129" width="1.5703125" style="278" customWidth="1"/>
    <col min="5130" max="5130" width="9.5703125" style="278" customWidth="1"/>
    <col min="5131" max="5131" width="1.5703125" style="278" customWidth="1"/>
    <col min="5132" max="5132" width="9.5703125" style="278" customWidth="1"/>
    <col min="5133" max="5133" width="1.5703125" style="278" customWidth="1"/>
    <col min="5134" max="5134" width="9.5703125" style="278" customWidth="1"/>
    <col min="5135" max="5135" width="1.5703125" style="278" customWidth="1"/>
    <col min="5136" max="5136" width="9.5703125" style="278" customWidth="1"/>
    <col min="5137" max="5137" width="1.5703125" style="278" customWidth="1"/>
    <col min="5138" max="5138" width="9.5703125" style="278" customWidth="1"/>
    <col min="5139" max="5369" width="9.140625" style="278"/>
    <col min="5370" max="5370" width="19.85546875" style="278" customWidth="1"/>
    <col min="5371" max="5371" width="10.5703125" style="278" customWidth="1"/>
    <col min="5372" max="5372" width="4.5703125" style="278" customWidth="1"/>
    <col min="5373" max="5373" width="1.42578125" style="278" customWidth="1"/>
    <col min="5374" max="5374" width="9.5703125" style="278" customWidth="1"/>
    <col min="5375" max="5375" width="1.5703125" style="278" customWidth="1"/>
    <col min="5376" max="5376" width="9.5703125" style="278" customWidth="1"/>
    <col min="5377" max="5377" width="1.5703125" style="278" customWidth="1"/>
    <col min="5378" max="5378" width="9.5703125" style="278" customWidth="1"/>
    <col min="5379" max="5379" width="1.5703125" style="278" customWidth="1"/>
    <col min="5380" max="5380" width="9.5703125" style="278" customWidth="1"/>
    <col min="5381" max="5381" width="1.5703125" style="278" customWidth="1"/>
    <col min="5382" max="5382" width="9.5703125" style="278" customWidth="1"/>
    <col min="5383" max="5383" width="1.5703125" style="278" customWidth="1"/>
    <col min="5384" max="5384" width="9.5703125" style="278" customWidth="1"/>
    <col min="5385" max="5385" width="1.5703125" style="278" customWidth="1"/>
    <col min="5386" max="5386" width="9.5703125" style="278" customWidth="1"/>
    <col min="5387" max="5387" width="1.5703125" style="278" customWidth="1"/>
    <col min="5388" max="5388" width="9.5703125" style="278" customWidth="1"/>
    <col min="5389" max="5389" width="1.5703125" style="278" customWidth="1"/>
    <col min="5390" max="5390" width="9.5703125" style="278" customWidth="1"/>
    <col min="5391" max="5391" width="1.5703125" style="278" customWidth="1"/>
    <col min="5392" max="5392" width="9.5703125" style="278" customWidth="1"/>
    <col min="5393" max="5393" width="1.5703125" style="278" customWidth="1"/>
    <col min="5394" max="5394" width="9.5703125" style="278" customWidth="1"/>
    <col min="5395" max="5625" width="9.140625" style="278"/>
    <col min="5626" max="5626" width="19.85546875" style="278" customWidth="1"/>
    <col min="5627" max="5627" width="10.5703125" style="278" customWidth="1"/>
    <col min="5628" max="5628" width="4.5703125" style="278" customWidth="1"/>
    <col min="5629" max="5629" width="1.42578125" style="278" customWidth="1"/>
    <col min="5630" max="5630" width="9.5703125" style="278" customWidth="1"/>
    <col min="5631" max="5631" width="1.5703125" style="278" customWidth="1"/>
    <col min="5632" max="5632" width="9.5703125" style="278" customWidth="1"/>
    <col min="5633" max="5633" width="1.5703125" style="278" customWidth="1"/>
    <col min="5634" max="5634" width="9.5703125" style="278" customWidth="1"/>
    <col min="5635" max="5635" width="1.5703125" style="278" customWidth="1"/>
    <col min="5636" max="5636" width="9.5703125" style="278" customWidth="1"/>
    <col min="5637" max="5637" width="1.5703125" style="278" customWidth="1"/>
    <col min="5638" max="5638" width="9.5703125" style="278" customWidth="1"/>
    <col min="5639" max="5639" width="1.5703125" style="278" customWidth="1"/>
    <col min="5640" max="5640" width="9.5703125" style="278" customWidth="1"/>
    <col min="5641" max="5641" width="1.5703125" style="278" customWidth="1"/>
    <col min="5642" max="5642" width="9.5703125" style="278" customWidth="1"/>
    <col min="5643" max="5643" width="1.5703125" style="278" customWidth="1"/>
    <col min="5644" max="5644" width="9.5703125" style="278" customWidth="1"/>
    <col min="5645" max="5645" width="1.5703125" style="278" customWidth="1"/>
    <col min="5646" max="5646" width="9.5703125" style="278" customWidth="1"/>
    <col min="5647" max="5647" width="1.5703125" style="278" customWidth="1"/>
    <col min="5648" max="5648" width="9.5703125" style="278" customWidth="1"/>
    <col min="5649" max="5649" width="1.5703125" style="278" customWidth="1"/>
    <col min="5650" max="5650" width="9.5703125" style="278" customWidth="1"/>
    <col min="5651" max="5881" width="9.140625" style="278"/>
    <col min="5882" max="5882" width="19.85546875" style="278" customWidth="1"/>
    <col min="5883" max="5883" width="10.5703125" style="278" customWidth="1"/>
    <col min="5884" max="5884" width="4.5703125" style="278" customWidth="1"/>
    <col min="5885" max="5885" width="1.42578125" style="278" customWidth="1"/>
    <col min="5886" max="5886" width="9.5703125" style="278" customWidth="1"/>
    <col min="5887" max="5887" width="1.5703125" style="278" customWidth="1"/>
    <col min="5888" max="5888" width="9.5703125" style="278" customWidth="1"/>
    <col min="5889" max="5889" width="1.5703125" style="278" customWidth="1"/>
    <col min="5890" max="5890" width="9.5703125" style="278" customWidth="1"/>
    <col min="5891" max="5891" width="1.5703125" style="278" customWidth="1"/>
    <col min="5892" max="5892" width="9.5703125" style="278" customWidth="1"/>
    <col min="5893" max="5893" width="1.5703125" style="278" customWidth="1"/>
    <col min="5894" max="5894" width="9.5703125" style="278" customWidth="1"/>
    <col min="5895" max="5895" width="1.5703125" style="278" customWidth="1"/>
    <col min="5896" max="5896" width="9.5703125" style="278" customWidth="1"/>
    <col min="5897" max="5897" width="1.5703125" style="278" customWidth="1"/>
    <col min="5898" max="5898" width="9.5703125" style="278" customWidth="1"/>
    <col min="5899" max="5899" width="1.5703125" style="278" customWidth="1"/>
    <col min="5900" max="5900" width="9.5703125" style="278" customWidth="1"/>
    <col min="5901" max="5901" width="1.5703125" style="278" customWidth="1"/>
    <col min="5902" max="5902" width="9.5703125" style="278" customWidth="1"/>
    <col min="5903" max="5903" width="1.5703125" style="278" customWidth="1"/>
    <col min="5904" max="5904" width="9.5703125" style="278" customWidth="1"/>
    <col min="5905" max="5905" width="1.5703125" style="278" customWidth="1"/>
    <col min="5906" max="5906" width="9.5703125" style="278" customWidth="1"/>
    <col min="5907" max="6137" width="9.140625" style="278"/>
    <col min="6138" max="6138" width="19.85546875" style="278" customWidth="1"/>
    <col min="6139" max="6139" width="10.5703125" style="278" customWidth="1"/>
    <col min="6140" max="6140" width="4.5703125" style="278" customWidth="1"/>
    <col min="6141" max="6141" width="1.42578125" style="278" customWidth="1"/>
    <col min="6142" max="6142" width="9.5703125" style="278" customWidth="1"/>
    <col min="6143" max="6143" width="1.5703125" style="278" customWidth="1"/>
    <col min="6144" max="6144" width="9.5703125" style="278" customWidth="1"/>
    <col min="6145" max="6145" width="1.5703125" style="278" customWidth="1"/>
    <col min="6146" max="6146" width="9.5703125" style="278" customWidth="1"/>
    <col min="6147" max="6147" width="1.5703125" style="278" customWidth="1"/>
    <col min="6148" max="6148" width="9.5703125" style="278" customWidth="1"/>
    <col min="6149" max="6149" width="1.5703125" style="278" customWidth="1"/>
    <col min="6150" max="6150" width="9.5703125" style="278" customWidth="1"/>
    <col min="6151" max="6151" width="1.5703125" style="278" customWidth="1"/>
    <col min="6152" max="6152" width="9.5703125" style="278" customWidth="1"/>
    <col min="6153" max="6153" width="1.5703125" style="278" customWidth="1"/>
    <col min="6154" max="6154" width="9.5703125" style="278" customWidth="1"/>
    <col min="6155" max="6155" width="1.5703125" style="278" customWidth="1"/>
    <col min="6156" max="6156" width="9.5703125" style="278" customWidth="1"/>
    <col min="6157" max="6157" width="1.5703125" style="278" customWidth="1"/>
    <col min="6158" max="6158" width="9.5703125" style="278" customWidth="1"/>
    <col min="6159" max="6159" width="1.5703125" style="278" customWidth="1"/>
    <col min="6160" max="6160" width="9.5703125" style="278" customWidth="1"/>
    <col min="6161" max="6161" width="1.5703125" style="278" customWidth="1"/>
    <col min="6162" max="6162" width="9.5703125" style="278" customWidth="1"/>
    <col min="6163" max="6393" width="9.140625" style="278"/>
    <col min="6394" max="6394" width="19.85546875" style="278" customWidth="1"/>
    <col min="6395" max="6395" width="10.5703125" style="278" customWidth="1"/>
    <col min="6396" max="6396" width="4.5703125" style="278" customWidth="1"/>
    <col min="6397" max="6397" width="1.42578125" style="278" customWidth="1"/>
    <col min="6398" max="6398" width="9.5703125" style="278" customWidth="1"/>
    <col min="6399" max="6399" width="1.5703125" style="278" customWidth="1"/>
    <col min="6400" max="6400" width="9.5703125" style="278" customWidth="1"/>
    <col min="6401" max="6401" width="1.5703125" style="278" customWidth="1"/>
    <col min="6402" max="6402" width="9.5703125" style="278" customWidth="1"/>
    <col min="6403" max="6403" width="1.5703125" style="278" customWidth="1"/>
    <col min="6404" max="6404" width="9.5703125" style="278" customWidth="1"/>
    <col min="6405" max="6405" width="1.5703125" style="278" customWidth="1"/>
    <col min="6406" max="6406" width="9.5703125" style="278" customWidth="1"/>
    <col min="6407" max="6407" width="1.5703125" style="278" customWidth="1"/>
    <col min="6408" max="6408" width="9.5703125" style="278" customWidth="1"/>
    <col min="6409" max="6409" width="1.5703125" style="278" customWidth="1"/>
    <col min="6410" max="6410" width="9.5703125" style="278" customWidth="1"/>
    <col min="6411" max="6411" width="1.5703125" style="278" customWidth="1"/>
    <col min="6412" max="6412" width="9.5703125" style="278" customWidth="1"/>
    <col min="6413" max="6413" width="1.5703125" style="278" customWidth="1"/>
    <col min="6414" max="6414" width="9.5703125" style="278" customWidth="1"/>
    <col min="6415" max="6415" width="1.5703125" style="278" customWidth="1"/>
    <col min="6416" max="6416" width="9.5703125" style="278" customWidth="1"/>
    <col min="6417" max="6417" width="1.5703125" style="278" customWidth="1"/>
    <col min="6418" max="6418" width="9.5703125" style="278" customWidth="1"/>
    <col min="6419" max="6649" width="9.140625" style="278"/>
    <col min="6650" max="6650" width="19.85546875" style="278" customWidth="1"/>
    <col min="6651" max="6651" width="10.5703125" style="278" customWidth="1"/>
    <col min="6652" max="6652" width="4.5703125" style="278" customWidth="1"/>
    <col min="6653" max="6653" width="1.42578125" style="278" customWidth="1"/>
    <col min="6654" max="6654" width="9.5703125" style="278" customWidth="1"/>
    <col min="6655" max="6655" width="1.5703125" style="278" customWidth="1"/>
    <col min="6656" max="6656" width="9.5703125" style="278" customWidth="1"/>
    <col min="6657" max="6657" width="1.5703125" style="278" customWidth="1"/>
    <col min="6658" max="6658" width="9.5703125" style="278" customWidth="1"/>
    <col min="6659" max="6659" width="1.5703125" style="278" customWidth="1"/>
    <col min="6660" max="6660" width="9.5703125" style="278" customWidth="1"/>
    <col min="6661" max="6661" width="1.5703125" style="278" customWidth="1"/>
    <col min="6662" max="6662" width="9.5703125" style="278" customWidth="1"/>
    <col min="6663" max="6663" width="1.5703125" style="278" customWidth="1"/>
    <col min="6664" max="6664" width="9.5703125" style="278" customWidth="1"/>
    <col min="6665" max="6665" width="1.5703125" style="278" customWidth="1"/>
    <col min="6666" max="6666" width="9.5703125" style="278" customWidth="1"/>
    <col min="6667" max="6667" width="1.5703125" style="278" customWidth="1"/>
    <col min="6668" max="6668" width="9.5703125" style="278" customWidth="1"/>
    <col min="6669" max="6669" width="1.5703125" style="278" customWidth="1"/>
    <col min="6670" max="6670" width="9.5703125" style="278" customWidth="1"/>
    <col min="6671" max="6671" width="1.5703125" style="278" customWidth="1"/>
    <col min="6672" max="6672" width="9.5703125" style="278" customWidth="1"/>
    <col min="6673" max="6673" width="1.5703125" style="278" customWidth="1"/>
    <col min="6674" max="6674" width="9.5703125" style="278" customWidth="1"/>
    <col min="6675" max="6905" width="9.140625" style="278"/>
    <col min="6906" max="6906" width="19.85546875" style="278" customWidth="1"/>
    <col min="6907" max="6907" width="10.5703125" style="278" customWidth="1"/>
    <col min="6908" max="6908" width="4.5703125" style="278" customWidth="1"/>
    <col min="6909" max="6909" width="1.42578125" style="278" customWidth="1"/>
    <col min="6910" max="6910" width="9.5703125" style="278" customWidth="1"/>
    <col min="6911" max="6911" width="1.5703125" style="278" customWidth="1"/>
    <col min="6912" max="6912" width="9.5703125" style="278" customWidth="1"/>
    <col min="6913" max="6913" width="1.5703125" style="278" customWidth="1"/>
    <col min="6914" max="6914" width="9.5703125" style="278" customWidth="1"/>
    <col min="6915" max="6915" width="1.5703125" style="278" customWidth="1"/>
    <col min="6916" max="6916" width="9.5703125" style="278" customWidth="1"/>
    <col min="6917" max="6917" width="1.5703125" style="278" customWidth="1"/>
    <col min="6918" max="6918" width="9.5703125" style="278" customWidth="1"/>
    <col min="6919" max="6919" width="1.5703125" style="278" customWidth="1"/>
    <col min="6920" max="6920" width="9.5703125" style="278" customWidth="1"/>
    <col min="6921" max="6921" width="1.5703125" style="278" customWidth="1"/>
    <col min="6922" max="6922" width="9.5703125" style="278" customWidth="1"/>
    <col min="6923" max="6923" width="1.5703125" style="278" customWidth="1"/>
    <col min="6924" max="6924" width="9.5703125" style="278" customWidth="1"/>
    <col min="6925" max="6925" width="1.5703125" style="278" customWidth="1"/>
    <col min="6926" max="6926" width="9.5703125" style="278" customWidth="1"/>
    <col min="6927" max="6927" width="1.5703125" style="278" customWidth="1"/>
    <col min="6928" max="6928" width="9.5703125" style="278" customWidth="1"/>
    <col min="6929" max="6929" width="1.5703125" style="278" customWidth="1"/>
    <col min="6930" max="6930" width="9.5703125" style="278" customWidth="1"/>
    <col min="6931" max="7161" width="9.140625" style="278"/>
    <col min="7162" max="7162" width="19.85546875" style="278" customWidth="1"/>
    <col min="7163" max="7163" width="10.5703125" style="278" customWidth="1"/>
    <col min="7164" max="7164" width="4.5703125" style="278" customWidth="1"/>
    <col min="7165" max="7165" width="1.42578125" style="278" customWidth="1"/>
    <col min="7166" max="7166" width="9.5703125" style="278" customWidth="1"/>
    <col min="7167" max="7167" width="1.5703125" style="278" customWidth="1"/>
    <col min="7168" max="7168" width="9.5703125" style="278" customWidth="1"/>
    <col min="7169" max="7169" width="1.5703125" style="278" customWidth="1"/>
    <col min="7170" max="7170" width="9.5703125" style="278" customWidth="1"/>
    <col min="7171" max="7171" width="1.5703125" style="278" customWidth="1"/>
    <col min="7172" max="7172" width="9.5703125" style="278" customWidth="1"/>
    <col min="7173" max="7173" width="1.5703125" style="278" customWidth="1"/>
    <col min="7174" max="7174" width="9.5703125" style="278" customWidth="1"/>
    <col min="7175" max="7175" width="1.5703125" style="278" customWidth="1"/>
    <col min="7176" max="7176" width="9.5703125" style="278" customWidth="1"/>
    <col min="7177" max="7177" width="1.5703125" style="278" customWidth="1"/>
    <col min="7178" max="7178" width="9.5703125" style="278" customWidth="1"/>
    <col min="7179" max="7179" width="1.5703125" style="278" customWidth="1"/>
    <col min="7180" max="7180" width="9.5703125" style="278" customWidth="1"/>
    <col min="7181" max="7181" width="1.5703125" style="278" customWidth="1"/>
    <col min="7182" max="7182" width="9.5703125" style="278" customWidth="1"/>
    <col min="7183" max="7183" width="1.5703125" style="278" customWidth="1"/>
    <col min="7184" max="7184" width="9.5703125" style="278" customWidth="1"/>
    <col min="7185" max="7185" width="1.5703125" style="278" customWidth="1"/>
    <col min="7186" max="7186" width="9.5703125" style="278" customWidth="1"/>
    <col min="7187" max="7417" width="9.140625" style="278"/>
    <col min="7418" max="7418" width="19.85546875" style="278" customWidth="1"/>
    <col min="7419" max="7419" width="10.5703125" style="278" customWidth="1"/>
    <col min="7420" max="7420" width="4.5703125" style="278" customWidth="1"/>
    <col min="7421" max="7421" width="1.42578125" style="278" customWidth="1"/>
    <col min="7422" max="7422" width="9.5703125" style="278" customWidth="1"/>
    <col min="7423" max="7423" width="1.5703125" style="278" customWidth="1"/>
    <col min="7424" max="7424" width="9.5703125" style="278" customWidth="1"/>
    <col min="7425" max="7425" width="1.5703125" style="278" customWidth="1"/>
    <col min="7426" max="7426" width="9.5703125" style="278" customWidth="1"/>
    <col min="7427" max="7427" width="1.5703125" style="278" customWidth="1"/>
    <col min="7428" max="7428" width="9.5703125" style="278" customWidth="1"/>
    <col min="7429" max="7429" width="1.5703125" style="278" customWidth="1"/>
    <col min="7430" max="7430" width="9.5703125" style="278" customWidth="1"/>
    <col min="7431" max="7431" width="1.5703125" style="278" customWidth="1"/>
    <col min="7432" max="7432" width="9.5703125" style="278" customWidth="1"/>
    <col min="7433" max="7433" width="1.5703125" style="278" customWidth="1"/>
    <col min="7434" max="7434" width="9.5703125" style="278" customWidth="1"/>
    <col min="7435" max="7435" width="1.5703125" style="278" customWidth="1"/>
    <col min="7436" max="7436" width="9.5703125" style="278" customWidth="1"/>
    <col min="7437" max="7437" width="1.5703125" style="278" customWidth="1"/>
    <col min="7438" max="7438" width="9.5703125" style="278" customWidth="1"/>
    <col min="7439" max="7439" width="1.5703125" style="278" customWidth="1"/>
    <col min="7440" max="7440" width="9.5703125" style="278" customWidth="1"/>
    <col min="7441" max="7441" width="1.5703125" style="278" customWidth="1"/>
    <col min="7442" max="7442" width="9.5703125" style="278" customWidth="1"/>
    <col min="7443" max="7673" width="9.140625" style="278"/>
    <col min="7674" max="7674" width="19.85546875" style="278" customWidth="1"/>
    <col min="7675" max="7675" width="10.5703125" style="278" customWidth="1"/>
    <col min="7676" max="7676" width="4.5703125" style="278" customWidth="1"/>
    <col min="7677" max="7677" width="1.42578125" style="278" customWidth="1"/>
    <col min="7678" max="7678" width="9.5703125" style="278" customWidth="1"/>
    <col min="7679" max="7679" width="1.5703125" style="278" customWidth="1"/>
    <col min="7680" max="7680" width="9.5703125" style="278" customWidth="1"/>
    <col min="7681" max="7681" width="1.5703125" style="278" customWidth="1"/>
    <col min="7682" max="7682" width="9.5703125" style="278" customWidth="1"/>
    <col min="7683" max="7683" width="1.5703125" style="278" customWidth="1"/>
    <col min="7684" max="7684" width="9.5703125" style="278" customWidth="1"/>
    <col min="7685" max="7685" width="1.5703125" style="278" customWidth="1"/>
    <col min="7686" max="7686" width="9.5703125" style="278" customWidth="1"/>
    <col min="7687" max="7687" width="1.5703125" style="278" customWidth="1"/>
    <col min="7688" max="7688" width="9.5703125" style="278" customWidth="1"/>
    <col min="7689" max="7689" width="1.5703125" style="278" customWidth="1"/>
    <col min="7690" max="7690" width="9.5703125" style="278" customWidth="1"/>
    <col min="7691" max="7691" width="1.5703125" style="278" customWidth="1"/>
    <col min="7692" max="7692" width="9.5703125" style="278" customWidth="1"/>
    <col min="7693" max="7693" width="1.5703125" style="278" customWidth="1"/>
    <col min="7694" max="7694" width="9.5703125" style="278" customWidth="1"/>
    <col min="7695" max="7695" width="1.5703125" style="278" customWidth="1"/>
    <col min="7696" max="7696" width="9.5703125" style="278" customWidth="1"/>
    <col min="7697" max="7697" width="1.5703125" style="278" customWidth="1"/>
    <col min="7698" max="7698" width="9.5703125" style="278" customWidth="1"/>
    <col min="7699" max="7929" width="9.140625" style="278"/>
    <col min="7930" max="7930" width="19.85546875" style="278" customWidth="1"/>
    <col min="7931" max="7931" width="10.5703125" style="278" customWidth="1"/>
    <col min="7932" max="7932" width="4.5703125" style="278" customWidth="1"/>
    <col min="7933" max="7933" width="1.42578125" style="278" customWidth="1"/>
    <col min="7934" max="7934" width="9.5703125" style="278" customWidth="1"/>
    <col min="7935" max="7935" width="1.5703125" style="278" customWidth="1"/>
    <col min="7936" max="7936" width="9.5703125" style="278" customWidth="1"/>
    <col min="7937" max="7937" width="1.5703125" style="278" customWidth="1"/>
    <col min="7938" max="7938" width="9.5703125" style="278" customWidth="1"/>
    <col min="7939" max="7939" width="1.5703125" style="278" customWidth="1"/>
    <col min="7940" max="7940" width="9.5703125" style="278" customWidth="1"/>
    <col min="7941" max="7941" width="1.5703125" style="278" customWidth="1"/>
    <col min="7942" max="7942" width="9.5703125" style="278" customWidth="1"/>
    <col min="7943" max="7943" width="1.5703125" style="278" customWidth="1"/>
    <col min="7944" max="7944" width="9.5703125" style="278" customWidth="1"/>
    <col min="7945" max="7945" width="1.5703125" style="278" customWidth="1"/>
    <col min="7946" max="7946" width="9.5703125" style="278" customWidth="1"/>
    <col min="7947" max="7947" width="1.5703125" style="278" customWidth="1"/>
    <col min="7948" max="7948" width="9.5703125" style="278" customWidth="1"/>
    <col min="7949" max="7949" width="1.5703125" style="278" customWidth="1"/>
    <col min="7950" max="7950" width="9.5703125" style="278" customWidth="1"/>
    <col min="7951" max="7951" width="1.5703125" style="278" customWidth="1"/>
    <col min="7952" max="7952" width="9.5703125" style="278" customWidth="1"/>
    <col min="7953" max="7953" width="1.5703125" style="278" customWidth="1"/>
    <col min="7954" max="7954" width="9.5703125" style="278" customWidth="1"/>
    <col min="7955" max="8185" width="9.140625" style="278"/>
    <col min="8186" max="8186" width="19.85546875" style="278" customWidth="1"/>
    <col min="8187" max="8187" width="10.5703125" style="278" customWidth="1"/>
    <col min="8188" max="8188" width="4.5703125" style="278" customWidth="1"/>
    <col min="8189" max="8189" width="1.42578125" style="278" customWidth="1"/>
    <col min="8190" max="8190" width="9.5703125" style="278" customWidth="1"/>
    <col min="8191" max="8191" width="1.5703125" style="278" customWidth="1"/>
    <col min="8192" max="8192" width="9.5703125" style="278" customWidth="1"/>
    <col min="8193" max="8193" width="1.5703125" style="278" customWidth="1"/>
    <col min="8194" max="8194" width="9.5703125" style="278" customWidth="1"/>
    <col min="8195" max="8195" width="1.5703125" style="278" customWidth="1"/>
    <col min="8196" max="8196" width="9.5703125" style="278" customWidth="1"/>
    <col min="8197" max="8197" width="1.5703125" style="278" customWidth="1"/>
    <col min="8198" max="8198" width="9.5703125" style="278" customWidth="1"/>
    <col min="8199" max="8199" width="1.5703125" style="278" customWidth="1"/>
    <col min="8200" max="8200" width="9.5703125" style="278" customWidth="1"/>
    <col min="8201" max="8201" width="1.5703125" style="278" customWidth="1"/>
    <col min="8202" max="8202" width="9.5703125" style="278" customWidth="1"/>
    <col min="8203" max="8203" width="1.5703125" style="278" customWidth="1"/>
    <col min="8204" max="8204" width="9.5703125" style="278" customWidth="1"/>
    <col min="8205" max="8205" width="1.5703125" style="278" customWidth="1"/>
    <col min="8206" max="8206" width="9.5703125" style="278" customWidth="1"/>
    <col min="8207" max="8207" width="1.5703125" style="278" customWidth="1"/>
    <col min="8208" max="8208" width="9.5703125" style="278" customWidth="1"/>
    <col min="8209" max="8209" width="1.5703125" style="278" customWidth="1"/>
    <col min="8210" max="8210" width="9.5703125" style="278" customWidth="1"/>
    <col min="8211" max="8441" width="9.140625" style="278"/>
    <col min="8442" max="8442" width="19.85546875" style="278" customWidth="1"/>
    <col min="8443" max="8443" width="10.5703125" style="278" customWidth="1"/>
    <col min="8444" max="8444" width="4.5703125" style="278" customWidth="1"/>
    <col min="8445" max="8445" width="1.42578125" style="278" customWidth="1"/>
    <col min="8446" max="8446" width="9.5703125" style="278" customWidth="1"/>
    <col min="8447" max="8447" width="1.5703125" style="278" customWidth="1"/>
    <col min="8448" max="8448" width="9.5703125" style="278" customWidth="1"/>
    <col min="8449" max="8449" width="1.5703125" style="278" customWidth="1"/>
    <col min="8450" max="8450" width="9.5703125" style="278" customWidth="1"/>
    <col min="8451" max="8451" width="1.5703125" style="278" customWidth="1"/>
    <col min="8452" max="8452" width="9.5703125" style="278" customWidth="1"/>
    <col min="8453" max="8453" width="1.5703125" style="278" customWidth="1"/>
    <col min="8454" max="8454" width="9.5703125" style="278" customWidth="1"/>
    <col min="8455" max="8455" width="1.5703125" style="278" customWidth="1"/>
    <col min="8456" max="8456" width="9.5703125" style="278" customWidth="1"/>
    <col min="8457" max="8457" width="1.5703125" style="278" customWidth="1"/>
    <col min="8458" max="8458" width="9.5703125" style="278" customWidth="1"/>
    <col min="8459" max="8459" width="1.5703125" style="278" customWidth="1"/>
    <col min="8460" max="8460" width="9.5703125" style="278" customWidth="1"/>
    <col min="8461" max="8461" width="1.5703125" style="278" customWidth="1"/>
    <col min="8462" max="8462" width="9.5703125" style="278" customWidth="1"/>
    <col min="8463" max="8463" width="1.5703125" style="278" customWidth="1"/>
    <col min="8464" max="8464" width="9.5703125" style="278" customWidth="1"/>
    <col min="8465" max="8465" width="1.5703125" style="278" customWidth="1"/>
    <col min="8466" max="8466" width="9.5703125" style="278" customWidth="1"/>
    <col min="8467" max="8697" width="9.140625" style="278"/>
    <col min="8698" max="8698" width="19.85546875" style="278" customWidth="1"/>
    <col min="8699" max="8699" width="10.5703125" style="278" customWidth="1"/>
    <col min="8700" max="8700" width="4.5703125" style="278" customWidth="1"/>
    <col min="8701" max="8701" width="1.42578125" style="278" customWidth="1"/>
    <col min="8702" max="8702" width="9.5703125" style="278" customWidth="1"/>
    <col min="8703" max="8703" width="1.5703125" style="278" customWidth="1"/>
    <col min="8704" max="8704" width="9.5703125" style="278" customWidth="1"/>
    <col min="8705" max="8705" width="1.5703125" style="278" customWidth="1"/>
    <col min="8706" max="8706" width="9.5703125" style="278" customWidth="1"/>
    <col min="8707" max="8707" width="1.5703125" style="278" customWidth="1"/>
    <col min="8708" max="8708" width="9.5703125" style="278" customWidth="1"/>
    <col min="8709" max="8709" width="1.5703125" style="278" customWidth="1"/>
    <col min="8710" max="8710" width="9.5703125" style="278" customWidth="1"/>
    <col min="8711" max="8711" width="1.5703125" style="278" customWidth="1"/>
    <col min="8712" max="8712" width="9.5703125" style="278" customWidth="1"/>
    <col min="8713" max="8713" width="1.5703125" style="278" customWidth="1"/>
    <col min="8714" max="8714" width="9.5703125" style="278" customWidth="1"/>
    <col min="8715" max="8715" width="1.5703125" style="278" customWidth="1"/>
    <col min="8716" max="8716" width="9.5703125" style="278" customWidth="1"/>
    <col min="8717" max="8717" width="1.5703125" style="278" customWidth="1"/>
    <col min="8718" max="8718" width="9.5703125" style="278" customWidth="1"/>
    <col min="8719" max="8719" width="1.5703125" style="278" customWidth="1"/>
    <col min="8720" max="8720" width="9.5703125" style="278" customWidth="1"/>
    <col min="8721" max="8721" width="1.5703125" style="278" customWidth="1"/>
    <col min="8722" max="8722" width="9.5703125" style="278" customWidth="1"/>
    <col min="8723" max="8953" width="9.140625" style="278"/>
    <col min="8954" max="8954" width="19.85546875" style="278" customWidth="1"/>
    <col min="8955" max="8955" width="10.5703125" style="278" customWidth="1"/>
    <col min="8956" max="8956" width="4.5703125" style="278" customWidth="1"/>
    <col min="8957" max="8957" width="1.42578125" style="278" customWidth="1"/>
    <col min="8958" max="8958" width="9.5703125" style="278" customWidth="1"/>
    <col min="8959" max="8959" width="1.5703125" style="278" customWidth="1"/>
    <col min="8960" max="8960" width="9.5703125" style="278" customWidth="1"/>
    <col min="8961" max="8961" width="1.5703125" style="278" customWidth="1"/>
    <col min="8962" max="8962" width="9.5703125" style="278" customWidth="1"/>
    <col min="8963" max="8963" width="1.5703125" style="278" customWidth="1"/>
    <col min="8964" max="8964" width="9.5703125" style="278" customWidth="1"/>
    <col min="8965" max="8965" width="1.5703125" style="278" customWidth="1"/>
    <col min="8966" max="8966" width="9.5703125" style="278" customWidth="1"/>
    <col min="8967" max="8967" width="1.5703125" style="278" customWidth="1"/>
    <col min="8968" max="8968" width="9.5703125" style="278" customWidth="1"/>
    <col min="8969" max="8969" width="1.5703125" style="278" customWidth="1"/>
    <col min="8970" max="8970" width="9.5703125" style="278" customWidth="1"/>
    <col min="8971" max="8971" width="1.5703125" style="278" customWidth="1"/>
    <col min="8972" max="8972" width="9.5703125" style="278" customWidth="1"/>
    <col min="8973" max="8973" width="1.5703125" style="278" customWidth="1"/>
    <col min="8974" max="8974" width="9.5703125" style="278" customWidth="1"/>
    <col min="8975" max="8975" width="1.5703125" style="278" customWidth="1"/>
    <col min="8976" max="8976" width="9.5703125" style="278" customWidth="1"/>
    <col min="8977" max="8977" width="1.5703125" style="278" customWidth="1"/>
    <col min="8978" max="8978" width="9.5703125" style="278" customWidth="1"/>
    <col min="8979" max="9209" width="9.140625" style="278"/>
    <col min="9210" max="9210" width="19.85546875" style="278" customWidth="1"/>
    <col min="9211" max="9211" width="10.5703125" style="278" customWidth="1"/>
    <col min="9212" max="9212" width="4.5703125" style="278" customWidth="1"/>
    <col min="9213" max="9213" width="1.42578125" style="278" customWidth="1"/>
    <col min="9214" max="9214" width="9.5703125" style="278" customWidth="1"/>
    <col min="9215" max="9215" width="1.5703125" style="278" customWidth="1"/>
    <col min="9216" max="9216" width="9.5703125" style="278" customWidth="1"/>
    <col min="9217" max="9217" width="1.5703125" style="278" customWidth="1"/>
    <col min="9218" max="9218" width="9.5703125" style="278" customWidth="1"/>
    <col min="9219" max="9219" width="1.5703125" style="278" customWidth="1"/>
    <col min="9220" max="9220" width="9.5703125" style="278" customWidth="1"/>
    <col min="9221" max="9221" width="1.5703125" style="278" customWidth="1"/>
    <col min="9222" max="9222" width="9.5703125" style="278" customWidth="1"/>
    <col min="9223" max="9223" width="1.5703125" style="278" customWidth="1"/>
    <col min="9224" max="9224" width="9.5703125" style="278" customWidth="1"/>
    <col min="9225" max="9225" width="1.5703125" style="278" customWidth="1"/>
    <col min="9226" max="9226" width="9.5703125" style="278" customWidth="1"/>
    <col min="9227" max="9227" width="1.5703125" style="278" customWidth="1"/>
    <col min="9228" max="9228" width="9.5703125" style="278" customWidth="1"/>
    <col min="9229" max="9229" width="1.5703125" style="278" customWidth="1"/>
    <col min="9230" max="9230" width="9.5703125" style="278" customWidth="1"/>
    <col min="9231" max="9231" width="1.5703125" style="278" customWidth="1"/>
    <col min="9232" max="9232" width="9.5703125" style="278" customWidth="1"/>
    <col min="9233" max="9233" width="1.5703125" style="278" customWidth="1"/>
    <col min="9234" max="9234" width="9.5703125" style="278" customWidth="1"/>
    <col min="9235" max="9465" width="9.140625" style="278"/>
    <col min="9466" max="9466" width="19.85546875" style="278" customWidth="1"/>
    <col min="9467" max="9467" width="10.5703125" style="278" customWidth="1"/>
    <col min="9468" max="9468" width="4.5703125" style="278" customWidth="1"/>
    <col min="9469" max="9469" width="1.42578125" style="278" customWidth="1"/>
    <col min="9470" max="9470" width="9.5703125" style="278" customWidth="1"/>
    <col min="9471" max="9471" width="1.5703125" style="278" customWidth="1"/>
    <col min="9472" max="9472" width="9.5703125" style="278" customWidth="1"/>
    <col min="9473" max="9473" width="1.5703125" style="278" customWidth="1"/>
    <col min="9474" max="9474" width="9.5703125" style="278" customWidth="1"/>
    <col min="9475" max="9475" width="1.5703125" style="278" customWidth="1"/>
    <col min="9476" max="9476" width="9.5703125" style="278" customWidth="1"/>
    <col min="9477" max="9477" width="1.5703125" style="278" customWidth="1"/>
    <col min="9478" max="9478" width="9.5703125" style="278" customWidth="1"/>
    <col min="9479" max="9479" width="1.5703125" style="278" customWidth="1"/>
    <col min="9480" max="9480" width="9.5703125" style="278" customWidth="1"/>
    <col min="9481" max="9481" width="1.5703125" style="278" customWidth="1"/>
    <col min="9482" max="9482" width="9.5703125" style="278" customWidth="1"/>
    <col min="9483" max="9483" width="1.5703125" style="278" customWidth="1"/>
    <col min="9484" max="9484" width="9.5703125" style="278" customWidth="1"/>
    <col min="9485" max="9485" width="1.5703125" style="278" customWidth="1"/>
    <col min="9486" max="9486" width="9.5703125" style="278" customWidth="1"/>
    <col min="9487" max="9487" width="1.5703125" style="278" customWidth="1"/>
    <col min="9488" max="9488" width="9.5703125" style="278" customWidth="1"/>
    <col min="9489" max="9489" width="1.5703125" style="278" customWidth="1"/>
    <col min="9490" max="9490" width="9.5703125" style="278" customWidth="1"/>
    <col min="9491" max="9721" width="9.140625" style="278"/>
    <col min="9722" max="9722" width="19.85546875" style="278" customWidth="1"/>
    <col min="9723" max="9723" width="10.5703125" style="278" customWidth="1"/>
    <col min="9724" max="9724" width="4.5703125" style="278" customWidth="1"/>
    <col min="9725" max="9725" width="1.42578125" style="278" customWidth="1"/>
    <col min="9726" max="9726" width="9.5703125" style="278" customWidth="1"/>
    <col min="9727" max="9727" width="1.5703125" style="278" customWidth="1"/>
    <col min="9728" max="9728" width="9.5703125" style="278" customWidth="1"/>
    <col min="9729" max="9729" width="1.5703125" style="278" customWidth="1"/>
    <col min="9730" max="9730" width="9.5703125" style="278" customWidth="1"/>
    <col min="9731" max="9731" width="1.5703125" style="278" customWidth="1"/>
    <col min="9732" max="9732" width="9.5703125" style="278" customWidth="1"/>
    <col min="9733" max="9733" width="1.5703125" style="278" customWidth="1"/>
    <col min="9734" max="9734" width="9.5703125" style="278" customWidth="1"/>
    <col min="9735" max="9735" width="1.5703125" style="278" customWidth="1"/>
    <col min="9736" max="9736" width="9.5703125" style="278" customWidth="1"/>
    <col min="9737" max="9737" width="1.5703125" style="278" customWidth="1"/>
    <col min="9738" max="9738" width="9.5703125" style="278" customWidth="1"/>
    <col min="9739" max="9739" width="1.5703125" style="278" customWidth="1"/>
    <col min="9740" max="9740" width="9.5703125" style="278" customWidth="1"/>
    <col min="9741" max="9741" width="1.5703125" style="278" customWidth="1"/>
    <col min="9742" max="9742" width="9.5703125" style="278" customWidth="1"/>
    <col min="9743" max="9743" width="1.5703125" style="278" customWidth="1"/>
    <col min="9744" max="9744" width="9.5703125" style="278" customWidth="1"/>
    <col min="9745" max="9745" width="1.5703125" style="278" customWidth="1"/>
    <col min="9746" max="9746" width="9.5703125" style="278" customWidth="1"/>
    <col min="9747" max="9977" width="9.140625" style="278"/>
    <col min="9978" max="9978" width="19.85546875" style="278" customWidth="1"/>
    <col min="9979" max="9979" width="10.5703125" style="278" customWidth="1"/>
    <col min="9980" max="9980" width="4.5703125" style="278" customWidth="1"/>
    <col min="9981" max="9981" width="1.42578125" style="278" customWidth="1"/>
    <col min="9982" max="9982" width="9.5703125" style="278" customWidth="1"/>
    <col min="9983" max="9983" width="1.5703125" style="278" customWidth="1"/>
    <col min="9984" max="9984" width="9.5703125" style="278" customWidth="1"/>
    <col min="9985" max="9985" width="1.5703125" style="278" customWidth="1"/>
    <col min="9986" max="9986" width="9.5703125" style="278" customWidth="1"/>
    <col min="9987" max="9987" width="1.5703125" style="278" customWidth="1"/>
    <col min="9988" max="9988" width="9.5703125" style="278" customWidth="1"/>
    <col min="9989" max="9989" width="1.5703125" style="278" customWidth="1"/>
    <col min="9990" max="9990" width="9.5703125" style="278" customWidth="1"/>
    <col min="9991" max="9991" width="1.5703125" style="278" customWidth="1"/>
    <col min="9992" max="9992" width="9.5703125" style="278" customWidth="1"/>
    <col min="9993" max="9993" width="1.5703125" style="278" customWidth="1"/>
    <col min="9994" max="9994" width="9.5703125" style="278" customWidth="1"/>
    <col min="9995" max="9995" width="1.5703125" style="278" customWidth="1"/>
    <col min="9996" max="9996" width="9.5703125" style="278" customWidth="1"/>
    <col min="9997" max="9997" width="1.5703125" style="278" customWidth="1"/>
    <col min="9998" max="9998" width="9.5703125" style="278" customWidth="1"/>
    <col min="9999" max="9999" width="1.5703125" style="278" customWidth="1"/>
    <col min="10000" max="10000" width="9.5703125" style="278" customWidth="1"/>
    <col min="10001" max="10001" width="1.5703125" style="278" customWidth="1"/>
    <col min="10002" max="10002" width="9.5703125" style="278" customWidth="1"/>
    <col min="10003" max="10233" width="9.140625" style="278"/>
    <col min="10234" max="10234" width="19.85546875" style="278" customWidth="1"/>
    <col min="10235" max="10235" width="10.5703125" style="278" customWidth="1"/>
    <col min="10236" max="10236" width="4.5703125" style="278" customWidth="1"/>
    <col min="10237" max="10237" width="1.42578125" style="278" customWidth="1"/>
    <col min="10238" max="10238" width="9.5703125" style="278" customWidth="1"/>
    <col min="10239" max="10239" width="1.5703125" style="278" customWidth="1"/>
    <col min="10240" max="10240" width="9.5703125" style="278" customWidth="1"/>
    <col min="10241" max="10241" width="1.5703125" style="278" customWidth="1"/>
    <col min="10242" max="10242" width="9.5703125" style="278" customWidth="1"/>
    <col min="10243" max="10243" width="1.5703125" style="278" customWidth="1"/>
    <col min="10244" max="10244" width="9.5703125" style="278" customWidth="1"/>
    <col min="10245" max="10245" width="1.5703125" style="278" customWidth="1"/>
    <col min="10246" max="10246" width="9.5703125" style="278" customWidth="1"/>
    <col min="10247" max="10247" width="1.5703125" style="278" customWidth="1"/>
    <col min="10248" max="10248" width="9.5703125" style="278" customWidth="1"/>
    <col min="10249" max="10249" width="1.5703125" style="278" customWidth="1"/>
    <col min="10250" max="10250" width="9.5703125" style="278" customWidth="1"/>
    <col min="10251" max="10251" width="1.5703125" style="278" customWidth="1"/>
    <col min="10252" max="10252" width="9.5703125" style="278" customWidth="1"/>
    <col min="10253" max="10253" width="1.5703125" style="278" customWidth="1"/>
    <col min="10254" max="10254" width="9.5703125" style="278" customWidth="1"/>
    <col min="10255" max="10255" width="1.5703125" style="278" customWidth="1"/>
    <col min="10256" max="10256" width="9.5703125" style="278" customWidth="1"/>
    <col min="10257" max="10257" width="1.5703125" style="278" customWidth="1"/>
    <col min="10258" max="10258" width="9.5703125" style="278" customWidth="1"/>
    <col min="10259" max="10489" width="9.140625" style="278"/>
    <col min="10490" max="10490" width="19.85546875" style="278" customWidth="1"/>
    <col min="10491" max="10491" width="10.5703125" style="278" customWidth="1"/>
    <col min="10492" max="10492" width="4.5703125" style="278" customWidth="1"/>
    <col min="10493" max="10493" width="1.42578125" style="278" customWidth="1"/>
    <col min="10494" max="10494" width="9.5703125" style="278" customWidth="1"/>
    <col min="10495" max="10495" width="1.5703125" style="278" customWidth="1"/>
    <col min="10496" max="10496" width="9.5703125" style="278" customWidth="1"/>
    <col min="10497" max="10497" width="1.5703125" style="278" customWidth="1"/>
    <col min="10498" max="10498" width="9.5703125" style="278" customWidth="1"/>
    <col min="10499" max="10499" width="1.5703125" style="278" customWidth="1"/>
    <col min="10500" max="10500" width="9.5703125" style="278" customWidth="1"/>
    <col min="10501" max="10501" width="1.5703125" style="278" customWidth="1"/>
    <col min="10502" max="10502" width="9.5703125" style="278" customWidth="1"/>
    <col min="10503" max="10503" width="1.5703125" style="278" customWidth="1"/>
    <col min="10504" max="10504" width="9.5703125" style="278" customWidth="1"/>
    <col min="10505" max="10505" width="1.5703125" style="278" customWidth="1"/>
    <col min="10506" max="10506" width="9.5703125" style="278" customWidth="1"/>
    <col min="10507" max="10507" width="1.5703125" style="278" customWidth="1"/>
    <col min="10508" max="10508" width="9.5703125" style="278" customWidth="1"/>
    <col min="10509" max="10509" width="1.5703125" style="278" customWidth="1"/>
    <col min="10510" max="10510" width="9.5703125" style="278" customWidth="1"/>
    <col min="10511" max="10511" width="1.5703125" style="278" customWidth="1"/>
    <col min="10512" max="10512" width="9.5703125" style="278" customWidth="1"/>
    <col min="10513" max="10513" width="1.5703125" style="278" customWidth="1"/>
    <col min="10514" max="10514" width="9.5703125" style="278" customWidth="1"/>
    <col min="10515" max="10745" width="9.140625" style="278"/>
    <col min="10746" max="10746" width="19.85546875" style="278" customWidth="1"/>
    <col min="10747" max="10747" width="10.5703125" style="278" customWidth="1"/>
    <col min="10748" max="10748" width="4.5703125" style="278" customWidth="1"/>
    <col min="10749" max="10749" width="1.42578125" style="278" customWidth="1"/>
    <col min="10750" max="10750" width="9.5703125" style="278" customWidth="1"/>
    <col min="10751" max="10751" width="1.5703125" style="278" customWidth="1"/>
    <col min="10752" max="10752" width="9.5703125" style="278" customWidth="1"/>
    <col min="10753" max="10753" width="1.5703125" style="278" customWidth="1"/>
    <col min="10754" max="10754" width="9.5703125" style="278" customWidth="1"/>
    <col min="10755" max="10755" width="1.5703125" style="278" customWidth="1"/>
    <col min="10756" max="10756" width="9.5703125" style="278" customWidth="1"/>
    <col min="10757" max="10757" width="1.5703125" style="278" customWidth="1"/>
    <col min="10758" max="10758" width="9.5703125" style="278" customWidth="1"/>
    <col min="10759" max="10759" width="1.5703125" style="278" customWidth="1"/>
    <col min="10760" max="10760" width="9.5703125" style="278" customWidth="1"/>
    <col min="10761" max="10761" width="1.5703125" style="278" customWidth="1"/>
    <col min="10762" max="10762" width="9.5703125" style="278" customWidth="1"/>
    <col min="10763" max="10763" width="1.5703125" style="278" customWidth="1"/>
    <col min="10764" max="10764" width="9.5703125" style="278" customWidth="1"/>
    <col min="10765" max="10765" width="1.5703125" style="278" customWidth="1"/>
    <col min="10766" max="10766" width="9.5703125" style="278" customWidth="1"/>
    <col min="10767" max="10767" width="1.5703125" style="278" customWidth="1"/>
    <col min="10768" max="10768" width="9.5703125" style="278" customWidth="1"/>
    <col min="10769" max="10769" width="1.5703125" style="278" customWidth="1"/>
    <col min="10770" max="10770" width="9.5703125" style="278" customWidth="1"/>
    <col min="10771" max="11001" width="9.140625" style="278"/>
    <col min="11002" max="11002" width="19.85546875" style="278" customWidth="1"/>
    <col min="11003" max="11003" width="10.5703125" style="278" customWidth="1"/>
    <col min="11004" max="11004" width="4.5703125" style="278" customWidth="1"/>
    <col min="11005" max="11005" width="1.42578125" style="278" customWidth="1"/>
    <col min="11006" max="11006" width="9.5703125" style="278" customWidth="1"/>
    <col min="11007" max="11007" width="1.5703125" style="278" customWidth="1"/>
    <col min="11008" max="11008" width="9.5703125" style="278" customWidth="1"/>
    <col min="11009" max="11009" width="1.5703125" style="278" customWidth="1"/>
    <col min="11010" max="11010" width="9.5703125" style="278" customWidth="1"/>
    <col min="11011" max="11011" width="1.5703125" style="278" customWidth="1"/>
    <col min="11012" max="11012" width="9.5703125" style="278" customWidth="1"/>
    <col min="11013" max="11013" width="1.5703125" style="278" customWidth="1"/>
    <col min="11014" max="11014" width="9.5703125" style="278" customWidth="1"/>
    <col min="11015" max="11015" width="1.5703125" style="278" customWidth="1"/>
    <col min="11016" max="11016" width="9.5703125" style="278" customWidth="1"/>
    <col min="11017" max="11017" width="1.5703125" style="278" customWidth="1"/>
    <col min="11018" max="11018" width="9.5703125" style="278" customWidth="1"/>
    <col min="11019" max="11019" width="1.5703125" style="278" customWidth="1"/>
    <col min="11020" max="11020" width="9.5703125" style="278" customWidth="1"/>
    <col min="11021" max="11021" width="1.5703125" style="278" customWidth="1"/>
    <col min="11022" max="11022" width="9.5703125" style="278" customWidth="1"/>
    <col min="11023" max="11023" width="1.5703125" style="278" customWidth="1"/>
    <col min="11024" max="11024" width="9.5703125" style="278" customWidth="1"/>
    <col min="11025" max="11025" width="1.5703125" style="278" customWidth="1"/>
    <col min="11026" max="11026" width="9.5703125" style="278" customWidth="1"/>
    <col min="11027" max="11257" width="9.140625" style="278"/>
    <col min="11258" max="11258" width="19.85546875" style="278" customWidth="1"/>
    <col min="11259" max="11259" width="10.5703125" style="278" customWidth="1"/>
    <col min="11260" max="11260" width="4.5703125" style="278" customWidth="1"/>
    <col min="11261" max="11261" width="1.42578125" style="278" customWidth="1"/>
    <col min="11262" max="11262" width="9.5703125" style="278" customWidth="1"/>
    <col min="11263" max="11263" width="1.5703125" style="278" customWidth="1"/>
    <col min="11264" max="11264" width="9.5703125" style="278" customWidth="1"/>
    <col min="11265" max="11265" width="1.5703125" style="278" customWidth="1"/>
    <col min="11266" max="11266" width="9.5703125" style="278" customWidth="1"/>
    <col min="11267" max="11267" width="1.5703125" style="278" customWidth="1"/>
    <col min="11268" max="11268" width="9.5703125" style="278" customWidth="1"/>
    <col min="11269" max="11269" width="1.5703125" style="278" customWidth="1"/>
    <col min="11270" max="11270" width="9.5703125" style="278" customWidth="1"/>
    <col min="11271" max="11271" width="1.5703125" style="278" customWidth="1"/>
    <col min="11272" max="11272" width="9.5703125" style="278" customWidth="1"/>
    <col min="11273" max="11273" width="1.5703125" style="278" customWidth="1"/>
    <col min="11274" max="11274" width="9.5703125" style="278" customWidth="1"/>
    <col min="11275" max="11275" width="1.5703125" style="278" customWidth="1"/>
    <col min="11276" max="11276" width="9.5703125" style="278" customWidth="1"/>
    <col min="11277" max="11277" width="1.5703125" style="278" customWidth="1"/>
    <col min="11278" max="11278" width="9.5703125" style="278" customWidth="1"/>
    <col min="11279" max="11279" width="1.5703125" style="278" customWidth="1"/>
    <col min="11280" max="11280" width="9.5703125" style="278" customWidth="1"/>
    <col min="11281" max="11281" width="1.5703125" style="278" customWidth="1"/>
    <col min="11282" max="11282" width="9.5703125" style="278" customWidth="1"/>
    <col min="11283" max="11513" width="9.140625" style="278"/>
    <col min="11514" max="11514" width="19.85546875" style="278" customWidth="1"/>
    <col min="11515" max="11515" width="10.5703125" style="278" customWidth="1"/>
    <col min="11516" max="11516" width="4.5703125" style="278" customWidth="1"/>
    <col min="11517" max="11517" width="1.42578125" style="278" customWidth="1"/>
    <col min="11518" max="11518" width="9.5703125" style="278" customWidth="1"/>
    <col min="11519" max="11519" width="1.5703125" style="278" customWidth="1"/>
    <col min="11520" max="11520" width="9.5703125" style="278" customWidth="1"/>
    <col min="11521" max="11521" width="1.5703125" style="278" customWidth="1"/>
    <col min="11522" max="11522" width="9.5703125" style="278" customWidth="1"/>
    <col min="11523" max="11523" width="1.5703125" style="278" customWidth="1"/>
    <col min="11524" max="11524" width="9.5703125" style="278" customWidth="1"/>
    <col min="11525" max="11525" width="1.5703125" style="278" customWidth="1"/>
    <col min="11526" max="11526" width="9.5703125" style="278" customWidth="1"/>
    <col min="11527" max="11527" width="1.5703125" style="278" customWidth="1"/>
    <col min="11528" max="11528" width="9.5703125" style="278" customWidth="1"/>
    <col min="11529" max="11529" width="1.5703125" style="278" customWidth="1"/>
    <col min="11530" max="11530" width="9.5703125" style="278" customWidth="1"/>
    <col min="11531" max="11531" width="1.5703125" style="278" customWidth="1"/>
    <col min="11532" max="11532" width="9.5703125" style="278" customWidth="1"/>
    <col min="11533" max="11533" width="1.5703125" style="278" customWidth="1"/>
    <col min="11534" max="11534" width="9.5703125" style="278" customWidth="1"/>
    <col min="11535" max="11535" width="1.5703125" style="278" customWidth="1"/>
    <col min="11536" max="11536" width="9.5703125" style="278" customWidth="1"/>
    <col min="11537" max="11537" width="1.5703125" style="278" customWidth="1"/>
    <col min="11538" max="11538" width="9.5703125" style="278" customWidth="1"/>
    <col min="11539" max="11769" width="9.140625" style="278"/>
    <col min="11770" max="11770" width="19.85546875" style="278" customWidth="1"/>
    <col min="11771" max="11771" width="10.5703125" style="278" customWidth="1"/>
    <col min="11772" max="11772" width="4.5703125" style="278" customWidth="1"/>
    <col min="11773" max="11773" width="1.42578125" style="278" customWidth="1"/>
    <col min="11774" max="11774" width="9.5703125" style="278" customWidth="1"/>
    <col min="11775" max="11775" width="1.5703125" style="278" customWidth="1"/>
    <col min="11776" max="11776" width="9.5703125" style="278" customWidth="1"/>
    <col min="11777" max="11777" width="1.5703125" style="278" customWidth="1"/>
    <col min="11778" max="11778" width="9.5703125" style="278" customWidth="1"/>
    <col min="11779" max="11779" width="1.5703125" style="278" customWidth="1"/>
    <col min="11780" max="11780" width="9.5703125" style="278" customWidth="1"/>
    <col min="11781" max="11781" width="1.5703125" style="278" customWidth="1"/>
    <col min="11782" max="11782" width="9.5703125" style="278" customWidth="1"/>
    <col min="11783" max="11783" width="1.5703125" style="278" customWidth="1"/>
    <col min="11784" max="11784" width="9.5703125" style="278" customWidth="1"/>
    <col min="11785" max="11785" width="1.5703125" style="278" customWidth="1"/>
    <col min="11786" max="11786" width="9.5703125" style="278" customWidth="1"/>
    <col min="11787" max="11787" width="1.5703125" style="278" customWidth="1"/>
    <col min="11788" max="11788" width="9.5703125" style="278" customWidth="1"/>
    <col min="11789" max="11789" width="1.5703125" style="278" customWidth="1"/>
    <col min="11790" max="11790" width="9.5703125" style="278" customWidth="1"/>
    <col min="11791" max="11791" width="1.5703125" style="278" customWidth="1"/>
    <col min="11792" max="11792" width="9.5703125" style="278" customWidth="1"/>
    <col min="11793" max="11793" width="1.5703125" style="278" customWidth="1"/>
    <col min="11794" max="11794" width="9.5703125" style="278" customWidth="1"/>
    <col min="11795" max="12025" width="9.140625" style="278"/>
    <col min="12026" max="12026" width="19.85546875" style="278" customWidth="1"/>
    <col min="12027" max="12027" width="10.5703125" style="278" customWidth="1"/>
    <col min="12028" max="12028" width="4.5703125" style="278" customWidth="1"/>
    <col min="12029" max="12029" width="1.42578125" style="278" customWidth="1"/>
    <col min="12030" max="12030" width="9.5703125" style="278" customWidth="1"/>
    <col min="12031" max="12031" width="1.5703125" style="278" customWidth="1"/>
    <col min="12032" max="12032" width="9.5703125" style="278" customWidth="1"/>
    <col min="12033" max="12033" width="1.5703125" style="278" customWidth="1"/>
    <col min="12034" max="12034" width="9.5703125" style="278" customWidth="1"/>
    <col min="12035" max="12035" width="1.5703125" style="278" customWidth="1"/>
    <col min="12036" max="12036" width="9.5703125" style="278" customWidth="1"/>
    <col min="12037" max="12037" width="1.5703125" style="278" customWidth="1"/>
    <col min="12038" max="12038" width="9.5703125" style="278" customWidth="1"/>
    <col min="12039" max="12039" width="1.5703125" style="278" customWidth="1"/>
    <col min="12040" max="12040" width="9.5703125" style="278" customWidth="1"/>
    <col min="12041" max="12041" width="1.5703125" style="278" customWidth="1"/>
    <col min="12042" max="12042" width="9.5703125" style="278" customWidth="1"/>
    <col min="12043" max="12043" width="1.5703125" style="278" customWidth="1"/>
    <col min="12044" max="12044" width="9.5703125" style="278" customWidth="1"/>
    <col min="12045" max="12045" width="1.5703125" style="278" customWidth="1"/>
    <col min="12046" max="12046" width="9.5703125" style="278" customWidth="1"/>
    <col min="12047" max="12047" width="1.5703125" style="278" customWidth="1"/>
    <col min="12048" max="12048" width="9.5703125" style="278" customWidth="1"/>
    <col min="12049" max="12049" width="1.5703125" style="278" customWidth="1"/>
    <col min="12050" max="12050" width="9.5703125" style="278" customWidth="1"/>
    <col min="12051" max="12281" width="9.140625" style="278"/>
    <col min="12282" max="12282" width="19.85546875" style="278" customWidth="1"/>
    <col min="12283" max="12283" width="10.5703125" style="278" customWidth="1"/>
    <col min="12284" max="12284" width="4.5703125" style="278" customWidth="1"/>
    <col min="12285" max="12285" width="1.42578125" style="278" customWidth="1"/>
    <col min="12286" max="12286" width="9.5703125" style="278" customWidth="1"/>
    <col min="12287" max="12287" width="1.5703125" style="278" customWidth="1"/>
    <col min="12288" max="12288" width="9.5703125" style="278" customWidth="1"/>
    <col min="12289" max="12289" width="1.5703125" style="278" customWidth="1"/>
    <col min="12290" max="12290" width="9.5703125" style="278" customWidth="1"/>
    <col min="12291" max="12291" width="1.5703125" style="278" customWidth="1"/>
    <col min="12292" max="12292" width="9.5703125" style="278" customWidth="1"/>
    <col min="12293" max="12293" width="1.5703125" style="278" customWidth="1"/>
    <col min="12294" max="12294" width="9.5703125" style="278" customWidth="1"/>
    <col min="12295" max="12295" width="1.5703125" style="278" customWidth="1"/>
    <col min="12296" max="12296" width="9.5703125" style="278" customWidth="1"/>
    <col min="12297" max="12297" width="1.5703125" style="278" customWidth="1"/>
    <col min="12298" max="12298" width="9.5703125" style="278" customWidth="1"/>
    <col min="12299" max="12299" width="1.5703125" style="278" customWidth="1"/>
    <col min="12300" max="12300" width="9.5703125" style="278" customWidth="1"/>
    <col min="12301" max="12301" width="1.5703125" style="278" customWidth="1"/>
    <col min="12302" max="12302" width="9.5703125" style="278" customWidth="1"/>
    <col min="12303" max="12303" width="1.5703125" style="278" customWidth="1"/>
    <col min="12304" max="12304" width="9.5703125" style="278" customWidth="1"/>
    <col min="12305" max="12305" width="1.5703125" style="278" customWidth="1"/>
    <col min="12306" max="12306" width="9.5703125" style="278" customWidth="1"/>
    <col min="12307" max="12537" width="9.140625" style="278"/>
    <col min="12538" max="12538" width="19.85546875" style="278" customWidth="1"/>
    <col min="12539" max="12539" width="10.5703125" style="278" customWidth="1"/>
    <col min="12540" max="12540" width="4.5703125" style="278" customWidth="1"/>
    <col min="12541" max="12541" width="1.42578125" style="278" customWidth="1"/>
    <col min="12542" max="12542" width="9.5703125" style="278" customWidth="1"/>
    <col min="12543" max="12543" width="1.5703125" style="278" customWidth="1"/>
    <col min="12544" max="12544" width="9.5703125" style="278" customWidth="1"/>
    <col min="12545" max="12545" width="1.5703125" style="278" customWidth="1"/>
    <col min="12546" max="12546" width="9.5703125" style="278" customWidth="1"/>
    <col min="12547" max="12547" width="1.5703125" style="278" customWidth="1"/>
    <col min="12548" max="12548" width="9.5703125" style="278" customWidth="1"/>
    <col min="12549" max="12549" width="1.5703125" style="278" customWidth="1"/>
    <col min="12550" max="12550" width="9.5703125" style="278" customWidth="1"/>
    <col min="12551" max="12551" width="1.5703125" style="278" customWidth="1"/>
    <col min="12552" max="12552" width="9.5703125" style="278" customWidth="1"/>
    <col min="12553" max="12553" width="1.5703125" style="278" customWidth="1"/>
    <col min="12554" max="12554" width="9.5703125" style="278" customWidth="1"/>
    <col min="12555" max="12555" width="1.5703125" style="278" customWidth="1"/>
    <col min="12556" max="12556" width="9.5703125" style="278" customWidth="1"/>
    <col min="12557" max="12557" width="1.5703125" style="278" customWidth="1"/>
    <col min="12558" max="12558" width="9.5703125" style="278" customWidth="1"/>
    <col min="12559" max="12559" width="1.5703125" style="278" customWidth="1"/>
    <col min="12560" max="12560" width="9.5703125" style="278" customWidth="1"/>
    <col min="12561" max="12561" width="1.5703125" style="278" customWidth="1"/>
    <col min="12562" max="12562" width="9.5703125" style="278" customWidth="1"/>
    <col min="12563" max="12793" width="9.140625" style="278"/>
    <col min="12794" max="12794" width="19.85546875" style="278" customWidth="1"/>
    <col min="12795" max="12795" width="10.5703125" style="278" customWidth="1"/>
    <col min="12796" max="12796" width="4.5703125" style="278" customWidth="1"/>
    <col min="12797" max="12797" width="1.42578125" style="278" customWidth="1"/>
    <col min="12798" max="12798" width="9.5703125" style="278" customWidth="1"/>
    <col min="12799" max="12799" width="1.5703125" style="278" customWidth="1"/>
    <col min="12800" max="12800" width="9.5703125" style="278" customWidth="1"/>
    <col min="12801" max="12801" width="1.5703125" style="278" customWidth="1"/>
    <col min="12802" max="12802" width="9.5703125" style="278" customWidth="1"/>
    <col min="12803" max="12803" width="1.5703125" style="278" customWidth="1"/>
    <col min="12804" max="12804" width="9.5703125" style="278" customWidth="1"/>
    <col min="12805" max="12805" width="1.5703125" style="278" customWidth="1"/>
    <col min="12806" max="12806" width="9.5703125" style="278" customWidth="1"/>
    <col min="12807" max="12807" width="1.5703125" style="278" customWidth="1"/>
    <col min="12808" max="12808" width="9.5703125" style="278" customWidth="1"/>
    <col min="12809" max="12809" width="1.5703125" style="278" customWidth="1"/>
    <col min="12810" max="12810" width="9.5703125" style="278" customWidth="1"/>
    <col min="12811" max="12811" width="1.5703125" style="278" customWidth="1"/>
    <col min="12812" max="12812" width="9.5703125" style="278" customWidth="1"/>
    <col min="12813" max="12813" width="1.5703125" style="278" customWidth="1"/>
    <col min="12814" max="12814" width="9.5703125" style="278" customWidth="1"/>
    <col min="12815" max="12815" width="1.5703125" style="278" customWidth="1"/>
    <col min="12816" max="12816" width="9.5703125" style="278" customWidth="1"/>
    <col min="12817" max="12817" width="1.5703125" style="278" customWidth="1"/>
    <col min="12818" max="12818" width="9.5703125" style="278" customWidth="1"/>
    <col min="12819" max="13049" width="9.140625" style="278"/>
    <col min="13050" max="13050" width="19.85546875" style="278" customWidth="1"/>
    <col min="13051" max="13051" width="10.5703125" style="278" customWidth="1"/>
    <col min="13052" max="13052" width="4.5703125" style="278" customWidth="1"/>
    <col min="13053" max="13053" width="1.42578125" style="278" customWidth="1"/>
    <col min="13054" max="13054" width="9.5703125" style="278" customWidth="1"/>
    <col min="13055" max="13055" width="1.5703125" style="278" customWidth="1"/>
    <col min="13056" max="13056" width="9.5703125" style="278" customWidth="1"/>
    <col min="13057" max="13057" width="1.5703125" style="278" customWidth="1"/>
    <col min="13058" max="13058" width="9.5703125" style="278" customWidth="1"/>
    <col min="13059" max="13059" width="1.5703125" style="278" customWidth="1"/>
    <col min="13060" max="13060" width="9.5703125" style="278" customWidth="1"/>
    <col min="13061" max="13061" width="1.5703125" style="278" customWidth="1"/>
    <col min="13062" max="13062" width="9.5703125" style="278" customWidth="1"/>
    <col min="13063" max="13063" width="1.5703125" style="278" customWidth="1"/>
    <col min="13064" max="13064" width="9.5703125" style="278" customWidth="1"/>
    <col min="13065" max="13065" width="1.5703125" style="278" customWidth="1"/>
    <col min="13066" max="13066" width="9.5703125" style="278" customWidth="1"/>
    <col min="13067" max="13067" width="1.5703125" style="278" customWidth="1"/>
    <col min="13068" max="13068" width="9.5703125" style="278" customWidth="1"/>
    <col min="13069" max="13069" width="1.5703125" style="278" customWidth="1"/>
    <col min="13070" max="13070" width="9.5703125" style="278" customWidth="1"/>
    <col min="13071" max="13071" width="1.5703125" style="278" customWidth="1"/>
    <col min="13072" max="13072" width="9.5703125" style="278" customWidth="1"/>
    <col min="13073" max="13073" width="1.5703125" style="278" customWidth="1"/>
    <col min="13074" max="13074" width="9.5703125" style="278" customWidth="1"/>
    <col min="13075" max="13305" width="9.140625" style="278"/>
    <col min="13306" max="13306" width="19.85546875" style="278" customWidth="1"/>
    <col min="13307" max="13307" width="10.5703125" style="278" customWidth="1"/>
    <col min="13308" max="13308" width="4.5703125" style="278" customWidth="1"/>
    <col min="13309" max="13309" width="1.42578125" style="278" customWidth="1"/>
    <col min="13310" max="13310" width="9.5703125" style="278" customWidth="1"/>
    <col min="13311" max="13311" width="1.5703125" style="278" customWidth="1"/>
    <col min="13312" max="13312" width="9.5703125" style="278" customWidth="1"/>
    <col min="13313" max="13313" width="1.5703125" style="278" customWidth="1"/>
    <col min="13314" max="13314" width="9.5703125" style="278" customWidth="1"/>
    <col min="13315" max="13315" width="1.5703125" style="278" customWidth="1"/>
    <col min="13316" max="13316" width="9.5703125" style="278" customWidth="1"/>
    <col min="13317" max="13317" width="1.5703125" style="278" customWidth="1"/>
    <col min="13318" max="13318" width="9.5703125" style="278" customWidth="1"/>
    <col min="13319" max="13319" width="1.5703125" style="278" customWidth="1"/>
    <col min="13320" max="13320" width="9.5703125" style="278" customWidth="1"/>
    <col min="13321" max="13321" width="1.5703125" style="278" customWidth="1"/>
    <col min="13322" max="13322" width="9.5703125" style="278" customWidth="1"/>
    <col min="13323" max="13323" width="1.5703125" style="278" customWidth="1"/>
    <col min="13324" max="13324" width="9.5703125" style="278" customWidth="1"/>
    <col min="13325" max="13325" width="1.5703125" style="278" customWidth="1"/>
    <col min="13326" max="13326" width="9.5703125" style="278" customWidth="1"/>
    <col min="13327" max="13327" width="1.5703125" style="278" customWidth="1"/>
    <col min="13328" max="13328" width="9.5703125" style="278" customWidth="1"/>
    <col min="13329" max="13329" width="1.5703125" style="278" customWidth="1"/>
    <col min="13330" max="13330" width="9.5703125" style="278" customWidth="1"/>
    <col min="13331" max="13561" width="9.140625" style="278"/>
    <col min="13562" max="13562" width="19.85546875" style="278" customWidth="1"/>
    <col min="13563" max="13563" width="10.5703125" style="278" customWidth="1"/>
    <col min="13564" max="13564" width="4.5703125" style="278" customWidth="1"/>
    <col min="13565" max="13565" width="1.42578125" style="278" customWidth="1"/>
    <col min="13566" max="13566" width="9.5703125" style="278" customWidth="1"/>
    <col min="13567" max="13567" width="1.5703125" style="278" customWidth="1"/>
    <col min="13568" max="13568" width="9.5703125" style="278" customWidth="1"/>
    <col min="13569" max="13569" width="1.5703125" style="278" customWidth="1"/>
    <col min="13570" max="13570" width="9.5703125" style="278" customWidth="1"/>
    <col min="13571" max="13571" width="1.5703125" style="278" customWidth="1"/>
    <col min="13572" max="13572" width="9.5703125" style="278" customWidth="1"/>
    <col min="13573" max="13573" width="1.5703125" style="278" customWidth="1"/>
    <col min="13574" max="13574" width="9.5703125" style="278" customWidth="1"/>
    <col min="13575" max="13575" width="1.5703125" style="278" customWidth="1"/>
    <col min="13576" max="13576" width="9.5703125" style="278" customWidth="1"/>
    <col min="13577" max="13577" width="1.5703125" style="278" customWidth="1"/>
    <col min="13578" max="13578" width="9.5703125" style="278" customWidth="1"/>
    <col min="13579" max="13579" width="1.5703125" style="278" customWidth="1"/>
    <col min="13580" max="13580" width="9.5703125" style="278" customWidth="1"/>
    <col min="13581" max="13581" width="1.5703125" style="278" customWidth="1"/>
    <col min="13582" max="13582" width="9.5703125" style="278" customWidth="1"/>
    <col min="13583" max="13583" width="1.5703125" style="278" customWidth="1"/>
    <col min="13584" max="13584" width="9.5703125" style="278" customWidth="1"/>
    <col min="13585" max="13585" width="1.5703125" style="278" customWidth="1"/>
    <col min="13586" max="13586" width="9.5703125" style="278" customWidth="1"/>
    <col min="13587" max="13817" width="9.140625" style="278"/>
    <col min="13818" max="13818" width="19.85546875" style="278" customWidth="1"/>
    <col min="13819" max="13819" width="10.5703125" style="278" customWidth="1"/>
    <col min="13820" max="13820" width="4.5703125" style="278" customWidth="1"/>
    <col min="13821" max="13821" width="1.42578125" style="278" customWidth="1"/>
    <col min="13822" max="13822" width="9.5703125" style="278" customWidth="1"/>
    <col min="13823" max="13823" width="1.5703125" style="278" customWidth="1"/>
    <col min="13824" max="13824" width="9.5703125" style="278" customWidth="1"/>
    <col min="13825" max="13825" width="1.5703125" style="278" customWidth="1"/>
    <col min="13826" max="13826" width="9.5703125" style="278" customWidth="1"/>
    <col min="13827" max="13827" width="1.5703125" style="278" customWidth="1"/>
    <col min="13828" max="13828" width="9.5703125" style="278" customWidth="1"/>
    <col min="13829" max="13829" width="1.5703125" style="278" customWidth="1"/>
    <col min="13830" max="13830" width="9.5703125" style="278" customWidth="1"/>
    <col min="13831" max="13831" width="1.5703125" style="278" customWidth="1"/>
    <col min="13832" max="13832" width="9.5703125" style="278" customWidth="1"/>
    <col min="13833" max="13833" width="1.5703125" style="278" customWidth="1"/>
    <col min="13834" max="13834" width="9.5703125" style="278" customWidth="1"/>
    <col min="13835" max="13835" width="1.5703125" style="278" customWidth="1"/>
    <col min="13836" max="13836" width="9.5703125" style="278" customWidth="1"/>
    <col min="13837" max="13837" width="1.5703125" style="278" customWidth="1"/>
    <col min="13838" max="13838" width="9.5703125" style="278" customWidth="1"/>
    <col min="13839" max="13839" width="1.5703125" style="278" customWidth="1"/>
    <col min="13840" max="13840" width="9.5703125" style="278" customWidth="1"/>
    <col min="13841" max="13841" width="1.5703125" style="278" customWidth="1"/>
    <col min="13842" max="13842" width="9.5703125" style="278" customWidth="1"/>
    <col min="13843" max="14073" width="9.140625" style="278"/>
    <col min="14074" max="14074" width="19.85546875" style="278" customWidth="1"/>
    <col min="14075" max="14075" width="10.5703125" style="278" customWidth="1"/>
    <col min="14076" max="14076" width="4.5703125" style="278" customWidth="1"/>
    <col min="14077" max="14077" width="1.42578125" style="278" customWidth="1"/>
    <col min="14078" max="14078" width="9.5703125" style="278" customWidth="1"/>
    <col min="14079" max="14079" width="1.5703125" style="278" customWidth="1"/>
    <col min="14080" max="14080" width="9.5703125" style="278" customWidth="1"/>
    <col min="14081" max="14081" width="1.5703125" style="278" customWidth="1"/>
    <col min="14082" max="14082" width="9.5703125" style="278" customWidth="1"/>
    <col min="14083" max="14083" width="1.5703125" style="278" customWidth="1"/>
    <col min="14084" max="14084" width="9.5703125" style="278" customWidth="1"/>
    <col min="14085" max="14085" width="1.5703125" style="278" customWidth="1"/>
    <col min="14086" max="14086" width="9.5703125" style="278" customWidth="1"/>
    <col min="14087" max="14087" width="1.5703125" style="278" customWidth="1"/>
    <col min="14088" max="14088" width="9.5703125" style="278" customWidth="1"/>
    <col min="14089" max="14089" width="1.5703125" style="278" customWidth="1"/>
    <col min="14090" max="14090" width="9.5703125" style="278" customWidth="1"/>
    <col min="14091" max="14091" width="1.5703125" style="278" customWidth="1"/>
    <col min="14092" max="14092" width="9.5703125" style="278" customWidth="1"/>
    <col min="14093" max="14093" width="1.5703125" style="278" customWidth="1"/>
    <col min="14094" max="14094" width="9.5703125" style="278" customWidth="1"/>
    <col min="14095" max="14095" width="1.5703125" style="278" customWidth="1"/>
    <col min="14096" max="14096" width="9.5703125" style="278" customWidth="1"/>
    <col min="14097" max="14097" width="1.5703125" style="278" customWidth="1"/>
    <col min="14098" max="14098" width="9.5703125" style="278" customWidth="1"/>
    <col min="14099" max="14329" width="9.140625" style="278"/>
    <col min="14330" max="14330" width="19.85546875" style="278" customWidth="1"/>
    <col min="14331" max="14331" width="10.5703125" style="278" customWidth="1"/>
    <col min="14332" max="14332" width="4.5703125" style="278" customWidth="1"/>
    <col min="14333" max="14333" width="1.42578125" style="278" customWidth="1"/>
    <col min="14334" max="14334" width="9.5703125" style="278" customWidth="1"/>
    <col min="14335" max="14335" width="1.5703125" style="278" customWidth="1"/>
    <col min="14336" max="14336" width="9.5703125" style="278" customWidth="1"/>
    <col min="14337" max="14337" width="1.5703125" style="278" customWidth="1"/>
    <col min="14338" max="14338" width="9.5703125" style="278" customWidth="1"/>
    <col min="14339" max="14339" width="1.5703125" style="278" customWidth="1"/>
    <col min="14340" max="14340" width="9.5703125" style="278" customWidth="1"/>
    <col min="14341" max="14341" width="1.5703125" style="278" customWidth="1"/>
    <col min="14342" max="14342" width="9.5703125" style="278" customWidth="1"/>
    <col min="14343" max="14343" width="1.5703125" style="278" customWidth="1"/>
    <col min="14344" max="14344" width="9.5703125" style="278" customWidth="1"/>
    <col min="14345" max="14345" width="1.5703125" style="278" customWidth="1"/>
    <col min="14346" max="14346" width="9.5703125" style="278" customWidth="1"/>
    <col min="14347" max="14347" width="1.5703125" style="278" customWidth="1"/>
    <col min="14348" max="14348" width="9.5703125" style="278" customWidth="1"/>
    <col min="14349" max="14349" width="1.5703125" style="278" customWidth="1"/>
    <col min="14350" max="14350" width="9.5703125" style="278" customWidth="1"/>
    <col min="14351" max="14351" width="1.5703125" style="278" customWidth="1"/>
    <col min="14352" max="14352" width="9.5703125" style="278" customWidth="1"/>
    <col min="14353" max="14353" width="1.5703125" style="278" customWidth="1"/>
    <col min="14354" max="14354" width="9.5703125" style="278" customWidth="1"/>
    <col min="14355" max="14585" width="9.140625" style="278"/>
    <col min="14586" max="14586" width="19.85546875" style="278" customWidth="1"/>
    <col min="14587" max="14587" width="10.5703125" style="278" customWidth="1"/>
    <col min="14588" max="14588" width="4.5703125" style="278" customWidth="1"/>
    <col min="14589" max="14589" width="1.42578125" style="278" customWidth="1"/>
    <col min="14590" max="14590" width="9.5703125" style="278" customWidth="1"/>
    <col min="14591" max="14591" width="1.5703125" style="278" customWidth="1"/>
    <col min="14592" max="14592" width="9.5703125" style="278" customWidth="1"/>
    <col min="14593" max="14593" width="1.5703125" style="278" customWidth="1"/>
    <col min="14594" max="14594" width="9.5703125" style="278" customWidth="1"/>
    <col min="14595" max="14595" width="1.5703125" style="278" customWidth="1"/>
    <col min="14596" max="14596" width="9.5703125" style="278" customWidth="1"/>
    <col min="14597" max="14597" width="1.5703125" style="278" customWidth="1"/>
    <col min="14598" max="14598" width="9.5703125" style="278" customWidth="1"/>
    <col min="14599" max="14599" width="1.5703125" style="278" customWidth="1"/>
    <col min="14600" max="14600" width="9.5703125" style="278" customWidth="1"/>
    <col min="14601" max="14601" width="1.5703125" style="278" customWidth="1"/>
    <col min="14602" max="14602" width="9.5703125" style="278" customWidth="1"/>
    <col min="14603" max="14603" width="1.5703125" style="278" customWidth="1"/>
    <col min="14604" max="14604" width="9.5703125" style="278" customWidth="1"/>
    <col min="14605" max="14605" width="1.5703125" style="278" customWidth="1"/>
    <col min="14606" max="14606" width="9.5703125" style="278" customWidth="1"/>
    <col min="14607" max="14607" width="1.5703125" style="278" customWidth="1"/>
    <col min="14608" max="14608" width="9.5703125" style="278" customWidth="1"/>
    <col min="14609" max="14609" width="1.5703125" style="278" customWidth="1"/>
    <col min="14610" max="14610" width="9.5703125" style="278" customWidth="1"/>
    <col min="14611" max="14841" width="9.140625" style="278"/>
    <col min="14842" max="14842" width="19.85546875" style="278" customWidth="1"/>
    <col min="14843" max="14843" width="10.5703125" style="278" customWidth="1"/>
    <col min="14844" max="14844" width="4.5703125" style="278" customWidth="1"/>
    <col min="14845" max="14845" width="1.42578125" style="278" customWidth="1"/>
    <col min="14846" max="14846" width="9.5703125" style="278" customWidth="1"/>
    <col min="14847" max="14847" width="1.5703125" style="278" customWidth="1"/>
    <col min="14848" max="14848" width="9.5703125" style="278" customWidth="1"/>
    <col min="14849" max="14849" width="1.5703125" style="278" customWidth="1"/>
    <col min="14850" max="14850" width="9.5703125" style="278" customWidth="1"/>
    <col min="14851" max="14851" width="1.5703125" style="278" customWidth="1"/>
    <col min="14852" max="14852" width="9.5703125" style="278" customWidth="1"/>
    <col min="14853" max="14853" width="1.5703125" style="278" customWidth="1"/>
    <col min="14854" max="14854" width="9.5703125" style="278" customWidth="1"/>
    <col min="14855" max="14855" width="1.5703125" style="278" customWidth="1"/>
    <col min="14856" max="14856" width="9.5703125" style="278" customWidth="1"/>
    <col min="14857" max="14857" width="1.5703125" style="278" customWidth="1"/>
    <col min="14858" max="14858" width="9.5703125" style="278" customWidth="1"/>
    <col min="14859" max="14859" width="1.5703125" style="278" customWidth="1"/>
    <col min="14860" max="14860" width="9.5703125" style="278" customWidth="1"/>
    <col min="14861" max="14861" width="1.5703125" style="278" customWidth="1"/>
    <col min="14862" max="14862" width="9.5703125" style="278" customWidth="1"/>
    <col min="14863" max="14863" width="1.5703125" style="278" customWidth="1"/>
    <col min="14864" max="14864" width="9.5703125" style="278" customWidth="1"/>
    <col min="14865" max="14865" width="1.5703125" style="278" customWidth="1"/>
    <col min="14866" max="14866" width="9.5703125" style="278" customWidth="1"/>
    <col min="14867" max="15097" width="9.140625" style="278"/>
    <col min="15098" max="15098" width="19.85546875" style="278" customWidth="1"/>
    <col min="15099" max="15099" width="10.5703125" style="278" customWidth="1"/>
    <col min="15100" max="15100" width="4.5703125" style="278" customWidth="1"/>
    <col min="15101" max="15101" width="1.42578125" style="278" customWidth="1"/>
    <col min="15102" max="15102" width="9.5703125" style="278" customWidth="1"/>
    <col min="15103" max="15103" width="1.5703125" style="278" customWidth="1"/>
    <col min="15104" max="15104" width="9.5703125" style="278" customWidth="1"/>
    <col min="15105" max="15105" width="1.5703125" style="278" customWidth="1"/>
    <col min="15106" max="15106" width="9.5703125" style="278" customWidth="1"/>
    <col min="15107" max="15107" width="1.5703125" style="278" customWidth="1"/>
    <col min="15108" max="15108" width="9.5703125" style="278" customWidth="1"/>
    <col min="15109" max="15109" width="1.5703125" style="278" customWidth="1"/>
    <col min="15110" max="15110" width="9.5703125" style="278" customWidth="1"/>
    <col min="15111" max="15111" width="1.5703125" style="278" customWidth="1"/>
    <col min="15112" max="15112" width="9.5703125" style="278" customWidth="1"/>
    <col min="15113" max="15113" width="1.5703125" style="278" customWidth="1"/>
    <col min="15114" max="15114" width="9.5703125" style="278" customWidth="1"/>
    <col min="15115" max="15115" width="1.5703125" style="278" customWidth="1"/>
    <col min="15116" max="15116" width="9.5703125" style="278" customWidth="1"/>
    <col min="15117" max="15117" width="1.5703125" style="278" customWidth="1"/>
    <col min="15118" max="15118" width="9.5703125" style="278" customWidth="1"/>
    <col min="15119" max="15119" width="1.5703125" style="278" customWidth="1"/>
    <col min="15120" max="15120" width="9.5703125" style="278" customWidth="1"/>
    <col min="15121" max="15121" width="1.5703125" style="278" customWidth="1"/>
    <col min="15122" max="15122" width="9.5703125" style="278" customWidth="1"/>
    <col min="15123" max="15353" width="9.140625" style="278"/>
    <col min="15354" max="15354" width="19.85546875" style="278" customWidth="1"/>
    <col min="15355" max="15355" width="10.5703125" style="278" customWidth="1"/>
    <col min="15356" max="15356" width="4.5703125" style="278" customWidth="1"/>
    <col min="15357" max="15357" width="1.42578125" style="278" customWidth="1"/>
    <col min="15358" max="15358" width="9.5703125" style="278" customWidth="1"/>
    <col min="15359" max="15359" width="1.5703125" style="278" customWidth="1"/>
    <col min="15360" max="15360" width="9.5703125" style="278" customWidth="1"/>
    <col min="15361" max="15361" width="1.5703125" style="278" customWidth="1"/>
    <col min="15362" max="15362" width="9.5703125" style="278" customWidth="1"/>
    <col min="15363" max="15363" width="1.5703125" style="278" customWidth="1"/>
    <col min="15364" max="15364" width="9.5703125" style="278" customWidth="1"/>
    <col min="15365" max="15365" width="1.5703125" style="278" customWidth="1"/>
    <col min="15366" max="15366" width="9.5703125" style="278" customWidth="1"/>
    <col min="15367" max="15367" width="1.5703125" style="278" customWidth="1"/>
    <col min="15368" max="15368" width="9.5703125" style="278" customWidth="1"/>
    <col min="15369" max="15369" width="1.5703125" style="278" customWidth="1"/>
    <col min="15370" max="15370" width="9.5703125" style="278" customWidth="1"/>
    <col min="15371" max="15371" width="1.5703125" style="278" customWidth="1"/>
    <col min="15372" max="15372" width="9.5703125" style="278" customWidth="1"/>
    <col min="15373" max="15373" width="1.5703125" style="278" customWidth="1"/>
    <col min="15374" max="15374" width="9.5703125" style="278" customWidth="1"/>
    <col min="15375" max="15375" width="1.5703125" style="278" customWidth="1"/>
    <col min="15376" max="15376" width="9.5703125" style="278" customWidth="1"/>
    <col min="15377" max="15377" width="1.5703125" style="278" customWidth="1"/>
    <col min="15378" max="15378" width="9.5703125" style="278" customWidth="1"/>
    <col min="15379" max="15609" width="9.140625" style="278"/>
    <col min="15610" max="15610" width="19.85546875" style="278" customWidth="1"/>
    <col min="15611" max="15611" width="10.5703125" style="278" customWidth="1"/>
    <col min="15612" max="15612" width="4.5703125" style="278" customWidth="1"/>
    <col min="15613" max="15613" width="1.42578125" style="278" customWidth="1"/>
    <col min="15614" max="15614" width="9.5703125" style="278" customWidth="1"/>
    <col min="15615" max="15615" width="1.5703125" style="278" customWidth="1"/>
    <col min="15616" max="15616" width="9.5703125" style="278" customWidth="1"/>
    <col min="15617" max="15617" width="1.5703125" style="278" customWidth="1"/>
    <col min="15618" max="15618" width="9.5703125" style="278" customWidth="1"/>
    <col min="15619" max="15619" width="1.5703125" style="278" customWidth="1"/>
    <col min="15620" max="15620" width="9.5703125" style="278" customWidth="1"/>
    <col min="15621" max="15621" width="1.5703125" style="278" customWidth="1"/>
    <col min="15622" max="15622" width="9.5703125" style="278" customWidth="1"/>
    <col min="15623" max="15623" width="1.5703125" style="278" customWidth="1"/>
    <col min="15624" max="15624" width="9.5703125" style="278" customWidth="1"/>
    <col min="15625" max="15625" width="1.5703125" style="278" customWidth="1"/>
    <col min="15626" max="15626" width="9.5703125" style="278" customWidth="1"/>
    <col min="15627" max="15627" width="1.5703125" style="278" customWidth="1"/>
    <col min="15628" max="15628" width="9.5703125" style="278" customWidth="1"/>
    <col min="15629" max="15629" width="1.5703125" style="278" customWidth="1"/>
    <col min="15630" max="15630" width="9.5703125" style="278" customWidth="1"/>
    <col min="15631" max="15631" width="1.5703125" style="278" customWidth="1"/>
    <col min="15632" max="15632" width="9.5703125" style="278" customWidth="1"/>
    <col min="15633" max="15633" width="1.5703125" style="278" customWidth="1"/>
    <col min="15634" max="15634" width="9.5703125" style="278" customWidth="1"/>
    <col min="15635" max="15865" width="9.140625" style="278"/>
    <col min="15866" max="15866" width="19.85546875" style="278" customWidth="1"/>
    <col min="15867" max="15867" width="10.5703125" style="278" customWidth="1"/>
    <col min="15868" max="15868" width="4.5703125" style="278" customWidth="1"/>
    <col min="15869" max="15869" width="1.42578125" style="278" customWidth="1"/>
    <col min="15870" max="15870" width="9.5703125" style="278" customWidth="1"/>
    <col min="15871" max="15871" width="1.5703125" style="278" customWidth="1"/>
    <col min="15872" max="15872" width="9.5703125" style="278" customWidth="1"/>
    <col min="15873" max="15873" width="1.5703125" style="278" customWidth="1"/>
    <col min="15874" max="15874" width="9.5703125" style="278" customWidth="1"/>
    <col min="15875" max="15875" width="1.5703125" style="278" customWidth="1"/>
    <col min="15876" max="15876" width="9.5703125" style="278" customWidth="1"/>
    <col min="15877" max="15877" width="1.5703125" style="278" customWidth="1"/>
    <col min="15878" max="15878" width="9.5703125" style="278" customWidth="1"/>
    <col min="15879" max="15879" width="1.5703125" style="278" customWidth="1"/>
    <col min="15880" max="15880" width="9.5703125" style="278" customWidth="1"/>
    <col min="15881" max="15881" width="1.5703125" style="278" customWidth="1"/>
    <col min="15882" max="15882" width="9.5703125" style="278" customWidth="1"/>
    <col min="15883" max="15883" width="1.5703125" style="278" customWidth="1"/>
    <col min="15884" max="15884" width="9.5703125" style="278" customWidth="1"/>
    <col min="15885" max="15885" width="1.5703125" style="278" customWidth="1"/>
    <col min="15886" max="15886" width="9.5703125" style="278" customWidth="1"/>
    <col min="15887" max="15887" width="1.5703125" style="278" customWidth="1"/>
    <col min="15888" max="15888" width="9.5703125" style="278" customWidth="1"/>
    <col min="15889" max="15889" width="1.5703125" style="278" customWidth="1"/>
    <col min="15890" max="15890" width="9.5703125" style="278" customWidth="1"/>
    <col min="15891" max="16121" width="9.140625" style="278"/>
    <col min="16122" max="16122" width="19.85546875" style="278" customWidth="1"/>
    <col min="16123" max="16123" width="10.5703125" style="278" customWidth="1"/>
    <col min="16124" max="16124" width="4.5703125" style="278" customWidth="1"/>
    <col min="16125" max="16125" width="1.42578125" style="278" customWidth="1"/>
    <col min="16126" max="16126" width="9.5703125" style="278" customWidth="1"/>
    <col min="16127" max="16127" width="1.5703125" style="278" customWidth="1"/>
    <col min="16128" max="16128" width="9.5703125" style="278" customWidth="1"/>
    <col min="16129" max="16129" width="1.5703125" style="278" customWidth="1"/>
    <col min="16130" max="16130" width="9.5703125" style="278" customWidth="1"/>
    <col min="16131" max="16131" width="1.5703125" style="278" customWidth="1"/>
    <col min="16132" max="16132" width="9.5703125" style="278" customWidth="1"/>
    <col min="16133" max="16133" width="1.5703125" style="278" customWidth="1"/>
    <col min="16134" max="16134" width="9.5703125" style="278" customWidth="1"/>
    <col min="16135" max="16135" width="1.5703125" style="278" customWidth="1"/>
    <col min="16136" max="16136" width="9.5703125" style="278" customWidth="1"/>
    <col min="16137" max="16137" width="1.5703125" style="278" customWidth="1"/>
    <col min="16138" max="16138" width="9.5703125" style="278" customWidth="1"/>
    <col min="16139" max="16139" width="1.5703125" style="278" customWidth="1"/>
    <col min="16140" max="16140" width="9.5703125" style="278" customWidth="1"/>
    <col min="16141" max="16141" width="1.5703125" style="278" customWidth="1"/>
    <col min="16142" max="16142" width="9.5703125" style="278" customWidth="1"/>
    <col min="16143" max="16143" width="1.5703125" style="278" customWidth="1"/>
    <col min="16144" max="16144" width="9.5703125" style="278" customWidth="1"/>
    <col min="16145" max="16145" width="1.5703125" style="278" customWidth="1"/>
    <col min="16146" max="16146" width="9.5703125" style="278" customWidth="1"/>
    <col min="16147" max="16384" width="9.140625" style="278"/>
  </cols>
  <sheetData>
    <row r="1" spans="1:18" ht="20.25" customHeight="1">
      <c r="N1" s="116" t="s">
        <v>473</v>
      </c>
      <c r="Q1" s="117"/>
      <c r="R1" s="117"/>
    </row>
    <row r="2" spans="1:18" s="118" customFormat="1" ht="20.25" customHeight="1">
      <c r="A2" s="118" t="s">
        <v>105</v>
      </c>
    </row>
    <row r="3" spans="1:18" s="118" customFormat="1" ht="20.25" customHeight="1">
      <c r="A3" s="118" t="s">
        <v>49</v>
      </c>
    </row>
    <row r="4" spans="1:18" s="118" customFormat="1" ht="20.25" customHeight="1">
      <c r="A4" s="118" t="s">
        <v>448</v>
      </c>
    </row>
    <row r="5" spans="1:18" s="119" customFormat="1" ht="20.25" customHeight="1">
      <c r="C5" s="120"/>
      <c r="N5" s="121" t="s">
        <v>76</v>
      </c>
      <c r="Q5" s="121"/>
    </row>
    <row r="6" spans="1:18" ht="20.25" customHeight="1">
      <c r="C6" s="278"/>
      <c r="D6" s="447" t="s">
        <v>38</v>
      </c>
      <c r="E6" s="447"/>
      <c r="F6" s="447"/>
      <c r="G6" s="447"/>
      <c r="H6" s="447"/>
      <c r="I6" s="447"/>
      <c r="J6" s="447"/>
      <c r="K6" s="447"/>
      <c r="L6" s="447"/>
      <c r="M6" s="447"/>
      <c r="N6" s="447"/>
      <c r="O6" s="122"/>
      <c r="P6" s="122"/>
      <c r="Q6" s="122"/>
    </row>
    <row r="7" spans="1:18" ht="20.25" customHeight="1">
      <c r="C7" s="278"/>
      <c r="D7" s="108" t="s">
        <v>44</v>
      </c>
      <c r="E7" s="152"/>
      <c r="F7" s="152"/>
      <c r="G7" s="152"/>
      <c r="H7" s="194"/>
      <c r="I7" s="194"/>
      <c r="J7" s="194"/>
      <c r="K7" s="152"/>
      <c r="L7" s="152"/>
      <c r="M7" s="152"/>
      <c r="N7" s="208" t="s">
        <v>166</v>
      </c>
      <c r="O7" s="122"/>
      <c r="P7" s="122"/>
      <c r="Q7" s="122"/>
    </row>
    <row r="8" spans="1:18" ht="20.25" customHeight="1">
      <c r="A8" s="114"/>
      <c r="B8" s="114"/>
      <c r="C8" s="107"/>
      <c r="D8" s="108" t="s">
        <v>156</v>
      </c>
      <c r="E8" s="108"/>
      <c r="F8" s="108" t="s">
        <v>112</v>
      </c>
      <c r="G8" s="123"/>
      <c r="H8" s="448" t="s">
        <v>25</v>
      </c>
      <c r="I8" s="448"/>
      <c r="J8" s="448"/>
      <c r="K8" s="123"/>
      <c r="L8" s="123"/>
      <c r="M8" s="123"/>
      <c r="N8" s="108" t="s">
        <v>167</v>
      </c>
      <c r="O8" s="122"/>
      <c r="P8" s="122"/>
      <c r="Q8" s="122"/>
    </row>
    <row r="9" spans="1:18" ht="20.25" customHeight="1">
      <c r="A9" s="114"/>
      <c r="B9" s="114"/>
      <c r="C9" s="107"/>
      <c r="D9" s="440" t="s">
        <v>155</v>
      </c>
      <c r="E9" s="108"/>
      <c r="F9" s="440" t="s">
        <v>113</v>
      </c>
      <c r="G9" s="123"/>
      <c r="H9" s="440" t="s">
        <v>124</v>
      </c>
      <c r="I9" s="123"/>
      <c r="J9" s="440" t="s">
        <v>28</v>
      </c>
      <c r="K9" s="123"/>
      <c r="L9" s="440" t="s">
        <v>423</v>
      </c>
      <c r="M9" s="123"/>
      <c r="N9" s="440" t="s">
        <v>68</v>
      </c>
      <c r="O9" s="122"/>
      <c r="P9" s="122"/>
      <c r="Q9" s="122"/>
    </row>
    <row r="10" spans="1:18" ht="20.25" customHeight="1">
      <c r="A10" s="109" t="s">
        <v>451</v>
      </c>
      <c r="B10" s="109"/>
      <c r="C10" s="124"/>
      <c r="D10" s="416">
        <v>400000</v>
      </c>
      <c r="E10" s="416"/>
      <c r="F10" s="416">
        <v>2824926</v>
      </c>
      <c r="G10" s="416"/>
      <c r="H10" s="416">
        <v>40000</v>
      </c>
      <c r="I10" s="416"/>
      <c r="J10" s="416">
        <v>801853</v>
      </c>
      <c r="K10" s="416"/>
      <c r="L10" s="416">
        <v>0</v>
      </c>
      <c r="M10" s="416"/>
      <c r="N10" s="416">
        <f>SUM(D10:L10)</f>
        <v>4066779</v>
      </c>
      <c r="O10" s="122"/>
      <c r="P10" s="122"/>
      <c r="Q10" s="122"/>
    </row>
    <row r="11" spans="1:18" ht="20.25" customHeight="1">
      <c r="A11" s="423" t="s">
        <v>435</v>
      </c>
      <c r="B11" s="109"/>
      <c r="C11" s="124"/>
      <c r="D11" s="147">
        <v>0</v>
      </c>
      <c r="E11" s="416"/>
      <c r="F11" s="147">
        <v>0</v>
      </c>
      <c r="G11" s="416"/>
      <c r="H11" s="147">
        <v>0</v>
      </c>
      <c r="I11" s="416"/>
      <c r="J11" s="147">
        <v>-56847</v>
      </c>
      <c r="K11" s="416"/>
      <c r="L11" s="147">
        <v>0</v>
      </c>
      <c r="M11" s="416"/>
      <c r="N11" s="147">
        <f>SUM(D11:L11)</f>
        <v>-56847</v>
      </c>
      <c r="O11" s="122"/>
      <c r="P11" s="122"/>
      <c r="Q11" s="122"/>
    </row>
    <row r="12" spans="1:18" ht="20.25" customHeight="1">
      <c r="A12" s="126" t="s">
        <v>452</v>
      </c>
      <c r="B12" s="109"/>
      <c r="C12" s="124"/>
      <c r="D12" s="416">
        <f>SUM(D10:D11)</f>
        <v>400000</v>
      </c>
      <c r="E12" s="416"/>
      <c r="F12" s="416">
        <f>SUM(F10:F11)</f>
        <v>2824926</v>
      </c>
      <c r="G12" s="416"/>
      <c r="H12" s="416">
        <f>SUM(H10:H11)</f>
        <v>40000</v>
      </c>
      <c r="I12" s="416"/>
      <c r="J12" s="416">
        <f>SUM(J10:J11)</f>
        <v>745006</v>
      </c>
      <c r="K12" s="416"/>
      <c r="L12" s="416">
        <f>SUM(L10:L11)</f>
        <v>0</v>
      </c>
      <c r="M12" s="416"/>
      <c r="N12" s="416">
        <f>SUM(N10:N11)</f>
        <v>4009932</v>
      </c>
      <c r="O12" s="122"/>
      <c r="P12" s="122"/>
      <c r="Q12" s="122"/>
    </row>
    <row r="13" spans="1:18" ht="20.25" customHeight="1">
      <c r="A13" s="114" t="s">
        <v>436</v>
      </c>
      <c r="B13" s="109"/>
      <c r="C13" s="124"/>
      <c r="D13" s="416">
        <v>0</v>
      </c>
      <c r="E13" s="416"/>
      <c r="F13" s="416">
        <v>0</v>
      </c>
      <c r="G13" s="416"/>
      <c r="H13" s="416">
        <v>0</v>
      </c>
      <c r="I13" s="416"/>
      <c r="J13" s="416">
        <f>SUM(PL!J92)</f>
        <v>588379</v>
      </c>
      <c r="K13" s="416"/>
      <c r="L13" s="416">
        <v>0</v>
      </c>
      <c r="M13" s="416"/>
      <c r="N13" s="416">
        <f>SUM(D13:L13)</f>
        <v>588379</v>
      </c>
      <c r="O13" s="122"/>
      <c r="P13" s="122"/>
      <c r="Q13" s="122"/>
    </row>
    <row r="14" spans="1:18" ht="20.25" customHeight="1">
      <c r="A14" s="114" t="s">
        <v>82</v>
      </c>
      <c r="B14" s="109"/>
      <c r="C14" s="124"/>
      <c r="D14" s="147">
        <v>0</v>
      </c>
      <c r="E14" s="416"/>
      <c r="F14" s="147">
        <v>0</v>
      </c>
      <c r="G14" s="416"/>
      <c r="H14" s="147">
        <v>0</v>
      </c>
      <c r="I14" s="416"/>
      <c r="J14" s="147">
        <f>PL!J88</f>
        <v>7483</v>
      </c>
      <c r="K14" s="416"/>
      <c r="L14" s="147">
        <v>0</v>
      </c>
      <c r="M14" s="416"/>
      <c r="N14" s="147">
        <f>SUM(D14:L14)</f>
        <v>7483</v>
      </c>
      <c r="O14" s="122"/>
      <c r="P14" s="122"/>
      <c r="Q14" s="122"/>
    </row>
    <row r="15" spans="1:18" ht="20.25" customHeight="1">
      <c r="A15" s="114" t="s">
        <v>437</v>
      </c>
      <c r="B15" s="109"/>
      <c r="C15" s="124"/>
      <c r="D15" s="416">
        <f>SUM(D13:D14)</f>
        <v>0</v>
      </c>
      <c r="E15" s="416"/>
      <c r="F15" s="416">
        <f>SUM(F13:F14)</f>
        <v>0</v>
      </c>
      <c r="G15" s="416"/>
      <c r="H15" s="416">
        <f>SUM(H13:H14)</f>
        <v>0</v>
      </c>
      <c r="I15" s="416"/>
      <c r="J15" s="416">
        <f>SUM(J13:J14)</f>
        <v>595862</v>
      </c>
      <c r="K15" s="416"/>
      <c r="L15" s="416">
        <f>SUM(L13:L14)</f>
        <v>0</v>
      </c>
      <c r="M15" s="416"/>
      <c r="N15" s="416">
        <f>SUM(N13:N14)</f>
        <v>595862</v>
      </c>
      <c r="O15" s="122"/>
      <c r="P15" s="122"/>
      <c r="Q15" s="122"/>
    </row>
    <row r="16" spans="1:18" ht="20.25" customHeight="1">
      <c r="A16" s="114" t="s">
        <v>477</v>
      </c>
      <c r="B16" s="109"/>
      <c r="C16" s="124"/>
      <c r="D16" s="416">
        <v>0</v>
      </c>
      <c r="E16" s="416"/>
      <c r="F16" s="416">
        <v>0</v>
      </c>
      <c r="G16" s="416"/>
      <c r="H16" s="416">
        <v>0</v>
      </c>
      <c r="I16" s="416"/>
      <c r="J16" s="416">
        <v>-360000</v>
      </c>
      <c r="K16" s="416"/>
      <c r="L16" s="416">
        <v>0</v>
      </c>
      <c r="M16" s="416"/>
      <c r="N16" s="416">
        <f>SUM(D16:L16)</f>
        <v>-360000</v>
      </c>
      <c r="O16" s="122"/>
      <c r="P16" s="122"/>
      <c r="Q16" s="122"/>
    </row>
    <row r="17" spans="1:18" ht="20.25" customHeight="1" thickBot="1">
      <c r="A17" s="109" t="s">
        <v>449</v>
      </c>
      <c r="B17" s="109"/>
      <c r="C17" s="124"/>
      <c r="D17" s="113">
        <f>SUM(D12,D15:D16)</f>
        <v>400000</v>
      </c>
      <c r="E17" s="112"/>
      <c r="F17" s="113">
        <f>SUM(F12,F15:F16)</f>
        <v>2824926</v>
      </c>
      <c r="G17" s="112"/>
      <c r="H17" s="113">
        <f>SUM(H12,H15:H16)</f>
        <v>40000</v>
      </c>
      <c r="I17" s="112"/>
      <c r="J17" s="113">
        <f>SUM(J12,J15:J16)</f>
        <v>980868</v>
      </c>
      <c r="K17" s="112"/>
      <c r="L17" s="415">
        <f>SUM(L12,L15:L16)</f>
        <v>0</v>
      </c>
      <c r="M17" s="112"/>
      <c r="N17" s="113">
        <f>SUM(N12,N15:N16)</f>
        <v>4245794</v>
      </c>
      <c r="O17" s="122"/>
      <c r="P17" s="122"/>
      <c r="Q17" s="122"/>
    </row>
    <row r="18" spans="1:18" ht="20.25" customHeight="1" thickTop="1">
      <c r="A18" s="109"/>
      <c r="B18" s="109"/>
      <c r="C18" s="124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22"/>
      <c r="P18" s="122"/>
      <c r="Q18" s="122"/>
    </row>
    <row r="19" spans="1:18" ht="20.25" customHeight="1">
      <c r="N19" s="116" t="s">
        <v>80</v>
      </c>
      <c r="Q19" s="117"/>
      <c r="R19" s="117"/>
    </row>
    <row r="20" spans="1:18" s="118" customFormat="1" ht="20.25" customHeight="1">
      <c r="A20" s="118" t="s">
        <v>105</v>
      </c>
    </row>
    <row r="21" spans="1:18" s="118" customFormat="1" ht="20.25" customHeight="1">
      <c r="A21" s="118" t="s">
        <v>49</v>
      </c>
    </row>
    <row r="22" spans="1:18" s="118" customFormat="1" ht="20.25" customHeight="1">
      <c r="A22" s="118" t="s">
        <v>448</v>
      </c>
    </row>
    <row r="23" spans="1:18" s="119" customFormat="1" ht="20.25" customHeight="1">
      <c r="C23" s="120"/>
      <c r="N23" s="121" t="s">
        <v>76</v>
      </c>
      <c r="Q23" s="121"/>
    </row>
    <row r="24" spans="1:18" ht="20.25" customHeight="1">
      <c r="C24" s="278"/>
      <c r="D24" s="447" t="s">
        <v>38</v>
      </c>
      <c r="E24" s="447"/>
      <c r="F24" s="447"/>
      <c r="G24" s="447"/>
      <c r="H24" s="447"/>
      <c r="I24" s="447"/>
      <c r="J24" s="447"/>
      <c r="K24" s="447"/>
      <c r="L24" s="447"/>
      <c r="M24" s="447"/>
      <c r="N24" s="447"/>
      <c r="O24" s="122"/>
      <c r="P24" s="122"/>
      <c r="Q24" s="122"/>
    </row>
    <row r="25" spans="1:18" ht="20.25" customHeight="1">
      <c r="C25" s="278"/>
      <c r="D25" s="108" t="s">
        <v>44</v>
      </c>
      <c r="E25" s="152"/>
      <c r="F25" s="152"/>
      <c r="G25" s="152"/>
      <c r="H25" s="194"/>
      <c r="I25" s="194"/>
      <c r="J25" s="194"/>
      <c r="K25" s="152"/>
      <c r="L25" s="152"/>
      <c r="M25" s="152"/>
      <c r="N25" s="208" t="s">
        <v>166</v>
      </c>
      <c r="O25" s="122"/>
      <c r="P25" s="122"/>
      <c r="Q25" s="122"/>
    </row>
    <row r="26" spans="1:18" ht="20.25" customHeight="1">
      <c r="A26" s="114"/>
      <c r="B26" s="114"/>
      <c r="C26" s="107"/>
      <c r="D26" s="108" t="s">
        <v>156</v>
      </c>
      <c r="E26" s="108"/>
      <c r="F26" s="108" t="s">
        <v>112</v>
      </c>
      <c r="G26" s="123"/>
      <c r="H26" s="448" t="s">
        <v>25</v>
      </c>
      <c r="I26" s="448"/>
      <c r="J26" s="448"/>
      <c r="K26" s="123"/>
      <c r="L26" s="123"/>
      <c r="M26" s="123"/>
      <c r="N26" s="108" t="s">
        <v>167</v>
      </c>
      <c r="O26" s="122"/>
      <c r="P26" s="122"/>
      <c r="Q26" s="122"/>
    </row>
    <row r="27" spans="1:18" ht="20.25" customHeight="1">
      <c r="A27" s="114"/>
      <c r="B27" s="114"/>
      <c r="C27" s="107"/>
      <c r="D27" s="440" t="s">
        <v>155</v>
      </c>
      <c r="E27" s="108"/>
      <c r="F27" s="440" t="s">
        <v>113</v>
      </c>
      <c r="G27" s="123"/>
      <c r="H27" s="440" t="s">
        <v>124</v>
      </c>
      <c r="I27" s="123"/>
      <c r="J27" s="440" t="s">
        <v>28</v>
      </c>
      <c r="K27" s="123"/>
      <c r="L27" s="440" t="s">
        <v>423</v>
      </c>
      <c r="M27" s="123"/>
      <c r="N27" s="440" t="s">
        <v>68</v>
      </c>
      <c r="O27" s="122"/>
      <c r="P27" s="122"/>
      <c r="Q27" s="122"/>
    </row>
    <row r="28" spans="1:18" ht="20.25" customHeight="1">
      <c r="A28" s="109" t="s">
        <v>453</v>
      </c>
      <c r="B28" s="109"/>
      <c r="C28" s="106"/>
      <c r="D28" s="416">
        <v>400000</v>
      </c>
      <c r="E28" s="416"/>
      <c r="F28" s="416">
        <v>2824926</v>
      </c>
      <c r="G28" s="416"/>
      <c r="H28" s="416">
        <v>40000</v>
      </c>
      <c r="I28" s="416"/>
      <c r="J28" s="416">
        <v>1057106</v>
      </c>
      <c r="K28" s="416"/>
      <c r="L28" s="416">
        <v>0</v>
      </c>
      <c r="M28" s="416"/>
      <c r="N28" s="416">
        <f>SUM(D28:L28)</f>
        <v>4322032</v>
      </c>
      <c r="O28" s="122"/>
      <c r="P28" s="122"/>
      <c r="Q28" s="122"/>
    </row>
    <row r="29" spans="1:18" ht="20.25" customHeight="1">
      <c r="A29" s="423" t="s">
        <v>429</v>
      </c>
      <c r="B29" s="109"/>
      <c r="C29" s="106"/>
      <c r="D29" s="147">
        <v>0</v>
      </c>
      <c r="E29" s="416"/>
      <c r="F29" s="147">
        <v>0</v>
      </c>
      <c r="G29" s="416"/>
      <c r="H29" s="147">
        <v>0</v>
      </c>
      <c r="I29" s="416"/>
      <c r="J29" s="147">
        <v>-86746</v>
      </c>
      <c r="K29" s="416"/>
      <c r="L29" s="147">
        <v>0</v>
      </c>
      <c r="M29" s="416"/>
      <c r="N29" s="147">
        <f>SUM(D29:L29)</f>
        <v>-86746</v>
      </c>
      <c r="O29" s="122"/>
      <c r="P29" s="122"/>
      <c r="Q29" s="122"/>
    </row>
    <row r="30" spans="1:18" ht="20.25" customHeight="1">
      <c r="A30" s="126" t="s">
        <v>454</v>
      </c>
      <c r="B30" s="109"/>
      <c r="C30" s="106"/>
      <c r="D30" s="416">
        <f>SUM(D28:D29)</f>
        <v>400000</v>
      </c>
      <c r="E30" s="416"/>
      <c r="F30" s="416">
        <f>SUM(F28:F29)</f>
        <v>2824926</v>
      </c>
      <c r="G30" s="416"/>
      <c r="H30" s="416">
        <f>SUM(H28:H29)</f>
        <v>40000</v>
      </c>
      <c r="I30" s="416"/>
      <c r="J30" s="416">
        <f>SUM(J28:J29)</f>
        <v>970360</v>
      </c>
      <c r="K30" s="416"/>
      <c r="L30" s="416">
        <f>SUM(L28:L29)</f>
        <v>0</v>
      </c>
      <c r="M30" s="416"/>
      <c r="N30" s="416">
        <f>SUM(N28:N29)</f>
        <v>4235286</v>
      </c>
      <c r="O30" s="122"/>
      <c r="P30" s="122"/>
      <c r="Q30" s="122"/>
    </row>
    <row r="31" spans="1:18" ht="20.25" customHeight="1">
      <c r="A31" s="114" t="s">
        <v>81</v>
      </c>
      <c r="B31" s="109"/>
      <c r="C31" s="106"/>
      <c r="D31" s="416">
        <v>0</v>
      </c>
      <c r="E31" s="416"/>
      <c r="F31" s="416">
        <v>0</v>
      </c>
      <c r="G31" s="416"/>
      <c r="H31" s="416">
        <v>0</v>
      </c>
      <c r="I31" s="416"/>
      <c r="J31" s="416">
        <f>PL!H92</f>
        <v>116026</v>
      </c>
      <c r="K31" s="416"/>
      <c r="L31" s="416">
        <v>0</v>
      </c>
      <c r="M31" s="416"/>
      <c r="N31" s="416">
        <f>SUM(D31:L31)</f>
        <v>116026</v>
      </c>
      <c r="O31" s="122"/>
      <c r="P31" s="122"/>
      <c r="Q31" s="122"/>
    </row>
    <row r="32" spans="1:18" ht="20.25" customHeight="1">
      <c r="A32" s="114" t="s">
        <v>82</v>
      </c>
      <c r="B32" s="109"/>
      <c r="C32" s="111"/>
      <c r="D32" s="147">
        <v>0</v>
      </c>
      <c r="E32" s="416"/>
      <c r="F32" s="147">
        <v>0</v>
      </c>
      <c r="G32" s="416"/>
      <c r="H32" s="147">
        <v>0</v>
      </c>
      <c r="I32" s="416"/>
      <c r="J32" s="147">
        <v>0</v>
      </c>
      <c r="K32" s="416"/>
      <c r="L32" s="147">
        <v>0</v>
      </c>
      <c r="M32" s="416"/>
      <c r="N32" s="147">
        <f>SUM(D32:L32)</f>
        <v>0</v>
      </c>
      <c r="O32" s="122"/>
      <c r="P32" s="122"/>
      <c r="Q32" s="122"/>
    </row>
    <row r="33" spans="1:17" ht="20.25" customHeight="1">
      <c r="A33" s="114" t="s">
        <v>83</v>
      </c>
      <c r="B33" s="109"/>
      <c r="C33" s="111"/>
      <c r="D33" s="416">
        <f>SUM(D31:D32)</f>
        <v>0</v>
      </c>
      <c r="E33" s="416"/>
      <c r="F33" s="416">
        <f>SUM(F31:F32)</f>
        <v>0</v>
      </c>
      <c r="G33" s="416"/>
      <c r="H33" s="416">
        <f>SUM(H31:H32)</f>
        <v>0</v>
      </c>
      <c r="I33" s="416"/>
      <c r="J33" s="416">
        <f>SUM(J31:J32)</f>
        <v>116026</v>
      </c>
      <c r="K33" s="416"/>
      <c r="L33" s="416">
        <f>SUM(L31:L32)</f>
        <v>0</v>
      </c>
      <c r="M33" s="416"/>
      <c r="N33" s="416">
        <f>SUM(N31:N32)</f>
        <v>116026</v>
      </c>
      <c r="O33" s="122"/>
      <c r="P33" s="122"/>
      <c r="Q33" s="122"/>
    </row>
    <row r="34" spans="1:17" ht="20.25" customHeight="1">
      <c r="A34" s="114" t="s">
        <v>478</v>
      </c>
      <c r="B34" s="109"/>
      <c r="C34" s="111"/>
      <c r="D34" s="416">
        <v>0</v>
      </c>
      <c r="E34" s="416"/>
      <c r="F34" s="416">
        <v>0</v>
      </c>
      <c r="G34" s="416"/>
      <c r="H34" s="416">
        <v>0</v>
      </c>
      <c r="I34" s="416"/>
      <c r="J34" s="416">
        <v>0</v>
      </c>
      <c r="K34" s="416"/>
      <c r="L34" s="416">
        <v>-46393</v>
      </c>
      <c r="M34" s="416"/>
      <c r="N34" s="416">
        <f>SUM(D34:L34)</f>
        <v>-46393</v>
      </c>
      <c r="O34" s="122"/>
      <c r="P34" s="122"/>
      <c r="Q34" s="122"/>
    </row>
    <row r="35" spans="1:17" ht="20.25" customHeight="1">
      <c r="A35" s="114" t="s">
        <v>477</v>
      </c>
      <c r="B35" s="109"/>
      <c r="C35" s="111"/>
      <c r="D35" s="147">
        <v>0</v>
      </c>
      <c r="E35" s="416"/>
      <c r="F35" s="147">
        <v>0</v>
      </c>
      <c r="G35" s="416"/>
      <c r="H35" s="147">
        <v>0</v>
      </c>
      <c r="I35" s="416"/>
      <c r="J35" s="147">
        <v>-319800</v>
      </c>
      <c r="K35" s="416"/>
      <c r="L35" s="416">
        <v>0</v>
      </c>
      <c r="M35" s="416"/>
      <c r="N35" s="147">
        <f>SUM(D35:L35)</f>
        <v>-319800</v>
      </c>
      <c r="O35" s="122"/>
      <c r="P35" s="122"/>
      <c r="Q35" s="122"/>
    </row>
    <row r="36" spans="1:17" ht="20.45" customHeight="1" thickBot="1">
      <c r="A36" s="109" t="s">
        <v>450</v>
      </c>
      <c r="B36" s="109"/>
      <c r="C36" s="123"/>
      <c r="D36" s="113">
        <f>SUM(D30,D33:D33,D34,D35)</f>
        <v>400000</v>
      </c>
      <c r="E36" s="112"/>
      <c r="F36" s="113">
        <f>SUM(F30,F33:F33,F34,F35)</f>
        <v>2824926</v>
      </c>
      <c r="G36" s="112"/>
      <c r="H36" s="113">
        <f>SUM(H30,H33:H33,H34,H35)</f>
        <v>40000</v>
      </c>
      <c r="I36" s="112"/>
      <c r="J36" s="113">
        <f>SUM(J30,J33:J33,J34,J35)</f>
        <v>766586</v>
      </c>
      <c r="K36" s="112"/>
      <c r="L36" s="113">
        <f>SUM(L30,L33:L33,L34,L35)</f>
        <v>-46393</v>
      </c>
      <c r="M36" s="112"/>
      <c r="N36" s="113">
        <f>SUM(N30,N33:N33,N34,N35)</f>
        <v>3985119</v>
      </c>
      <c r="O36" s="122"/>
      <c r="P36" s="122"/>
      <c r="Q36" s="122"/>
    </row>
    <row r="37" spans="1:17" ht="20.25" customHeight="1" thickTop="1">
      <c r="A37" s="109"/>
      <c r="B37" s="109"/>
      <c r="C37" s="123"/>
      <c r="D37" s="110"/>
      <c r="E37" s="110"/>
      <c r="F37" s="110"/>
      <c r="G37" s="112"/>
      <c r="H37" s="110"/>
      <c r="I37" s="112"/>
      <c r="J37" s="112">
        <f>J36-'bs '!H79</f>
        <v>0</v>
      </c>
      <c r="K37" s="112"/>
      <c r="L37" s="112"/>
      <c r="M37" s="112"/>
      <c r="N37" s="112">
        <f>SUM(N36-'bs '!H82)</f>
        <v>0</v>
      </c>
      <c r="O37" s="122"/>
      <c r="P37" s="122"/>
      <c r="Q37" s="122"/>
    </row>
    <row r="38" spans="1:17" ht="20.25" customHeight="1">
      <c r="A38" s="424" t="s">
        <v>5</v>
      </c>
      <c r="B38" s="424"/>
      <c r="D38" s="279"/>
      <c r="E38" s="125"/>
      <c r="F38" s="279"/>
      <c r="G38" s="125"/>
      <c r="H38" s="279"/>
      <c r="I38" s="279"/>
      <c r="J38" s="279"/>
      <c r="K38" s="279"/>
      <c r="L38" s="279"/>
      <c r="M38" s="279"/>
    </row>
    <row r="39" spans="1:17" s="119" customFormat="1" ht="20.25" customHeight="1">
      <c r="C39" s="122"/>
      <c r="D39" s="279"/>
      <c r="E39" s="125"/>
      <c r="F39" s="279"/>
      <c r="G39" s="125"/>
      <c r="H39" s="279"/>
      <c r="I39" s="279"/>
      <c r="J39" s="279"/>
      <c r="K39" s="279"/>
      <c r="L39" s="279"/>
      <c r="M39" s="279"/>
      <c r="N39" s="279"/>
      <c r="O39" s="279"/>
    </row>
    <row r="40" spans="1:17" ht="20.25" customHeight="1">
      <c r="C40" s="278"/>
      <c r="D40" s="279"/>
      <c r="E40" s="125"/>
      <c r="F40" s="279"/>
      <c r="G40" s="125"/>
      <c r="H40" s="279"/>
      <c r="I40" s="279"/>
      <c r="J40" s="279"/>
      <c r="K40" s="279"/>
      <c r="L40" s="279"/>
      <c r="M40" s="279"/>
      <c r="N40" s="279"/>
      <c r="O40" s="279"/>
    </row>
    <row r="41" spans="1:17" ht="20.25" customHeight="1">
      <c r="A41" s="126"/>
      <c r="B41" s="126"/>
      <c r="C41" s="118"/>
      <c r="O41" s="279"/>
    </row>
  </sheetData>
  <mergeCells count="4">
    <mergeCell ref="D6:N6"/>
    <mergeCell ref="H8:J8"/>
    <mergeCell ref="D24:N24"/>
    <mergeCell ref="H26:J26"/>
  </mergeCells>
  <pageMargins left="0.78740157480314965" right="0.19685039370078741" top="0.98425196850393704" bottom="0.19685039370078741" header="0.19685039370078741" footer="0.19685039370078741"/>
  <pageSetup paperSize="9" scale="90" firstPageNumber="7" fitToHeight="0" orientation="landscape" r:id="rId1"/>
  <rowBreaks count="1" manualBreakCount="1">
    <brk id="18" max="13" man="1"/>
  </rowBreaks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18"/>
  <sheetViews>
    <sheetView showGridLines="0" view="pageBreakPreview" topLeftCell="A72" zoomScaleNormal="100" zoomScaleSheetLayoutView="100" workbookViewId="0">
      <selection activeCell="D96" sqref="D96"/>
    </sheetView>
  </sheetViews>
  <sheetFormatPr defaultColWidth="10.5703125" defaultRowHeight="19.5" customHeight="1"/>
  <cols>
    <col min="1" max="1" width="40" style="278" customWidth="1"/>
    <col min="2" max="2" width="13.42578125" style="278" customWidth="1"/>
    <col min="3" max="3" width="1.7109375" style="278" customWidth="1"/>
    <col min="4" max="4" width="16.7109375" style="278" customWidth="1"/>
    <col min="5" max="5" width="1.7109375" style="278" customWidth="1"/>
    <col min="6" max="6" width="16.7109375" style="278" customWidth="1"/>
    <col min="7" max="7" width="1.7109375" style="278" customWidth="1"/>
    <col min="8" max="8" width="16.7109375" style="278" customWidth="1"/>
    <col min="9" max="9" width="1.7109375" style="278" customWidth="1"/>
    <col min="10" max="10" width="16.7109375" style="278" customWidth="1"/>
    <col min="11" max="11" width="1.7109375" style="278" customWidth="1"/>
    <col min="12" max="16384" width="10.5703125" style="278"/>
  </cols>
  <sheetData>
    <row r="1" spans="1:10" s="118" customFormat="1" ht="19.5" customHeight="1">
      <c r="A1" s="118" t="s">
        <v>105</v>
      </c>
    </row>
    <row r="2" spans="1:10" s="118" customFormat="1" ht="19.5" customHeight="1">
      <c r="A2" s="118" t="s">
        <v>16</v>
      </c>
    </row>
    <row r="3" spans="1:10" s="118" customFormat="1" ht="19.5" customHeight="1">
      <c r="A3" s="118" t="s">
        <v>448</v>
      </c>
    </row>
    <row r="4" spans="1:10" ht="19.5" customHeight="1">
      <c r="A4" s="128"/>
      <c r="B4" s="128"/>
      <c r="C4" s="128"/>
      <c r="D4" s="128"/>
      <c r="E4" s="128"/>
      <c r="F4" s="128"/>
      <c r="G4" s="128"/>
      <c r="H4" s="128"/>
      <c r="I4" s="128"/>
      <c r="J4" s="117" t="s">
        <v>76</v>
      </c>
    </row>
    <row r="5" spans="1:10" s="129" customFormat="1" ht="19.5" customHeight="1">
      <c r="D5" s="439"/>
      <c r="E5" s="439" t="s">
        <v>0</v>
      </c>
      <c r="F5" s="439"/>
      <c r="G5" s="118"/>
      <c r="H5" s="130"/>
      <c r="I5" s="439" t="s">
        <v>38</v>
      </c>
      <c r="J5" s="130"/>
    </row>
    <row r="6" spans="1:10" s="129" customFormat="1" ht="19.5" customHeight="1">
      <c r="B6" s="131"/>
      <c r="D6" s="132" t="s">
        <v>258</v>
      </c>
      <c r="E6" s="133"/>
      <c r="F6" s="132" t="s">
        <v>178</v>
      </c>
      <c r="G6" s="134"/>
      <c r="H6" s="132" t="s">
        <v>258</v>
      </c>
      <c r="I6" s="133"/>
      <c r="J6" s="132" t="s">
        <v>178</v>
      </c>
    </row>
    <row r="7" spans="1:10" s="129" customFormat="1" ht="19.5" customHeight="1">
      <c r="B7" s="131"/>
      <c r="D7" s="412" t="s">
        <v>77</v>
      </c>
      <c r="E7" s="133"/>
      <c r="F7" s="412" t="s">
        <v>77</v>
      </c>
      <c r="G7" s="280"/>
      <c r="H7" s="412" t="s">
        <v>77</v>
      </c>
      <c r="I7" s="280"/>
      <c r="J7" s="412" t="s">
        <v>77</v>
      </c>
    </row>
    <row r="8" spans="1:10" s="129" customFormat="1" ht="19.5" customHeight="1">
      <c r="B8" s="131"/>
      <c r="D8" s="412" t="s">
        <v>79</v>
      </c>
      <c r="E8" s="133"/>
      <c r="F8" s="412" t="s">
        <v>439</v>
      </c>
      <c r="G8" s="280"/>
      <c r="H8" s="412" t="s">
        <v>79</v>
      </c>
      <c r="I8" s="280"/>
      <c r="J8" s="412" t="s">
        <v>439</v>
      </c>
    </row>
    <row r="9" spans="1:10" ht="19.5" customHeight="1">
      <c r="A9" s="118" t="s">
        <v>35</v>
      </c>
      <c r="F9" s="280"/>
      <c r="G9" s="280"/>
      <c r="H9" s="280"/>
      <c r="I9" s="280"/>
      <c r="J9" s="280"/>
    </row>
    <row r="10" spans="1:10" ht="19.5" customHeight="1">
      <c r="A10" s="277" t="s">
        <v>130</v>
      </c>
      <c r="B10" s="277"/>
      <c r="C10" s="277"/>
      <c r="D10" s="282">
        <f>PL!D77</f>
        <v>320147</v>
      </c>
      <c r="E10" s="281"/>
      <c r="F10" s="282">
        <f>PL!F77</f>
        <v>323146</v>
      </c>
      <c r="G10" s="281"/>
      <c r="H10" s="282">
        <f>PL!H77</f>
        <v>115934</v>
      </c>
      <c r="I10" s="148"/>
      <c r="J10" s="282">
        <f>PL!J77</f>
        <v>604911</v>
      </c>
    </row>
    <row r="11" spans="1:10" ht="19.5" customHeight="1">
      <c r="A11" s="280" t="s">
        <v>131</v>
      </c>
      <c r="B11" s="277"/>
      <c r="C11" s="277"/>
      <c r="D11" s="282"/>
      <c r="E11" s="281"/>
      <c r="F11" s="282"/>
      <c r="G11" s="281"/>
      <c r="H11" s="282"/>
      <c r="I11" s="148"/>
      <c r="J11" s="282"/>
    </row>
    <row r="12" spans="1:10" ht="19.5" customHeight="1">
      <c r="A12" s="278" t="s">
        <v>132</v>
      </c>
      <c r="B12" s="277"/>
      <c r="C12" s="277"/>
      <c r="D12" s="195"/>
      <c r="E12" s="148"/>
      <c r="F12" s="195"/>
      <c r="G12" s="281"/>
      <c r="H12" s="283"/>
      <c r="I12" s="148"/>
      <c r="J12" s="283"/>
    </row>
    <row r="13" spans="1:10" ht="19.5" customHeight="1">
      <c r="A13" s="135" t="s">
        <v>148</v>
      </c>
      <c r="B13" s="277"/>
      <c r="C13" s="277"/>
      <c r="D13" s="195">
        <v>64716</v>
      </c>
      <c r="E13" s="148"/>
      <c r="F13" s="195">
        <v>76150</v>
      </c>
      <c r="G13" s="148"/>
      <c r="H13" s="195">
        <v>58503</v>
      </c>
      <c r="I13" s="148"/>
      <c r="J13" s="275">
        <v>67376</v>
      </c>
    </row>
    <row r="14" spans="1:10" ht="19.5" customHeight="1">
      <c r="A14" s="135" t="s">
        <v>431</v>
      </c>
      <c r="B14" s="277"/>
      <c r="C14" s="277"/>
      <c r="D14" s="195">
        <v>0</v>
      </c>
      <c r="E14" s="148"/>
      <c r="F14" s="195">
        <v>0</v>
      </c>
      <c r="G14" s="148"/>
      <c r="H14" s="195">
        <v>-119999</v>
      </c>
      <c r="I14" s="148"/>
      <c r="J14" s="275">
        <v>-529994</v>
      </c>
    </row>
    <row r="15" spans="1:10" ht="19.5" customHeight="1">
      <c r="A15" s="135" t="s">
        <v>150</v>
      </c>
      <c r="B15" s="277"/>
      <c r="C15" s="277"/>
      <c r="D15" s="195">
        <v>-3117</v>
      </c>
      <c r="E15" s="281"/>
      <c r="F15" s="195">
        <v>-2287</v>
      </c>
      <c r="G15" s="281"/>
      <c r="H15" s="195">
        <v>-3268</v>
      </c>
      <c r="I15" s="281"/>
      <c r="J15" s="275">
        <v>-2592</v>
      </c>
    </row>
    <row r="16" spans="1:10" ht="19.5" customHeight="1">
      <c r="A16" s="280" t="s">
        <v>154</v>
      </c>
      <c r="B16" s="277"/>
      <c r="C16" s="277"/>
      <c r="D16" s="195">
        <v>5386</v>
      </c>
      <c r="E16" s="281"/>
      <c r="F16" s="195">
        <v>6946</v>
      </c>
      <c r="G16" s="281"/>
      <c r="H16" s="195">
        <v>3303</v>
      </c>
      <c r="I16" s="281"/>
      <c r="J16" s="275">
        <v>4044</v>
      </c>
    </row>
    <row r="17" spans="1:10" ht="19.5" customHeight="1">
      <c r="A17" s="280" t="s">
        <v>115</v>
      </c>
      <c r="B17" s="277"/>
      <c r="C17" s="277"/>
      <c r="D17" s="195">
        <v>72</v>
      </c>
      <c r="E17" s="281"/>
      <c r="F17" s="195">
        <v>1151</v>
      </c>
      <c r="G17" s="281"/>
      <c r="H17" s="195">
        <v>178</v>
      </c>
      <c r="I17" s="281"/>
      <c r="J17" s="275">
        <v>440</v>
      </c>
    </row>
    <row r="18" spans="1:10" ht="19.5" customHeight="1">
      <c r="A18" s="280" t="s">
        <v>443</v>
      </c>
      <c r="B18" s="277"/>
      <c r="C18" s="277"/>
      <c r="D18" s="195">
        <f>9158+493</f>
        <v>9651</v>
      </c>
      <c r="E18" s="281"/>
      <c r="F18" s="195">
        <v>-13726</v>
      </c>
      <c r="G18" s="281"/>
      <c r="H18" s="282">
        <v>0</v>
      </c>
      <c r="I18" s="281"/>
      <c r="J18" s="282">
        <v>0</v>
      </c>
    </row>
    <row r="19" spans="1:10" ht="19.5" customHeight="1">
      <c r="A19" s="280" t="s">
        <v>470</v>
      </c>
      <c r="B19" s="277"/>
      <c r="C19" s="277"/>
      <c r="D19" s="282">
        <v>0</v>
      </c>
      <c r="E19" s="281"/>
      <c r="F19" s="282">
        <v>0</v>
      </c>
      <c r="G19" s="281"/>
      <c r="H19" s="282">
        <v>0</v>
      </c>
      <c r="I19" s="281"/>
      <c r="J19" s="282">
        <v>-1000</v>
      </c>
    </row>
    <row r="20" spans="1:10" ht="19.5" customHeight="1">
      <c r="A20" s="277" t="s">
        <v>257</v>
      </c>
      <c r="B20" s="277"/>
      <c r="C20" s="277"/>
      <c r="D20" s="195"/>
      <c r="E20" s="281"/>
      <c r="F20" s="282"/>
      <c r="G20" s="281"/>
      <c r="H20" s="282"/>
      <c r="I20" s="281"/>
      <c r="J20" s="195"/>
    </row>
    <row r="21" spans="1:10" ht="19.5" customHeight="1">
      <c r="A21" s="277" t="s">
        <v>169</v>
      </c>
      <c r="B21" s="277"/>
      <c r="C21" s="277"/>
      <c r="D21" s="195">
        <v>2061</v>
      </c>
      <c r="E21" s="281"/>
      <c r="F21" s="195">
        <v>2021</v>
      </c>
      <c r="G21" s="281"/>
      <c r="H21" s="195">
        <v>2061</v>
      </c>
      <c r="I21" s="281"/>
      <c r="J21" s="195">
        <v>2021</v>
      </c>
    </row>
    <row r="22" spans="1:10" ht="19.5" customHeight="1">
      <c r="A22" s="277" t="s">
        <v>256</v>
      </c>
      <c r="B22" s="277"/>
      <c r="C22" s="277"/>
      <c r="D22" s="195">
        <v>-628</v>
      </c>
      <c r="E22" s="281"/>
      <c r="F22" s="195">
        <v>387</v>
      </c>
      <c r="G22" s="281"/>
      <c r="H22" s="282">
        <v>0</v>
      </c>
      <c r="I22" s="281"/>
      <c r="J22" s="195">
        <v>0</v>
      </c>
    </row>
    <row r="23" spans="1:10" ht="19.5" customHeight="1">
      <c r="A23" s="135" t="s">
        <v>444</v>
      </c>
      <c r="B23" s="277"/>
      <c r="C23" s="277"/>
      <c r="D23" s="195">
        <v>2876</v>
      </c>
      <c r="E23" s="281"/>
      <c r="F23" s="195">
        <v>-3387</v>
      </c>
      <c r="G23" s="281"/>
      <c r="H23" s="195">
        <v>5395</v>
      </c>
      <c r="I23" s="281"/>
      <c r="J23" s="195">
        <v>-30280</v>
      </c>
    </row>
    <row r="24" spans="1:10" ht="19.5" customHeight="1">
      <c r="A24" s="277" t="s">
        <v>461</v>
      </c>
      <c r="B24" s="277"/>
      <c r="C24" s="277"/>
      <c r="D24" s="195">
        <f>-5099-4440</f>
        <v>-9539</v>
      </c>
      <c r="E24" s="281"/>
      <c r="F24" s="195">
        <v>-9401</v>
      </c>
      <c r="G24" s="281"/>
      <c r="H24" s="195">
        <f>-12631-4440</f>
        <v>-17071</v>
      </c>
      <c r="I24" s="281"/>
      <c r="J24" s="195">
        <v>-11321</v>
      </c>
    </row>
    <row r="25" spans="1:10" ht="19.5" customHeight="1">
      <c r="A25" s="277" t="s">
        <v>147</v>
      </c>
      <c r="B25" s="277"/>
      <c r="C25" s="277"/>
      <c r="D25" s="195">
        <v>0</v>
      </c>
      <c r="E25" s="281"/>
      <c r="F25" s="195">
        <v>670</v>
      </c>
      <c r="G25" s="281"/>
      <c r="H25" s="282">
        <v>0</v>
      </c>
      <c r="I25" s="281"/>
      <c r="J25" s="195">
        <v>0</v>
      </c>
    </row>
    <row r="26" spans="1:10" ht="19.5" customHeight="1">
      <c r="A26" s="135" t="s">
        <v>433</v>
      </c>
      <c r="B26" s="277"/>
      <c r="C26" s="277"/>
      <c r="D26" s="283">
        <v>-764</v>
      </c>
      <c r="E26" s="281"/>
      <c r="F26" s="283">
        <v>-6168</v>
      </c>
      <c r="G26" s="281"/>
      <c r="H26" s="195">
        <v>-82</v>
      </c>
      <c r="I26" s="281"/>
      <c r="J26" s="195">
        <v>-697</v>
      </c>
    </row>
    <row r="27" spans="1:10" ht="19.5" customHeight="1">
      <c r="A27" s="135" t="s">
        <v>440</v>
      </c>
      <c r="B27" s="277"/>
      <c r="C27" s="277"/>
      <c r="D27" s="284">
        <v>-17079</v>
      </c>
      <c r="E27" s="281"/>
      <c r="F27" s="284">
        <v>-56988</v>
      </c>
      <c r="G27" s="281"/>
      <c r="H27" s="284">
        <v>-17079</v>
      </c>
      <c r="I27" s="281"/>
      <c r="J27" s="284">
        <v>-56988</v>
      </c>
    </row>
    <row r="28" spans="1:10" ht="19.5" customHeight="1">
      <c r="A28" s="277" t="s">
        <v>460</v>
      </c>
      <c r="B28" s="277"/>
      <c r="C28" s="277"/>
      <c r="D28" s="281"/>
      <c r="E28" s="281"/>
      <c r="F28" s="281"/>
      <c r="G28" s="281"/>
      <c r="H28" s="281"/>
      <c r="I28" s="281"/>
      <c r="J28" s="281"/>
    </row>
    <row r="29" spans="1:10" ht="19.5" customHeight="1">
      <c r="A29" s="280" t="s">
        <v>133</v>
      </c>
      <c r="B29" s="277"/>
      <c r="C29" s="277"/>
      <c r="D29" s="282">
        <f>SUM(D10:D27)</f>
        <v>373782</v>
      </c>
      <c r="E29" s="148"/>
      <c r="F29" s="282">
        <f>SUM(F10:F27)</f>
        <v>318514</v>
      </c>
      <c r="G29" s="148"/>
      <c r="H29" s="282">
        <f>SUM(H10:H27)</f>
        <v>27875</v>
      </c>
      <c r="I29" s="148"/>
      <c r="J29" s="282">
        <f>SUM(J10:J27)</f>
        <v>45920</v>
      </c>
    </row>
    <row r="30" spans="1:10" ht="19.5" customHeight="1">
      <c r="A30" s="280" t="s">
        <v>134</v>
      </c>
      <c r="B30" s="277"/>
      <c r="C30" s="277"/>
      <c r="D30" s="195"/>
      <c r="E30" s="148"/>
      <c r="F30" s="195"/>
      <c r="G30" s="148"/>
      <c r="H30" s="195"/>
      <c r="I30" s="148"/>
      <c r="J30" s="195"/>
    </row>
    <row r="31" spans="1:10" ht="19.5" customHeight="1">
      <c r="A31" s="277" t="s">
        <v>135</v>
      </c>
      <c r="B31" s="277"/>
      <c r="C31" s="277"/>
      <c r="D31" s="195">
        <v>-68435</v>
      </c>
      <c r="E31" s="281"/>
      <c r="F31" s="282">
        <v>69968</v>
      </c>
      <c r="G31" s="281"/>
      <c r="H31" s="195">
        <v>33068</v>
      </c>
      <c r="I31" s="281"/>
      <c r="J31" s="275">
        <v>292639</v>
      </c>
    </row>
    <row r="32" spans="1:10" ht="19.5" customHeight="1">
      <c r="A32" s="277" t="s">
        <v>136</v>
      </c>
      <c r="B32" s="277"/>
      <c r="C32" s="277"/>
      <c r="D32" s="195">
        <f>260131</f>
        <v>260131</v>
      </c>
      <c r="E32" s="281"/>
      <c r="F32" s="282">
        <v>-172002</v>
      </c>
      <c r="G32" s="281"/>
      <c r="H32" s="195">
        <f>372865</f>
        <v>372865</v>
      </c>
      <c r="I32" s="281"/>
      <c r="J32" s="275">
        <v>-388659</v>
      </c>
    </row>
    <row r="33" spans="1:10" ht="19.5" customHeight="1">
      <c r="A33" s="277" t="s">
        <v>137</v>
      </c>
      <c r="B33" s="277"/>
      <c r="C33" s="277"/>
      <c r="D33" s="195">
        <v>45220</v>
      </c>
      <c r="E33" s="281"/>
      <c r="F33" s="282">
        <v>-57061</v>
      </c>
      <c r="G33" s="281"/>
      <c r="H33" s="195">
        <v>23763</v>
      </c>
      <c r="I33" s="281"/>
      <c r="J33" s="275">
        <v>-23417</v>
      </c>
    </row>
    <row r="34" spans="1:10" ht="19.5" customHeight="1">
      <c r="A34" s="277" t="s">
        <v>138</v>
      </c>
      <c r="B34" s="277"/>
      <c r="C34" s="277"/>
      <c r="D34" s="195">
        <v>-2630</v>
      </c>
      <c r="E34" s="281"/>
      <c r="F34" s="282">
        <v>-3592</v>
      </c>
      <c r="G34" s="281"/>
      <c r="H34" s="195">
        <v>-2596</v>
      </c>
      <c r="I34" s="281"/>
      <c r="J34" s="275">
        <v>-2182</v>
      </c>
    </row>
    <row r="35" spans="1:10" ht="19.5" customHeight="1">
      <c r="A35" s="277" t="s">
        <v>139</v>
      </c>
      <c r="B35" s="277"/>
      <c r="C35" s="277"/>
      <c r="D35" s="282"/>
      <c r="E35" s="281"/>
      <c r="F35" s="282"/>
      <c r="G35" s="281"/>
      <c r="H35" s="282"/>
      <c r="I35" s="281"/>
      <c r="J35" s="127"/>
    </row>
    <row r="36" spans="1:10" ht="19.5" customHeight="1">
      <c r="A36" s="277" t="s">
        <v>140</v>
      </c>
      <c r="B36" s="277"/>
      <c r="C36" s="277"/>
      <c r="D36" s="195">
        <v>58157</v>
      </c>
      <c r="E36" s="281"/>
      <c r="F36" s="282">
        <v>30848</v>
      </c>
      <c r="G36" s="281"/>
      <c r="H36" s="195">
        <f>-154131-1000</f>
        <v>-155131</v>
      </c>
      <c r="I36" s="281"/>
      <c r="J36" s="275">
        <v>-361276</v>
      </c>
    </row>
    <row r="37" spans="1:10" ht="19.5" customHeight="1">
      <c r="A37" s="277" t="s">
        <v>141</v>
      </c>
      <c r="B37" s="277"/>
      <c r="C37" s="277"/>
      <c r="D37" s="195">
        <v>15248</v>
      </c>
      <c r="E37" s="281"/>
      <c r="F37" s="282">
        <v>41251</v>
      </c>
      <c r="G37" s="281"/>
      <c r="H37" s="195">
        <v>11947</v>
      </c>
      <c r="I37" s="281"/>
      <c r="J37" s="275">
        <v>49574</v>
      </c>
    </row>
    <row r="38" spans="1:10" ht="19.5" customHeight="1">
      <c r="A38" s="277" t="s">
        <v>142</v>
      </c>
      <c r="B38" s="277"/>
      <c r="C38" s="277"/>
      <c r="D38" s="195">
        <v>-850</v>
      </c>
      <c r="E38" s="281"/>
      <c r="F38" s="282">
        <v>343</v>
      </c>
      <c r="G38" s="281"/>
      <c r="H38" s="195">
        <v>-1130</v>
      </c>
      <c r="I38" s="281"/>
      <c r="J38" s="275">
        <v>103</v>
      </c>
    </row>
    <row r="39" spans="1:10" ht="19.5" customHeight="1">
      <c r="A39" s="211" t="s">
        <v>459</v>
      </c>
      <c r="B39" s="277"/>
      <c r="C39" s="277"/>
      <c r="D39" s="284">
        <v>-1956</v>
      </c>
      <c r="E39" s="281"/>
      <c r="F39" s="284">
        <v>-606</v>
      </c>
      <c r="G39" s="281"/>
      <c r="H39" s="284">
        <v>0</v>
      </c>
      <c r="I39" s="281"/>
      <c r="J39" s="284">
        <v>-522</v>
      </c>
    </row>
    <row r="40" spans="1:10" ht="19.5" customHeight="1">
      <c r="A40" s="105" t="s">
        <v>415</v>
      </c>
      <c r="B40" s="277"/>
      <c r="C40" s="277"/>
      <c r="D40" s="283">
        <f>SUM(D29:D39)</f>
        <v>678667</v>
      </c>
      <c r="E40" s="195"/>
      <c r="F40" s="283">
        <f>SUM(F29:F39)</f>
        <v>227663</v>
      </c>
      <c r="G40" s="195"/>
      <c r="H40" s="283">
        <f>SUM(H29:H39)</f>
        <v>310661</v>
      </c>
      <c r="I40" s="148"/>
      <c r="J40" s="283">
        <f>SUM(J29:J39)</f>
        <v>-387820</v>
      </c>
    </row>
    <row r="41" spans="1:10" ht="19.5" customHeight="1">
      <c r="A41" s="277" t="s">
        <v>143</v>
      </c>
      <c r="B41" s="277"/>
      <c r="C41" s="277"/>
      <c r="D41" s="284">
        <v>-33115</v>
      </c>
      <c r="E41" s="195"/>
      <c r="F41" s="282">
        <v>-40224</v>
      </c>
      <c r="G41" s="195"/>
      <c r="H41" s="195">
        <v>-6372</v>
      </c>
      <c r="I41" s="195"/>
      <c r="J41" s="275">
        <v>-13651</v>
      </c>
    </row>
    <row r="42" spans="1:10" ht="19.5" customHeight="1">
      <c r="A42" s="91" t="s">
        <v>409</v>
      </c>
      <c r="B42" s="91"/>
      <c r="C42" s="91"/>
      <c r="D42" s="196">
        <f>SUM(D40:D41)</f>
        <v>645552</v>
      </c>
      <c r="E42" s="416"/>
      <c r="F42" s="196">
        <f>SUM(F40:F41)</f>
        <v>187439</v>
      </c>
      <c r="G42" s="416"/>
      <c r="H42" s="150">
        <f>SUM(H40:H41)</f>
        <v>304289</v>
      </c>
      <c r="I42" s="148"/>
      <c r="J42" s="150">
        <f>SUM(J40:J41)</f>
        <v>-401471</v>
      </c>
    </row>
    <row r="43" spans="1:10" ht="19.5" customHeight="1">
      <c r="A43" s="91"/>
      <c r="B43" s="91"/>
      <c r="C43" s="91"/>
      <c r="D43" s="416"/>
      <c r="E43" s="416"/>
      <c r="F43" s="416"/>
      <c r="G43" s="416"/>
      <c r="H43" s="416"/>
      <c r="I43" s="148"/>
      <c r="J43" s="416"/>
    </row>
    <row r="44" spans="1:10" ht="19.5" customHeight="1">
      <c r="A44" s="278" t="s">
        <v>5</v>
      </c>
      <c r="B44" s="91"/>
      <c r="C44" s="91"/>
      <c r="D44" s="416"/>
      <c r="E44" s="416"/>
      <c r="F44" s="416"/>
      <c r="G44" s="416"/>
      <c r="H44" s="416"/>
      <c r="I44" s="148"/>
      <c r="J44" s="416"/>
    </row>
    <row r="45" spans="1:10" s="118" customFormat="1" ht="19.5" customHeight="1">
      <c r="A45" s="118" t="s">
        <v>105</v>
      </c>
      <c r="D45" s="197"/>
      <c r="E45" s="197"/>
      <c r="F45" s="197"/>
      <c r="G45" s="197"/>
      <c r="H45" s="197"/>
      <c r="I45" s="197"/>
      <c r="J45" s="197"/>
    </row>
    <row r="46" spans="1:10" s="118" customFormat="1" ht="19.5" customHeight="1">
      <c r="A46" s="118" t="s">
        <v>17</v>
      </c>
      <c r="D46" s="197"/>
      <c r="E46" s="197"/>
      <c r="F46" s="197"/>
      <c r="G46" s="197"/>
      <c r="H46" s="197"/>
      <c r="I46" s="197"/>
      <c r="J46" s="197"/>
    </row>
    <row r="47" spans="1:10" s="118" customFormat="1" ht="19.5" customHeight="1">
      <c r="A47" s="118" t="s">
        <v>448</v>
      </c>
      <c r="D47" s="197"/>
      <c r="E47" s="197"/>
      <c r="F47" s="197"/>
      <c r="G47" s="197"/>
      <c r="H47" s="197"/>
      <c r="I47" s="197"/>
      <c r="J47" s="197"/>
    </row>
    <row r="48" spans="1:10" ht="19.5" customHeight="1">
      <c r="A48" s="128"/>
      <c r="B48" s="128"/>
      <c r="C48" s="128"/>
      <c r="D48" s="198"/>
      <c r="E48" s="198"/>
      <c r="F48" s="198"/>
      <c r="G48" s="198"/>
      <c r="H48" s="198"/>
      <c r="I48" s="198"/>
      <c r="J48" s="116" t="s">
        <v>76</v>
      </c>
    </row>
    <row r="49" spans="1:10" s="129" customFormat="1" ht="19.5" customHeight="1">
      <c r="D49" s="199"/>
      <c r="E49" s="199" t="s">
        <v>0</v>
      </c>
      <c r="F49" s="199"/>
      <c r="G49" s="197"/>
      <c r="H49" s="200"/>
      <c r="I49" s="199" t="s">
        <v>38</v>
      </c>
      <c r="J49" s="200"/>
    </row>
    <row r="50" spans="1:10" s="129" customFormat="1" ht="19.5" customHeight="1">
      <c r="B50" s="131"/>
      <c r="D50" s="132" t="s">
        <v>258</v>
      </c>
      <c r="E50" s="133"/>
      <c r="F50" s="132" t="s">
        <v>178</v>
      </c>
      <c r="G50" s="134"/>
      <c r="H50" s="132" t="s">
        <v>258</v>
      </c>
      <c r="I50" s="133"/>
      <c r="J50" s="132" t="s">
        <v>178</v>
      </c>
    </row>
    <row r="51" spans="1:10" s="129" customFormat="1" ht="19.5" customHeight="1">
      <c r="B51" s="131"/>
      <c r="D51" s="412" t="s">
        <v>77</v>
      </c>
      <c r="E51" s="133"/>
      <c r="F51" s="412" t="s">
        <v>77</v>
      </c>
      <c r="G51" s="280"/>
      <c r="H51" s="412" t="s">
        <v>77</v>
      </c>
      <c r="I51" s="280"/>
      <c r="J51" s="412" t="s">
        <v>77</v>
      </c>
    </row>
    <row r="52" spans="1:10" s="129" customFormat="1" ht="19.5" customHeight="1">
      <c r="B52" s="131"/>
      <c r="D52" s="412" t="s">
        <v>79</v>
      </c>
      <c r="E52" s="133"/>
      <c r="F52" s="412" t="s">
        <v>439</v>
      </c>
      <c r="G52" s="280"/>
      <c r="H52" s="412" t="s">
        <v>79</v>
      </c>
      <c r="I52" s="280"/>
      <c r="J52" s="412" t="s">
        <v>439</v>
      </c>
    </row>
    <row r="53" spans="1:10" ht="19.5" customHeight="1">
      <c r="A53" s="91" t="s">
        <v>36</v>
      </c>
      <c r="B53" s="277"/>
      <c r="C53" s="277"/>
      <c r="D53" s="195"/>
      <c r="E53" s="201"/>
      <c r="F53" s="195"/>
      <c r="G53" s="201"/>
      <c r="H53" s="195"/>
      <c r="I53" s="148"/>
      <c r="J53" s="195"/>
    </row>
    <row r="54" spans="1:10" ht="19.5" customHeight="1">
      <c r="A54" s="280" t="s">
        <v>164</v>
      </c>
      <c r="B54" s="277"/>
      <c r="C54" s="277"/>
      <c r="D54" s="282">
        <v>3170</v>
      </c>
      <c r="E54" s="281"/>
      <c r="F54" s="282">
        <v>2304</v>
      </c>
      <c r="G54" s="281"/>
      <c r="H54" s="195">
        <v>3321</v>
      </c>
      <c r="I54" s="281"/>
      <c r="J54" s="275">
        <v>2609</v>
      </c>
    </row>
    <row r="55" spans="1:10" ht="19.5" customHeight="1">
      <c r="A55" s="280" t="s">
        <v>160</v>
      </c>
      <c r="B55" s="277"/>
      <c r="C55" s="277"/>
      <c r="D55" s="282">
        <f>-40750</f>
        <v>-40750</v>
      </c>
      <c r="E55" s="281"/>
      <c r="F55" s="282">
        <v>-164728</v>
      </c>
      <c r="G55" s="281"/>
      <c r="H55" s="195">
        <v>-37349</v>
      </c>
      <c r="I55" s="281"/>
      <c r="J55" s="275">
        <v>-162184</v>
      </c>
    </row>
    <row r="56" spans="1:10" ht="19.5" customHeight="1">
      <c r="A56" s="280" t="s">
        <v>161</v>
      </c>
      <c r="B56" s="277"/>
      <c r="C56" s="277"/>
      <c r="D56" s="282">
        <v>-9982</v>
      </c>
      <c r="E56" s="281"/>
      <c r="F56" s="282">
        <v>-4762</v>
      </c>
      <c r="G56" s="281"/>
      <c r="H56" s="195">
        <v>-9952</v>
      </c>
      <c r="I56" s="281"/>
      <c r="J56" s="275">
        <v>-1233</v>
      </c>
    </row>
    <row r="57" spans="1:10" ht="19.5" customHeight="1">
      <c r="A57" s="280" t="s">
        <v>144</v>
      </c>
      <c r="B57" s="277"/>
      <c r="C57" s="277"/>
      <c r="D57" s="282">
        <v>987</v>
      </c>
      <c r="E57" s="281"/>
      <c r="F57" s="282">
        <v>6699</v>
      </c>
      <c r="G57" s="281"/>
      <c r="H57" s="195">
        <v>302</v>
      </c>
      <c r="I57" s="281"/>
      <c r="J57" s="275">
        <v>749</v>
      </c>
    </row>
    <row r="58" spans="1:10" ht="19.5" customHeight="1">
      <c r="A58" s="280" t="s">
        <v>462</v>
      </c>
      <c r="B58" s="277"/>
      <c r="C58" s="277"/>
      <c r="D58" s="282">
        <v>143596</v>
      </c>
      <c r="E58" s="281"/>
      <c r="F58" s="282">
        <v>527039</v>
      </c>
      <c r="G58" s="281"/>
      <c r="H58" s="195">
        <v>143596</v>
      </c>
      <c r="I58" s="281"/>
      <c r="J58" s="275">
        <v>527039</v>
      </c>
    </row>
    <row r="59" spans="1:10" ht="19.5" customHeight="1">
      <c r="A59" s="280" t="s">
        <v>468</v>
      </c>
      <c r="B59" s="277"/>
      <c r="C59" s="277"/>
      <c r="D59" s="282">
        <v>-11250</v>
      </c>
      <c r="E59" s="281"/>
      <c r="F59" s="282">
        <v>0</v>
      </c>
      <c r="G59" s="281"/>
      <c r="H59" s="282">
        <v>0</v>
      </c>
      <c r="I59" s="281"/>
      <c r="J59" s="282">
        <v>-18000</v>
      </c>
    </row>
    <row r="60" spans="1:10" ht="19.5" customHeight="1">
      <c r="A60" s="280" t="s">
        <v>162</v>
      </c>
      <c r="B60" s="277"/>
      <c r="C60" s="277"/>
      <c r="D60" s="282">
        <v>0</v>
      </c>
      <c r="E60" s="281"/>
      <c r="F60" s="282">
        <v>10710</v>
      </c>
      <c r="G60" s="281"/>
      <c r="H60" s="195">
        <v>339996</v>
      </c>
      <c r="I60" s="281"/>
      <c r="J60" s="275">
        <v>519993</v>
      </c>
    </row>
    <row r="61" spans="1:10" ht="19.5" customHeight="1">
      <c r="A61" s="280" t="s">
        <v>465</v>
      </c>
      <c r="B61" s="277"/>
      <c r="C61" s="277"/>
      <c r="D61" s="282">
        <v>0</v>
      </c>
      <c r="E61" s="281"/>
      <c r="F61" s="282">
        <v>0</v>
      </c>
      <c r="G61" s="281"/>
      <c r="H61" s="195">
        <v>-8105</v>
      </c>
      <c r="I61" s="281"/>
      <c r="J61" s="275">
        <v>19064</v>
      </c>
    </row>
    <row r="62" spans="1:10" ht="19.5" customHeight="1">
      <c r="A62" s="280" t="s">
        <v>463</v>
      </c>
      <c r="B62" s="277"/>
      <c r="C62" s="277"/>
      <c r="D62" s="416">
        <v>0</v>
      </c>
      <c r="E62" s="281"/>
      <c r="F62" s="416">
        <v>0</v>
      </c>
      <c r="G62" s="281"/>
      <c r="H62" s="195">
        <v>0</v>
      </c>
      <c r="I62" s="281"/>
      <c r="J62" s="275">
        <v>5429</v>
      </c>
    </row>
    <row r="63" spans="1:10" ht="19.5" customHeight="1">
      <c r="A63" s="137" t="s">
        <v>464</v>
      </c>
      <c r="B63" s="277"/>
      <c r="C63" s="277"/>
      <c r="D63" s="150">
        <f>SUM(D54:D62)</f>
        <v>85771</v>
      </c>
      <c r="E63" s="279"/>
      <c r="F63" s="150">
        <f>SUM(F54:F62)</f>
        <v>377262</v>
      </c>
      <c r="G63" s="279"/>
      <c r="H63" s="150">
        <f>SUM(H54:H62)</f>
        <v>431809</v>
      </c>
      <c r="I63" s="149"/>
      <c r="J63" s="150">
        <f>SUM(J54:J62)</f>
        <v>893466</v>
      </c>
    </row>
    <row r="64" spans="1:10" ht="19.5" customHeight="1">
      <c r="A64" s="91" t="s">
        <v>37</v>
      </c>
      <c r="B64" s="277"/>
      <c r="C64" s="277"/>
      <c r="D64" s="195"/>
      <c r="E64" s="195"/>
      <c r="F64" s="195"/>
      <c r="G64" s="195"/>
      <c r="H64" s="195"/>
      <c r="I64" s="148"/>
      <c r="J64" s="195"/>
    </row>
    <row r="65" spans="1:10" ht="19.5" customHeight="1">
      <c r="A65" s="280" t="s">
        <v>416</v>
      </c>
      <c r="B65" s="277"/>
      <c r="C65" s="277"/>
      <c r="D65" s="282">
        <v>-72</v>
      </c>
      <c r="E65" s="281"/>
      <c r="F65" s="282">
        <v>-1145</v>
      </c>
      <c r="G65" s="281"/>
      <c r="H65" s="195">
        <v>-178</v>
      </c>
      <c r="I65" s="281"/>
      <c r="J65" s="275">
        <v>-440</v>
      </c>
    </row>
    <row r="66" spans="1:10" ht="19.5" customHeight="1">
      <c r="A66" s="280" t="s">
        <v>417</v>
      </c>
      <c r="B66" s="277"/>
      <c r="C66" s="277"/>
      <c r="D66" s="282">
        <v>-322520</v>
      </c>
      <c r="E66" s="281"/>
      <c r="F66" s="282">
        <v>-360031</v>
      </c>
      <c r="G66" s="281"/>
      <c r="H66" s="195">
        <v>-319996</v>
      </c>
      <c r="I66" s="281"/>
      <c r="J66" s="275">
        <v>-360022</v>
      </c>
    </row>
    <row r="67" spans="1:10" ht="19.5" customHeight="1">
      <c r="A67" s="280" t="s">
        <v>432</v>
      </c>
      <c r="B67" s="277"/>
      <c r="C67" s="277"/>
      <c r="D67" s="282">
        <v>-46393</v>
      </c>
      <c r="E67" s="281"/>
      <c r="F67" s="195">
        <v>0</v>
      </c>
      <c r="G67" s="281"/>
      <c r="H67" s="195">
        <v>-46393</v>
      </c>
      <c r="I67" s="281"/>
      <c r="J67" s="195">
        <v>0</v>
      </c>
    </row>
    <row r="68" spans="1:10" ht="19.5" customHeight="1">
      <c r="A68" s="280" t="s">
        <v>163</v>
      </c>
      <c r="B68" s="277"/>
      <c r="C68" s="277"/>
      <c r="D68" s="282">
        <v>-120</v>
      </c>
      <c r="E68" s="279"/>
      <c r="F68" s="282">
        <v>-139</v>
      </c>
      <c r="G68" s="279"/>
      <c r="H68" s="195">
        <v>0</v>
      </c>
      <c r="I68" s="281"/>
      <c r="J68" s="195">
        <v>0</v>
      </c>
    </row>
    <row r="69" spans="1:10" ht="19.5" customHeight="1">
      <c r="A69" s="277" t="s">
        <v>466</v>
      </c>
      <c r="C69" s="277"/>
      <c r="D69" s="282">
        <v>-15870</v>
      </c>
      <c r="E69" s="279"/>
      <c r="F69" s="282">
        <v>-15936</v>
      </c>
      <c r="G69" s="279"/>
      <c r="H69" s="195">
        <v>0</v>
      </c>
      <c r="I69" s="281"/>
      <c r="J69" s="195">
        <v>0</v>
      </c>
    </row>
    <row r="70" spans="1:10" ht="19.5" customHeight="1">
      <c r="A70" s="277" t="s">
        <v>467</v>
      </c>
      <c r="C70" s="277"/>
      <c r="D70" s="284">
        <v>0</v>
      </c>
      <c r="E70" s="279"/>
      <c r="F70" s="284">
        <v>0</v>
      </c>
      <c r="G70" s="279"/>
      <c r="H70" s="425">
        <v>21991</v>
      </c>
      <c r="I70" s="279"/>
      <c r="J70" s="426">
        <v>9800</v>
      </c>
    </row>
    <row r="71" spans="1:10" ht="19.5" customHeight="1">
      <c r="A71" s="92" t="s">
        <v>246</v>
      </c>
      <c r="B71" s="91"/>
      <c r="C71" s="91"/>
      <c r="D71" s="284">
        <f>SUM(D65:D70)</f>
        <v>-384975</v>
      </c>
      <c r="E71" s="201"/>
      <c r="F71" s="284">
        <f>SUM(F65:F70)</f>
        <v>-377251</v>
      </c>
      <c r="G71" s="201"/>
      <c r="H71" s="284">
        <f>SUM(H65:H70)</f>
        <v>-344576</v>
      </c>
      <c r="I71" s="148"/>
      <c r="J71" s="284">
        <f>SUM(J65:J70)</f>
        <v>-350662</v>
      </c>
    </row>
    <row r="72" spans="1:10" ht="19.5" customHeight="1">
      <c r="A72" s="91" t="s">
        <v>469</v>
      </c>
      <c r="B72" s="91"/>
      <c r="C72" s="91"/>
      <c r="D72" s="202">
        <f>D42+D63+D71</f>
        <v>346348</v>
      </c>
      <c r="E72" s="149"/>
      <c r="F72" s="202">
        <f>F42+F63+F71</f>
        <v>187450</v>
      </c>
      <c r="G72" s="149"/>
      <c r="H72" s="202">
        <f>H42+H63+H71</f>
        <v>391522</v>
      </c>
      <c r="I72" s="148"/>
      <c r="J72" s="202">
        <f>J42+J63+J71</f>
        <v>141333</v>
      </c>
    </row>
    <row r="73" spans="1:10" s="118" customFormat="1" ht="19.5" customHeight="1">
      <c r="A73" s="105" t="s">
        <v>145</v>
      </c>
      <c r="B73" s="277"/>
      <c r="C73" s="277"/>
      <c r="D73" s="282">
        <f>'bs '!F11</f>
        <v>350343</v>
      </c>
      <c r="E73" s="281"/>
      <c r="F73" s="282">
        <v>366054</v>
      </c>
      <c r="G73" s="281"/>
      <c r="H73" s="195">
        <f>'bs '!J11</f>
        <v>262540</v>
      </c>
      <c r="I73" s="281"/>
      <c r="J73" s="275">
        <v>333397</v>
      </c>
    </row>
    <row r="74" spans="1:10" s="118" customFormat="1" ht="19.5" customHeight="1" thickBot="1">
      <c r="A74" s="92" t="s">
        <v>146</v>
      </c>
      <c r="B74" s="91"/>
      <c r="C74" s="91"/>
      <c r="D74" s="203">
        <f>SUM(D72:D73)</f>
        <v>696691</v>
      </c>
      <c r="E74" s="148"/>
      <c r="F74" s="203">
        <f>SUM(F72:F73)</f>
        <v>553504</v>
      </c>
      <c r="G74" s="148"/>
      <c r="H74" s="204">
        <f>SUM(H72:H73)</f>
        <v>654062</v>
      </c>
      <c r="I74" s="148"/>
      <c r="J74" s="204">
        <f>SUM(J72:J73)</f>
        <v>474730</v>
      </c>
    </row>
    <row r="75" spans="1:10" ht="19.5" customHeight="1" thickTop="1">
      <c r="D75" s="281">
        <f>D74-'bs '!D11</f>
        <v>0</v>
      </c>
      <c r="E75" s="281"/>
      <c r="F75" s="281"/>
      <c r="G75" s="281"/>
      <c r="H75" s="281">
        <f>H74-'bs '!H11</f>
        <v>0</v>
      </c>
      <c r="I75" s="281"/>
      <c r="J75" s="281"/>
    </row>
    <row r="76" spans="1:10" ht="19.5" hidden="1" customHeight="1">
      <c r="A76" s="118" t="s">
        <v>251</v>
      </c>
      <c r="D76" s="281"/>
      <c r="E76" s="281"/>
      <c r="F76" s="281"/>
      <c r="G76" s="281"/>
      <c r="H76" s="281"/>
      <c r="I76" s="281"/>
      <c r="J76" s="281"/>
    </row>
    <row r="77" spans="1:10" ht="19.5" hidden="1" customHeight="1">
      <c r="A77" s="278" t="s">
        <v>252</v>
      </c>
      <c r="D77" s="281"/>
      <c r="E77" s="281"/>
      <c r="F77" s="281"/>
      <c r="G77" s="281"/>
      <c r="H77" s="281"/>
      <c r="I77" s="281"/>
      <c r="J77" s="281"/>
    </row>
    <row r="78" spans="1:10" ht="19.5" hidden="1" customHeight="1">
      <c r="A78" s="278" t="s">
        <v>253</v>
      </c>
      <c r="D78" s="281"/>
      <c r="E78" s="281"/>
      <c r="F78" s="281">
        <v>0</v>
      </c>
      <c r="G78" s="281"/>
      <c r="H78" s="281">
        <v>0</v>
      </c>
      <c r="I78" s="281"/>
      <c r="J78" s="281">
        <v>0</v>
      </c>
    </row>
    <row r="79" spans="1:10" ht="19.5" hidden="1" customHeight="1">
      <c r="A79" s="278" t="s">
        <v>254</v>
      </c>
      <c r="D79" s="281"/>
      <c r="E79" s="281"/>
      <c r="F79" s="281"/>
      <c r="G79" s="281"/>
      <c r="H79" s="281"/>
      <c r="I79" s="281"/>
      <c r="J79" s="281"/>
    </row>
    <row r="80" spans="1:10" ht="19.5" hidden="1" customHeight="1">
      <c r="A80" s="278" t="s">
        <v>255</v>
      </c>
      <c r="D80" s="281"/>
      <c r="E80" s="281"/>
      <c r="F80" s="281">
        <v>0</v>
      </c>
      <c r="G80" s="281"/>
      <c r="H80" s="281">
        <v>0</v>
      </c>
      <c r="I80" s="281"/>
      <c r="J80" s="281">
        <v>0</v>
      </c>
    </row>
    <row r="81" spans="1:10" ht="19.5" customHeight="1">
      <c r="D81" s="281"/>
      <c r="E81" s="281"/>
      <c r="F81" s="281"/>
      <c r="G81" s="281"/>
      <c r="H81" s="281"/>
      <c r="I81" s="281"/>
      <c r="J81" s="281"/>
    </row>
    <row r="82" spans="1:10" ht="19.5" customHeight="1">
      <c r="A82" s="278" t="s">
        <v>5</v>
      </c>
    </row>
    <row r="83" spans="1:10" ht="19.5" customHeight="1">
      <c r="D83" s="116"/>
      <c r="E83" s="281"/>
      <c r="F83" s="116"/>
      <c r="G83" s="281"/>
      <c r="H83" s="136"/>
      <c r="I83" s="281"/>
      <c r="J83" s="136"/>
    </row>
    <row r="84" spans="1:10" ht="19.5" customHeight="1">
      <c r="D84" s="116"/>
      <c r="E84" s="281"/>
      <c r="F84" s="116"/>
      <c r="G84" s="281"/>
      <c r="H84" s="136"/>
      <c r="I84" s="281"/>
      <c r="J84" s="136"/>
    </row>
    <row r="85" spans="1:10" s="186" customFormat="1" ht="19.5" customHeight="1">
      <c r="A85" s="181"/>
      <c r="B85" s="182"/>
      <c r="C85" s="182"/>
      <c r="D85" s="183"/>
      <c r="E85" s="184"/>
      <c r="F85" s="183"/>
      <c r="G85" s="184"/>
      <c r="H85" s="185"/>
      <c r="I85" s="182"/>
      <c r="J85" s="185"/>
    </row>
    <row r="86" spans="1:10" s="186" customFormat="1" ht="19.5" customHeight="1">
      <c r="A86" s="181"/>
      <c r="B86" s="182"/>
      <c r="C86" s="182"/>
      <c r="D86" s="183"/>
      <c r="E86" s="184"/>
      <c r="F86" s="183"/>
      <c r="G86" s="184"/>
      <c r="H86" s="185"/>
      <c r="I86" s="182"/>
      <c r="J86" s="185"/>
    </row>
    <row r="87" spans="1:10" ht="19.5" customHeight="1">
      <c r="D87" s="116"/>
      <c r="E87" s="281"/>
      <c r="F87" s="116"/>
      <c r="G87" s="281"/>
      <c r="H87" s="136"/>
      <c r="I87" s="281"/>
      <c r="J87" s="136"/>
    </row>
    <row r="88" spans="1:10" ht="19.5" customHeight="1">
      <c r="D88" s="116"/>
      <c r="E88" s="281"/>
      <c r="F88" s="116"/>
      <c r="G88" s="281"/>
      <c r="H88" s="136"/>
      <c r="I88" s="281"/>
      <c r="J88" s="136"/>
    </row>
    <row r="89" spans="1:10" ht="19.5" customHeight="1">
      <c r="D89" s="116"/>
      <c r="E89" s="281"/>
      <c r="F89" s="116"/>
      <c r="G89" s="281"/>
      <c r="H89" s="136"/>
      <c r="I89" s="281"/>
      <c r="J89" s="136"/>
    </row>
    <row r="90" spans="1:10" ht="19.5" customHeight="1">
      <c r="D90" s="116"/>
      <c r="E90" s="281"/>
      <c r="F90" s="116"/>
      <c r="G90" s="281"/>
      <c r="H90" s="136"/>
      <c r="I90" s="281"/>
      <c r="J90" s="136"/>
    </row>
    <row r="91" spans="1:10" ht="19.5" customHeight="1">
      <c r="D91" s="116"/>
      <c r="E91" s="281"/>
      <c r="F91" s="116"/>
      <c r="G91" s="281"/>
      <c r="H91" s="136"/>
      <c r="I91" s="281"/>
      <c r="J91" s="136"/>
    </row>
    <row r="92" spans="1:10" ht="19.5" customHeight="1">
      <c r="D92" s="116"/>
      <c r="E92" s="281"/>
      <c r="F92" s="116"/>
      <c r="G92" s="281"/>
      <c r="H92" s="136"/>
      <c r="I92" s="281"/>
      <c r="J92" s="136"/>
    </row>
    <row r="93" spans="1:10" ht="19.5" customHeight="1">
      <c r="D93" s="116"/>
      <c r="E93" s="281"/>
      <c r="F93" s="116"/>
      <c r="G93" s="281"/>
      <c r="H93" s="136"/>
      <c r="I93" s="281"/>
      <c r="J93" s="136"/>
    </row>
    <row r="94" spans="1:10" ht="19.5" customHeight="1">
      <c r="D94" s="116"/>
      <c r="E94" s="281"/>
      <c r="F94" s="116"/>
      <c r="G94" s="281"/>
      <c r="H94" s="136"/>
      <c r="I94" s="281"/>
      <c r="J94" s="136"/>
    </row>
    <row r="99" spans="4:10" ht="19.5" customHeight="1">
      <c r="D99" s="116"/>
      <c r="E99" s="281"/>
      <c r="F99" s="116"/>
      <c r="G99" s="281"/>
      <c r="H99" s="136"/>
      <c r="I99" s="281"/>
      <c r="J99" s="136"/>
    </row>
    <row r="100" spans="4:10" ht="19.5" customHeight="1">
      <c r="D100" s="116"/>
      <c r="E100" s="281"/>
      <c r="F100" s="116"/>
      <c r="G100" s="281"/>
      <c r="H100" s="136"/>
      <c r="I100" s="281"/>
      <c r="J100" s="136"/>
    </row>
    <row r="101" spans="4:10" ht="19.5" customHeight="1">
      <c r="D101" s="116"/>
      <c r="E101" s="281"/>
      <c r="F101" s="116"/>
      <c r="G101" s="281"/>
      <c r="H101" s="136"/>
      <c r="I101" s="281"/>
      <c r="J101" s="136"/>
    </row>
    <row r="102" spans="4:10" ht="19.5" customHeight="1">
      <c r="D102" s="116"/>
      <c r="E102" s="281"/>
      <c r="F102" s="116"/>
      <c r="G102" s="281"/>
      <c r="H102" s="136"/>
      <c r="I102" s="281"/>
      <c r="J102" s="136"/>
    </row>
    <row r="103" spans="4:10" ht="19.5" customHeight="1">
      <c r="D103" s="116"/>
      <c r="E103" s="281"/>
      <c r="F103" s="116"/>
      <c r="G103" s="281"/>
      <c r="H103" s="136"/>
      <c r="I103" s="281"/>
      <c r="J103" s="136"/>
    </row>
    <row r="104" spans="4:10" ht="19.5" customHeight="1">
      <c r="D104" s="116"/>
      <c r="E104" s="281"/>
      <c r="F104" s="116"/>
      <c r="G104" s="281"/>
      <c r="H104" s="136"/>
      <c r="I104" s="281"/>
      <c r="J104" s="136"/>
    </row>
    <row r="105" spans="4:10" ht="19.5" customHeight="1">
      <c r="D105" s="116"/>
      <c r="E105" s="281"/>
      <c r="F105" s="116"/>
      <c r="G105" s="281"/>
      <c r="H105" s="136"/>
      <c r="I105" s="281"/>
      <c r="J105" s="136"/>
    </row>
    <row r="106" spans="4:10" ht="19.5" customHeight="1">
      <c r="D106" s="116"/>
      <c r="E106" s="281"/>
      <c r="F106" s="116"/>
      <c r="G106" s="281"/>
      <c r="H106" s="136"/>
      <c r="I106" s="281"/>
      <c r="J106" s="116"/>
    </row>
    <row r="107" spans="4:10" ht="19.5" customHeight="1">
      <c r="D107" s="116"/>
      <c r="E107" s="281"/>
      <c r="F107" s="116"/>
      <c r="G107" s="281"/>
      <c r="H107" s="136"/>
      <c r="I107" s="281"/>
      <c r="J107" s="116"/>
    </row>
    <row r="108" spans="4:10" ht="19.5" customHeight="1">
      <c r="D108" s="116"/>
      <c r="E108" s="281"/>
      <c r="F108" s="116"/>
      <c r="G108" s="281"/>
      <c r="H108" s="136"/>
      <c r="I108" s="281"/>
      <c r="J108" s="116"/>
    </row>
    <row r="109" spans="4:10" ht="19.5" customHeight="1">
      <c r="D109" s="116"/>
      <c r="E109" s="281"/>
      <c r="F109" s="116"/>
      <c r="G109" s="281"/>
      <c r="H109" s="136"/>
      <c r="I109" s="281"/>
      <c r="J109" s="116"/>
    </row>
    <row r="110" spans="4:10" ht="19.5" customHeight="1">
      <c r="D110" s="116"/>
      <c r="E110" s="281"/>
      <c r="F110" s="116"/>
      <c r="G110" s="281"/>
      <c r="H110" s="136"/>
      <c r="I110" s="281"/>
      <c r="J110" s="116"/>
    </row>
    <row r="111" spans="4:10" ht="19.5" customHeight="1">
      <c r="D111" s="281"/>
      <c r="E111" s="281"/>
      <c r="F111" s="281"/>
      <c r="G111" s="281"/>
      <c r="H111" s="281"/>
      <c r="I111" s="281"/>
      <c r="J111" s="281"/>
    </row>
    <row r="112" spans="4:10" ht="19.5" customHeight="1">
      <c r="D112" s="281"/>
      <c r="E112" s="281"/>
      <c r="F112" s="281"/>
      <c r="G112" s="281"/>
      <c r="H112" s="281"/>
      <c r="I112" s="281"/>
      <c r="J112" s="281"/>
    </row>
    <row r="113" spans="4:10" ht="19.5" customHeight="1">
      <c r="D113" s="281"/>
      <c r="E113" s="281"/>
      <c r="F113" s="281"/>
      <c r="G113" s="281"/>
      <c r="H113" s="281"/>
      <c r="I113" s="281"/>
      <c r="J113" s="281"/>
    </row>
    <row r="114" spans="4:10" ht="19.5" customHeight="1">
      <c r="D114" s="281"/>
      <c r="E114" s="281"/>
      <c r="F114" s="281"/>
      <c r="G114" s="281"/>
      <c r="H114" s="281"/>
      <c r="I114" s="281"/>
      <c r="J114" s="281"/>
    </row>
    <row r="115" spans="4:10" ht="19.5" customHeight="1">
      <c r="D115" s="281"/>
      <c r="E115" s="281"/>
      <c r="F115" s="281"/>
      <c r="G115" s="281"/>
      <c r="H115" s="281"/>
      <c r="I115" s="281"/>
      <c r="J115" s="281"/>
    </row>
    <row r="116" spans="4:10" ht="19.5" customHeight="1">
      <c r="D116" s="281"/>
      <c r="E116" s="281"/>
      <c r="F116" s="281"/>
      <c r="G116" s="281"/>
      <c r="H116" s="281"/>
      <c r="I116" s="281"/>
      <c r="J116" s="281"/>
    </row>
    <row r="117" spans="4:10" ht="19.5" customHeight="1">
      <c r="D117" s="281"/>
      <c r="E117" s="281"/>
      <c r="F117" s="281"/>
      <c r="G117" s="281"/>
      <c r="H117" s="281"/>
      <c r="I117" s="281"/>
      <c r="J117" s="281"/>
    </row>
    <row r="118" spans="4:10" ht="19.5" customHeight="1">
      <c r="D118" s="281"/>
      <c r="E118" s="281"/>
      <c r="F118" s="281"/>
      <c r="G118" s="281"/>
      <c r="H118" s="281"/>
      <c r="I118" s="281"/>
      <c r="J118" s="281"/>
    </row>
  </sheetData>
  <printOptions gridLinesSet="0"/>
  <pageMargins left="0.86614173228346458" right="0.19685039370078741" top="0.55118110236220474" bottom="0.19685039370078741" header="0.19685039370078741" footer="0.19685039370078741"/>
  <pageSetup paperSize="9" scale="74" firstPageNumber="8" orientation="portrait" r:id="rId1"/>
  <headerFooter alignWithMargins="0"/>
  <rowBreaks count="1" manualBreakCount="1">
    <brk id="4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AC100"/>
  <sheetViews>
    <sheetView zoomScale="70" zoomScaleNormal="70" workbookViewId="0">
      <pane ySplit="2" topLeftCell="A69" activePane="bottomLeft" state="frozen"/>
      <selection pane="bottomLeft" activeCell="Q83" sqref="Q83"/>
    </sheetView>
  </sheetViews>
  <sheetFormatPr defaultColWidth="9.140625" defaultRowHeight="15" outlineLevelCol="1"/>
  <cols>
    <col min="1" max="1" width="14.42578125" style="294" customWidth="1"/>
    <col min="2" max="2" width="15.140625" style="294" customWidth="1"/>
    <col min="3" max="3" width="37.140625" style="294" customWidth="1"/>
    <col min="4" max="4" width="24.42578125" style="294" customWidth="1"/>
    <col min="5" max="5" width="25.85546875" style="294" hidden="1" customWidth="1" outlineLevel="1"/>
    <col min="6" max="6" width="24.42578125" style="294" hidden="1" customWidth="1" outlineLevel="1"/>
    <col min="7" max="8" width="21.140625" style="294" hidden="1" customWidth="1" outlineLevel="1"/>
    <col min="9" max="9" width="21.5703125" style="294" hidden="1" customWidth="1" outlineLevel="1"/>
    <col min="10" max="10" width="20" style="294" hidden="1" customWidth="1" outlineLevel="1"/>
    <col min="11" max="11" width="21.5703125" style="294" hidden="1" customWidth="1" outlineLevel="1"/>
    <col min="12" max="12" width="24.42578125" style="294" hidden="1" customWidth="1" collapsed="1"/>
    <col min="13" max="13" width="3.85546875" style="294" hidden="1" customWidth="1"/>
    <col min="14" max="14" width="22.140625" style="294" hidden="1" customWidth="1"/>
    <col min="15" max="15" width="3.5703125" style="294" hidden="1" customWidth="1"/>
    <col min="16" max="16" width="23.140625" style="294" hidden="1" customWidth="1"/>
    <col min="17" max="17" width="23.42578125" style="294" customWidth="1"/>
    <col min="18" max="18" width="24.42578125" style="294" hidden="1" customWidth="1" outlineLevel="1"/>
    <col min="19" max="19" width="23.5703125" style="294" hidden="1" customWidth="1" outlineLevel="1"/>
    <col min="20" max="20" width="18.42578125" style="294" hidden="1" customWidth="1" outlineLevel="1"/>
    <col min="21" max="21" width="25.85546875" style="294" hidden="1" customWidth="1" outlineLevel="1"/>
    <col min="22" max="22" width="21.42578125" style="294" hidden="1" customWidth="1" outlineLevel="1"/>
    <col min="23" max="23" width="22.140625" style="294" hidden="1" customWidth="1" collapsed="1"/>
    <col min="24" max="24" width="25" style="294" customWidth="1"/>
    <col min="25" max="25" width="26.42578125" style="294" hidden="1" customWidth="1"/>
    <col min="26" max="26" width="21.42578125" style="294" hidden="1" customWidth="1"/>
    <col min="27" max="27" width="18.85546875" style="294" hidden="1" customWidth="1"/>
    <col min="28" max="28" width="24.5703125" style="294" customWidth="1"/>
    <col min="29" max="29" width="24.42578125" style="294" customWidth="1"/>
    <col min="30" max="16384" width="9.140625" style="294"/>
  </cols>
  <sheetData>
    <row r="1" spans="1:29" ht="24" thickBot="1">
      <c r="Q1" s="294" t="s">
        <v>393</v>
      </c>
      <c r="AB1" s="294" t="s">
        <v>394</v>
      </c>
      <c r="AC1" t="s">
        <v>392</v>
      </c>
    </row>
    <row r="2" spans="1:29" ht="15.75">
      <c r="A2" s="290" t="s">
        <v>264</v>
      </c>
      <c r="B2" s="290" t="s">
        <v>265</v>
      </c>
      <c r="C2" s="290" t="s">
        <v>266</v>
      </c>
      <c r="D2" s="291" t="s">
        <v>267</v>
      </c>
      <c r="E2" s="291" t="s">
        <v>268</v>
      </c>
      <c r="F2" s="291" t="s">
        <v>269</v>
      </c>
      <c r="G2" s="291" t="s">
        <v>270</v>
      </c>
      <c r="H2" s="292" t="s">
        <v>271</v>
      </c>
      <c r="I2" s="291" t="s">
        <v>272</v>
      </c>
      <c r="J2" s="291" t="s">
        <v>273</v>
      </c>
      <c r="K2" s="291" t="s">
        <v>274</v>
      </c>
      <c r="L2" s="290" t="s">
        <v>275</v>
      </c>
      <c r="M2" s="293" t="s">
        <v>276</v>
      </c>
      <c r="N2" s="293" t="s">
        <v>277</v>
      </c>
      <c r="O2" s="293" t="s">
        <v>278</v>
      </c>
      <c r="P2" s="293" t="s">
        <v>279</v>
      </c>
      <c r="Q2" s="290" t="s">
        <v>280</v>
      </c>
      <c r="X2" s="295" t="s">
        <v>281</v>
      </c>
      <c r="Y2" s="296" t="s">
        <v>282</v>
      </c>
      <c r="Z2" s="296" t="s">
        <v>283</v>
      </c>
      <c r="AA2" s="296" t="s">
        <v>284</v>
      </c>
      <c r="AB2" s="297" t="s">
        <v>280</v>
      </c>
      <c r="AC2" s="291" t="s">
        <v>267</v>
      </c>
    </row>
    <row r="3" spans="1:29" s="302" customFormat="1" ht="15.75">
      <c r="C3" s="309" t="s">
        <v>285</v>
      </c>
      <c r="D3" s="299"/>
      <c r="X3" s="310"/>
      <c r="Y3" s="311"/>
      <c r="Z3" s="311"/>
      <c r="AA3" s="311"/>
      <c r="AB3" s="312"/>
      <c r="AC3" s="299"/>
    </row>
    <row r="4" spans="1:29" s="302" customFormat="1">
      <c r="B4" s="302" t="s">
        <v>286</v>
      </c>
      <c r="C4" s="302" t="s">
        <v>287</v>
      </c>
      <c r="D4" s="299">
        <v>331326362.51000005</v>
      </c>
      <c r="E4" s="299">
        <v>4568743.1800000006</v>
      </c>
      <c r="F4" s="299">
        <v>4387288.07</v>
      </c>
      <c r="G4" s="299">
        <v>3314526.02</v>
      </c>
      <c r="H4" s="299">
        <v>2317878.75</v>
      </c>
      <c r="I4" s="299">
        <v>318044.40999999997</v>
      </c>
      <c r="J4" s="299">
        <v>159405.76999999999</v>
      </c>
      <c r="K4" s="299">
        <v>51974819.520000003</v>
      </c>
      <c r="L4" s="299">
        <v>398367068.23000002</v>
      </c>
      <c r="N4" s="299">
        <v>0</v>
      </c>
      <c r="P4" s="299">
        <v>0</v>
      </c>
      <c r="Q4" s="299">
        <v>398367068.23000002</v>
      </c>
      <c r="R4" s="299">
        <v>1017956760</v>
      </c>
      <c r="X4" s="313">
        <v>39324266.730000004</v>
      </c>
      <c r="Y4" s="303">
        <v>437691334.96000004</v>
      </c>
      <c r="Z4" s="314">
        <v>0</v>
      </c>
      <c r="AA4" s="314">
        <v>111171.5</v>
      </c>
      <c r="AB4" s="304">
        <v>437580163.46000004</v>
      </c>
      <c r="AC4" s="299">
        <v>331326362.51000005</v>
      </c>
    </row>
    <row r="5" spans="1:29" s="302" customFormat="1" ht="15.75" thickBot="1">
      <c r="B5" s="302" t="s">
        <v>288</v>
      </c>
      <c r="C5" s="302" t="s">
        <v>289</v>
      </c>
      <c r="D5" s="299">
        <v>619589691.76999998</v>
      </c>
      <c r="E5" s="299">
        <v>0</v>
      </c>
      <c r="F5" s="299">
        <v>0</v>
      </c>
      <c r="G5" s="299">
        <v>0</v>
      </c>
      <c r="H5" s="299">
        <v>0</v>
      </c>
      <c r="I5" s="299">
        <v>0</v>
      </c>
      <c r="J5" s="299">
        <v>0</v>
      </c>
      <c r="K5" s="299">
        <v>0</v>
      </c>
      <c r="L5" s="299">
        <v>619589691.76999998</v>
      </c>
      <c r="N5" s="299">
        <v>0</v>
      </c>
      <c r="P5" s="299">
        <v>0</v>
      </c>
      <c r="Q5" s="299">
        <v>619589691.76999998</v>
      </c>
      <c r="X5" s="313">
        <v>0</v>
      </c>
      <c r="Y5" s="303">
        <v>619589691.76999998</v>
      </c>
      <c r="Z5" s="314">
        <v>0</v>
      </c>
      <c r="AA5" s="314">
        <v>0</v>
      </c>
      <c r="AB5" s="304">
        <v>619589691.76999998</v>
      </c>
      <c r="AC5" s="299">
        <v>619589691.76999998</v>
      </c>
    </row>
    <row r="6" spans="1:29" s="302" customFormat="1">
      <c r="B6" s="302" t="s">
        <v>290</v>
      </c>
      <c r="C6" s="302" t="s">
        <v>179</v>
      </c>
      <c r="D6" s="300">
        <v>489845822.18000001</v>
      </c>
      <c r="E6" s="299">
        <v>5636608.9400000004</v>
      </c>
      <c r="F6" s="299">
        <v>0</v>
      </c>
      <c r="G6" s="299">
        <v>0</v>
      </c>
      <c r="H6" s="299">
        <v>-118796.56</v>
      </c>
      <c r="I6" s="299">
        <v>0</v>
      </c>
      <c r="J6" s="299">
        <v>0</v>
      </c>
      <c r="K6" s="299">
        <v>0</v>
      </c>
      <c r="L6" s="299">
        <v>495363634.56</v>
      </c>
      <c r="N6" s="299">
        <v>0</v>
      </c>
      <c r="P6" s="299">
        <v>17379075.640000001</v>
      </c>
      <c r="Q6" s="299">
        <v>477984558.92000002</v>
      </c>
      <c r="R6" s="299">
        <v>477984558.92000002</v>
      </c>
      <c r="W6" s="315"/>
      <c r="X6" s="313">
        <v>74297311.579999879</v>
      </c>
      <c r="Y6" s="303">
        <v>552281870.49999988</v>
      </c>
      <c r="Z6" s="314">
        <v>305990.92</v>
      </c>
      <c r="AA6" s="314">
        <v>0</v>
      </c>
      <c r="AB6" s="316">
        <v>552587861.41999984</v>
      </c>
      <c r="AC6" s="300">
        <v>489845822.18000001</v>
      </c>
    </row>
    <row r="7" spans="1:29" s="302" customFormat="1">
      <c r="A7" s="299">
        <v>684512082.38</v>
      </c>
      <c r="B7" s="302" t="s">
        <v>291</v>
      </c>
      <c r="C7" s="302" t="s">
        <v>387</v>
      </c>
      <c r="D7" s="317">
        <v>194666260.19999996</v>
      </c>
      <c r="E7" s="299">
        <v>802797872.75</v>
      </c>
      <c r="F7" s="299">
        <v>22554823.029999997</v>
      </c>
      <c r="G7" s="299">
        <v>175275116.18000001</v>
      </c>
      <c r="H7" s="299">
        <v>24093810.57</v>
      </c>
      <c r="I7" s="299">
        <v>130355.56</v>
      </c>
      <c r="J7" s="299">
        <v>217259.6</v>
      </c>
      <c r="K7" s="299">
        <v>-74079024.519999996</v>
      </c>
      <c r="L7" s="299">
        <v>1145656473.3699996</v>
      </c>
      <c r="N7" s="299">
        <v>54500828.219999999</v>
      </c>
      <c r="P7" s="299">
        <v>1136682226.51</v>
      </c>
      <c r="Q7" s="299">
        <v>63475075.079999685</v>
      </c>
      <c r="R7" s="315">
        <v>63475075.079999685</v>
      </c>
      <c r="W7" s="299"/>
      <c r="X7" s="313">
        <v>106572.27000000014</v>
      </c>
      <c r="Y7" s="303">
        <v>63581647.349999689</v>
      </c>
      <c r="Z7" s="314">
        <v>0</v>
      </c>
      <c r="AA7" s="314">
        <v>5659338.4411000237</v>
      </c>
      <c r="AB7" s="318">
        <v>57922308.908899665</v>
      </c>
      <c r="AC7" s="317">
        <v>194666260.19999996</v>
      </c>
    </row>
    <row r="8" spans="1:29" s="302" customFormat="1" ht="15.75" thickBot="1">
      <c r="B8" s="302" t="s">
        <v>292</v>
      </c>
      <c r="C8" s="302" t="s">
        <v>388</v>
      </c>
      <c r="D8" s="319">
        <v>0</v>
      </c>
      <c r="E8" s="299">
        <v>0</v>
      </c>
      <c r="F8" s="299">
        <v>0</v>
      </c>
      <c r="G8" s="299">
        <v>0</v>
      </c>
      <c r="H8" s="299">
        <v>0</v>
      </c>
      <c r="I8" s="299">
        <v>0</v>
      </c>
      <c r="J8" s="299">
        <v>0</v>
      </c>
      <c r="K8" s="299">
        <v>0</v>
      </c>
      <c r="L8" s="299">
        <v>0</v>
      </c>
      <c r="N8" s="299">
        <v>0</v>
      </c>
      <c r="P8" s="299">
        <v>0</v>
      </c>
      <c r="Q8" s="299">
        <v>0</v>
      </c>
      <c r="R8" s="315"/>
      <c r="W8" s="299"/>
      <c r="X8" s="313">
        <v>0</v>
      </c>
      <c r="Y8" s="303">
        <v>0</v>
      </c>
      <c r="Z8" s="314">
        <v>0</v>
      </c>
      <c r="AA8" s="314">
        <v>0</v>
      </c>
      <c r="AB8" s="320">
        <v>0</v>
      </c>
      <c r="AC8" s="319">
        <v>0</v>
      </c>
    </row>
    <row r="9" spans="1:29" s="302" customFormat="1" ht="15.75">
      <c r="B9" s="302" t="s">
        <v>293</v>
      </c>
      <c r="C9" s="302" t="s">
        <v>180</v>
      </c>
      <c r="D9" s="299">
        <v>0</v>
      </c>
      <c r="E9" s="299">
        <v>0</v>
      </c>
      <c r="F9" s="299">
        <v>0</v>
      </c>
      <c r="G9" s="299">
        <v>0</v>
      </c>
      <c r="H9" s="299">
        <v>0</v>
      </c>
      <c r="I9" s="299">
        <v>4200000</v>
      </c>
      <c r="J9" s="299">
        <v>9800000</v>
      </c>
      <c r="K9" s="299">
        <v>0</v>
      </c>
      <c r="L9" s="299">
        <v>14000000</v>
      </c>
      <c r="N9" s="299">
        <v>0</v>
      </c>
      <c r="P9" s="299">
        <v>14000000</v>
      </c>
      <c r="Q9" s="299">
        <v>0</v>
      </c>
      <c r="R9" s="321" t="s">
        <v>294</v>
      </c>
      <c r="X9" s="313">
        <v>0</v>
      </c>
      <c r="Y9" s="303">
        <v>0</v>
      </c>
      <c r="Z9" s="314">
        <v>0</v>
      </c>
      <c r="AA9" s="314">
        <v>0</v>
      </c>
      <c r="AB9" s="304">
        <v>0</v>
      </c>
      <c r="AC9" s="299">
        <v>0</v>
      </c>
    </row>
    <row r="10" spans="1:29" s="302" customFormat="1">
      <c r="A10" s="302">
        <v>1980871181.4499998</v>
      </c>
      <c r="B10" s="302" t="s">
        <v>295</v>
      </c>
      <c r="C10" s="302" t="s">
        <v>296</v>
      </c>
      <c r="D10" s="299">
        <v>2829815973.5</v>
      </c>
      <c r="E10" s="299">
        <v>84100269.755999997</v>
      </c>
      <c r="F10" s="299">
        <v>8519067.9399999995</v>
      </c>
      <c r="G10" s="299">
        <v>0</v>
      </c>
      <c r="H10" s="299">
        <v>0</v>
      </c>
      <c r="I10" s="299">
        <v>0</v>
      </c>
      <c r="J10" s="299">
        <v>0</v>
      </c>
      <c r="K10" s="299">
        <v>33533425.109999999</v>
      </c>
      <c r="L10" s="299">
        <v>2955968736.3060002</v>
      </c>
      <c r="N10" s="299">
        <v>1099962283.3208342</v>
      </c>
      <c r="P10" s="299">
        <v>2060053371.7750316</v>
      </c>
      <c r="Q10" s="299">
        <v>1995877647.8518028</v>
      </c>
      <c r="X10" s="313">
        <v>255161443.69</v>
      </c>
      <c r="Y10" s="303">
        <v>2251039091.5418029</v>
      </c>
      <c r="Z10" s="314">
        <v>-323124.4600000002</v>
      </c>
      <c r="AA10" s="314">
        <v>-606938.17374999926</v>
      </c>
      <c r="AB10" s="304">
        <v>2251322905.2555528</v>
      </c>
      <c r="AC10" s="299">
        <v>2829815973.5</v>
      </c>
    </row>
    <row r="11" spans="1:29" s="302" customFormat="1">
      <c r="A11" s="323"/>
      <c r="B11" s="302" t="s">
        <v>297</v>
      </c>
      <c r="C11" s="302" t="s">
        <v>181</v>
      </c>
      <c r="D11" s="299">
        <v>72838540.640000015</v>
      </c>
      <c r="E11" s="299">
        <v>6726073.1841500001</v>
      </c>
      <c r="F11" s="299">
        <v>2042982.99</v>
      </c>
      <c r="G11" s="299">
        <v>9385627.2999999989</v>
      </c>
      <c r="H11" s="299">
        <v>997514.3</v>
      </c>
      <c r="I11" s="299">
        <v>2350.88</v>
      </c>
      <c r="J11" s="299">
        <v>1070993</v>
      </c>
      <c r="K11" s="299">
        <v>28387100.280000001</v>
      </c>
      <c r="L11" s="299">
        <v>121451182.57415</v>
      </c>
      <c r="N11" s="299">
        <v>0</v>
      </c>
      <c r="P11" s="299">
        <v>10735.6389</v>
      </c>
      <c r="Q11" s="299">
        <v>121440446.93525</v>
      </c>
      <c r="R11" s="308">
        <v>121440446.93525</v>
      </c>
      <c r="S11" s="324"/>
      <c r="T11" s="324"/>
      <c r="U11" s="324"/>
      <c r="V11" s="324"/>
      <c r="W11" s="324"/>
      <c r="X11" s="313">
        <v>7393020.0499999886</v>
      </c>
      <c r="Y11" s="303">
        <v>128833466.98524998</v>
      </c>
      <c r="Z11" s="314">
        <v>0</v>
      </c>
      <c r="AA11" s="314">
        <v>0</v>
      </c>
      <c r="AB11" s="304">
        <v>128833466.98524998</v>
      </c>
      <c r="AC11" s="299">
        <v>72838540.640000015</v>
      </c>
    </row>
    <row r="12" spans="1:29" s="302" customFormat="1" ht="15.75">
      <c r="C12" s="309" t="s">
        <v>298</v>
      </c>
      <c r="D12" s="301">
        <v>4538082650.8000002</v>
      </c>
      <c r="E12" s="301">
        <v>903829567.81015003</v>
      </c>
      <c r="F12" s="301">
        <v>37504162.030000001</v>
      </c>
      <c r="G12" s="301">
        <v>187975269.50000003</v>
      </c>
      <c r="H12" s="301">
        <v>27290407.060000002</v>
      </c>
      <c r="I12" s="301">
        <v>4650750.8499999996</v>
      </c>
      <c r="J12" s="301">
        <v>11247658.369999999</v>
      </c>
      <c r="K12" s="301">
        <v>39816320.390000008</v>
      </c>
      <c r="L12" s="301">
        <v>5750396786.8101501</v>
      </c>
      <c r="N12" s="301"/>
      <c r="P12" s="301"/>
      <c r="Q12" s="301">
        <v>3676734488.7870526</v>
      </c>
      <c r="X12" s="325">
        <v>376282614.31999987</v>
      </c>
      <c r="Y12" s="326">
        <v>4053017103.1070523</v>
      </c>
      <c r="Z12" s="326">
        <v>-17133.540000000212</v>
      </c>
      <c r="AA12" s="326">
        <v>5163571.7673500245</v>
      </c>
      <c r="AB12" s="327">
        <v>4047836397.7997022</v>
      </c>
      <c r="AC12" s="301">
        <v>4538082650.8000002</v>
      </c>
    </row>
    <row r="13" spans="1:29" s="302" customFormat="1" ht="15.75">
      <c r="A13" s="315"/>
      <c r="B13" s="328"/>
      <c r="C13" s="309" t="s">
        <v>299</v>
      </c>
      <c r="D13" s="299"/>
      <c r="E13" s="299"/>
      <c r="F13" s="299"/>
      <c r="G13" s="299"/>
      <c r="H13" s="299"/>
      <c r="I13" s="299"/>
      <c r="J13" s="299"/>
      <c r="K13" s="299"/>
      <c r="L13" s="299"/>
      <c r="N13" s="299"/>
      <c r="P13" s="299"/>
      <c r="Q13" s="299"/>
      <c r="X13" s="313"/>
      <c r="Y13" s="303"/>
      <c r="Z13" s="314"/>
      <c r="AA13" s="314"/>
      <c r="AB13" s="304"/>
      <c r="AC13" s="299"/>
    </row>
    <row r="14" spans="1:29" s="302" customFormat="1">
      <c r="A14" s="308"/>
      <c r="B14" s="328" t="s">
        <v>300</v>
      </c>
      <c r="C14" s="302" t="s">
        <v>301</v>
      </c>
      <c r="D14" s="299">
        <v>499953303.93000001</v>
      </c>
      <c r="E14" s="299">
        <v>0</v>
      </c>
      <c r="F14" s="299">
        <v>0</v>
      </c>
      <c r="G14" s="299">
        <v>0</v>
      </c>
      <c r="H14" s="299">
        <v>0</v>
      </c>
      <c r="I14" s="299">
        <v>204399891</v>
      </c>
      <c r="J14" s="299">
        <v>15299900</v>
      </c>
      <c r="K14" s="299">
        <v>0</v>
      </c>
      <c r="L14" s="299">
        <v>719653094.93000007</v>
      </c>
      <c r="N14" s="299">
        <v>26403239.605500013</v>
      </c>
      <c r="P14" s="299">
        <v>508779731.03159994</v>
      </c>
      <c r="Q14" s="299">
        <v>237276603.50390011</v>
      </c>
      <c r="R14" s="329">
        <v>237276603.50390011</v>
      </c>
      <c r="X14" s="313">
        <v>0</v>
      </c>
      <c r="Y14" s="303">
        <v>237276603.50390011</v>
      </c>
      <c r="Z14" s="314">
        <v>15402867.659108415</v>
      </c>
      <c r="AA14" s="314">
        <v>215402861.95654929</v>
      </c>
      <c r="AB14" s="304">
        <v>37276609.206459224</v>
      </c>
      <c r="AC14" s="299">
        <v>499953303.93000001</v>
      </c>
    </row>
    <row r="15" spans="1:29" s="302" customFormat="1">
      <c r="A15" s="330"/>
      <c r="B15" s="328" t="s">
        <v>302</v>
      </c>
      <c r="C15" s="302" t="s">
        <v>303</v>
      </c>
      <c r="D15" s="299">
        <v>419239806.79999995</v>
      </c>
      <c r="E15" s="299">
        <v>41874659.031999983</v>
      </c>
      <c r="F15" s="299">
        <v>640528.28999999911</v>
      </c>
      <c r="G15" s="299">
        <v>0</v>
      </c>
      <c r="H15" s="299">
        <v>18908.470000000205</v>
      </c>
      <c r="I15" s="299">
        <v>0</v>
      </c>
      <c r="J15" s="299">
        <v>0</v>
      </c>
      <c r="K15" s="299">
        <v>28317.38</v>
      </c>
      <c r="L15" s="299">
        <v>461802219.972</v>
      </c>
      <c r="N15" s="299">
        <v>178242587.09513208</v>
      </c>
      <c r="P15" s="299">
        <v>177433040.9095785</v>
      </c>
      <c r="Q15" s="299">
        <v>462611766.15755361</v>
      </c>
      <c r="R15" s="299">
        <v>462611766.15755361</v>
      </c>
      <c r="X15" s="313">
        <v>11558407.080000026</v>
      </c>
      <c r="Y15" s="303">
        <v>474170173.23755366</v>
      </c>
      <c r="Z15" s="314">
        <v>0</v>
      </c>
      <c r="AA15" s="314">
        <v>0</v>
      </c>
      <c r="AB15" s="304">
        <v>474170173.23755366</v>
      </c>
      <c r="AC15" s="299">
        <v>419239806.79999995</v>
      </c>
    </row>
    <row r="16" spans="1:29" s="302" customFormat="1">
      <c r="B16" s="328" t="s">
        <v>304</v>
      </c>
      <c r="C16" s="302" t="s">
        <v>305</v>
      </c>
      <c r="D16" s="299"/>
      <c r="E16" s="299"/>
      <c r="F16" s="299"/>
      <c r="G16" s="299"/>
      <c r="H16" s="299"/>
      <c r="I16" s="299"/>
      <c r="J16" s="299">
        <v>0</v>
      </c>
      <c r="K16" s="299">
        <v>0</v>
      </c>
      <c r="L16" s="299">
        <v>0</v>
      </c>
      <c r="N16" s="299">
        <v>0</v>
      </c>
      <c r="P16" s="299">
        <v>0</v>
      </c>
      <c r="Q16" s="299">
        <v>0</v>
      </c>
      <c r="X16" s="313">
        <v>0</v>
      </c>
      <c r="Y16" s="303"/>
      <c r="Z16" s="314">
        <v>107783355.52294716</v>
      </c>
      <c r="AA16" s="314">
        <v>0</v>
      </c>
      <c r="AB16" s="304">
        <v>107783355.52294716</v>
      </c>
      <c r="AC16" s="299"/>
    </row>
    <row r="17" spans="1:29" s="302" customFormat="1">
      <c r="B17" s="328" t="s">
        <v>306</v>
      </c>
      <c r="C17" s="302" t="s">
        <v>182</v>
      </c>
      <c r="D17" s="299">
        <v>0</v>
      </c>
      <c r="E17" s="299">
        <v>0</v>
      </c>
      <c r="F17" s="299">
        <v>0</v>
      </c>
      <c r="G17" s="299">
        <v>0</v>
      </c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N17" s="299">
        <v>0</v>
      </c>
      <c r="P17" s="299">
        <v>0</v>
      </c>
      <c r="Q17" s="299">
        <v>0</v>
      </c>
      <c r="X17" s="313">
        <v>0</v>
      </c>
      <c r="Y17" s="303">
        <v>0</v>
      </c>
      <c r="Z17" s="314">
        <v>0</v>
      </c>
      <c r="AA17" s="314">
        <v>0</v>
      </c>
      <c r="AB17" s="304">
        <v>0</v>
      </c>
      <c r="AC17" s="299">
        <v>0</v>
      </c>
    </row>
    <row r="18" spans="1:29" s="302" customFormat="1">
      <c r="B18" s="328" t="s">
        <v>307</v>
      </c>
      <c r="C18" s="302" t="s">
        <v>308</v>
      </c>
      <c r="D18" s="299">
        <v>103365307.12</v>
      </c>
      <c r="E18" s="299">
        <v>807538.47</v>
      </c>
      <c r="F18" s="299">
        <v>2476472.25</v>
      </c>
      <c r="G18" s="299">
        <v>64365.47</v>
      </c>
      <c r="H18" s="299">
        <v>3347201.47</v>
      </c>
      <c r="I18" s="299">
        <v>0</v>
      </c>
      <c r="J18" s="299">
        <v>0</v>
      </c>
      <c r="K18" s="299">
        <v>0</v>
      </c>
      <c r="L18" s="299">
        <v>110060884.78</v>
      </c>
      <c r="N18" s="299">
        <v>121811128.196778</v>
      </c>
      <c r="P18" s="299">
        <v>24645001.458918218</v>
      </c>
      <c r="Q18" s="299">
        <v>207227011.51785979</v>
      </c>
      <c r="X18" s="313">
        <v>24633896.640000004</v>
      </c>
      <c r="Y18" s="303">
        <v>231860908.1578598</v>
      </c>
      <c r="Z18" s="314">
        <v>0</v>
      </c>
      <c r="AA18" s="314">
        <v>0</v>
      </c>
      <c r="AB18" s="304">
        <v>231860908.1578598</v>
      </c>
      <c r="AC18" s="299">
        <v>103365307.12</v>
      </c>
    </row>
    <row r="19" spans="1:29" s="302" customFormat="1">
      <c r="B19" s="328" t="s">
        <v>309</v>
      </c>
      <c r="C19" s="302" t="s">
        <v>310</v>
      </c>
      <c r="D19" s="299">
        <v>174820596.04000002</v>
      </c>
      <c r="E19" s="299">
        <v>251949.64000000013</v>
      </c>
      <c r="F19" s="299">
        <v>17645.309999999998</v>
      </c>
      <c r="G19" s="299">
        <v>0</v>
      </c>
      <c r="H19" s="299">
        <v>5426528.9100000001</v>
      </c>
      <c r="I19" s="299">
        <v>0</v>
      </c>
      <c r="J19" s="299">
        <v>0</v>
      </c>
      <c r="K19" s="299">
        <v>0</v>
      </c>
      <c r="L19" s="299">
        <v>180516719.90000001</v>
      </c>
      <c r="N19" s="299">
        <v>4287719.3561084419</v>
      </c>
      <c r="P19" s="299">
        <v>6623228.0611113887</v>
      </c>
      <c r="Q19" s="299">
        <v>178181211.19499707</v>
      </c>
      <c r="U19" s="324"/>
      <c r="X19" s="313">
        <v>334966.06000000564</v>
      </c>
      <c r="Y19" s="303">
        <v>178516177.25499707</v>
      </c>
      <c r="Z19" s="314">
        <v>0</v>
      </c>
      <c r="AA19" s="314">
        <v>0</v>
      </c>
      <c r="AB19" s="304">
        <v>178516177.25499707</v>
      </c>
      <c r="AC19" s="299">
        <v>174820596.04000002</v>
      </c>
    </row>
    <row r="20" spans="1:29" s="302" customFormat="1">
      <c r="B20" s="328" t="s">
        <v>311</v>
      </c>
      <c r="C20" s="302" t="s">
        <v>183</v>
      </c>
      <c r="D20" s="299">
        <v>130995417.78999999</v>
      </c>
      <c r="E20" s="299">
        <v>2320180.62</v>
      </c>
      <c r="F20" s="299">
        <v>310515</v>
      </c>
      <c r="G20" s="299">
        <v>12000</v>
      </c>
      <c r="H20" s="299">
        <v>10600</v>
      </c>
      <c r="I20" s="299">
        <v>0</v>
      </c>
      <c r="J20" s="299">
        <v>0</v>
      </c>
      <c r="K20" s="299">
        <v>0</v>
      </c>
      <c r="L20" s="299">
        <v>133648713.41</v>
      </c>
      <c r="N20" s="299">
        <v>0</v>
      </c>
      <c r="P20" s="299">
        <v>0</v>
      </c>
      <c r="Q20" s="299">
        <v>133648713.41</v>
      </c>
      <c r="X20" s="313">
        <v>8822376.0999999996</v>
      </c>
      <c r="Y20" s="303">
        <v>142471089.50999999</v>
      </c>
      <c r="Z20" s="314">
        <v>0</v>
      </c>
      <c r="AA20" s="314">
        <v>0</v>
      </c>
      <c r="AB20" s="304">
        <v>142471089.50999999</v>
      </c>
      <c r="AC20" s="299">
        <v>130995417.78999999</v>
      </c>
    </row>
    <row r="21" spans="1:29" s="302" customFormat="1" ht="15.75">
      <c r="B21" s="328"/>
      <c r="C21" s="309" t="s">
        <v>312</v>
      </c>
      <c r="D21" s="301">
        <v>1328374431.6800001</v>
      </c>
      <c r="E21" s="301">
        <v>45254327.76199998</v>
      </c>
      <c r="F21" s="301">
        <v>3445160.8499999992</v>
      </c>
      <c r="G21" s="301">
        <v>76365.47</v>
      </c>
      <c r="H21" s="301">
        <v>8803238.8500000015</v>
      </c>
      <c r="I21" s="301">
        <v>204399891</v>
      </c>
      <c r="J21" s="301">
        <v>15299900</v>
      </c>
      <c r="K21" s="301">
        <v>28317.38</v>
      </c>
      <c r="L21" s="301">
        <v>1605681632.9920001</v>
      </c>
      <c r="N21" s="301"/>
      <c r="P21" s="301"/>
      <c r="Q21" s="301">
        <v>1218945305.7843106</v>
      </c>
      <c r="X21" s="325">
        <v>45349645.880000032</v>
      </c>
      <c r="Y21" s="303">
        <v>1264294951.6643107</v>
      </c>
      <c r="Z21" s="314">
        <v>0</v>
      </c>
      <c r="AA21" s="314">
        <v>0</v>
      </c>
      <c r="AB21" s="327">
        <v>1172078312.889817</v>
      </c>
      <c r="AC21" s="301">
        <v>1328374431.6800001</v>
      </c>
    </row>
    <row r="22" spans="1:29" s="302" customFormat="1" ht="15.75">
      <c r="A22" s="299"/>
      <c r="B22" s="328"/>
      <c r="C22" s="309" t="s">
        <v>313</v>
      </c>
      <c r="D22" s="301">
        <v>5866457082.4800005</v>
      </c>
      <c r="E22" s="301">
        <v>949083895.57214999</v>
      </c>
      <c r="F22" s="301">
        <v>40949322.880000003</v>
      </c>
      <c r="G22" s="301">
        <v>188051634.97000003</v>
      </c>
      <c r="H22" s="301">
        <v>36093645.910000004</v>
      </c>
      <c r="I22" s="301">
        <v>209050641.84999999</v>
      </c>
      <c r="J22" s="301">
        <v>26547558.369999997</v>
      </c>
      <c r="K22" s="301">
        <v>39844637.770000011</v>
      </c>
      <c r="L22" s="301">
        <v>7356078419.8021507</v>
      </c>
      <c r="N22" s="301"/>
      <c r="P22" s="301"/>
      <c r="Q22" s="301">
        <v>4895679794.5713634</v>
      </c>
      <c r="X22" s="325">
        <v>421632260.19999993</v>
      </c>
      <c r="Y22" s="326">
        <v>5317312054.7713633</v>
      </c>
      <c r="Z22" s="326">
        <v>-17133.540000000212</v>
      </c>
      <c r="AA22" s="326">
        <v>5163571.7673500245</v>
      </c>
      <c r="AB22" s="327">
        <v>5219914710.6895189</v>
      </c>
      <c r="AC22" s="301">
        <v>5866457082.4800005</v>
      </c>
    </row>
    <row r="23" spans="1:29" s="302" customFormat="1" ht="15.75">
      <c r="A23" s="299"/>
      <c r="B23" s="328"/>
      <c r="C23" s="309" t="s">
        <v>314</v>
      </c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P23" s="299"/>
      <c r="Q23" s="299"/>
      <c r="X23" s="313"/>
      <c r="Y23" s="303"/>
      <c r="Z23" s="314"/>
      <c r="AA23" s="314"/>
      <c r="AB23" s="304"/>
      <c r="AC23" s="299"/>
    </row>
    <row r="24" spans="1:29" s="302" customFormat="1">
      <c r="B24" s="328" t="s">
        <v>315</v>
      </c>
      <c r="C24" s="302" t="s">
        <v>316</v>
      </c>
      <c r="D24" s="299">
        <v>0</v>
      </c>
      <c r="E24" s="299">
        <v>0</v>
      </c>
      <c r="F24" s="299">
        <v>0</v>
      </c>
      <c r="G24" s="299">
        <v>0</v>
      </c>
      <c r="H24" s="299">
        <v>0</v>
      </c>
      <c r="I24" s="299">
        <v>0</v>
      </c>
      <c r="J24" s="299">
        <v>0</v>
      </c>
      <c r="K24" s="299">
        <v>0</v>
      </c>
      <c r="L24" s="299">
        <v>0</v>
      </c>
      <c r="N24" s="299">
        <v>0</v>
      </c>
      <c r="P24" s="299">
        <v>0</v>
      </c>
      <c r="Q24" s="299">
        <v>0</v>
      </c>
      <c r="S24" s="299">
        <v>0</v>
      </c>
      <c r="X24" s="313">
        <v>-59096989.32</v>
      </c>
      <c r="Y24" s="303">
        <v>-59096989.32</v>
      </c>
      <c r="Z24" s="314">
        <v>0</v>
      </c>
      <c r="AA24" s="314">
        <v>0</v>
      </c>
      <c r="AB24" s="304">
        <v>-59096989.32</v>
      </c>
      <c r="AC24" s="299">
        <v>0</v>
      </c>
    </row>
    <row r="25" spans="1:29" s="302" customFormat="1">
      <c r="B25" s="328" t="s">
        <v>317</v>
      </c>
      <c r="C25" s="302" t="s">
        <v>184</v>
      </c>
      <c r="D25" s="331">
        <v>-982154919.36999953</v>
      </c>
      <c r="E25" s="299">
        <v>-69637718.180000007</v>
      </c>
      <c r="F25" s="299">
        <v>-11189892.57</v>
      </c>
      <c r="G25" s="299">
        <v>0</v>
      </c>
      <c r="H25" s="299">
        <v>-1241.5</v>
      </c>
      <c r="I25" s="299">
        <v>0</v>
      </c>
      <c r="J25" s="299">
        <v>0</v>
      </c>
      <c r="K25" s="299">
        <v>-19015482.759999998</v>
      </c>
      <c r="L25" s="299">
        <v>-1081999254.3799996</v>
      </c>
      <c r="N25" s="299">
        <v>787323456.1699996</v>
      </c>
      <c r="P25" s="299">
        <v>0</v>
      </c>
      <c r="Q25" s="299">
        <v>-294675798.21000004</v>
      </c>
      <c r="S25" s="299">
        <v>294675798.21000004</v>
      </c>
      <c r="X25" s="313">
        <v>-27789539.769999988</v>
      </c>
      <c r="Y25" s="303">
        <v>-322465337.98000002</v>
      </c>
      <c r="Z25" s="314">
        <v>6988.58</v>
      </c>
      <c r="AA25" s="314">
        <v>194819.41999999998</v>
      </c>
      <c r="AB25" s="304">
        <v>-322653168.82000005</v>
      </c>
      <c r="AC25" s="331">
        <v>-982154919.36999953</v>
      </c>
    </row>
    <row r="26" spans="1:29" s="302" customFormat="1">
      <c r="B26" s="328" t="s">
        <v>318</v>
      </c>
      <c r="C26" s="302" t="s">
        <v>319</v>
      </c>
      <c r="D26" s="299">
        <v>0</v>
      </c>
      <c r="E26" s="299">
        <v>0</v>
      </c>
      <c r="F26" s="299">
        <v>0</v>
      </c>
      <c r="G26" s="299">
        <v>0</v>
      </c>
      <c r="H26" s="299">
        <v>0</v>
      </c>
      <c r="I26" s="299">
        <v>0</v>
      </c>
      <c r="J26" s="299">
        <v>0</v>
      </c>
      <c r="K26" s="299">
        <v>0</v>
      </c>
      <c r="L26" s="299">
        <v>0</v>
      </c>
      <c r="N26" s="299">
        <v>0</v>
      </c>
      <c r="P26" s="299">
        <v>0</v>
      </c>
      <c r="Q26" s="299">
        <v>0</v>
      </c>
      <c r="R26" s="299">
        <v>-316090678.8211</v>
      </c>
      <c r="S26" s="299">
        <v>0</v>
      </c>
      <c r="W26" s="299"/>
      <c r="X26" s="313"/>
      <c r="Y26" s="303">
        <v>0</v>
      </c>
      <c r="Z26" s="314">
        <v>0</v>
      </c>
      <c r="AA26" s="314">
        <v>0</v>
      </c>
      <c r="AB26" s="322">
        <v>0</v>
      </c>
      <c r="AC26" s="299">
        <v>0</v>
      </c>
    </row>
    <row r="27" spans="1:29" s="302" customFormat="1">
      <c r="A27" s="299"/>
      <c r="B27" s="328" t="s">
        <v>320</v>
      </c>
      <c r="C27" s="302" t="s">
        <v>321</v>
      </c>
      <c r="D27" s="299">
        <v>-14000000</v>
      </c>
      <c r="E27" s="299">
        <v>0</v>
      </c>
      <c r="F27" s="299">
        <v>0</v>
      </c>
      <c r="G27" s="299">
        <v>0</v>
      </c>
      <c r="H27" s="299">
        <v>0</v>
      </c>
      <c r="I27" s="299">
        <v>0</v>
      </c>
      <c r="J27" s="299">
        <v>0</v>
      </c>
      <c r="K27" s="299">
        <v>0</v>
      </c>
      <c r="L27" s="299">
        <v>-14000000</v>
      </c>
      <c r="N27" s="299">
        <v>14000000</v>
      </c>
      <c r="P27" s="299">
        <v>0</v>
      </c>
      <c r="Q27" s="299">
        <v>0</v>
      </c>
      <c r="S27" s="299">
        <v>0</v>
      </c>
      <c r="X27" s="313">
        <v>0</v>
      </c>
      <c r="Y27" s="303">
        <v>0</v>
      </c>
      <c r="Z27" s="314">
        <v>0</v>
      </c>
      <c r="AA27" s="314">
        <v>0</v>
      </c>
      <c r="AB27" s="304">
        <v>0</v>
      </c>
      <c r="AC27" s="299">
        <v>-14000000</v>
      </c>
    </row>
    <row r="28" spans="1:29" s="302" customFormat="1">
      <c r="B28" s="328" t="s">
        <v>322</v>
      </c>
      <c r="C28" s="302" t="s">
        <v>389</v>
      </c>
      <c r="D28" s="300">
        <v>-13145451.120000396</v>
      </c>
      <c r="E28" s="299">
        <v>-78206107.5</v>
      </c>
      <c r="F28" s="299">
        <v>-5513648.1100000003</v>
      </c>
      <c r="G28" s="299">
        <v>-2718163.4</v>
      </c>
      <c r="H28" s="299">
        <v>-30223974.880000003</v>
      </c>
      <c r="I28" s="299">
        <v>-4500</v>
      </c>
      <c r="J28" s="299">
        <v>-3750</v>
      </c>
      <c r="K28" s="299">
        <v>-5048552.13</v>
      </c>
      <c r="L28" s="299">
        <v>-134864147.1400004</v>
      </c>
      <c r="N28" s="299">
        <v>167950094.74890041</v>
      </c>
      <c r="P28" s="299">
        <v>54500828.219999999</v>
      </c>
      <c r="Q28" s="299">
        <v>-21414880.611099988</v>
      </c>
      <c r="R28" s="299"/>
      <c r="S28" s="299">
        <v>21414880.611099988</v>
      </c>
      <c r="W28" s="299"/>
      <c r="X28" s="313">
        <v>-5878639</v>
      </c>
      <c r="Y28" s="303">
        <v>-27293519.611099988</v>
      </c>
      <c r="Z28" s="314">
        <v>5659338.4411000237</v>
      </c>
      <c r="AA28" s="314">
        <v>2627331.9399999958</v>
      </c>
      <c r="AB28" s="304">
        <v>-24261513.109999962</v>
      </c>
      <c r="AC28" s="300">
        <v>-13145451.120000396</v>
      </c>
    </row>
    <row r="29" spans="1:29" s="302" customFormat="1">
      <c r="A29" s="299"/>
      <c r="B29" s="328" t="s">
        <v>323</v>
      </c>
      <c r="C29" s="302" t="s">
        <v>390</v>
      </c>
      <c r="D29" s="319">
        <v>-401780759.31999999</v>
      </c>
      <c r="E29" s="299">
        <v>-6178772.0579999993</v>
      </c>
      <c r="F29" s="299">
        <v>-2013089.21</v>
      </c>
      <c r="G29" s="299">
        <v>-4658514.03</v>
      </c>
      <c r="H29" s="299">
        <v>-347243.01</v>
      </c>
      <c r="I29" s="299">
        <v>-68400.02</v>
      </c>
      <c r="J29" s="299">
        <v>-68250.02</v>
      </c>
      <c r="K29" s="299">
        <v>-883797.87000000011</v>
      </c>
      <c r="L29" s="299">
        <v>-415998825.53799993</v>
      </c>
      <c r="N29" s="299">
        <v>198951853.12</v>
      </c>
      <c r="P29" s="299">
        <v>0</v>
      </c>
      <c r="Q29" s="299">
        <v>-217046972.41799992</v>
      </c>
      <c r="R29" s="299"/>
      <c r="S29" s="299"/>
      <c r="W29" s="315"/>
      <c r="X29" s="313">
        <v>-9759514.439999992</v>
      </c>
      <c r="Y29" s="303">
        <v>-226806486.85799992</v>
      </c>
      <c r="Z29" s="314">
        <v>0</v>
      </c>
      <c r="AA29" s="314">
        <v>65810.320000001069</v>
      </c>
      <c r="AB29" s="304">
        <v>-226872297.17799991</v>
      </c>
      <c r="AC29" s="319">
        <v>-401780759.31999999</v>
      </c>
    </row>
    <row r="30" spans="1:29" s="302" customFormat="1">
      <c r="B30" s="328" t="s">
        <v>324</v>
      </c>
      <c r="C30" s="302" t="s">
        <v>325</v>
      </c>
      <c r="D30" s="299">
        <v>-32114822.640000001</v>
      </c>
      <c r="E30" s="299">
        <v>-41045086.140000001</v>
      </c>
      <c r="F30" s="299">
        <v>-760431.34999999986</v>
      </c>
      <c r="G30" s="299">
        <v>-2983006.7499999981</v>
      </c>
      <c r="H30" s="299">
        <v>0</v>
      </c>
      <c r="I30" s="299">
        <v>0</v>
      </c>
      <c r="J30" s="299">
        <v>0</v>
      </c>
      <c r="K30" s="299">
        <v>-1379361</v>
      </c>
      <c r="L30" s="299">
        <v>-78282707.879999995</v>
      </c>
      <c r="N30" s="299">
        <v>0</v>
      </c>
      <c r="P30" s="299">
        <v>0</v>
      </c>
      <c r="Q30" s="299">
        <v>-78282707.879999995</v>
      </c>
      <c r="S30" s="299">
        <v>78282707.879999995</v>
      </c>
      <c r="X30" s="313">
        <v>-22160474.109999999</v>
      </c>
      <c r="Y30" s="303">
        <v>-100443181.98999999</v>
      </c>
      <c r="Z30" s="314">
        <v>0</v>
      </c>
      <c r="AA30" s="314">
        <v>0</v>
      </c>
      <c r="AB30" s="304">
        <v>-100443181.98999999</v>
      </c>
      <c r="AC30" s="299">
        <v>-32114822.640000001</v>
      </c>
    </row>
    <row r="31" spans="1:29" s="302" customFormat="1">
      <c r="B31" s="328" t="s">
        <v>326</v>
      </c>
      <c r="C31" s="302" t="s">
        <v>185</v>
      </c>
      <c r="D31" s="299">
        <v>-15250053.17</v>
      </c>
      <c r="E31" s="299">
        <v>-7829838.9161199993</v>
      </c>
      <c r="F31" s="299">
        <v>-97055.789999999979</v>
      </c>
      <c r="G31" s="299">
        <v>-1942187.5099999998</v>
      </c>
      <c r="H31" s="299">
        <v>-4300.09</v>
      </c>
      <c r="I31" s="299">
        <v>0</v>
      </c>
      <c r="J31" s="299">
        <v>0</v>
      </c>
      <c r="K31" s="299">
        <v>0</v>
      </c>
      <c r="L31" s="299">
        <v>-25123435.476119999</v>
      </c>
      <c r="N31" s="299">
        <v>0</v>
      </c>
      <c r="P31" s="299">
        <v>0</v>
      </c>
      <c r="Q31" s="299">
        <v>-25123435.476119999</v>
      </c>
      <c r="R31" s="299">
        <v>-242170407.89411992</v>
      </c>
      <c r="S31" s="299">
        <v>263585288.50521991</v>
      </c>
      <c r="T31" s="332"/>
      <c r="U31" s="332"/>
      <c r="V31" s="332"/>
      <c r="W31" s="332"/>
      <c r="X31" s="313">
        <v>-3682090.6900000446</v>
      </c>
      <c r="Y31" s="303">
        <v>-28805526.166120045</v>
      </c>
      <c r="Z31" s="314">
        <v>2686153.6799999969</v>
      </c>
      <c r="AA31" s="314">
        <v>0</v>
      </c>
      <c r="AB31" s="304">
        <v>-26119372.486120049</v>
      </c>
      <c r="AC31" s="299">
        <v>-15250053.17</v>
      </c>
    </row>
    <row r="32" spans="1:29" s="302" customFormat="1" ht="15.75">
      <c r="B32" s="328"/>
      <c r="C32" s="309" t="s">
        <v>327</v>
      </c>
      <c r="D32" s="301">
        <v>-1458446005.6200001</v>
      </c>
      <c r="E32" s="301">
        <v>-202897522.79412001</v>
      </c>
      <c r="F32" s="301">
        <v>-19574117.030000001</v>
      </c>
      <c r="G32" s="301">
        <v>-12301871.689999998</v>
      </c>
      <c r="H32" s="301">
        <v>-30576759.480000004</v>
      </c>
      <c r="I32" s="301">
        <v>-72900.02</v>
      </c>
      <c r="J32" s="301">
        <v>-72000.02</v>
      </c>
      <c r="K32" s="301">
        <v>-26327193.759999998</v>
      </c>
      <c r="L32" s="301">
        <v>-1750268370.4141197</v>
      </c>
      <c r="N32" s="301"/>
      <c r="P32" s="301"/>
      <c r="Q32" s="301">
        <v>-636543794.59521985</v>
      </c>
      <c r="S32" s="299">
        <v>636543794.59521985</v>
      </c>
      <c r="X32" s="325">
        <v>-128367247.33000003</v>
      </c>
      <c r="Y32" s="333">
        <v>-764911041.92522001</v>
      </c>
      <c r="Z32" s="333">
        <v>8352480.7011000207</v>
      </c>
      <c r="AA32" s="333">
        <v>2887961.6799999969</v>
      </c>
      <c r="AB32" s="327">
        <v>-759446522.90412009</v>
      </c>
      <c r="AC32" s="301">
        <v>-1458446005.6200001</v>
      </c>
    </row>
    <row r="33" spans="1:29" s="302" customFormat="1" ht="15.75">
      <c r="B33" s="328"/>
      <c r="C33" s="309" t="s">
        <v>328</v>
      </c>
      <c r="D33" s="299"/>
      <c r="E33" s="299"/>
      <c r="F33" s="299"/>
      <c r="G33" s="299"/>
      <c r="H33" s="299"/>
      <c r="I33" s="299"/>
      <c r="J33" s="299"/>
      <c r="K33" s="299"/>
      <c r="L33" s="299"/>
      <c r="N33" s="299"/>
      <c r="P33" s="299"/>
      <c r="Q33" s="299"/>
      <c r="S33" s="299">
        <v>0</v>
      </c>
      <c r="X33" s="313"/>
      <c r="Y33" s="303"/>
      <c r="Z33" s="314"/>
      <c r="AA33" s="314"/>
      <c r="AB33" s="304"/>
      <c r="AC33" s="299"/>
    </row>
    <row r="34" spans="1:29" s="302" customFormat="1">
      <c r="B34" s="328" t="s">
        <v>329</v>
      </c>
      <c r="C34" s="302" t="s">
        <v>330</v>
      </c>
      <c r="D34" s="299">
        <v>0</v>
      </c>
      <c r="E34" s="299">
        <v>0</v>
      </c>
      <c r="F34" s="299">
        <v>0</v>
      </c>
      <c r="G34" s="299">
        <v>0</v>
      </c>
      <c r="H34" s="299">
        <v>0</v>
      </c>
      <c r="I34" s="299">
        <v>0</v>
      </c>
      <c r="J34" s="299">
        <v>0</v>
      </c>
      <c r="K34" s="299">
        <v>0</v>
      </c>
      <c r="L34" s="299">
        <v>0</v>
      </c>
      <c r="N34" s="299">
        <v>0</v>
      </c>
      <c r="P34" s="299">
        <v>0</v>
      </c>
      <c r="Q34" s="299">
        <v>0</v>
      </c>
      <c r="S34" s="299">
        <v>0</v>
      </c>
      <c r="X34" s="313">
        <v>0</v>
      </c>
      <c r="Y34" s="303">
        <v>0</v>
      </c>
      <c r="Z34" s="314">
        <v>0</v>
      </c>
      <c r="AA34" s="314">
        <v>0</v>
      </c>
      <c r="AB34" s="304">
        <v>0</v>
      </c>
      <c r="AC34" s="299">
        <v>0</v>
      </c>
    </row>
    <row r="35" spans="1:29" s="302" customFormat="1">
      <c r="B35" s="328" t="s">
        <v>331</v>
      </c>
      <c r="C35" s="302" t="s">
        <v>332</v>
      </c>
      <c r="D35" s="299">
        <v>0</v>
      </c>
      <c r="E35" s="299">
        <v>0</v>
      </c>
      <c r="F35" s="299">
        <v>0</v>
      </c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N35" s="299">
        <v>0</v>
      </c>
      <c r="P35" s="299">
        <v>0</v>
      </c>
      <c r="Q35" s="299">
        <v>0</v>
      </c>
      <c r="S35" s="299">
        <v>0</v>
      </c>
      <c r="X35" s="313">
        <v>-294101.14000000118</v>
      </c>
      <c r="Y35" s="303">
        <v>-294101.14000000118</v>
      </c>
      <c r="Z35" s="314">
        <v>0</v>
      </c>
      <c r="AA35" s="314">
        <v>0</v>
      </c>
      <c r="AB35" s="304">
        <v>-294101.14000000118</v>
      </c>
      <c r="AC35" s="299">
        <v>0</v>
      </c>
    </row>
    <row r="36" spans="1:29" s="302" customFormat="1">
      <c r="B36" s="302" t="s">
        <v>333</v>
      </c>
      <c r="C36" s="302" t="s">
        <v>334</v>
      </c>
      <c r="D36" s="299">
        <v>0</v>
      </c>
      <c r="E36" s="299">
        <v>0</v>
      </c>
      <c r="F36" s="299">
        <v>0</v>
      </c>
      <c r="G36" s="299">
        <v>0</v>
      </c>
      <c r="H36" s="299">
        <v>0</v>
      </c>
      <c r="I36" s="299">
        <v>0</v>
      </c>
      <c r="J36" s="299">
        <v>0</v>
      </c>
      <c r="K36" s="299">
        <v>0</v>
      </c>
      <c r="L36" s="299">
        <v>0</v>
      </c>
      <c r="N36" s="299">
        <v>0</v>
      </c>
      <c r="P36" s="299">
        <v>0</v>
      </c>
      <c r="Q36" s="299">
        <v>0</v>
      </c>
      <c r="S36" s="299">
        <v>0</v>
      </c>
      <c r="X36" s="313">
        <v>0</v>
      </c>
      <c r="Y36" s="303">
        <v>0</v>
      </c>
      <c r="Z36" s="314">
        <v>0</v>
      </c>
      <c r="AA36" s="314">
        <v>0</v>
      </c>
      <c r="AB36" s="304">
        <v>0</v>
      </c>
      <c r="AC36" s="299">
        <v>0</v>
      </c>
    </row>
    <row r="37" spans="1:29" s="302" customFormat="1">
      <c r="B37" s="302" t="s">
        <v>335</v>
      </c>
      <c r="C37" s="302" t="s">
        <v>186</v>
      </c>
      <c r="D37" s="299">
        <v>-28385090</v>
      </c>
      <c r="E37" s="299">
        <v>-11228369</v>
      </c>
      <c r="F37" s="299">
        <v>-1891717</v>
      </c>
      <c r="G37" s="299">
        <v>-4566527</v>
      </c>
      <c r="H37" s="299">
        <v>-8897</v>
      </c>
      <c r="I37" s="299">
        <v>0</v>
      </c>
      <c r="J37" s="299">
        <v>0</v>
      </c>
      <c r="K37" s="299">
        <v>0</v>
      </c>
      <c r="L37" s="299">
        <v>-46080600</v>
      </c>
      <c r="N37" s="299">
        <v>0</v>
      </c>
      <c r="P37" s="299">
        <v>0</v>
      </c>
      <c r="Q37" s="299">
        <v>-46080600</v>
      </c>
      <c r="S37" s="299">
        <v>46080600</v>
      </c>
      <c r="X37" s="313">
        <v>-719667.00000000512</v>
      </c>
      <c r="Y37" s="303">
        <v>-46800267.000000007</v>
      </c>
      <c r="Z37" s="314">
        <v>0</v>
      </c>
      <c r="AA37" s="314">
        <v>0</v>
      </c>
      <c r="AB37" s="304">
        <v>-46800267.000000007</v>
      </c>
      <c r="AC37" s="299">
        <v>-28385090</v>
      </c>
    </row>
    <row r="38" spans="1:29" s="302" customFormat="1">
      <c r="B38" s="302" t="s">
        <v>336</v>
      </c>
      <c r="C38" s="302" t="s">
        <v>337</v>
      </c>
      <c r="D38" s="299">
        <v>0</v>
      </c>
      <c r="E38" s="299">
        <v>0</v>
      </c>
      <c r="F38" s="299">
        <v>0</v>
      </c>
      <c r="G38" s="299">
        <v>0</v>
      </c>
      <c r="H38" s="299">
        <v>0</v>
      </c>
      <c r="I38" s="299">
        <v>0</v>
      </c>
      <c r="J38" s="299">
        <v>0</v>
      </c>
      <c r="K38" s="299">
        <v>0</v>
      </c>
      <c r="L38" s="299">
        <v>0</v>
      </c>
      <c r="N38" s="299">
        <v>0</v>
      </c>
      <c r="P38" s="299">
        <v>0</v>
      </c>
      <c r="Q38" s="299">
        <v>0</v>
      </c>
      <c r="S38" s="299">
        <v>0</v>
      </c>
      <c r="X38" s="313">
        <v>0</v>
      </c>
      <c r="Y38" s="303">
        <v>0</v>
      </c>
      <c r="Z38" s="314">
        <v>0</v>
      </c>
      <c r="AA38" s="314">
        <v>0</v>
      </c>
      <c r="AB38" s="304">
        <v>0</v>
      </c>
      <c r="AC38" s="299">
        <v>0</v>
      </c>
    </row>
    <row r="39" spans="1:29" s="302" customFormat="1">
      <c r="B39" s="302" t="s">
        <v>338</v>
      </c>
      <c r="C39" s="302" t="s">
        <v>339</v>
      </c>
      <c r="D39" s="299">
        <v>-1158254.43</v>
      </c>
      <c r="E39" s="299">
        <v>-51465.72</v>
      </c>
      <c r="F39" s="299">
        <v>0</v>
      </c>
      <c r="G39" s="299">
        <v>-5522648</v>
      </c>
      <c r="H39" s="299">
        <v>0</v>
      </c>
      <c r="I39" s="299">
        <v>0</v>
      </c>
      <c r="J39" s="299">
        <v>0</v>
      </c>
      <c r="K39" s="299">
        <v>0</v>
      </c>
      <c r="L39" s="299">
        <v>-6732368.1500000004</v>
      </c>
      <c r="N39" s="299">
        <v>0</v>
      </c>
      <c r="P39" s="299">
        <v>0</v>
      </c>
      <c r="Q39" s="299">
        <v>-6732368.1500000004</v>
      </c>
      <c r="R39" s="299">
        <v>-52812968.149999999</v>
      </c>
      <c r="S39" s="299">
        <v>6732368.1500000004</v>
      </c>
      <c r="T39" s="315"/>
      <c r="U39" s="315"/>
      <c r="V39" s="315"/>
      <c r="W39" s="315"/>
      <c r="X39" s="313">
        <v>-325719.99999999913</v>
      </c>
      <c r="Y39" s="303">
        <v>-7058088.1499999994</v>
      </c>
      <c r="Z39" s="314">
        <v>0</v>
      </c>
      <c r="AA39" s="314">
        <v>0</v>
      </c>
      <c r="AB39" s="304">
        <v>-7058088.1499999994</v>
      </c>
      <c r="AC39" s="299">
        <v>-1158254.43</v>
      </c>
    </row>
    <row r="40" spans="1:29" s="302" customFormat="1" ht="15.75">
      <c r="C40" s="309" t="s">
        <v>340</v>
      </c>
      <c r="D40" s="301">
        <v>-29543344.43</v>
      </c>
      <c r="E40" s="301">
        <v>-11279834.720000001</v>
      </c>
      <c r="F40" s="301">
        <v>-1891717</v>
      </c>
      <c r="G40" s="301">
        <v>-10089175</v>
      </c>
      <c r="H40" s="301">
        <v>-8897</v>
      </c>
      <c r="I40" s="301">
        <v>0</v>
      </c>
      <c r="J40" s="301">
        <v>0</v>
      </c>
      <c r="K40" s="301">
        <v>0</v>
      </c>
      <c r="L40" s="301">
        <v>-52812968.149999999</v>
      </c>
      <c r="N40" s="301"/>
      <c r="P40" s="301"/>
      <c r="Q40" s="301">
        <v>-52812968.149999999</v>
      </c>
      <c r="S40" s="299">
        <v>52812968.149999999</v>
      </c>
      <c r="X40" s="325">
        <v>-1339488.1400000055</v>
      </c>
      <c r="Y40" s="303">
        <v>-54152456.290000007</v>
      </c>
      <c r="Z40" s="314">
        <v>0</v>
      </c>
      <c r="AA40" s="314">
        <v>0</v>
      </c>
      <c r="AB40" s="327">
        <v>-54152456.290000007</v>
      </c>
      <c r="AC40" s="301">
        <v>-29543344.43</v>
      </c>
    </row>
    <row r="41" spans="1:29" s="302" customFormat="1" ht="15.75">
      <c r="C41" s="309" t="s">
        <v>341</v>
      </c>
      <c r="D41" s="301">
        <v>-1487989350.0500002</v>
      </c>
      <c r="E41" s="301">
        <v>-214177357.51412001</v>
      </c>
      <c r="F41" s="301">
        <v>-21465834.030000001</v>
      </c>
      <c r="G41" s="301">
        <v>-22391046.689999998</v>
      </c>
      <c r="H41" s="301">
        <v>-30585656.480000004</v>
      </c>
      <c r="I41" s="301">
        <v>-72900.02</v>
      </c>
      <c r="J41" s="301">
        <v>-72000.02</v>
      </c>
      <c r="K41" s="301">
        <v>-26327193.759999998</v>
      </c>
      <c r="L41" s="301">
        <v>-1803081338.5641198</v>
      </c>
      <c r="N41" s="301"/>
      <c r="P41" s="301"/>
      <c r="Q41" s="301">
        <v>-689356762.74521983</v>
      </c>
      <c r="X41" s="325">
        <v>-129706735.47000003</v>
      </c>
      <c r="Y41" s="303">
        <v>-819063498.21521986</v>
      </c>
      <c r="Z41" s="333">
        <v>8352480.7011000207</v>
      </c>
      <c r="AA41" s="333">
        <v>2887961.6799999969</v>
      </c>
      <c r="AB41" s="327">
        <v>-813598979.19412005</v>
      </c>
      <c r="AC41" s="301">
        <v>-1487989350.0500002</v>
      </c>
    </row>
    <row r="42" spans="1:29" s="302" customFormat="1" ht="15.75">
      <c r="C42" s="309" t="s">
        <v>342</v>
      </c>
      <c r="D42" s="299"/>
      <c r="N42" s="299"/>
      <c r="P42" s="299"/>
      <c r="Q42" s="299"/>
      <c r="X42" s="313"/>
      <c r="Y42" s="303">
        <v>0</v>
      </c>
      <c r="Z42" s="314"/>
      <c r="AA42" s="314"/>
      <c r="AB42" s="304"/>
      <c r="AC42" s="299"/>
    </row>
    <row r="43" spans="1:29" s="302" customFormat="1">
      <c r="B43" s="302" t="s">
        <v>343</v>
      </c>
      <c r="C43" s="302" t="s">
        <v>344</v>
      </c>
      <c r="D43" s="299">
        <v>-400000000</v>
      </c>
      <c r="E43" s="299">
        <v>-250000000</v>
      </c>
      <c r="F43" s="299">
        <v>-1000000</v>
      </c>
      <c r="G43" s="299">
        <v>-1000000</v>
      </c>
      <c r="H43" s="299">
        <v>-19000000</v>
      </c>
      <c r="I43" s="299">
        <v>-213000000</v>
      </c>
      <c r="J43" s="299">
        <v>-16000000</v>
      </c>
      <c r="K43" s="299">
        <v>-8000000</v>
      </c>
      <c r="L43" s="299">
        <v>-908000000</v>
      </c>
      <c r="N43" s="299">
        <v>508000000</v>
      </c>
      <c r="P43" s="299">
        <v>0</v>
      </c>
      <c r="Q43" s="299">
        <v>-400000000</v>
      </c>
      <c r="S43" s="299">
        <v>400000000</v>
      </c>
      <c r="X43" s="313">
        <v>-20410000</v>
      </c>
      <c r="Y43" s="303">
        <v>-420410000</v>
      </c>
      <c r="Z43" s="314">
        <v>20410000</v>
      </c>
      <c r="AA43" s="314">
        <v>0</v>
      </c>
      <c r="AB43" s="385">
        <v>-400000000</v>
      </c>
      <c r="AC43" s="386">
        <v>-400000000</v>
      </c>
    </row>
    <row r="44" spans="1:29" s="302" customFormat="1">
      <c r="B44" s="302" t="s">
        <v>345</v>
      </c>
      <c r="C44" s="302" t="s">
        <v>346</v>
      </c>
      <c r="D44" s="299">
        <v>-2824925637.77</v>
      </c>
      <c r="E44" s="299">
        <v>0</v>
      </c>
      <c r="F44" s="299">
        <v>0</v>
      </c>
      <c r="G44" s="299">
        <v>0</v>
      </c>
      <c r="H44" s="299">
        <v>0</v>
      </c>
      <c r="I44" s="299">
        <v>0</v>
      </c>
      <c r="J44" s="299">
        <v>0</v>
      </c>
      <c r="K44" s="299">
        <v>0</v>
      </c>
      <c r="L44" s="299">
        <v>-2824925637.77</v>
      </c>
      <c r="N44" s="299">
        <v>0</v>
      </c>
      <c r="P44" s="299">
        <v>0</v>
      </c>
      <c r="Q44" s="299">
        <v>-2824925637.77</v>
      </c>
      <c r="R44" s="315">
        <v>-3224925637.77</v>
      </c>
      <c r="S44" s="299">
        <v>2824925637.77</v>
      </c>
      <c r="T44" s="315"/>
      <c r="U44" s="315"/>
      <c r="V44" s="315"/>
      <c r="W44" s="315"/>
      <c r="X44" s="313">
        <v>-189589991</v>
      </c>
      <c r="Y44" s="303">
        <v>-3014515628.77</v>
      </c>
      <c r="Z44" s="314">
        <v>189589991</v>
      </c>
      <c r="AA44" s="314">
        <v>0</v>
      </c>
      <c r="AB44" s="385">
        <v>-2824925637.77</v>
      </c>
      <c r="AC44" s="386">
        <v>-2824925637.77</v>
      </c>
    </row>
    <row r="45" spans="1:29" s="302" customFormat="1">
      <c r="B45" s="302" t="s">
        <v>347</v>
      </c>
      <c r="C45" s="302" t="s">
        <v>348</v>
      </c>
      <c r="D45" s="299">
        <v>-40000000</v>
      </c>
      <c r="E45" s="299">
        <v>-25000000</v>
      </c>
      <c r="F45" s="299">
        <v>-100000</v>
      </c>
      <c r="G45" s="299">
        <v>-100000</v>
      </c>
      <c r="H45" s="299">
        <v>0</v>
      </c>
      <c r="I45" s="299">
        <v>0</v>
      </c>
      <c r="J45" s="299">
        <v>0</v>
      </c>
      <c r="K45" s="299">
        <v>0</v>
      </c>
      <c r="L45" s="299">
        <v>-65200000</v>
      </c>
      <c r="N45" s="299">
        <v>200000</v>
      </c>
      <c r="P45" s="299">
        <v>0</v>
      </c>
      <c r="Q45" s="299">
        <v>-65000000</v>
      </c>
      <c r="S45" s="299">
        <v>65000000</v>
      </c>
      <c r="X45" s="313">
        <v>-1000000</v>
      </c>
      <c r="Y45" s="303">
        <v>-66000000</v>
      </c>
      <c r="Z45" s="314">
        <v>1000000</v>
      </c>
      <c r="AA45" s="314">
        <v>0</v>
      </c>
      <c r="AB45" s="385">
        <v>-65000000</v>
      </c>
      <c r="AC45" s="386">
        <v>-40000000</v>
      </c>
    </row>
    <row r="46" spans="1:29" s="302" customFormat="1">
      <c r="C46" s="302" t="s">
        <v>349</v>
      </c>
      <c r="D46" s="299">
        <v>-1104817961.7200003</v>
      </c>
      <c r="E46" s="299">
        <v>-459906538.05803072</v>
      </c>
      <c r="F46" s="299">
        <v>-18383488.849999622</v>
      </c>
      <c r="G46" s="299">
        <v>-164560588.26999965</v>
      </c>
      <c r="H46" s="299">
        <v>13492010.569999989</v>
      </c>
      <c r="I46" s="299">
        <v>4022258.1700000004</v>
      </c>
      <c r="J46" s="299">
        <v>-10475558.35</v>
      </c>
      <c r="K46" s="299">
        <v>-5517444.0100000361</v>
      </c>
      <c r="L46" s="299">
        <v>-1746147310.5180302</v>
      </c>
      <c r="N46" s="299">
        <v>1145765961.2721674</v>
      </c>
      <c r="P46" s="299">
        <v>369162945.79832447</v>
      </c>
      <c r="Q46" s="299">
        <v>-899893953.43484008</v>
      </c>
      <c r="S46" s="299">
        <v>899893953.43484008</v>
      </c>
      <c r="X46" s="313">
        <v>-80925533.72999905</v>
      </c>
      <c r="Y46" s="303">
        <v>-980819487.16483915</v>
      </c>
      <c r="Z46" s="314">
        <v>11276662.483190389</v>
      </c>
      <c r="AA46" s="314">
        <v>-16549051.076891709</v>
      </c>
      <c r="AB46" s="304">
        <v>-952993773.60475707</v>
      </c>
      <c r="AC46" s="299">
        <v>-1104817961.7200003</v>
      </c>
    </row>
    <row r="47" spans="1:29" s="302" customFormat="1">
      <c r="A47" s="299"/>
      <c r="B47" s="302" t="s">
        <v>350</v>
      </c>
      <c r="C47" s="302" t="s">
        <v>350</v>
      </c>
      <c r="D47" s="299"/>
      <c r="E47" s="299"/>
      <c r="F47" s="299"/>
      <c r="G47" s="299"/>
      <c r="H47" s="299"/>
      <c r="I47" s="299"/>
      <c r="J47" s="299">
        <v>0</v>
      </c>
      <c r="K47" s="299">
        <v>0</v>
      </c>
      <c r="L47" s="299"/>
      <c r="N47" s="299">
        <v>2626281.4160000002</v>
      </c>
      <c r="P47" s="299">
        <v>40180.248</v>
      </c>
      <c r="Q47" s="299">
        <v>2586101.1680000001</v>
      </c>
      <c r="S47" s="299">
        <v>-2586101.1680000001</v>
      </c>
      <c r="X47" s="313">
        <v>0</v>
      </c>
      <c r="Y47" s="303">
        <v>2586101.1680000001</v>
      </c>
      <c r="Z47" s="314">
        <v>0</v>
      </c>
      <c r="AA47" s="314">
        <v>0</v>
      </c>
      <c r="AB47" s="304">
        <v>2586101.1680000001</v>
      </c>
      <c r="AC47" s="299"/>
    </row>
    <row r="48" spans="1:29" s="302" customFormat="1">
      <c r="B48" s="302" t="s">
        <v>351</v>
      </c>
      <c r="C48" s="302" t="s">
        <v>352</v>
      </c>
      <c r="D48" s="299">
        <v>-8724132.9399999995</v>
      </c>
      <c r="E48" s="299">
        <v>0</v>
      </c>
      <c r="F48" s="299">
        <v>0</v>
      </c>
      <c r="G48" s="299">
        <v>0</v>
      </c>
      <c r="H48" s="299">
        <v>0</v>
      </c>
      <c r="I48" s="299">
        <v>0</v>
      </c>
      <c r="J48" s="299">
        <v>0</v>
      </c>
      <c r="K48" s="299">
        <v>0</v>
      </c>
      <c r="L48" s="299">
        <v>-8724132.9399999995</v>
      </c>
      <c r="N48" s="299">
        <v>1120312.8748779509</v>
      </c>
      <c r="P48" s="299">
        <v>6952891.5840711016</v>
      </c>
      <c r="Q48" s="299">
        <v>-14556711.649193149</v>
      </c>
      <c r="R48" s="307"/>
      <c r="S48" s="299">
        <v>14556711.649193149</v>
      </c>
      <c r="T48" s="307"/>
      <c r="U48" s="307">
        <v>2112140096.7879038</v>
      </c>
      <c r="V48" s="307"/>
      <c r="W48" s="307"/>
      <c r="X48" s="313">
        <v>0</v>
      </c>
      <c r="Y48" s="303">
        <v>-14556711.649193149</v>
      </c>
      <c r="Z48" s="314">
        <v>965632.8</v>
      </c>
      <c r="AA48" s="314">
        <v>4038743.5308284173</v>
      </c>
      <c r="AB48" s="304">
        <v>-17629822.380021565</v>
      </c>
      <c r="AC48" s="299">
        <v>-8724132.9399999995</v>
      </c>
    </row>
    <row r="49" spans="1:29" s="302" customFormat="1">
      <c r="B49" s="302" t="s">
        <v>353</v>
      </c>
      <c r="C49" s="302" t="s">
        <v>354</v>
      </c>
      <c r="D49" s="299">
        <v>0</v>
      </c>
      <c r="E49" s="299">
        <v>0</v>
      </c>
      <c r="F49" s="299">
        <v>0</v>
      </c>
      <c r="G49" s="299">
        <v>0</v>
      </c>
      <c r="H49" s="299">
        <v>0</v>
      </c>
      <c r="I49" s="299">
        <v>0</v>
      </c>
      <c r="J49" s="299">
        <v>0</v>
      </c>
      <c r="K49" s="299">
        <v>0</v>
      </c>
      <c r="L49" s="299">
        <v>0</v>
      </c>
      <c r="N49" s="299">
        <v>-886034.09011087019</v>
      </c>
      <c r="P49" s="299">
        <v>3646796.0699999928</v>
      </c>
      <c r="Q49" s="299">
        <v>-4532830.1601108629</v>
      </c>
      <c r="R49" s="308">
        <v>-966840682.42695093</v>
      </c>
      <c r="S49" s="299">
        <v>4532830.1601108629</v>
      </c>
      <c r="T49" s="315"/>
      <c r="U49" s="315"/>
      <c r="V49" s="315"/>
      <c r="W49" s="315"/>
      <c r="X49" s="313">
        <v>0</v>
      </c>
      <c r="Y49" s="303">
        <v>-4532830.1601108629</v>
      </c>
      <c r="Z49" s="314">
        <v>-35410870.78517171</v>
      </c>
      <c r="AA49" s="314">
        <v>108408897.9833383</v>
      </c>
      <c r="AB49" s="304">
        <v>-148352598.92862087</v>
      </c>
      <c r="AC49" s="299">
        <v>0</v>
      </c>
    </row>
    <row r="50" spans="1:29" s="302" customFormat="1" ht="15.75">
      <c r="C50" s="309" t="s">
        <v>355</v>
      </c>
      <c r="D50" s="301">
        <v>-4378467732.4299994</v>
      </c>
      <c r="E50" s="301">
        <v>-734906538.05803072</v>
      </c>
      <c r="F50" s="301">
        <v>-19483488.849999622</v>
      </c>
      <c r="G50" s="301">
        <v>-165660588.26999965</v>
      </c>
      <c r="H50" s="301">
        <v>-5507989.4300000109</v>
      </c>
      <c r="I50" s="301">
        <v>-208977741.83000001</v>
      </c>
      <c r="J50" s="301">
        <v>-26475558.350000001</v>
      </c>
      <c r="K50" s="301">
        <v>-13517444.010000035</v>
      </c>
      <c r="L50" s="301">
        <v>-5552997081.2280302</v>
      </c>
      <c r="N50" s="301"/>
      <c r="P50" s="301"/>
      <c r="Q50" s="301">
        <v>-4206323031.8461442</v>
      </c>
      <c r="X50" s="325">
        <v>-291925524.72999907</v>
      </c>
      <c r="Y50" s="303">
        <v>-4498248556.5761433</v>
      </c>
      <c r="Z50" s="333">
        <v>187831415.49801868</v>
      </c>
      <c r="AA50" s="333">
        <v>95898590.437275007</v>
      </c>
      <c r="AB50" s="327">
        <v>-4406315731.515399</v>
      </c>
      <c r="AC50" s="301">
        <v>-4378467732.4299994</v>
      </c>
    </row>
    <row r="51" spans="1:29" s="302" customFormat="1" ht="15.75">
      <c r="C51" s="309" t="s">
        <v>356</v>
      </c>
      <c r="D51" s="301">
        <v>-5866457082.4799995</v>
      </c>
      <c r="E51" s="301">
        <v>-949083895.57215071</v>
      </c>
      <c r="F51" s="301">
        <v>-40949322.879999623</v>
      </c>
      <c r="G51" s="301">
        <v>-188051634.95999965</v>
      </c>
      <c r="H51" s="301">
        <v>-36093645.910000011</v>
      </c>
      <c r="I51" s="301">
        <v>-209050641.85000002</v>
      </c>
      <c r="J51" s="301">
        <v>-26547558.370000001</v>
      </c>
      <c r="K51" s="301">
        <v>-39844637.770000033</v>
      </c>
      <c r="L51" s="301">
        <v>-7356078419.7921505</v>
      </c>
      <c r="N51" s="301"/>
      <c r="P51" s="301"/>
      <c r="Q51" s="301">
        <v>-4895679794.5913639</v>
      </c>
      <c r="R51" s="334" t="s">
        <v>357</v>
      </c>
      <c r="S51" s="334" t="s">
        <v>357</v>
      </c>
      <c r="T51" s="309"/>
      <c r="U51" s="334" t="s">
        <v>267</v>
      </c>
      <c r="V51" s="334" t="s">
        <v>267</v>
      </c>
      <c r="X51" s="325">
        <v>-421632260.19999909</v>
      </c>
      <c r="Y51" s="326">
        <v>-5317312054.7913628</v>
      </c>
      <c r="Z51" s="333">
        <v>196183896.1991187</v>
      </c>
      <c r="AA51" s="333">
        <v>98786552.117275</v>
      </c>
      <c r="AB51" s="327">
        <v>-5219914710.7095194</v>
      </c>
      <c r="AC51" s="301">
        <v>-5866457082.4799995</v>
      </c>
    </row>
    <row r="52" spans="1:29" s="302" customFormat="1" ht="15.75">
      <c r="A52" s="334"/>
      <c r="B52" s="334"/>
      <c r="C52" s="334"/>
      <c r="D52" s="335">
        <v>0</v>
      </c>
      <c r="E52" s="335">
        <v>0</v>
      </c>
      <c r="F52" s="335">
        <v>3.7997961044311523E-7</v>
      </c>
      <c r="G52" s="335">
        <v>1.0000377893447876E-2</v>
      </c>
      <c r="H52" s="335">
        <v>0</v>
      </c>
      <c r="I52" s="335">
        <v>0</v>
      </c>
      <c r="J52" s="335">
        <v>0</v>
      </c>
      <c r="K52" s="335">
        <v>0</v>
      </c>
      <c r="L52" s="335">
        <v>1.0000228881835938E-2</v>
      </c>
      <c r="M52" s="335"/>
      <c r="N52" s="335">
        <v>0</v>
      </c>
      <c r="O52" s="335"/>
      <c r="P52" s="335">
        <v>0</v>
      </c>
      <c r="Q52" s="336">
        <v>-2.0000457763671875E-2</v>
      </c>
      <c r="R52" s="334" t="s">
        <v>358</v>
      </c>
      <c r="S52" s="334" t="s">
        <v>359</v>
      </c>
      <c r="T52" s="337"/>
      <c r="U52" s="334" t="s">
        <v>358</v>
      </c>
      <c r="V52" s="334" t="s">
        <v>359</v>
      </c>
      <c r="W52" s="338"/>
      <c r="X52" s="339">
        <v>8.3446502685546875E-7</v>
      </c>
      <c r="Y52" s="335">
        <v>-1.9999504089355469E-2</v>
      </c>
      <c r="Z52" s="339">
        <v>196166762.65911871</v>
      </c>
      <c r="AA52" s="339">
        <v>103950123.88462502</v>
      </c>
      <c r="AB52" s="339">
        <v>-2.0000457763671875E-2</v>
      </c>
      <c r="AC52" s="335">
        <v>0</v>
      </c>
    </row>
    <row r="53" spans="1:29" s="302" customFormat="1" ht="15.75">
      <c r="A53" s="340"/>
      <c r="B53" s="341"/>
      <c r="C53" s="342" t="s">
        <v>360</v>
      </c>
      <c r="D53" s="343">
        <v>-0.59488287465269374</v>
      </c>
      <c r="E53" s="343">
        <v>-0.35546062993999922</v>
      </c>
      <c r="F53" s="343">
        <v>-0.95819393522863161</v>
      </c>
      <c r="G53" s="343" t="e">
        <v>#DIV/0!</v>
      </c>
      <c r="H53" s="343">
        <v>0</v>
      </c>
      <c r="I53" s="343" t="e">
        <v>#DIV/0!</v>
      </c>
      <c r="J53" s="343" t="e">
        <v>#DIV/0!</v>
      </c>
      <c r="K53" s="343">
        <v>-0.3251053520416915</v>
      </c>
      <c r="L53" s="343">
        <v>-0.5350496585368445</v>
      </c>
      <c r="M53" s="341"/>
      <c r="N53" s="305"/>
      <c r="O53" s="341"/>
      <c r="P53" s="305"/>
      <c r="Q53" s="344">
        <v>0.23061546449010256</v>
      </c>
      <c r="R53" s="341"/>
      <c r="S53" s="344">
        <v>0.30740108436161107</v>
      </c>
      <c r="T53" s="343"/>
      <c r="U53" s="341"/>
      <c r="V53" s="341"/>
      <c r="W53" s="341"/>
      <c r="X53" s="345"/>
      <c r="Y53" s="346"/>
      <c r="Z53" s="347"/>
      <c r="AA53" s="347"/>
      <c r="AB53" s="348" t="s">
        <v>361</v>
      </c>
      <c r="AC53" s="343">
        <v>-0.59488287465269374</v>
      </c>
    </row>
    <row r="54" spans="1:29" s="302" customFormat="1">
      <c r="A54" s="341"/>
      <c r="B54" s="341" t="s">
        <v>362</v>
      </c>
      <c r="C54" s="341" t="s">
        <v>363</v>
      </c>
      <c r="D54" s="305">
        <v>-1012735369.2300005</v>
      </c>
      <c r="E54" s="305">
        <v>-387067995.94999993</v>
      </c>
      <c r="F54" s="305">
        <v>-30759788.729999989</v>
      </c>
      <c r="G54" s="305">
        <v>0</v>
      </c>
      <c r="H54" s="305">
        <v>-3459941.15</v>
      </c>
      <c r="I54" s="305">
        <v>0</v>
      </c>
      <c r="J54" s="305">
        <v>0</v>
      </c>
      <c r="K54" s="305">
        <v>-10701109.650000025</v>
      </c>
      <c r="L54" s="305">
        <v>-1444724204.7100005</v>
      </c>
      <c r="M54" s="341"/>
      <c r="N54" s="305">
        <v>1131068164.0899999</v>
      </c>
      <c r="O54" s="341"/>
      <c r="P54" s="305">
        <v>703250596.40528059</v>
      </c>
      <c r="Q54" s="305">
        <v>-1016906637.0252812</v>
      </c>
      <c r="R54" s="349">
        <v>-602111520.58000016</v>
      </c>
      <c r="S54" s="305">
        <v>-414795116.44528103</v>
      </c>
      <c r="T54" s="343"/>
      <c r="U54" s="349">
        <v>-599515468.79000032</v>
      </c>
      <c r="V54" s="305">
        <v>-413219900.44000018</v>
      </c>
      <c r="W54" s="350"/>
      <c r="X54" s="345">
        <v>-95430670.11999996</v>
      </c>
      <c r="Y54" s="351">
        <v>-1112337307.1452811</v>
      </c>
      <c r="Z54" s="347">
        <v>-618435.12999999931</v>
      </c>
      <c r="AA54" s="347">
        <v>0</v>
      </c>
      <c r="AB54" s="352">
        <v>-1112955742.2752812</v>
      </c>
      <c r="AC54" s="305">
        <v>-1012735369.2300005</v>
      </c>
    </row>
    <row r="55" spans="1:29" s="302" customFormat="1">
      <c r="A55" s="341"/>
      <c r="B55" s="341" t="s">
        <v>364</v>
      </c>
      <c r="C55" s="341" t="s">
        <v>365</v>
      </c>
      <c r="D55" s="305">
        <v>0</v>
      </c>
      <c r="E55" s="305">
        <v>0</v>
      </c>
      <c r="F55" s="305">
        <v>0</v>
      </c>
      <c r="G55" s="305">
        <v>0</v>
      </c>
      <c r="H55" s="305">
        <v>0</v>
      </c>
      <c r="I55" s="305">
        <v>0</v>
      </c>
      <c r="J55" s="305">
        <v>0</v>
      </c>
      <c r="K55" s="305">
        <v>0</v>
      </c>
      <c r="L55" s="305">
        <v>0</v>
      </c>
      <c r="M55" s="341"/>
      <c r="N55" s="305">
        <v>9560918.6888999864</v>
      </c>
      <c r="O55" s="341"/>
      <c r="P55" s="305">
        <v>3571514.7713999832</v>
      </c>
      <c r="Q55" s="305">
        <v>5989403.9175000032</v>
      </c>
      <c r="R55" s="349">
        <v>11818899.028199956</v>
      </c>
      <c r="S55" s="305">
        <v>-5829495.1106999526</v>
      </c>
      <c r="T55" s="343"/>
      <c r="U55" s="349">
        <v>0</v>
      </c>
      <c r="V55" s="305">
        <v>0</v>
      </c>
      <c r="W55" s="341"/>
      <c r="X55" s="345"/>
      <c r="Y55" s="351">
        <v>5989403.9175000032</v>
      </c>
      <c r="Z55" s="347">
        <v>0</v>
      </c>
      <c r="AA55" s="347">
        <v>0</v>
      </c>
      <c r="AB55" s="352">
        <v>5989403.9175000032</v>
      </c>
      <c r="AC55" s="305">
        <v>0</v>
      </c>
    </row>
    <row r="56" spans="1:29" s="302" customFormat="1">
      <c r="A56" s="341"/>
      <c r="B56" s="341" t="s">
        <v>366</v>
      </c>
      <c r="C56" s="341" t="s">
        <v>367</v>
      </c>
      <c r="D56" s="305">
        <v>-45750932.280000001</v>
      </c>
      <c r="E56" s="305">
        <v>-5606525.1300000008</v>
      </c>
      <c r="F56" s="305">
        <v>-11645.65</v>
      </c>
      <c r="G56" s="305">
        <v>-95140005.629999995</v>
      </c>
      <c r="H56" s="305">
        <v>-3263343.02</v>
      </c>
      <c r="I56" s="305">
        <v>-59906.559999999998</v>
      </c>
      <c r="J56" s="305">
        <v>-78534</v>
      </c>
      <c r="K56" s="305">
        <v>0</v>
      </c>
      <c r="L56" s="305">
        <v>-149910892.27000001</v>
      </c>
      <c r="M56" s="341"/>
      <c r="N56" s="305">
        <v>115755223.41</v>
      </c>
      <c r="O56" s="341"/>
      <c r="P56" s="305">
        <v>0</v>
      </c>
      <c r="Q56" s="305">
        <v>-34155668.860000014</v>
      </c>
      <c r="R56" s="349">
        <v>-4219669.6999999881</v>
      </c>
      <c r="S56" s="305">
        <v>-29935999.160000026</v>
      </c>
      <c r="T56" s="353"/>
      <c r="U56" s="349">
        <v>-10235094.689999998</v>
      </c>
      <c r="V56" s="305">
        <v>-35515837.590000004</v>
      </c>
      <c r="W56" s="305">
        <v>-25888245.252500009</v>
      </c>
      <c r="X56" s="345">
        <v>-367438.68000000005</v>
      </c>
      <c r="Y56" s="351">
        <v>-34523107.540000014</v>
      </c>
      <c r="Z56" s="347">
        <v>2645458.37</v>
      </c>
      <c r="AA56" s="347">
        <v>0</v>
      </c>
      <c r="AB56" s="352">
        <v>-31877649.170000013</v>
      </c>
      <c r="AC56" s="305">
        <v>-45750932.280000001</v>
      </c>
    </row>
    <row r="57" spans="1:29" s="302" customFormat="1" ht="15.75">
      <c r="A57" s="343"/>
      <c r="B57" s="341"/>
      <c r="C57" s="342" t="s">
        <v>368</v>
      </c>
      <c r="D57" s="306">
        <v>-1058486301.5100005</v>
      </c>
      <c r="E57" s="306">
        <v>-392674521.07999992</v>
      </c>
      <c r="F57" s="306">
        <v>-30771434.379999988</v>
      </c>
      <c r="G57" s="306">
        <v>-95140005.629999995</v>
      </c>
      <c r="H57" s="306">
        <v>-6723284.1699999999</v>
      </c>
      <c r="I57" s="306">
        <v>-59906.559999999998</v>
      </c>
      <c r="J57" s="306">
        <v>-78534</v>
      </c>
      <c r="K57" s="306">
        <v>-10701109.650000025</v>
      </c>
      <c r="L57" s="306">
        <v>-1594635096.9800005</v>
      </c>
      <c r="M57" s="341"/>
      <c r="N57" s="306"/>
      <c r="O57" s="341"/>
      <c r="P57" s="306"/>
      <c r="Q57" s="306">
        <v>-1045072901.9677812</v>
      </c>
      <c r="R57" s="306">
        <v>-594512291.2518003</v>
      </c>
      <c r="S57" s="306">
        <v>-450560610.71598101</v>
      </c>
      <c r="T57" s="353"/>
      <c r="U57" s="306">
        <v>-609750563.48000026</v>
      </c>
      <c r="V57" s="306">
        <v>-448735738.03000021</v>
      </c>
      <c r="W57" s="306"/>
      <c r="X57" s="354">
        <v>-95798108.799999967</v>
      </c>
      <c r="Y57" s="355">
        <v>-1140871010.767781</v>
      </c>
      <c r="Z57" s="356">
        <v>2027023.2400000007</v>
      </c>
      <c r="AA57" s="356">
        <v>0</v>
      </c>
      <c r="AB57" s="357">
        <v>-1138843987.5277812</v>
      </c>
      <c r="AC57" s="306">
        <v>-1058486301.5100005</v>
      </c>
    </row>
    <row r="58" spans="1:29" s="302" customFormat="1" ht="15.75">
      <c r="A58" s="343"/>
      <c r="B58" s="341"/>
      <c r="C58" s="342" t="s">
        <v>369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41"/>
      <c r="N58" s="305"/>
      <c r="O58" s="341"/>
      <c r="P58" s="305"/>
      <c r="Q58" s="358"/>
      <c r="R58" s="358"/>
      <c r="S58" s="305"/>
      <c r="T58" s="353">
        <v>-0.38396728699334187</v>
      </c>
      <c r="U58" s="305"/>
      <c r="V58" s="305"/>
      <c r="W58" s="341"/>
      <c r="X58" s="345"/>
      <c r="Y58" s="351"/>
      <c r="Z58" s="347"/>
      <c r="AA58" s="347"/>
      <c r="AB58" s="352"/>
      <c r="AC58" s="305"/>
    </row>
    <row r="59" spans="1:29" s="302" customFormat="1">
      <c r="A59" s="343">
        <v>-0.59488287465269374</v>
      </c>
      <c r="B59" s="341" t="s">
        <v>370</v>
      </c>
      <c r="C59" s="341" t="s">
        <v>371</v>
      </c>
      <c r="D59" s="305">
        <v>602458927.70999992</v>
      </c>
      <c r="E59" s="305">
        <v>137587433.67000005</v>
      </c>
      <c r="F59" s="305">
        <v>29473843.010000002</v>
      </c>
      <c r="G59" s="305">
        <v>0</v>
      </c>
      <c r="H59" s="305">
        <v>0</v>
      </c>
      <c r="I59" s="305">
        <v>0</v>
      </c>
      <c r="J59" s="305">
        <v>0</v>
      </c>
      <c r="K59" s="305">
        <v>3478988.02</v>
      </c>
      <c r="L59" s="305">
        <v>772999192.40999997</v>
      </c>
      <c r="M59" s="341"/>
      <c r="N59" s="305">
        <v>1084725412.1813536</v>
      </c>
      <c r="O59" s="341"/>
      <c r="P59" s="305">
        <v>1439799510.9131415</v>
      </c>
      <c r="Q59" s="305">
        <v>417925093.67821193</v>
      </c>
      <c r="R59" s="349">
        <v>231191127.0245384</v>
      </c>
      <c r="S59" s="305">
        <v>186733966.65367353</v>
      </c>
      <c r="T59" s="359">
        <v>-0.45018361897302406</v>
      </c>
      <c r="U59" s="349">
        <v>326882380.87000006</v>
      </c>
      <c r="V59" s="305">
        <v>275576546.83999985</v>
      </c>
      <c r="W59" s="341"/>
      <c r="X59" s="345">
        <v>55138662.120000012</v>
      </c>
      <c r="Y59" s="351">
        <v>473063755.79821193</v>
      </c>
      <c r="Z59" s="347">
        <v>-606938.17374999926</v>
      </c>
      <c r="AA59" s="347">
        <v>-941559.5899999995</v>
      </c>
      <c r="AB59" s="352">
        <v>473398377.21446192</v>
      </c>
      <c r="AC59" s="305">
        <v>602458927.70999992</v>
      </c>
    </row>
    <row r="60" spans="1:29" s="302" customFormat="1">
      <c r="A60" s="343"/>
      <c r="B60" s="341" t="s">
        <v>372</v>
      </c>
      <c r="C60" s="341" t="s">
        <v>373</v>
      </c>
      <c r="D60" s="305"/>
      <c r="E60" s="305"/>
      <c r="F60" s="305"/>
      <c r="G60" s="305"/>
      <c r="H60" s="305"/>
      <c r="I60" s="305"/>
      <c r="J60" s="305">
        <v>0</v>
      </c>
      <c r="K60" s="305">
        <v>0</v>
      </c>
      <c r="L60" s="305">
        <v>0</v>
      </c>
      <c r="M60" s="341"/>
      <c r="N60" s="305"/>
      <c r="O60" s="341"/>
      <c r="P60" s="305"/>
      <c r="Q60" s="305">
        <v>0</v>
      </c>
      <c r="R60" s="349"/>
      <c r="S60" s="305">
        <v>0</v>
      </c>
      <c r="T60" s="353">
        <v>-0.41097685712894205</v>
      </c>
      <c r="U60" s="349"/>
      <c r="V60" s="305">
        <v>0</v>
      </c>
      <c r="W60" s="360">
        <v>10854011.169999996</v>
      </c>
      <c r="X60" s="345">
        <v>-1063923.3</v>
      </c>
      <c r="Y60" s="351">
        <v>-1063923.3</v>
      </c>
      <c r="Z60" s="347">
        <v>0</v>
      </c>
      <c r="AA60" s="347">
        <v>0</v>
      </c>
      <c r="AB60" s="352">
        <v>-1063923.3</v>
      </c>
      <c r="AC60" s="305"/>
    </row>
    <row r="61" spans="1:29" s="302" customFormat="1">
      <c r="A61" s="343"/>
      <c r="B61" s="341" t="s">
        <v>374</v>
      </c>
      <c r="C61" s="341" t="s">
        <v>375</v>
      </c>
      <c r="D61" s="305">
        <v>280862234.65000004</v>
      </c>
      <c r="E61" s="305">
        <v>291159.47000000003</v>
      </c>
      <c r="F61" s="305">
        <v>-0.2</v>
      </c>
      <c r="G61" s="305">
        <v>69837051.470000029</v>
      </c>
      <c r="H61" s="305">
        <v>571351.43999999994</v>
      </c>
      <c r="I61" s="305">
        <v>0</v>
      </c>
      <c r="J61" s="305">
        <v>0</v>
      </c>
      <c r="K61" s="305">
        <v>4477905.5999999996</v>
      </c>
      <c r="L61" s="305">
        <v>356039702.43000013</v>
      </c>
      <c r="M61" s="341"/>
      <c r="N61" s="305">
        <v>-633096.18457549927</v>
      </c>
      <c r="O61" s="341"/>
      <c r="P61" s="305">
        <v>89337842.800000116</v>
      </c>
      <c r="Q61" s="305">
        <v>266068763.4454245</v>
      </c>
      <c r="R61" s="349">
        <v>167195098.53542489</v>
      </c>
      <c r="S61" s="305">
        <v>98873664.909999609</v>
      </c>
      <c r="T61" s="353">
        <v>-0.23836747586936172</v>
      </c>
      <c r="U61" s="349">
        <v>179115688.21000037</v>
      </c>
      <c r="V61" s="305">
        <v>101746546.43999967</v>
      </c>
      <c r="W61" s="341"/>
      <c r="X61" s="345">
        <v>16734871.459999997</v>
      </c>
      <c r="Y61" s="351">
        <v>282803634.90542448</v>
      </c>
      <c r="Z61" s="347">
        <v>0</v>
      </c>
      <c r="AA61" s="347">
        <v>645958.37</v>
      </c>
      <c r="AB61" s="352">
        <v>282157676.53542447</v>
      </c>
      <c r="AC61" s="305">
        <v>280862234.65000004</v>
      </c>
    </row>
    <row r="62" spans="1:29" s="302" customFormat="1">
      <c r="A62" s="343">
        <v>-0.10876121986708739</v>
      </c>
      <c r="B62" s="341" t="s">
        <v>376</v>
      </c>
      <c r="C62" s="341" t="s">
        <v>377</v>
      </c>
      <c r="D62" s="305">
        <v>110146334.16000001</v>
      </c>
      <c r="E62" s="305">
        <v>9517016.6700000148</v>
      </c>
      <c r="F62" s="305">
        <v>2342147.0100000026</v>
      </c>
      <c r="G62" s="305">
        <v>9960987.6199999601</v>
      </c>
      <c r="H62" s="305">
        <v>1442183.8300000003</v>
      </c>
      <c r="I62" s="305">
        <v>36650.019999999997</v>
      </c>
      <c r="J62" s="305">
        <v>36400.019999999997</v>
      </c>
      <c r="K62" s="305">
        <v>301604.68000000063</v>
      </c>
      <c r="L62" s="305">
        <v>133783324.00999999</v>
      </c>
      <c r="M62" s="341"/>
      <c r="N62" s="305">
        <v>85000301.203022256</v>
      </c>
      <c r="O62" s="341"/>
      <c r="P62" s="305">
        <v>113330739.58425245</v>
      </c>
      <c r="Q62" s="305">
        <v>105452885.62876979</v>
      </c>
      <c r="R62" s="349">
        <v>72785204.556043983</v>
      </c>
      <c r="S62" s="305">
        <v>32667681.072725803</v>
      </c>
      <c r="T62" s="353">
        <v>-7.8756185349244001E-2</v>
      </c>
      <c r="U62" s="349">
        <v>75625786.409999624</v>
      </c>
      <c r="V62" s="305">
        <v>34520547.750000387</v>
      </c>
      <c r="W62" s="305">
        <v>114307396.79876979</v>
      </c>
      <c r="X62" s="345">
        <v>11917934.469999997</v>
      </c>
      <c r="Y62" s="351">
        <v>117370820.09876978</v>
      </c>
      <c r="Z62" s="347">
        <v>0</v>
      </c>
      <c r="AA62" s="347">
        <v>1999500</v>
      </c>
      <c r="AB62" s="352">
        <v>115371320.09876978</v>
      </c>
      <c r="AC62" s="305">
        <v>110146334.16000001</v>
      </c>
    </row>
    <row r="63" spans="1:29" s="302" customFormat="1">
      <c r="A63" s="361"/>
      <c r="B63" s="341" t="s">
        <v>378</v>
      </c>
      <c r="C63" s="341" t="s">
        <v>379</v>
      </c>
      <c r="D63" s="305">
        <v>138440.56</v>
      </c>
      <c r="E63" s="305">
        <v>0</v>
      </c>
      <c r="F63" s="305">
        <v>0</v>
      </c>
      <c r="G63" s="305">
        <v>0</v>
      </c>
      <c r="H63" s="305">
        <v>0</v>
      </c>
      <c r="I63" s="305">
        <v>0</v>
      </c>
      <c r="J63" s="305">
        <v>0</v>
      </c>
      <c r="K63" s="305">
        <v>0</v>
      </c>
      <c r="L63" s="305">
        <v>138440.56</v>
      </c>
      <c r="M63" s="341"/>
      <c r="N63" s="305">
        <v>0</v>
      </c>
      <c r="O63" s="341"/>
      <c r="P63" s="305">
        <v>138440.56</v>
      </c>
      <c r="Q63" s="305">
        <v>0</v>
      </c>
      <c r="R63" s="349">
        <v>0</v>
      </c>
      <c r="S63" s="305">
        <v>0</v>
      </c>
      <c r="T63" s="353"/>
      <c r="U63" s="349">
        <v>96662.65</v>
      </c>
      <c r="V63" s="305">
        <v>41777.910000000003</v>
      </c>
      <c r="W63" s="341"/>
      <c r="X63" s="345">
        <v>320313.5199999999</v>
      </c>
      <c r="Y63" s="351">
        <v>320313.5199999999</v>
      </c>
      <c r="Z63" s="347">
        <v>0</v>
      </c>
      <c r="AA63" s="347">
        <v>0</v>
      </c>
      <c r="AB63" s="352">
        <v>320313.5199999999</v>
      </c>
      <c r="AC63" s="305">
        <v>138440.56</v>
      </c>
    </row>
    <row r="64" spans="1:29" s="302" customFormat="1" ht="15.75">
      <c r="A64" s="343">
        <v>0</v>
      </c>
      <c r="B64" s="341"/>
      <c r="C64" s="342" t="s">
        <v>380</v>
      </c>
      <c r="D64" s="306">
        <v>993605937.0799998</v>
      </c>
      <c r="E64" s="306">
        <v>147395609.81000006</v>
      </c>
      <c r="F64" s="306">
        <v>31815989.820000004</v>
      </c>
      <c r="G64" s="306">
        <v>79798039.089999989</v>
      </c>
      <c r="H64" s="306">
        <v>2013535.2700000003</v>
      </c>
      <c r="I64" s="306">
        <v>36650.019999999997</v>
      </c>
      <c r="J64" s="306">
        <v>36400.019999999997</v>
      </c>
      <c r="K64" s="306">
        <v>8258498.2999999998</v>
      </c>
      <c r="L64" s="306">
        <v>1262960659.4100001</v>
      </c>
      <c r="M64" s="341"/>
      <c r="N64" s="306"/>
      <c r="O64" s="341"/>
      <c r="P64" s="306"/>
      <c r="Q64" s="306">
        <v>789446742.75240624</v>
      </c>
      <c r="R64" s="306">
        <v>471171430.11600727</v>
      </c>
      <c r="S64" s="306">
        <v>318275312.63639891</v>
      </c>
      <c r="T64" s="353"/>
      <c r="U64" s="306">
        <v>581720518.13999999</v>
      </c>
      <c r="V64" s="306">
        <v>411885418.93999988</v>
      </c>
      <c r="W64" s="341"/>
      <c r="X64" s="354">
        <v>83047858.270000011</v>
      </c>
      <c r="Y64" s="355">
        <v>872494601.02240622</v>
      </c>
      <c r="Z64" s="356">
        <v>-606938.17374999926</v>
      </c>
      <c r="AA64" s="356">
        <v>1703898.7800000005</v>
      </c>
      <c r="AB64" s="357">
        <v>870183764.06865621</v>
      </c>
      <c r="AC64" s="306">
        <v>993605937.0799998</v>
      </c>
    </row>
    <row r="65" spans="1:29" s="302" customFormat="1" ht="15.75">
      <c r="A65" s="343"/>
      <c r="B65" s="341"/>
      <c r="C65" s="342" t="s">
        <v>381</v>
      </c>
      <c r="D65" s="306">
        <v>-64880364.430000663</v>
      </c>
      <c r="E65" s="306">
        <v>-245278911.26999986</v>
      </c>
      <c r="F65" s="306">
        <v>1044555.4400000162</v>
      </c>
      <c r="G65" s="306">
        <v>-15341966.540000007</v>
      </c>
      <c r="H65" s="306">
        <v>-4709748.8999999994</v>
      </c>
      <c r="I65" s="306">
        <v>-23256.54</v>
      </c>
      <c r="J65" s="306">
        <v>-42133.98</v>
      </c>
      <c r="K65" s="306">
        <v>-2442611.3500000248</v>
      </c>
      <c r="L65" s="306">
        <v>-331674437.57000041</v>
      </c>
      <c r="M65" s="341"/>
      <c r="N65" s="306"/>
      <c r="O65" s="341"/>
      <c r="P65" s="306"/>
      <c r="Q65" s="306">
        <v>-255626159.21537495</v>
      </c>
      <c r="R65" s="306">
        <v>-123340861.13579303</v>
      </c>
      <c r="S65" s="306">
        <v>-132285298.0795821</v>
      </c>
      <c r="T65" s="353">
        <v>-0.36534489553632243</v>
      </c>
      <c r="U65" s="306">
        <v>-28030045.340000272</v>
      </c>
      <c r="V65" s="306">
        <v>-36850319.090000331</v>
      </c>
      <c r="W65" s="341"/>
      <c r="X65" s="354">
        <v>-12750250.529999956</v>
      </c>
      <c r="Y65" s="355">
        <v>-268376409.7453748</v>
      </c>
      <c r="Z65" s="356">
        <v>1420085.0662500015</v>
      </c>
      <c r="AA65" s="356">
        <v>1703898.7800000005</v>
      </c>
      <c r="AB65" s="357">
        <v>-268660223.4591248</v>
      </c>
      <c r="AC65" s="306">
        <v>-64880364.430000663</v>
      </c>
    </row>
    <row r="66" spans="1:29" s="302" customFormat="1">
      <c r="A66" s="343">
        <v>-0.59488287465269374</v>
      </c>
      <c r="B66" s="341" t="s">
        <v>382</v>
      </c>
      <c r="C66" s="341" t="s">
        <v>187</v>
      </c>
      <c r="D66" s="305">
        <v>12641760.109999999</v>
      </c>
      <c r="E66" s="305">
        <v>12404564.690000001</v>
      </c>
      <c r="F66" s="305">
        <v>-2016209.67</v>
      </c>
      <c r="G66" s="305">
        <v>3048522.45</v>
      </c>
      <c r="H66" s="305">
        <v>942539.67</v>
      </c>
      <c r="I66" s="305">
        <v>0</v>
      </c>
      <c r="J66" s="305">
        <v>0</v>
      </c>
      <c r="K66" s="305">
        <v>488522.27</v>
      </c>
      <c r="L66" s="305">
        <v>27509699.520000003</v>
      </c>
      <c r="M66" s="341"/>
      <c r="N66" s="305">
        <v>0</v>
      </c>
      <c r="O66" s="341"/>
      <c r="P66" s="305">
        <v>7285196.4194603944</v>
      </c>
      <c r="Q66" s="305">
        <v>20224503.10053961</v>
      </c>
      <c r="R66" s="349">
        <v>16334933.278319603</v>
      </c>
      <c r="S66" s="305">
        <v>3889569.822220007</v>
      </c>
      <c r="T66" s="353"/>
      <c r="U66" s="349">
        <v>5339891.22</v>
      </c>
      <c r="V66" s="305">
        <v>7301868.8899999997</v>
      </c>
      <c r="W66" s="341"/>
      <c r="X66" s="345">
        <v>2487238.2200000002</v>
      </c>
      <c r="Y66" s="351">
        <v>22711741.320539609</v>
      </c>
      <c r="Z66" s="347">
        <v>0</v>
      </c>
      <c r="AA66" s="347">
        <v>0</v>
      </c>
      <c r="AB66" s="352">
        <v>22711741.320539609</v>
      </c>
      <c r="AC66" s="305">
        <v>12641760.109999999</v>
      </c>
    </row>
    <row r="67" spans="1:29" s="302" customFormat="1" ht="15.75">
      <c r="A67" s="343"/>
      <c r="B67" s="341"/>
      <c r="C67" s="342" t="s">
        <v>383</v>
      </c>
      <c r="D67" s="306">
        <v>-52238604.320000663</v>
      </c>
      <c r="E67" s="306">
        <v>-232874346.57999986</v>
      </c>
      <c r="F67" s="306">
        <v>-971654.22999998368</v>
      </c>
      <c r="G67" s="306">
        <v>-12293444.090000007</v>
      </c>
      <c r="H67" s="306">
        <v>-3767209.2299999995</v>
      </c>
      <c r="I67" s="306">
        <v>-23256.54</v>
      </c>
      <c r="J67" s="306">
        <v>-42133.98</v>
      </c>
      <c r="K67" s="306">
        <v>-1954089.0800000248</v>
      </c>
      <c r="L67" s="306">
        <v>-304164738.05000043</v>
      </c>
      <c r="M67" s="341"/>
      <c r="N67" s="306"/>
      <c r="O67" s="341"/>
      <c r="P67" s="306"/>
      <c r="Q67" s="306">
        <v>-235401656.11483532</v>
      </c>
      <c r="R67" s="306">
        <v>-107005927.85747343</v>
      </c>
      <c r="S67" s="306">
        <v>-128395728.25736208</v>
      </c>
      <c r="T67" s="353"/>
      <c r="U67" s="306">
        <v>-22690154.120000273</v>
      </c>
      <c r="V67" s="306">
        <v>-29548450.200000331</v>
      </c>
      <c r="W67" s="306"/>
      <c r="X67" s="354">
        <v>-10263012.309999956</v>
      </c>
      <c r="Y67" s="355">
        <v>-245664668.42483521</v>
      </c>
      <c r="Z67" s="356">
        <v>1420085.0662500015</v>
      </c>
      <c r="AA67" s="356">
        <v>1703898.7800000005</v>
      </c>
      <c r="AB67" s="388">
        <v>-245948482.13858521</v>
      </c>
      <c r="AC67" s="389">
        <v>-52238604.320000663</v>
      </c>
    </row>
    <row r="68" spans="1:29" s="302" customFormat="1">
      <c r="A68" s="343">
        <v>5.1581692421504483E-2</v>
      </c>
      <c r="B68" s="341" t="s">
        <v>384</v>
      </c>
      <c r="C68" s="341" t="s">
        <v>385</v>
      </c>
      <c r="D68" s="305"/>
      <c r="E68" s="305">
        <v>0</v>
      </c>
      <c r="F68" s="305">
        <v>0</v>
      </c>
      <c r="G68" s="305">
        <v>0</v>
      </c>
      <c r="H68" s="305">
        <v>0</v>
      </c>
      <c r="I68" s="305">
        <v>0</v>
      </c>
      <c r="J68" s="305"/>
      <c r="K68" s="305"/>
      <c r="L68" s="305">
        <v>0</v>
      </c>
      <c r="M68" s="341"/>
      <c r="N68" s="305">
        <v>0</v>
      </c>
      <c r="O68" s="341"/>
      <c r="P68" s="305">
        <v>-887259.6741819717</v>
      </c>
      <c r="Q68" s="305">
        <v>887259.6741819717</v>
      </c>
      <c r="R68" s="349">
        <v>0</v>
      </c>
      <c r="S68" s="305">
        <v>887259.6741819717</v>
      </c>
      <c r="T68" s="353"/>
      <c r="U68" s="349">
        <v>0</v>
      </c>
      <c r="V68" s="305">
        <v>0</v>
      </c>
      <c r="W68" s="360"/>
      <c r="X68" s="345">
        <v>0</v>
      </c>
      <c r="Y68" s="351">
        <v>887259.6741819717</v>
      </c>
      <c r="Z68" s="347">
        <v>0</v>
      </c>
      <c r="AA68" s="347">
        <v>-5028413.4169403883</v>
      </c>
      <c r="AB68" s="352">
        <v>5915673.09112236</v>
      </c>
      <c r="AC68" s="305"/>
    </row>
    <row r="69" spans="1:29" s="302" customFormat="1" ht="15.75">
      <c r="A69" s="341"/>
      <c r="B69" s="341"/>
      <c r="C69" s="342" t="s">
        <v>391</v>
      </c>
      <c r="D69" s="306">
        <v>-52238604.320000663</v>
      </c>
      <c r="E69" s="306">
        <v>-232874346.57999986</v>
      </c>
      <c r="F69" s="306">
        <v>-971654.22999998368</v>
      </c>
      <c r="G69" s="306">
        <v>-12293444.090000007</v>
      </c>
      <c r="H69" s="306">
        <v>-3767209.2299999995</v>
      </c>
      <c r="I69" s="306">
        <v>-23256.54</v>
      </c>
      <c r="J69" s="306">
        <v>-42133.98</v>
      </c>
      <c r="K69" s="306">
        <v>-1954089.0800000248</v>
      </c>
      <c r="L69" s="306">
        <v>-304164738.05000043</v>
      </c>
      <c r="M69" s="341"/>
      <c r="N69" s="306">
        <v>6735736634.6948881</v>
      </c>
      <c r="O69" s="341"/>
      <c r="P69" s="306">
        <v>6735736634.7248878</v>
      </c>
      <c r="Q69" s="306">
        <v>-234514396.44065335</v>
      </c>
      <c r="R69" s="306">
        <v>-107005927.85747343</v>
      </c>
      <c r="S69" s="306">
        <v>-127508468.58318011</v>
      </c>
      <c r="T69" s="353">
        <v>0.30740108436161107</v>
      </c>
      <c r="U69" s="306">
        <v>-22690154.120000273</v>
      </c>
      <c r="V69" s="306">
        <v>-29548450.200000331</v>
      </c>
      <c r="W69" s="306"/>
      <c r="X69" s="354">
        <v>-10263012.309999956</v>
      </c>
      <c r="Y69" s="355">
        <v>-244777408.75065324</v>
      </c>
      <c r="Z69" s="356">
        <v>1420085.0662500015</v>
      </c>
      <c r="AA69" s="356">
        <v>-3324514.636940388</v>
      </c>
      <c r="AB69" s="357">
        <v>-240032809.04746285</v>
      </c>
      <c r="AC69" s="306">
        <v>-52238604.320000663</v>
      </c>
    </row>
    <row r="70" spans="1:29" s="302" customFormat="1" ht="16.5" thickBot="1">
      <c r="A70" s="362"/>
      <c r="B70" s="362"/>
      <c r="C70" s="362"/>
      <c r="D70" s="363"/>
      <c r="E70" s="364"/>
      <c r="F70" s="362"/>
      <c r="G70" s="362"/>
      <c r="H70" s="362"/>
      <c r="I70" s="362"/>
      <c r="J70" s="362"/>
      <c r="K70" s="362"/>
      <c r="L70" s="364"/>
      <c r="M70" s="362"/>
      <c r="N70" s="364"/>
      <c r="O70" s="362"/>
      <c r="P70" s="364"/>
      <c r="Q70" s="364"/>
      <c r="R70" s="362" t="s">
        <v>386</v>
      </c>
      <c r="S70" s="362" t="s">
        <v>359</v>
      </c>
      <c r="T70" s="353"/>
      <c r="U70" s="362" t="s">
        <v>386</v>
      </c>
      <c r="V70" s="362" t="s">
        <v>359</v>
      </c>
      <c r="W70" s="365"/>
      <c r="X70" s="366"/>
      <c r="Y70" s="367"/>
      <c r="Z70" s="368"/>
      <c r="AA70" s="368"/>
      <c r="AB70" s="369">
        <v>0.21567147724737876</v>
      </c>
      <c r="AC70" s="363"/>
    </row>
    <row r="71" spans="1:29">
      <c r="D71" s="298"/>
      <c r="E71" s="298"/>
      <c r="F71" s="298"/>
      <c r="G71" s="298"/>
      <c r="H71" s="298"/>
      <c r="I71" s="298"/>
      <c r="J71" s="298"/>
      <c r="K71" s="298"/>
      <c r="L71" s="298"/>
      <c r="AC71" s="298"/>
    </row>
    <row r="72" spans="1:29">
      <c r="D72" s="298"/>
      <c r="E72" s="298"/>
      <c r="F72" s="298"/>
      <c r="G72" s="298"/>
      <c r="H72" s="298"/>
      <c r="I72" s="298"/>
      <c r="J72" s="298"/>
      <c r="K72" s="298"/>
      <c r="L72" s="298"/>
      <c r="AB72" s="387">
        <f>+AB65-AB63</f>
        <v>-268980536.97912478</v>
      </c>
      <c r="AC72" s="298"/>
    </row>
    <row r="73" spans="1:29">
      <c r="D73" s="298"/>
      <c r="E73" s="298"/>
      <c r="F73" s="298"/>
      <c r="G73" s="298"/>
      <c r="H73" s="298"/>
      <c r="I73" s="298"/>
      <c r="J73" s="298"/>
      <c r="K73" s="298"/>
      <c r="L73" s="298"/>
      <c r="AC73" s="298"/>
    </row>
    <row r="74" spans="1:29" ht="15.75">
      <c r="C74" s="370" t="s">
        <v>395</v>
      </c>
      <c r="AC74" s="298"/>
    </row>
    <row r="75" spans="1:29">
      <c r="C75" s="371" t="s">
        <v>396</v>
      </c>
      <c r="D75" s="372">
        <v>0</v>
      </c>
      <c r="E75" s="372"/>
      <c r="F75" s="373"/>
      <c r="G75" s="372"/>
      <c r="H75" s="372"/>
      <c r="I75" s="372"/>
      <c r="J75" s="372"/>
      <c r="K75" s="372"/>
      <c r="L75" s="372"/>
      <c r="M75" s="371"/>
      <c r="N75" s="372"/>
      <c r="O75" s="371"/>
      <c r="P75" s="372"/>
      <c r="Q75" s="372">
        <v>0</v>
      </c>
      <c r="R75" s="374"/>
      <c r="S75" s="372"/>
      <c r="T75" s="375"/>
      <c r="U75" s="374"/>
      <c r="V75" s="372"/>
      <c r="W75" s="376"/>
      <c r="X75" s="377">
        <v>212730.12</v>
      </c>
      <c r="Y75" s="372"/>
      <c r="Z75" s="378"/>
      <c r="AA75" s="378"/>
      <c r="AB75" s="372">
        <f t="shared" ref="AB75:AB76" si="0">Q75+X75</f>
        <v>212730.12</v>
      </c>
      <c r="AC75" s="298"/>
    </row>
    <row r="76" spans="1:29">
      <c r="C76" s="371" t="s">
        <v>397</v>
      </c>
      <c r="D76" s="372">
        <v>0</v>
      </c>
      <c r="E76" s="372"/>
      <c r="F76" s="373"/>
      <c r="G76" s="372"/>
      <c r="H76" s="372"/>
      <c r="I76" s="372"/>
      <c r="J76" s="372"/>
      <c r="K76" s="372"/>
      <c r="L76" s="372"/>
      <c r="M76" s="371"/>
      <c r="N76" s="372"/>
      <c r="O76" s="371"/>
      <c r="P76" s="372"/>
      <c r="Q76" s="372">
        <v>0</v>
      </c>
      <c r="R76" s="374"/>
      <c r="S76" s="372"/>
      <c r="T76" s="375"/>
      <c r="U76" s="374"/>
      <c r="V76" s="372"/>
      <c r="W76" s="376"/>
      <c r="X76" s="377">
        <v>81371.02</v>
      </c>
      <c r="Y76" s="372"/>
      <c r="Z76" s="378"/>
      <c r="AA76" s="378"/>
      <c r="AB76" s="372">
        <f t="shared" si="0"/>
        <v>81371.02</v>
      </c>
      <c r="AC76" s="298"/>
    </row>
    <row r="77" spans="1:29" ht="15.75">
      <c r="C77" s="379" t="s">
        <v>166</v>
      </c>
      <c r="D77" s="326">
        <f>+D75+D76</f>
        <v>0</v>
      </c>
      <c r="E77" s="326"/>
      <c r="F77" s="326"/>
      <c r="G77" s="326"/>
      <c r="H77" s="326"/>
      <c r="I77" s="326"/>
      <c r="J77" s="326"/>
      <c r="K77" s="326"/>
      <c r="L77" s="326"/>
      <c r="M77" s="311"/>
      <c r="N77" s="326"/>
      <c r="O77" s="311"/>
      <c r="P77" s="326"/>
      <c r="Q77" s="326">
        <f>+Q75+Q76</f>
        <v>0</v>
      </c>
      <c r="R77" s="326"/>
      <c r="S77" s="326"/>
      <c r="T77" s="380"/>
      <c r="U77" s="326"/>
      <c r="V77" s="326"/>
      <c r="W77" s="381"/>
      <c r="X77" s="326">
        <f>+X75+X76</f>
        <v>294101.14</v>
      </c>
      <c r="Y77" s="326"/>
      <c r="Z77" s="382"/>
      <c r="AA77" s="382"/>
      <c r="AB77" s="326">
        <f>+AB75+AB76</f>
        <v>294101.14</v>
      </c>
      <c r="AC77" s="298"/>
    </row>
    <row r="78" spans="1:29">
      <c r="AC78" s="298"/>
    </row>
    <row r="79" spans="1:29">
      <c r="B79" s="294">
        <v>12700101</v>
      </c>
      <c r="C79" s="384" t="s">
        <v>398</v>
      </c>
      <c r="D79" s="372">
        <v>102874933.20999999</v>
      </c>
      <c r="E79" s="372"/>
      <c r="F79" s="373"/>
      <c r="G79" s="372"/>
      <c r="H79" s="372"/>
      <c r="I79" s="372"/>
      <c r="J79" s="372"/>
      <c r="K79" s="372"/>
      <c r="L79" s="372"/>
      <c r="M79" s="371"/>
      <c r="N79" s="372"/>
      <c r="O79" s="371"/>
      <c r="P79" s="372"/>
      <c r="Q79" s="372">
        <v>104611204.48999999</v>
      </c>
      <c r="R79" s="374"/>
      <c r="S79" s="372"/>
      <c r="T79" s="375"/>
      <c r="U79" s="374"/>
      <c r="V79" s="372"/>
      <c r="W79" s="376"/>
      <c r="X79" s="372">
        <v>8053858.6000000015</v>
      </c>
      <c r="Y79" s="372"/>
      <c r="Z79" s="378"/>
      <c r="AA79" s="378"/>
      <c r="AB79" s="372">
        <f>Q79+X79</f>
        <v>112665063.09</v>
      </c>
      <c r="AC79" s="298">
        <f>+D79</f>
        <v>102874933.20999999</v>
      </c>
    </row>
    <row r="80" spans="1:29">
      <c r="AC80" s="298"/>
    </row>
    <row r="81" spans="2:29">
      <c r="B81" s="294">
        <v>42101100</v>
      </c>
      <c r="C81" s="371" t="s">
        <v>399</v>
      </c>
      <c r="D81" s="372">
        <v>0</v>
      </c>
      <c r="E81" s="372"/>
      <c r="F81" s="373"/>
      <c r="G81" s="372"/>
      <c r="H81" s="372"/>
      <c r="I81" s="372"/>
      <c r="J81" s="372"/>
      <c r="K81" s="372"/>
      <c r="L81" s="372"/>
      <c r="M81" s="371"/>
      <c r="N81" s="372"/>
      <c r="O81" s="371"/>
      <c r="P81" s="372"/>
      <c r="Q81" s="372">
        <v>0</v>
      </c>
      <c r="R81" s="374"/>
      <c r="S81" s="372"/>
      <c r="T81" s="375"/>
      <c r="U81" s="374"/>
      <c r="V81" s="372"/>
      <c r="W81" s="376"/>
      <c r="X81" s="372">
        <f>'[7]TB tdc'!$S$577</f>
        <v>0</v>
      </c>
      <c r="Y81" s="372"/>
      <c r="Z81" s="378"/>
      <c r="AA81" s="378"/>
      <c r="AB81" s="372">
        <f>Q81+X81</f>
        <v>0</v>
      </c>
      <c r="AC81" s="298">
        <f>+D81</f>
        <v>0</v>
      </c>
    </row>
    <row r="82" spans="2:29">
      <c r="C82" s="371"/>
      <c r="D82" s="372"/>
      <c r="E82" s="372"/>
      <c r="F82" s="373"/>
      <c r="G82" s="372"/>
      <c r="H82" s="372"/>
      <c r="I82" s="372"/>
      <c r="J82" s="372"/>
      <c r="K82" s="372"/>
      <c r="L82" s="372"/>
      <c r="M82" s="371"/>
      <c r="N82" s="372"/>
      <c r="O82" s="371"/>
      <c r="P82" s="372"/>
      <c r="Q82" s="372"/>
      <c r="R82" s="374"/>
      <c r="S82" s="372"/>
      <c r="T82" s="375"/>
      <c r="U82" s="374"/>
      <c r="V82" s="372"/>
      <c r="W82" s="376"/>
      <c r="X82" s="372"/>
      <c r="Y82" s="372"/>
      <c r="Z82" s="378"/>
      <c r="AA82" s="378"/>
      <c r="AB82" s="372"/>
      <c r="AC82" s="298"/>
    </row>
    <row r="83" spans="2:29">
      <c r="B83" s="294">
        <v>42101001</v>
      </c>
      <c r="C83" s="371" t="s">
        <v>400</v>
      </c>
      <c r="D83" s="372">
        <v>-120</v>
      </c>
      <c r="E83" s="372"/>
      <c r="F83" s="373"/>
      <c r="G83" s="372"/>
      <c r="H83" s="372"/>
      <c r="I83" s="372"/>
      <c r="J83" s="372"/>
      <c r="K83" s="372"/>
      <c r="L83" s="372"/>
      <c r="M83" s="371"/>
      <c r="N83" s="372"/>
      <c r="O83" s="371"/>
      <c r="P83" s="372"/>
      <c r="Q83" s="372">
        <v>-120</v>
      </c>
      <c r="R83" s="374"/>
      <c r="S83" s="372"/>
      <c r="T83" s="375"/>
      <c r="U83" s="374"/>
      <c r="V83" s="372"/>
      <c r="W83" s="376"/>
      <c r="X83" s="372">
        <f>'[7]TB tdc'!$S$574</f>
        <v>0</v>
      </c>
      <c r="Y83" s="372"/>
      <c r="Z83" s="378"/>
      <c r="AA83" s="378"/>
      <c r="AB83" s="372">
        <f>Q83+X83</f>
        <v>-120</v>
      </c>
      <c r="AC83" s="298">
        <f>+D83</f>
        <v>-120</v>
      </c>
    </row>
    <row r="84" spans="2:29">
      <c r="B84" s="294">
        <v>42101002</v>
      </c>
      <c r="C84" s="371" t="s">
        <v>401</v>
      </c>
      <c r="D84" s="372">
        <v>0</v>
      </c>
      <c r="E84" s="372"/>
      <c r="F84" s="373"/>
      <c r="G84" s="372"/>
      <c r="H84" s="372"/>
      <c r="I84" s="372"/>
      <c r="J84" s="372"/>
      <c r="K84" s="372"/>
      <c r="L84" s="372"/>
      <c r="M84" s="371"/>
      <c r="N84" s="372"/>
      <c r="O84" s="371"/>
      <c r="P84" s="372"/>
      <c r="Q84" s="372">
        <f>[7]Detail_YTD!$Q$595</f>
        <v>-2.3283064365386963E-10</v>
      </c>
      <c r="R84" s="374"/>
      <c r="S84" s="372"/>
      <c r="T84" s="375"/>
      <c r="U84" s="374"/>
      <c r="V84" s="372"/>
      <c r="W84" s="376"/>
      <c r="X84" s="372">
        <f>'[7]TB tdc'!$S$575</f>
        <v>0</v>
      </c>
      <c r="Y84" s="372"/>
      <c r="Z84" s="378"/>
      <c r="AA84" s="378"/>
      <c r="AB84" s="372">
        <f>Q84+X84</f>
        <v>-2.3283064365386963E-10</v>
      </c>
      <c r="AC84" s="298">
        <f>+D84</f>
        <v>0</v>
      </c>
    </row>
    <row r="85" spans="2:29">
      <c r="C85" s="371"/>
      <c r="D85" s="372"/>
      <c r="E85" s="372"/>
      <c r="F85" s="373"/>
      <c r="G85" s="372"/>
      <c r="H85" s="372"/>
      <c r="I85" s="372"/>
      <c r="J85" s="372"/>
      <c r="K85" s="372"/>
      <c r="L85" s="372"/>
      <c r="M85" s="371"/>
      <c r="N85" s="372"/>
      <c r="O85" s="371"/>
      <c r="P85" s="372"/>
      <c r="Q85" s="372"/>
      <c r="R85" s="374"/>
      <c r="S85" s="372"/>
      <c r="T85" s="375"/>
      <c r="U85" s="374"/>
      <c r="V85" s="372"/>
      <c r="W85" s="376"/>
      <c r="X85" s="372"/>
      <c r="Y85" s="372"/>
      <c r="Z85" s="378"/>
      <c r="AA85" s="378"/>
      <c r="AB85" s="372"/>
      <c r="AC85" s="298"/>
    </row>
    <row r="86" spans="2:29">
      <c r="B86" s="294">
        <v>56100300</v>
      </c>
      <c r="C86" s="371" t="s">
        <v>402</v>
      </c>
      <c r="D86" s="372">
        <v>0</v>
      </c>
      <c r="E86" s="372"/>
      <c r="F86" s="373"/>
      <c r="G86" s="372"/>
      <c r="H86" s="372"/>
      <c r="I86" s="372"/>
      <c r="J86" s="372"/>
      <c r="K86" s="372"/>
      <c r="L86" s="372"/>
      <c r="M86" s="371"/>
      <c r="N86" s="372"/>
      <c r="O86" s="371"/>
      <c r="P86" s="372"/>
      <c r="Q86" s="372">
        <v>0</v>
      </c>
      <c r="R86" s="374"/>
      <c r="S86" s="372"/>
      <c r="T86" s="375"/>
      <c r="U86" s="374"/>
      <c r="V86" s="372"/>
      <c r="W86" s="376"/>
      <c r="X86" s="372">
        <v>0</v>
      </c>
      <c r="Y86" s="372"/>
      <c r="Z86" s="378"/>
      <c r="AA86" s="378"/>
      <c r="AB86" s="372">
        <f>Q86+X86</f>
        <v>0</v>
      </c>
      <c r="AC86" s="298">
        <f>+D86</f>
        <v>0</v>
      </c>
    </row>
    <row r="87" spans="2:29">
      <c r="B87" s="294">
        <v>56100310</v>
      </c>
      <c r="C87" s="371" t="s">
        <v>403</v>
      </c>
      <c r="D87" s="372">
        <v>-1678781.99</v>
      </c>
      <c r="E87" s="372"/>
      <c r="F87" s="373"/>
      <c r="G87" s="372"/>
      <c r="H87" s="372"/>
      <c r="I87" s="372"/>
      <c r="J87" s="372"/>
      <c r="K87" s="372"/>
      <c r="L87" s="372"/>
      <c r="M87" s="371"/>
      <c r="N87" s="372"/>
      <c r="O87" s="371"/>
      <c r="P87" s="372"/>
      <c r="Q87" s="372">
        <v>-1678781.99</v>
      </c>
      <c r="R87" s="374"/>
      <c r="S87" s="372"/>
      <c r="T87" s="375"/>
      <c r="U87" s="374"/>
      <c r="V87" s="372"/>
      <c r="W87" s="376"/>
      <c r="X87" s="372">
        <v>0</v>
      </c>
      <c r="Y87" s="372"/>
      <c r="Z87" s="378"/>
      <c r="AA87" s="378"/>
      <c r="AB87" s="372">
        <f>Q87+X87</f>
        <v>-1678781.99</v>
      </c>
      <c r="AC87" s="298">
        <f>+D87</f>
        <v>-1678781.99</v>
      </c>
    </row>
    <row r="88" spans="2:29">
      <c r="C88" s="371"/>
      <c r="D88" s="372"/>
      <c r="E88" s="372"/>
      <c r="F88" s="373"/>
      <c r="G88" s="372"/>
      <c r="H88" s="372"/>
      <c r="I88" s="372"/>
      <c r="J88" s="372"/>
      <c r="K88" s="372"/>
      <c r="L88" s="372"/>
      <c r="M88" s="371"/>
      <c r="N88" s="372"/>
      <c r="O88" s="371"/>
      <c r="P88" s="372"/>
      <c r="Q88" s="372"/>
      <c r="R88" s="374"/>
      <c r="S88" s="372"/>
      <c r="T88" s="375"/>
      <c r="U88" s="374"/>
      <c r="V88" s="372"/>
      <c r="W88" s="376"/>
      <c r="X88" s="372"/>
      <c r="Y88" s="372"/>
      <c r="Z88" s="378"/>
      <c r="AA88" s="378"/>
      <c r="AB88" s="372"/>
      <c r="AC88" s="298"/>
    </row>
    <row r="89" spans="2:29">
      <c r="C89" s="371" t="s">
        <v>404</v>
      </c>
      <c r="D89" s="372">
        <f>D83+D84+D86+D87</f>
        <v>-1678901.99</v>
      </c>
      <c r="E89" s="372"/>
      <c r="F89" s="373"/>
      <c r="G89" s="372"/>
      <c r="H89" s="372"/>
      <c r="I89" s="372"/>
      <c r="J89" s="372"/>
      <c r="K89" s="372"/>
      <c r="L89" s="372"/>
      <c r="M89" s="371"/>
      <c r="N89" s="372"/>
      <c r="O89" s="371"/>
      <c r="P89" s="372"/>
      <c r="Q89" s="372">
        <f>Q83+Q84+Q86+Q87</f>
        <v>-1678901.9900000002</v>
      </c>
      <c r="R89" s="374"/>
      <c r="S89" s="372"/>
      <c r="T89" s="375"/>
      <c r="U89" s="374"/>
      <c r="V89" s="372"/>
      <c r="W89" s="376"/>
      <c r="X89" s="372">
        <f>X83+X84+X86+X87</f>
        <v>0</v>
      </c>
      <c r="Y89" s="372"/>
      <c r="Z89" s="378"/>
      <c r="AA89" s="378"/>
      <c r="AB89" s="372">
        <f>AB83+AB84+AB86+AB87</f>
        <v>-1678901.9900000002</v>
      </c>
      <c r="AC89" s="298"/>
    </row>
    <row r="90" spans="2:29">
      <c r="C90" s="371"/>
      <c r="D90" s="372"/>
      <c r="E90" s="372"/>
      <c r="F90" s="373"/>
      <c r="G90" s="372"/>
      <c r="H90" s="372"/>
      <c r="I90" s="372"/>
      <c r="J90" s="372"/>
      <c r="K90" s="372"/>
      <c r="L90" s="372"/>
      <c r="M90" s="371"/>
      <c r="N90" s="372"/>
      <c r="O90" s="371"/>
      <c r="P90" s="372"/>
      <c r="Q90" s="372"/>
      <c r="R90" s="374"/>
      <c r="S90" s="372"/>
      <c r="T90" s="375"/>
      <c r="U90" s="374"/>
      <c r="V90" s="372"/>
      <c r="W90" s="376"/>
      <c r="X90" s="372"/>
      <c r="Y90" s="372"/>
      <c r="Z90" s="378"/>
      <c r="AA90" s="378"/>
      <c r="AB90" s="372"/>
      <c r="AC90" s="298"/>
    </row>
    <row r="91" spans="2:29" hidden="1">
      <c r="C91" s="371" t="s">
        <v>405</v>
      </c>
      <c r="D91" s="372"/>
      <c r="E91" s="372"/>
      <c r="F91" s="373"/>
      <c r="G91" s="372"/>
      <c r="H91" s="372"/>
      <c r="I91" s="372"/>
      <c r="J91" s="372"/>
      <c r="K91" s="372"/>
      <c r="L91" s="372"/>
      <c r="M91" s="371"/>
      <c r="N91" s="372"/>
      <c r="O91" s="371"/>
      <c r="P91" s="372"/>
      <c r="Q91" s="372"/>
      <c r="R91" s="374"/>
      <c r="S91" s="372"/>
      <c r="T91" s="375"/>
      <c r="U91" s="374"/>
      <c r="V91" s="372"/>
      <c r="W91" s="376"/>
      <c r="X91" s="372"/>
      <c r="Y91" s="372"/>
      <c r="Z91" s="378"/>
      <c r="AA91" s="378"/>
      <c r="AB91" s="372"/>
      <c r="AC91" s="298"/>
    </row>
    <row r="92" spans="2:29" hidden="1">
      <c r="B92" s="294">
        <v>56100200</v>
      </c>
      <c r="C92" s="371" t="s">
        <v>406</v>
      </c>
      <c r="D92" s="372"/>
      <c r="E92" s="372"/>
      <c r="F92" s="373"/>
      <c r="G92" s="372"/>
      <c r="H92" s="372"/>
      <c r="I92" s="372"/>
      <c r="J92" s="372"/>
      <c r="K92" s="372"/>
      <c r="L92" s="372"/>
      <c r="M92" s="371"/>
      <c r="N92" s="372"/>
      <c r="O92" s="371"/>
      <c r="P92" s="372"/>
      <c r="Q92" s="372"/>
      <c r="R92" s="374"/>
      <c r="S92" s="372"/>
      <c r="T92" s="375"/>
      <c r="U92" s="374"/>
      <c r="V92" s="372"/>
      <c r="W92" s="376"/>
      <c r="X92" s="372"/>
      <c r="Y92" s="372"/>
      <c r="Z92" s="378"/>
      <c r="AA92" s="378"/>
      <c r="AB92" s="372"/>
      <c r="AC92" s="298"/>
    </row>
    <row r="93" spans="2:29" hidden="1">
      <c r="AC93" s="298"/>
    </row>
    <row r="94" spans="2:29" hidden="1">
      <c r="AC94" s="298"/>
    </row>
    <row r="95" spans="2:29" hidden="1">
      <c r="B95" s="294" t="s">
        <v>350</v>
      </c>
      <c r="C95" s="294" t="s">
        <v>407</v>
      </c>
      <c r="D95" s="383"/>
      <c r="Q95" s="383"/>
      <c r="X95" s="383"/>
      <c r="AB95" s="383"/>
      <c r="AC95" s="298"/>
    </row>
    <row r="96" spans="2:29" hidden="1">
      <c r="D96" s="298"/>
      <c r="E96" s="298"/>
      <c r="F96" s="298"/>
      <c r="G96" s="298"/>
      <c r="H96" s="298"/>
      <c r="I96" s="298"/>
      <c r="J96" s="298"/>
      <c r="K96" s="298"/>
      <c r="L96" s="298"/>
      <c r="AC96" s="298"/>
    </row>
    <row r="97" spans="4:29">
      <c r="D97" s="298"/>
      <c r="E97" s="298"/>
      <c r="F97" s="298"/>
      <c r="G97" s="298"/>
      <c r="H97" s="298"/>
      <c r="I97" s="298"/>
      <c r="J97" s="298"/>
      <c r="K97" s="298"/>
      <c r="L97" s="298"/>
      <c r="AC97" s="298"/>
    </row>
    <row r="98" spans="4:29">
      <c r="D98" s="298"/>
      <c r="E98" s="298"/>
      <c r="F98" s="298"/>
      <c r="G98" s="298"/>
      <c r="H98" s="298"/>
      <c r="I98" s="298"/>
      <c r="J98" s="298"/>
      <c r="K98" s="298"/>
      <c r="L98" s="298"/>
      <c r="AC98" s="298"/>
    </row>
    <row r="99" spans="4:29">
      <c r="D99" s="298"/>
      <c r="E99" s="298"/>
      <c r="F99" s="298"/>
      <c r="G99" s="298"/>
      <c r="H99" s="298"/>
      <c r="I99" s="298"/>
      <c r="J99" s="298"/>
      <c r="K99" s="298"/>
      <c r="L99" s="298"/>
      <c r="AC99" s="298"/>
    </row>
    <row r="100" spans="4:29">
      <c r="D100" s="298"/>
      <c r="E100" s="298"/>
      <c r="F100" s="298"/>
      <c r="G100" s="298"/>
      <c r="H100" s="298"/>
      <c r="I100" s="298"/>
      <c r="J100" s="298"/>
      <c r="K100" s="298"/>
      <c r="L100" s="298"/>
      <c r="AC100" s="298"/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5:C83"/>
  <sheetViews>
    <sheetView topLeftCell="A10" zoomScale="70" zoomScaleNormal="70" workbookViewId="0">
      <selection activeCell="Q83" sqref="Q83"/>
    </sheetView>
  </sheetViews>
  <sheetFormatPr defaultColWidth="9.140625" defaultRowHeight="15"/>
  <cols>
    <col min="1" max="1" width="57.140625" style="294" customWidth="1"/>
    <col min="2" max="2" width="24.5703125" style="390" customWidth="1"/>
    <col min="3" max="3" width="25.85546875" style="294" customWidth="1"/>
    <col min="4" max="16384" width="9.140625" style="294"/>
  </cols>
  <sheetData>
    <row r="5" spans="1:3" ht="15.75">
      <c r="A5" s="391" t="s">
        <v>188</v>
      </c>
      <c r="B5" s="392" t="s">
        <v>408</v>
      </c>
    </row>
    <row r="6" spans="1:3" ht="15.75">
      <c r="A6" s="393" t="s">
        <v>189</v>
      </c>
      <c r="B6" s="394">
        <v>52238604.320000663</v>
      </c>
      <c r="C6" s="383">
        <f>+B6+B28</f>
        <v>64880364.430000663</v>
      </c>
    </row>
    <row r="7" spans="1:3" ht="15.75" thickBot="1">
      <c r="A7" s="395" t="s">
        <v>190</v>
      </c>
      <c r="B7" s="308"/>
    </row>
    <row r="8" spans="1:3" ht="15.75">
      <c r="A8" s="396" t="s">
        <v>191</v>
      </c>
      <c r="B8" s="409">
        <v>25049308.52</v>
      </c>
    </row>
    <row r="9" spans="1:3" ht="16.5" thickBot="1">
      <c r="A9" s="396" t="s">
        <v>192</v>
      </c>
      <c r="B9" s="410">
        <v>6292301.1600000001</v>
      </c>
    </row>
    <row r="10" spans="1:3" ht="15.75">
      <c r="A10" s="397" t="s">
        <v>193</v>
      </c>
      <c r="B10" s="408">
        <v>-120</v>
      </c>
    </row>
    <row r="11" spans="1:3" ht="15.75">
      <c r="A11" s="397" t="s">
        <v>194</v>
      </c>
      <c r="B11" s="394">
        <v>0</v>
      </c>
    </row>
    <row r="12" spans="1:3">
      <c r="A12" s="397" t="s">
        <v>195</v>
      </c>
      <c r="B12" s="411">
        <v>138440.56</v>
      </c>
    </row>
    <row r="13" spans="1:3">
      <c r="A13" s="397" t="s">
        <v>196</v>
      </c>
      <c r="B13" s="308">
        <v>0</v>
      </c>
    </row>
    <row r="14" spans="1:3" ht="15.75">
      <c r="A14" s="397" t="s">
        <v>197</v>
      </c>
      <c r="B14" s="408">
        <v>1186526.0899999999</v>
      </c>
    </row>
    <row r="15" spans="1:3" ht="15.75">
      <c r="A15" s="397" t="s">
        <v>198</v>
      </c>
      <c r="B15" s="394">
        <v>0</v>
      </c>
    </row>
    <row r="16" spans="1:3" ht="15.75">
      <c r="A16" s="398" t="s">
        <v>199</v>
      </c>
      <c r="B16" s="394">
        <v>0</v>
      </c>
    </row>
    <row r="17" spans="1:2" ht="15.75">
      <c r="A17" s="398" t="s">
        <v>200</v>
      </c>
      <c r="B17" s="394">
        <v>0</v>
      </c>
    </row>
    <row r="18" spans="1:2" ht="15.75">
      <c r="A18" s="397" t="s">
        <v>201</v>
      </c>
      <c r="B18" s="394">
        <v>0</v>
      </c>
    </row>
    <row r="19" spans="1:2" ht="15.75">
      <c r="A19" s="397" t="s">
        <v>202</v>
      </c>
      <c r="B19" s="394">
        <v>0</v>
      </c>
    </row>
    <row r="20" spans="1:2" ht="15.75">
      <c r="A20" s="397" t="s">
        <v>203</v>
      </c>
      <c r="B20" s="394">
        <v>0</v>
      </c>
    </row>
    <row r="21" spans="1:2" ht="15.75">
      <c r="A21" s="397" t="s">
        <v>204</v>
      </c>
      <c r="B21" s="394">
        <v>0</v>
      </c>
    </row>
    <row r="22" spans="1:2" ht="15.75">
      <c r="A22" s="397" t="s">
        <v>205</v>
      </c>
      <c r="B22" s="408">
        <v>-1678781.99</v>
      </c>
    </row>
    <row r="23" spans="1:2" ht="15.75">
      <c r="A23" s="397" t="s">
        <v>206</v>
      </c>
      <c r="B23" s="408">
        <v>11035.02</v>
      </c>
    </row>
    <row r="24" spans="1:2" ht="15.75">
      <c r="A24" s="397" t="s">
        <v>207</v>
      </c>
      <c r="B24" s="394">
        <v>0</v>
      </c>
    </row>
    <row r="25" spans="1:2" ht="15.75">
      <c r="A25" s="397" t="s">
        <v>208</v>
      </c>
      <c r="B25" s="394">
        <v>0</v>
      </c>
    </row>
    <row r="26" spans="1:2">
      <c r="A26" s="397" t="s">
        <v>209</v>
      </c>
      <c r="B26" s="308">
        <v>0</v>
      </c>
    </row>
    <row r="27" spans="1:2" ht="15.75">
      <c r="A27" s="397" t="s">
        <v>186</v>
      </c>
      <c r="B27" s="408">
        <v>1651538</v>
      </c>
    </row>
    <row r="28" spans="1:2" ht="15.75">
      <c r="A28" s="397" t="s">
        <v>187</v>
      </c>
      <c r="B28" s="394">
        <v>12641760.109999999</v>
      </c>
    </row>
    <row r="29" spans="1:2">
      <c r="A29" s="302"/>
      <c r="B29" s="308"/>
    </row>
    <row r="30" spans="1:2" ht="15.75" thickBot="1">
      <c r="A30" s="399" t="s">
        <v>210</v>
      </c>
      <c r="B30" s="308"/>
    </row>
    <row r="31" spans="1:2" ht="15.75">
      <c r="A31" s="400" t="s">
        <v>179</v>
      </c>
      <c r="B31" s="401">
        <v>10753505.650000095</v>
      </c>
    </row>
    <row r="32" spans="1:2" ht="16.5" thickBot="1">
      <c r="A32" s="402" t="s">
        <v>211</v>
      </c>
      <c r="B32" s="403">
        <v>-60658328.889999956</v>
      </c>
    </row>
    <row r="33" spans="1:2" ht="15.75">
      <c r="A33" s="396" t="s">
        <v>212</v>
      </c>
      <c r="B33" s="394">
        <v>-168607735.08999968</v>
      </c>
    </row>
    <row r="34" spans="1:2" ht="15.75">
      <c r="A34" s="396" t="s">
        <v>181</v>
      </c>
      <c r="B34" s="394">
        <v>-8641214.1600000262</v>
      </c>
    </row>
    <row r="35" spans="1:2">
      <c r="A35" s="396"/>
      <c r="B35" s="308"/>
    </row>
    <row r="36" spans="1:2" ht="15.75">
      <c r="A36" s="396" t="s">
        <v>183</v>
      </c>
      <c r="B36" s="394">
        <v>-569032.54999998212</v>
      </c>
    </row>
    <row r="37" spans="1:2" ht="15.75">
      <c r="A37" s="400" t="s">
        <v>184</v>
      </c>
      <c r="B37" s="394">
        <v>-12005832.570001263</v>
      </c>
    </row>
    <row r="38" spans="1:2">
      <c r="A38" s="400" t="s">
        <v>213</v>
      </c>
      <c r="B38" s="308">
        <v>-24167986.609998874</v>
      </c>
    </row>
    <row r="39" spans="1:2" ht="15.75">
      <c r="A39" s="396" t="s">
        <v>185</v>
      </c>
      <c r="B39" s="394">
        <v>3876005.5299999975</v>
      </c>
    </row>
    <row r="40" spans="1:2" ht="15.75">
      <c r="A40" s="396" t="s">
        <v>214</v>
      </c>
      <c r="B40" s="394">
        <v>0</v>
      </c>
    </row>
    <row r="41" spans="1:2" ht="15.75">
      <c r="A41" s="396" t="s">
        <v>215</v>
      </c>
      <c r="B41" s="394">
        <v>30000</v>
      </c>
    </row>
    <row r="42" spans="1:2" ht="15.75">
      <c r="A42" s="396" t="s">
        <v>216</v>
      </c>
      <c r="B42" s="394">
        <v>-871080.23000000417</v>
      </c>
    </row>
    <row r="43" spans="1:2" ht="15.75">
      <c r="A43" s="404" t="s">
        <v>217</v>
      </c>
      <c r="B43" s="394">
        <v>-163331087.12999904</v>
      </c>
    </row>
    <row r="44" spans="1:2">
      <c r="B44" s="308"/>
    </row>
    <row r="45" spans="1:2" ht="15.75">
      <c r="A45" s="393" t="s">
        <v>218</v>
      </c>
      <c r="B45" s="308"/>
    </row>
    <row r="46" spans="1:2" ht="15.75">
      <c r="A46" s="395" t="s">
        <v>219</v>
      </c>
      <c r="B46" s="394">
        <v>761341.9</v>
      </c>
    </row>
    <row r="47" spans="1:2" ht="15.75">
      <c r="A47" s="395" t="s">
        <v>220</v>
      </c>
      <c r="B47" s="394">
        <v>229997240</v>
      </c>
    </row>
    <row r="48" spans="1:2">
      <c r="A48" s="399"/>
      <c r="B48" s="308"/>
    </row>
    <row r="49" spans="1:2" ht="15.75">
      <c r="A49" s="395" t="s">
        <v>221</v>
      </c>
      <c r="B49" s="394">
        <v>-200000000</v>
      </c>
    </row>
    <row r="50" spans="1:2" ht="15.75">
      <c r="A50" s="395" t="s">
        <v>222</v>
      </c>
      <c r="B50" s="394">
        <v>4399900</v>
      </c>
    </row>
    <row r="51" spans="1:2" ht="15.75">
      <c r="A51" s="395" t="s">
        <v>223</v>
      </c>
      <c r="B51" s="394">
        <v>-10614397.76</v>
      </c>
    </row>
    <row r="52" spans="1:2" ht="15.75">
      <c r="A52" s="395" t="s">
        <v>224</v>
      </c>
      <c r="B52" s="394">
        <v>-77800</v>
      </c>
    </row>
    <row r="53" spans="1:2" ht="15.75">
      <c r="A53" s="395" t="s">
        <v>225</v>
      </c>
      <c r="B53" s="394">
        <v>0</v>
      </c>
    </row>
    <row r="54" spans="1:2" ht="15.75" thickBot="1">
      <c r="A54" s="395" t="s">
        <v>226</v>
      </c>
      <c r="B54" s="308">
        <v>0</v>
      </c>
    </row>
    <row r="55" spans="1:2">
      <c r="A55" s="395" t="s">
        <v>227</v>
      </c>
      <c r="B55" s="405">
        <v>455209213.12</v>
      </c>
    </row>
    <row r="56" spans="1:2" ht="15.75" thickBot="1">
      <c r="A56" s="395" t="s">
        <v>180</v>
      </c>
      <c r="B56" s="406">
        <v>-455209213.12000012</v>
      </c>
    </row>
    <row r="57" spans="1:2">
      <c r="A57" s="395" t="s">
        <v>228</v>
      </c>
      <c r="B57" s="407"/>
    </row>
    <row r="58" spans="1:2">
      <c r="A58" s="395" t="s">
        <v>182</v>
      </c>
      <c r="B58" s="407"/>
    </row>
    <row r="59" spans="1:2">
      <c r="A59" s="395"/>
      <c r="B59" s="308"/>
    </row>
    <row r="60" spans="1:2">
      <c r="B60" s="308"/>
    </row>
    <row r="61" spans="1:2" ht="15.75">
      <c r="A61" s="393" t="s">
        <v>229</v>
      </c>
      <c r="B61" s="394">
        <v>24466284.139999866</v>
      </c>
    </row>
    <row r="62" spans="1:2">
      <c r="B62" s="308"/>
    </row>
    <row r="63" spans="1:2" ht="15.75">
      <c r="A63" s="393" t="s">
        <v>230</v>
      </c>
      <c r="B63" s="308"/>
    </row>
    <row r="64" spans="1:2" ht="15.75">
      <c r="A64" s="395" t="s">
        <v>231</v>
      </c>
      <c r="B64" s="408">
        <v>-202.5</v>
      </c>
    </row>
    <row r="65" spans="1:2" ht="15.75">
      <c r="A65" s="395" t="s">
        <v>232</v>
      </c>
      <c r="B65" s="408">
        <v>-138440.56</v>
      </c>
    </row>
    <row r="66" spans="1:2" ht="15.75" thickBot="1">
      <c r="A66" s="395" t="s">
        <v>233</v>
      </c>
      <c r="B66" s="308">
        <v>0</v>
      </c>
    </row>
    <row r="67" spans="1:2" ht="15.75">
      <c r="A67" s="395" t="s">
        <v>234</v>
      </c>
      <c r="B67" s="409">
        <v>12076832.039999999</v>
      </c>
    </row>
    <row r="68" spans="1:2" ht="16.5" thickBot="1">
      <c r="A68" s="395" t="s">
        <v>235</v>
      </c>
      <c r="B68" s="410">
        <v>-16476832.039999999</v>
      </c>
    </row>
    <row r="69" spans="1:2">
      <c r="A69" s="395" t="s">
        <v>236</v>
      </c>
      <c r="B69" s="308"/>
    </row>
    <row r="70" spans="1:2">
      <c r="A70" s="395" t="s">
        <v>237</v>
      </c>
    </row>
    <row r="71" spans="1:2">
      <c r="A71" s="395" t="s">
        <v>238</v>
      </c>
    </row>
    <row r="72" spans="1:2">
      <c r="A72" s="395" t="s">
        <v>239</v>
      </c>
      <c r="B72" s="308"/>
    </row>
    <row r="73" spans="1:2" ht="15.75">
      <c r="A73" s="393" t="s">
        <v>240</v>
      </c>
      <c r="B73" s="394">
        <v>-4538643.0600000005</v>
      </c>
    </row>
    <row r="75" spans="1:2" ht="15.75">
      <c r="A75" s="393" t="s">
        <v>241</v>
      </c>
      <c r="B75" s="394">
        <v>-143403446.04999918</v>
      </c>
    </row>
    <row r="76" spans="1:2">
      <c r="A76" s="294" t="s">
        <v>242</v>
      </c>
      <c r="B76" s="308">
        <v>474729808.56</v>
      </c>
    </row>
    <row r="77" spans="1:2">
      <c r="A77" s="294" t="s">
        <v>243</v>
      </c>
      <c r="B77" s="308">
        <v>331326362.51000082</v>
      </c>
    </row>
    <row r="78" spans="1:2">
      <c r="B78" s="308"/>
    </row>
    <row r="79" spans="1:2">
      <c r="A79" s="294" t="s">
        <v>244</v>
      </c>
      <c r="B79" s="390">
        <v>7.7486038208007813E-7</v>
      </c>
    </row>
    <row r="81" spans="2:2">
      <c r="B81" s="390">
        <v>1.5497207641601563E-6</v>
      </c>
    </row>
    <row r="82" spans="2:2">
      <c r="B82" s="390">
        <v>3.8743019104003906E-7</v>
      </c>
    </row>
    <row r="83" spans="2:2">
      <c r="B83" s="294"/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5:H81"/>
  <sheetViews>
    <sheetView zoomScale="85" zoomScaleNormal="85" workbookViewId="0">
      <selection activeCell="H16" sqref="H16"/>
    </sheetView>
  </sheetViews>
  <sheetFormatPr defaultColWidth="9.140625" defaultRowHeight="23.25"/>
  <cols>
    <col min="1" max="1" width="74.42578125" style="259" bestFit="1" customWidth="1"/>
    <col min="2" max="2" width="21.85546875" style="255" customWidth="1"/>
    <col min="3" max="5" width="9.140625" style="251"/>
    <col min="6" max="6" width="21.85546875" style="255" customWidth="1"/>
    <col min="7" max="7" width="9.140625" style="251" customWidth="1"/>
    <col min="8" max="8" width="15.85546875" style="251" customWidth="1"/>
    <col min="9" max="16384" width="9.140625" style="251"/>
  </cols>
  <sheetData>
    <row r="5" spans="1:8" ht="18">
      <c r="A5" s="249" t="s">
        <v>188</v>
      </c>
      <c r="B5" s="250"/>
      <c r="F5" s="265" t="s">
        <v>245</v>
      </c>
    </row>
    <row r="6" spans="1:8" ht="22.5" customHeight="1">
      <c r="A6" s="252" t="s">
        <v>189</v>
      </c>
      <c r="B6" s="253"/>
      <c r="F6" s="253">
        <v>795950122.13999999</v>
      </c>
      <c r="H6" s="266">
        <f>+F6+F28</f>
        <v>843677367.23000002</v>
      </c>
    </row>
    <row r="7" spans="1:8" ht="24" thickBot="1">
      <c r="A7" s="254" t="s">
        <v>190</v>
      </c>
    </row>
    <row r="8" spans="1:8">
      <c r="A8" s="256" t="s">
        <v>191</v>
      </c>
      <c r="B8" s="257"/>
      <c r="F8" s="260">
        <v>117770176.34</v>
      </c>
    </row>
    <row r="9" spans="1:8" ht="24" thickBot="1">
      <c r="A9" s="256" t="s">
        <v>192</v>
      </c>
      <c r="B9" s="257"/>
      <c r="F9" s="262">
        <v>25642240.670000002</v>
      </c>
      <c r="H9" s="266">
        <f>+F8+F9</f>
        <v>143412417.00999999</v>
      </c>
    </row>
    <row r="10" spans="1:8">
      <c r="A10" s="256" t="s">
        <v>193</v>
      </c>
      <c r="B10" s="258"/>
      <c r="F10" s="258">
        <v>-4245250.91</v>
      </c>
      <c r="H10" s="267">
        <f>+F10</f>
        <v>-4245250.91</v>
      </c>
    </row>
    <row r="11" spans="1:8">
      <c r="A11" s="256" t="s">
        <v>194</v>
      </c>
      <c r="B11" s="258"/>
      <c r="F11" s="258">
        <v>-719991360</v>
      </c>
      <c r="H11" s="267">
        <f>+F11</f>
        <v>-719991360</v>
      </c>
    </row>
    <row r="12" spans="1:8">
      <c r="A12" s="256" t="s">
        <v>195</v>
      </c>
      <c r="B12" s="258"/>
      <c r="F12" s="258">
        <v>139971.99</v>
      </c>
      <c r="H12" s="267">
        <f>+F12</f>
        <v>139971.99</v>
      </c>
    </row>
    <row r="13" spans="1:8">
      <c r="A13" s="256" t="s">
        <v>196</v>
      </c>
      <c r="F13" s="255">
        <v>0</v>
      </c>
    </row>
    <row r="14" spans="1:8">
      <c r="A14" s="256" t="s">
        <v>197</v>
      </c>
      <c r="B14" s="258"/>
      <c r="F14" s="258">
        <v>2136309.870000001</v>
      </c>
      <c r="H14" s="267">
        <f>+F14</f>
        <v>2136309.870000001</v>
      </c>
    </row>
    <row r="15" spans="1:8">
      <c r="A15" s="256" t="s">
        <v>198</v>
      </c>
      <c r="F15" s="255">
        <v>0</v>
      </c>
    </row>
    <row r="16" spans="1:8">
      <c r="A16" s="259" t="s">
        <v>199</v>
      </c>
      <c r="F16" s="255">
        <v>0</v>
      </c>
    </row>
    <row r="17" spans="1:8" ht="24" thickBot="1">
      <c r="A17" s="259" t="s">
        <v>200</v>
      </c>
      <c r="F17" s="255">
        <v>0</v>
      </c>
    </row>
    <row r="18" spans="1:8">
      <c r="A18" s="256" t="s">
        <v>201</v>
      </c>
      <c r="B18" s="257"/>
      <c r="F18" s="260">
        <v>10472331.57</v>
      </c>
    </row>
    <row r="19" spans="1:8" ht="24" thickBot="1">
      <c r="A19" s="256" t="s">
        <v>202</v>
      </c>
      <c r="B19" s="257"/>
      <c r="F19" s="262">
        <v>-33048871.610000007</v>
      </c>
      <c r="H19" s="266">
        <f>+F19+F18</f>
        <v>-22576540.040000007</v>
      </c>
    </row>
    <row r="20" spans="1:8">
      <c r="A20" s="256" t="s">
        <v>203</v>
      </c>
      <c r="F20" s="255">
        <v>0</v>
      </c>
    </row>
    <row r="21" spans="1:8">
      <c r="A21" s="256" t="s">
        <v>204</v>
      </c>
      <c r="B21" s="258"/>
      <c r="F21" s="258">
        <v>-1256353.1399999999</v>
      </c>
      <c r="H21" s="267">
        <f>+F21</f>
        <v>-1256353.1399999999</v>
      </c>
    </row>
    <row r="22" spans="1:8">
      <c r="A22" s="256" t="s">
        <v>205</v>
      </c>
      <c r="B22" s="258"/>
      <c r="F22" s="258">
        <v>-5800248.2300000004</v>
      </c>
      <c r="H22" s="267">
        <f>+F22</f>
        <v>-5800248.2300000004</v>
      </c>
    </row>
    <row r="23" spans="1:8">
      <c r="A23" s="256" t="s">
        <v>206</v>
      </c>
      <c r="B23" s="258"/>
      <c r="F23" s="258">
        <v>42656.2</v>
      </c>
      <c r="H23" s="267">
        <f>+F23</f>
        <v>42656.2</v>
      </c>
    </row>
    <row r="24" spans="1:8">
      <c r="A24" s="256" t="s">
        <v>207</v>
      </c>
      <c r="B24" s="257"/>
      <c r="F24" s="268">
        <v>2663672.4500000002</v>
      </c>
    </row>
    <row r="25" spans="1:8">
      <c r="A25" s="256" t="s">
        <v>208</v>
      </c>
      <c r="B25" s="257"/>
      <c r="F25" s="268">
        <v>3996237.8899999987</v>
      </c>
    </row>
    <row r="26" spans="1:8">
      <c r="A26" s="256" t="s">
        <v>209</v>
      </c>
      <c r="F26" s="255">
        <v>0</v>
      </c>
    </row>
    <row r="27" spans="1:8">
      <c r="A27" s="256" t="s">
        <v>186</v>
      </c>
      <c r="B27" s="258"/>
      <c r="F27" s="258">
        <v>6802711</v>
      </c>
      <c r="H27" s="267">
        <f>+F27</f>
        <v>6802711</v>
      </c>
    </row>
    <row r="28" spans="1:8">
      <c r="A28" s="256" t="s">
        <v>187</v>
      </c>
      <c r="B28" s="258"/>
      <c r="F28" s="258">
        <v>47727245.089999996</v>
      </c>
    </row>
    <row r="30" spans="1:8" ht="24" thickBot="1">
      <c r="A30" s="254" t="s">
        <v>210</v>
      </c>
    </row>
    <row r="31" spans="1:8">
      <c r="A31" s="256" t="s">
        <v>179</v>
      </c>
      <c r="B31" s="260"/>
      <c r="F31" s="260">
        <v>-77575851.909999847</v>
      </c>
      <c r="H31" s="267">
        <f>+F31</f>
        <v>-77575851.909999847</v>
      </c>
    </row>
    <row r="32" spans="1:8" ht="24" thickBot="1">
      <c r="A32" s="261" t="s">
        <v>211</v>
      </c>
      <c r="B32" s="262"/>
      <c r="F32" s="262">
        <v>3967322.4099999964</v>
      </c>
    </row>
    <row r="33" spans="1:8">
      <c r="A33" s="256" t="s">
        <v>212</v>
      </c>
      <c r="B33" s="258"/>
      <c r="F33" s="258">
        <v>396540061.73000026</v>
      </c>
      <c r="H33" s="267">
        <f>+F33</f>
        <v>396540061.73000026</v>
      </c>
    </row>
    <row r="34" spans="1:8">
      <c r="A34" s="256" t="s">
        <v>181</v>
      </c>
      <c r="B34" s="258"/>
      <c r="F34" s="258">
        <v>36390936.32</v>
      </c>
      <c r="H34" s="267">
        <f>+F34</f>
        <v>36390936.32</v>
      </c>
    </row>
    <row r="35" spans="1:8">
      <c r="A35" s="256"/>
      <c r="B35" s="258"/>
      <c r="F35" s="258"/>
    </row>
    <row r="36" spans="1:8" ht="24" thickBot="1">
      <c r="A36" s="256" t="s">
        <v>183</v>
      </c>
      <c r="B36" s="258"/>
      <c r="F36" s="258">
        <v>-19517406.700000003</v>
      </c>
      <c r="H36" s="267">
        <f>+F36</f>
        <v>-19517406.700000003</v>
      </c>
    </row>
    <row r="37" spans="1:8">
      <c r="A37" s="256" t="s">
        <v>184</v>
      </c>
      <c r="B37" s="257"/>
      <c r="F37" s="260">
        <v>-159054591.17000085</v>
      </c>
    </row>
    <row r="38" spans="1:8" ht="24" thickBot="1">
      <c r="A38" s="256" t="s">
        <v>213</v>
      </c>
      <c r="B38" s="257"/>
      <c r="F38" s="262">
        <v>17042332.490000859</v>
      </c>
      <c r="H38" s="266">
        <f>+F37+F38</f>
        <v>-142012258.68000001</v>
      </c>
    </row>
    <row r="39" spans="1:8">
      <c r="A39" s="256" t="s">
        <v>185</v>
      </c>
      <c r="B39" s="258"/>
      <c r="F39" s="258">
        <v>31769086.599999987</v>
      </c>
      <c r="H39" s="267">
        <f>+F39</f>
        <v>31769086.599999987</v>
      </c>
    </row>
    <row r="40" spans="1:8">
      <c r="A40" s="256" t="s">
        <v>214</v>
      </c>
      <c r="B40" s="258"/>
      <c r="F40" s="258">
        <v>-835990</v>
      </c>
      <c r="H40" s="267">
        <f>+F40</f>
        <v>-835990</v>
      </c>
    </row>
    <row r="41" spans="1:8">
      <c r="A41" s="256" t="s">
        <v>215</v>
      </c>
      <c r="B41" s="258"/>
      <c r="F41" s="258">
        <v>-674063.04999999993</v>
      </c>
      <c r="H41" s="267">
        <f>+F41</f>
        <v>-674063.04999999993</v>
      </c>
    </row>
    <row r="42" spans="1:8">
      <c r="A42" s="256" t="s">
        <v>216</v>
      </c>
      <c r="B42" s="258"/>
      <c r="F42" s="258">
        <v>-36453772.609999999</v>
      </c>
      <c r="H42" s="267">
        <f>+F42</f>
        <v>-36453772.609999999</v>
      </c>
    </row>
    <row r="43" spans="1:8" ht="14.25">
      <c r="A43" s="263" t="s">
        <v>217</v>
      </c>
      <c r="B43" s="253"/>
      <c r="F43" s="253">
        <v>440599655.43000036</v>
      </c>
    </row>
    <row r="45" spans="1:8">
      <c r="A45" s="252" t="s">
        <v>218</v>
      </c>
    </row>
    <row r="46" spans="1:8">
      <c r="A46" s="254" t="s">
        <v>219</v>
      </c>
      <c r="B46" s="258"/>
      <c r="F46" s="258">
        <v>4366552.28</v>
      </c>
      <c r="H46" s="267">
        <f>+F46</f>
        <v>4366552.28</v>
      </c>
    </row>
    <row r="47" spans="1:8">
      <c r="A47" s="254" t="s">
        <v>220</v>
      </c>
      <c r="B47" s="258"/>
      <c r="F47" s="258">
        <v>707491510</v>
      </c>
      <c r="H47" s="267">
        <f>+F47</f>
        <v>707491510</v>
      </c>
    </row>
    <row r="48" spans="1:8">
      <c r="A48" s="254" t="s">
        <v>221</v>
      </c>
      <c r="B48" s="258"/>
      <c r="F48" s="258">
        <v>-403710805.75</v>
      </c>
      <c r="H48" s="267">
        <f>+F48</f>
        <v>-403710805.75</v>
      </c>
    </row>
    <row r="49" spans="1:8">
      <c r="A49" s="254" t="s">
        <v>222</v>
      </c>
      <c r="F49" s="255">
        <v>0</v>
      </c>
    </row>
    <row r="50" spans="1:8">
      <c r="A50" s="254" t="s">
        <v>223</v>
      </c>
      <c r="B50" s="258"/>
      <c r="F50" s="258">
        <v>-109030439.12</v>
      </c>
      <c r="H50" s="267">
        <f>+F50</f>
        <v>-109030439.12</v>
      </c>
    </row>
    <row r="51" spans="1:8">
      <c r="A51" s="254" t="s">
        <v>224</v>
      </c>
      <c r="B51" s="258"/>
      <c r="F51" s="258">
        <v>-30909846.380000003</v>
      </c>
      <c r="H51" s="267">
        <f>+F51</f>
        <v>-30909846.380000003</v>
      </c>
    </row>
    <row r="52" spans="1:8">
      <c r="A52" s="254" t="s">
        <v>225</v>
      </c>
      <c r="B52" s="258"/>
      <c r="F52" s="269">
        <v>1334482.0399999991</v>
      </c>
    </row>
    <row r="53" spans="1:8" ht="24" thickBot="1">
      <c r="A53" s="254" t="s">
        <v>226</v>
      </c>
      <c r="F53" s="255">
        <v>0</v>
      </c>
    </row>
    <row r="54" spans="1:8">
      <c r="A54" s="254" t="s">
        <v>227</v>
      </c>
      <c r="B54" s="258"/>
      <c r="F54" s="270">
        <v>1766105016.49</v>
      </c>
    </row>
    <row r="55" spans="1:8" ht="24" thickBot="1">
      <c r="A55" s="254" t="s">
        <v>180</v>
      </c>
      <c r="B55" s="264"/>
      <c r="F55" s="271">
        <v>-1766105016.49</v>
      </c>
      <c r="H55" s="266">
        <f>+F54+F55</f>
        <v>0</v>
      </c>
    </row>
    <row r="56" spans="1:8">
      <c r="A56" s="254" t="s">
        <v>228</v>
      </c>
      <c r="F56" s="255">
        <v>0</v>
      </c>
    </row>
    <row r="57" spans="1:8">
      <c r="A57" s="254" t="s">
        <v>182</v>
      </c>
      <c r="B57" s="264"/>
      <c r="F57" s="264">
        <v>-2805971.88</v>
      </c>
      <c r="H57" s="267">
        <f>+F57</f>
        <v>-2805971.88</v>
      </c>
    </row>
    <row r="58" spans="1:8">
      <c r="A58" s="254"/>
    </row>
    <row r="60" spans="1:8" ht="14.25">
      <c r="A60" s="252" t="s">
        <v>229</v>
      </c>
      <c r="B60" s="253"/>
      <c r="F60" s="253">
        <v>166735481.18999994</v>
      </c>
    </row>
    <row r="62" spans="1:8">
      <c r="A62" s="252" t="s">
        <v>230</v>
      </c>
    </row>
    <row r="63" spans="1:8">
      <c r="A63" s="254" t="s">
        <v>231</v>
      </c>
      <c r="F63" s="255">
        <v>-639758803.5</v>
      </c>
      <c r="H63" s="267">
        <f>+F63</f>
        <v>-639758803.5</v>
      </c>
    </row>
    <row r="64" spans="1:8">
      <c r="A64" s="254" t="s">
        <v>232</v>
      </c>
      <c r="F64" s="255">
        <v>-139971.99</v>
      </c>
      <c r="H64" s="267">
        <f>+F64</f>
        <v>-139971.99</v>
      </c>
    </row>
    <row r="65" spans="1:8" ht="24" thickBot="1">
      <c r="A65" s="254" t="s">
        <v>233</v>
      </c>
      <c r="F65" s="255">
        <v>0</v>
      </c>
    </row>
    <row r="66" spans="1:8">
      <c r="A66" s="254" t="s">
        <v>234</v>
      </c>
      <c r="F66" s="272">
        <v>109496330.51000001</v>
      </c>
    </row>
    <row r="67" spans="1:8" ht="24" thickBot="1">
      <c r="A67" s="254" t="s">
        <v>235</v>
      </c>
      <c r="F67" s="273">
        <v>-92896330.510000005</v>
      </c>
      <c r="H67" s="266">
        <f>+F66+F67</f>
        <v>16600000</v>
      </c>
    </row>
    <row r="68" spans="1:8">
      <c r="A68" s="254" t="s">
        <v>236</v>
      </c>
    </row>
    <row r="69" spans="1:8">
      <c r="A69" s="254" t="s">
        <v>237</v>
      </c>
    </row>
    <row r="70" spans="1:8">
      <c r="A70" s="254" t="s">
        <v>238</v>
      </c>
    </row>
    <row r="71" spans="1:8">
      <c r="A71" s="254" t="s">
        <v>239</v>
      </c>
    </row>
    <row r="72" spans="1:8" ht="14.25">
      <c r="A72" s="252" t="s">
        <v>240</v>
      </c>
      <c r="B72" s="253"/>
      <c r="F72" s="253">
        <v>-623298775.49000001</v>
      </c>
    </row>
    <row r="74" spans="1:8" ht="14.25">
      <c r="A74" s="252" t="s">
        <v>241</v>
      </c>
      <c r="B74" s="253"/>
      <c r="F74" s="253">
        <v>-15963638.869999647</v>
      </c>
    </row>
    <row r="75" spans="1:8">
      <c r="A75" s="259" t="s">
        <v>242</v>
      </c>
      <c r="F75" s="255">
        <v>480824388.48999989</v>
      </c>
      <c r="H75" s="267">
        <f>+F75</f>
        <v>480824388.48999989</v>
      </c>
    </row>
    <row r="76" spans="1:8">
      <c r="A76" s="259" t="s">
        <v>243</v>
      </c>
      <c r="F76" s="255">
        <v>464860749.62000024</v>
      </c>
      <c r="H76" s="267">
        <f>+F76</f>
        <v>464860749.62000024</v>
      </c>
    </row>
    <row r="78" spans="1:8">
      <c r="A78" s="259" t="s">
        <v>244</v>
      </c>
      <c r="F78" s="255">
        <v>-0.37999981641769409</v>
      </c>
    </row>
    <row r="81" spans="2:6" ht="12.75">
      <c r="B81" s="259"/>
      <c r="F81" s="25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NAV000</vt:lpstr>
      <vt:lpstr>bs </vt:lpstr>
      <vt:lpstr>PL</vt:lpstr>
      <vt:lpstr>conso</vt:lpstr>
      <vt:lpstr>conso (2)</vt:lpstr>
      <vt:lpstr>company only</vt:lpstr>
      <vt:lpstr>cash flow</vt:lpstr>
      <vt:lpstr>From Conso</vt:lpstr>
      <vt:lpstr>CF_MG</vt:lpstr>
      <vt:lpstr>FromCashFlow-MG</vt:lpstr>
      <vt:lpstr>'bs '!Print_Area</vt:lpstr>
      <vt:lpstr>'cash flow'!Print_Area</vt:lpstr>
      <vt:lpstr>'company only'!Print_Area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Atcharaporn Charoenying</cp:lastModifiedBy>
  <cp:lastPrinted>2019-02-13T13:07:43Z</cp:lastPrinted>
  <dcterms:created xsi:type="dcterms:W3CDTF">1999-06-19T06:47:39Z</dcterms:created>
  <dcterms:modified xsi:type="dcterms:W3CDTF">2019-02-13T13:08:10Z</dcterms:modified>
</cp:coreProperties>
</file>