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B:\Corporate Secretary Deparment\1. MC GROUP\SET document\รายงาน\2019 Q2-FS\EN\"/>
    </mc:Choice>
  </mc:AlternateContent>
  <xr:revisionPtr revIDLastSave="0" documentId="8_{F3FAE74C-38DB-43DF-A18E-415F16BFE433}" xr6:coauthVersionLast="36" xr6:coauthVersionMax="36" xr10:uidLastSave="{00000000-0000-0000-0000-000000000000}"/>
  <bookViews>
    <workbookView xWindow="0" yWindow="0" windowWidth="15525" windowHeight="7305" tabRatio="698" activeTab="1" xr2:uid="{00000000-000D-0000-FFFF-FFFF00000000}"/>
  </bookViews>
  <sheets>
    <sheet name="bs " sheetId="5" r:id="rId1"/>
    <sheet name="PL" sheetId="6" r:id="rId2"/>
    <sheet name="conso" sheetId="7" r:id="rId3"/>
    <sheet name="company" sheetId="8" r:id="rId4"/>
    <sheet name="cashflow" sheetId="9" r:id="rId5"/>
  </sheets>
  <definedNames>
    <definedName name="_xlnm.Print_Area" localSheetId="0">'bs '!$A$1:$K$95</definedName>
    <definedName name="_xlnm.Print_Area" localSheetId="4">cashflow!$A$1:$J$77</definedName>
    <definedName name="_xlnm.Print_Area" localSheetId="3">company!$A$1:$M$40</definedName>
    <definedName name="_xlnm.Print_Area" localSheetId="2">conso!$A$1:$V$52</definedName>
    <definedName name="_xlnm.Print_Area" localSheetId="1">PL!$A$1:$J$110</definedName>
    <definedName name="Z_40598C9F_B436_45C6_8D4D_DA3997419A77_.wvu.PrintArea" localSheetId="4" hidden="1">cashflow!$A$1:$J$77</definedName>
    <definedName name="Z_40598C9F_B436_45C6_8D4D_DA3997419A77_.wvu.PrintArea" localSheetId="3" hidden="1">company!$A$1:$M$40</definedName>
    <definedName name="Z_40598C9F_B436_45C6_8D4D_DA3997419A77_.wvu.PrintArea" localSheetId="2" hidden="1">conso!$A$1:$V$52</definedName>
    <definedName name="Z_40598C9F_B436_45C6_8D4D_DA3997419A77_.wvu.PrintArea" localSheetId="1" hidden="1">PL!$A$1:$J$55</definedName>
    <definedName name="Z_4E3C67A6_A17F_485F_8A6C_704C978D517C_.wvu.PrintArea" localSheetId="4" hidden="1">cashflow!$A$1:$J$77</definedName>
    <definedName name="Z_4E3C67A6_A17F_485F_8A6C_704C978D517C_.wvu.PrintArea" localSheetId="3" hidden="1">company!$A$1:$M$40</definedName>
    <definedName name="Z_4E3C67A6_A17F_485F_8A6C_704C978D517C_.wvu.PrintArea" localSheetId="2" hidden="1">conso!$A$1:$V$52</definedName>
    <definedName name="Z_4E3C67A6_A17F_485F_8A6C_704C978D517C_.wvu.PrintArea" localSheetId="1" hidden="1">PL!$A$1:$J$55</definedName>
    <definedName name="Z_6B005458_940E_4F92_93F6_ED747A738978_.wvu.PrintArea" localSheetId="4" hidden="1">cashflow!$A$1:$J$77</definedName>
    <definedName name="Z_6B005458_940E_4F92_93F6_ED747A738978_.wvu.PrintArea" localSheetId="3" hidden="1">company!$A$1:$M$40</definedName>
    <definedName name="Z_6B005458_940E_4F92_93F6_ED747A738978_.wvu.PrintArea" localSheetId="2" hidden="1">conso!$A$1:$V$52</definedName>
    <definedName name="Z_6B005458_940E_4F92_93F6_ED747A738978_.wvu.PrintArea" localSheetId="1" hidden="1">PL!$A$1:$J$55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3" i="6" l="1"/>
  <c r="J92" i="6" l="1"/>
  <c r="D91" i="6"/>
  <c r="D92" i="6" s="1"/>
  <c r="E91" i="6"/>
  <c r="F91" i="6"/>
  <c r="F92" i="6" s="1"/>
  <c r="G91" i="6"/>
  <c r="H91" i="6"/>
  <c r="H92" i="6" s="1"/>
  <c r="I91" i="6"/>
  <c r="J91" i="6"/>
  <c r="T42" i="7" l="1"/>
  <c r="T19" i="7"/>
  <c r="T18" i="7"/>
  <c r="G10" i="9"/>
  <c r="I10" i="9"/>
  <c r="E10" i="9"/>
  <c r="M36" i="8"/>
  <c r="M29" i="8"/>
  <c r="P46" i="7"/>
  <c r="R46" i="7" s="1"/>
  <c r="V46" i="7" s="1"/>
  <c r="D102" i="6"/>
  <c r="D47" i="6"/>
  <c r="I36" i="6"/>
  <c r="I37" i="6" s="1"/>
  <c r="J36" i="6"/>
  <c r="J37" i="6" s="1"/>
  <c r="H36" i="6"/>
  <c r="H37" i="6" s="1"/>
  <c r="E37" i="6"/>
  <c r="F36" i="6"/>
  <c r="F37" i="6" s="1"/>
  <c r="D36" i="6"/>
  <c r="D37" i="6" s="1"/>
  <c r="D17" i="5"/>
  <c r="J75" i="6" l="1"/>
  <c r="H75" i="6"/>
  <c r="F75" i="6"/>
  <c r="D75" i="6"/>
  <c r="J70" i="6"/>
  <c r="H70" i="6"/>
  <c r="F70" i="6"/>
  <c r="D70" i="6"/>
  <c r="J77" i="6" l="1"/>
  <c r="J79" i="6" s="1"/>
  <c r="J81" i="6" s="1"/>
  <c r="F77" i="6"/>
  <c r="F79" i="6" s="1"/>
  <c r="F81" i="6" s="1"/>
  <c r="H77" i="6"/>
  <c r="H79" i="6" s="1"/>
  <c r="H81" i="6" s="1"/>
  <c r="D77" i="6"/>
  <c r="D79" i="6" s="1"/>
  <c r="D81" i="6" s="1"/>
  <c r="D10" i="9" s="1"/>
  <c r="J71" i="9"/>
  <c r="H71" i="9"/>
  <c r="F71" i="9"/>
  <c r="D71" i="9"/>
  <c r="J63" i="9"/>
  <c r="H63" i="9"/>
  <c r="F63" i="9"/>
  <c r="D63" i="9"/>
  <c r="H83" i="6" l="1"/>
  <c r="H93" i="6" s="1"/>
  <c r="H10" i="9"/>
  <c r="J83" i="6"/>
  <c r="J10" i="9"/>
  <c r="F83" i="6"/>
  <c r="F10" i="9"/>
  <c r="D83" i="6"/>
  <c r="D93" i="6" s="1"/>
  <c r="K35" i="8"/>
  <c r="M37" i="8"/>
  <c r="G35" i="8"/>
  <c r="E35" i="8"/>
  <c r="C35" i="8"/>
  <c r="M34" i="8"/>
  <c r="K32" i="8"/>
  <c r="I32" i="8"/>
  <c r="G32" i="8"/>
  <c r="E32" i="8"/>
  <c r="C32" i="8"/>
  <c r="M31" i="8"/>
  <c r="M17" i="8"/>
  <c r="K16" i="8"/>
  <c r="G16" i="8"/>
  <c r="E16" i="8"/>
  <c r="C16" i="8"/>
  <c r="M15" i="8"/>
  <c r="K13" i="8"/>
  <c r="I13" i="8"/>
  <c r="G13" i="8"/>
  <c r="E13" i="8"/>
  <c r="C13" i="8"/>
  <c r="M12" i="8"/>
  <c r="M10" i="8"/>
  <c r="P48" i="7"/>
  <c r="R48" i="7" s="1"/>
  <c r="V48" i="7" s="1"/>
  <c r="P45" i="7"/>
  <c r="R45" i="7" s="1"/>
  <c r="V45" i="7" s="1"/>
  <c r="N44" i="7"/>
  <c r="L44" i="7"/>
  <c r="H44" i="7"/>
  <c r="F44" i="7"/>
  <c r="D44" i="7"/>
  <c r="B44" i="7"/>
  <c r="P43" i="7"/>
  <c r="R43" i="7" s="1"/>
  <c r="V43" i="7" s="1"/>
  <c r="T44" i="7"/>
  <c r="P42" i="7"/>
  <c r="T41" i="7"/>
  <c r="N41" i="7"/>
  <c r="H41" i="7"/>
  <c r="F41" i="7"/>
  <c r="D41" i="7"/>
  <c r="B41" i="7"/>
  <c r="P40" i="7"/>
  <c r="L40" i="7"/>
  <c r="L41" i="7" s="1"/>
  <c r="J41" i="7"/>
  <c r="P38" i="7"/>
  <c r="P22" i="7"/>
  <c r="N21" i="7"/>
  <c r="L21" i="7"/>
  <c r="H21" i="7"/>
  <c r="F21" i="7"/>
  <c r="D21" i="7"/>
  <c r="B21" i="7"/>
  <c r="P19" i="7"/>
  <c r="T21" i="7"/>
  <c r="P18" i="7"/>
  <c r="T17" i="7"/>
  <c r="N17" i="7"/>
  <c r="L17" i="7"/>
  <c r="J17" i="7"/>
  <c r="H17" i="7"/>
  <c r="F17" i="7"/>
  <c r="D17" i="7"/>
  <c r="B17" i="7"/>
  <c r="P16" i="7"/>
  <c r="R16" i="7" s="1"/>
  <c r="V16" i="7" s="1"/>
  <c r="P14" i="7"/>
  <c r="R14" i="7" s="1"/>
  <c r="J96" i="6" l="1"/>
  <c r="I14" i="8" s="1"/>
  <c r="I16" i="8" s="1"/>
  <c r="J93" i="6"/>
  <c r="F96" i="6"/>
  <c r="F93" i="6"/>
  <c r="K38" i="8"/>
  <c r="H96" i="6"/>
  <c r="H107" i="6" s="1"/>
  <c r="D98" i="6"/>
  <c r="D96" i="6" s="1"/>
  <c r="J42" i="7" s="1"/>
  <c r="R22" i="7"/>
  <c r="V22" i="7" s="1"/>
  <c r="M13" i="8"/>
  <c r="F98" i="6"/>
  <c r="F23" i="7"/>
  <c r="L49" i="7"/>
  <c r="N23" i="7"/>
  <c r="L23" i="7"/>
  <c r="C18" i="8"/>
  <c r="K18" i="8"/>
  <c r="M32" i="8"/>
  <c r="G38" i="8"/>
  <c r="E18" i="8"/>
  <c r="G18" i="8"/>
  <c r="C38" i="8"/>
  <c r="E38" i="8"/>
  <c r="D23" i="7"/>
  <c r="P21" i="7"/>
  <c r="H49" i="7"/>
  <c r="P44" i="7"/>
  <c r="P41" i="7"/>
  <c r="B49" i="7"/>
  <c r="N49" i="7"/>
  <c r="D49" i="7"/>
  <c r="F49" i="7"/>
  <c r="H23" i="7"/>
  <c r="T23" i="7"/>
  <c r="R40" i="7"/>
  <c r="V40" i="7" s="1"/>
  <c r="B23" i="7"/>
  <c r="R17" i="7"/>
  <c r="T49" i="7"/>
  <c r="T50" i="7" s="1"/>
  <c r="P17" i="7"/>
  <c r="V14" i="7"/>
  <c r="V17" i="7" s="1"/>
  <c r="R38" i="7"/>
  <c r="J107" i="6" l="1"/>
  <c r="H101" i="6"/>
  <c r="D101" i="6"/>
  <c r="D103" i="6" s="1"/>
  <c r="I33" i="8"/>
  <c r="D107" i="6"/>
  <c r="J18" i="7"/>
  <c r="R18" i="7" s="1"/>
  <c r="V18" i="7" s="1"/>
  <c r="F107" i="6"/>
  <c r="J19" i="7"/>
  <c r="R19" i="7" s="1"/>
  <c r="V19" i="7" s="1"/>
  <c r="P23" i="7"/>
  <c r="P49" i="7"/>
  <c r="P50" i="7" s="1"/>
  <c r="V38" i="7"/>
  <c r="V41" i="7" s="1"/>
  <c r="R41" i="7"/>
  <c r="D20" i="6" l="1"/>
  <c r="H20" i="6"/>
  <c r="J20" i="6"/>
  <c r="F20" i="6"/>
  <c r="J15" i="6"/>
  <c r="H15" i="6"/>
  <c r="F15" i="6"/>
  <c r="D15" i="6"/>
  <c r="J84" i="5"/>
  <c r="J86" i="5" s="1"/>
  <c r="H84" i="5"/>
  <c r="H86" i="5" s="1"/>
  <c r="F84" i="5"/>
  <c r="F86" i="5" s="1"/>
  <c r="D84" i="5"/>
  <c r="D86" i="5" s="1"/>
  <c r="D22" i="6" l="1"/>
  <c r="D24" i="6" s="1"/>
  <c r="D26" i="6" s="1"/>
  <c r="D28" i="6" s="1"/>
  <c r="F22" i="6"/>
  <c r="F24" i="6" s="1"/>
  <c r="F26" i="6" s="1"/>
  <c r="F28" i="6" s="1"/>
  <c r="H22" i="6"/>
  <c r="H24" i="6" s="1"/>
  <c r="H26" i="6" s="1"/>
  <c r="H28" i="6" s="1"/>
  <c r="H38" i="6" s="1"/>
  <c r="J22" i="6"/>
  <c r="J24" i="6" s="1"/>
  <c r="J26" i="6" s="1"/>
  <c r="J28" i="6" s="1"/>
  <c r="J56" i="5"/>
  <c r="H56" i="5"/>
  <c r="F56" i="5"/>
  <c r="D56" i="5"/>
  <c r="J50" i="5"/>
  <c r="F50" i="5"/>
  <c r="D50" i="5"/>
  <c r="H50" i="5"/>
  <c r="H27" i="5"/>
  <c r="J27" i="5"/>
  <c r="D27" i="5"/>
  <c r="F27" i="5"/>
  <c r="J17" i="5"/>
  <c r="H17" i="5"/>
  <c r="F17" i="5"/>
  <c r="J38" i="6" l="1"/>
  <c r="J46" i="6" s="1"/>
  <c r="J41" i="6"/>
  <c r="F41" i="6"/>
  <c r="F43" i="6"/>
  <c r="D48" i="6"/>
  <c r="D43" i="6"/>
  <c r="D41" i="6" s="1"/>
  <c r="D38" i="6"/>
  <c r="J44" i="7"/>
  <c r="F57" i="5"/>
  <c r="F87" i="5" s="1"/>
  <c r="H41" i="6"/>
  <c r="F38" i="6"/>
  <c r="D57" i="5"/>
  <c r="D87" i="5" s="1"/>
  <c r="H57" i="5"/>
  <c r="H87" i="5" s="1"/>
  <c r="J57" i="5"/>
  <c r="J87" i="5" s="1"/>
  <c r="J28" i="5"/>
  <c r="H28" i="5"/>
  <c r="D28" i="5"/>
  <c r="F28" i="5"/>
  <c r="F88" i="5" l="1"/>
  <c r="J49" i="7"/>
  <c r="J50" i="7" s="1"/>
  <c r="R42" i="7"/>
  <c r="R44" i="7" s="1"/>
  <c r="D52" i="6"/>
  <c r="D46" i="6"/>
  <c r="M33" i="8"/>
  <c r="M35" i="8" s="1"/>
  <c r="M38" i="8" s="1"/>
  <c r="I35" i="8"/>
  <c r="I38" i="8" s="1"/>
  <c r="D88" i="5"/>
  <c r="M14" i="8"/>
  <c r="M16" i="8" s="1"/>
  <c r="M18" i="8" s="1"/>
  <c r="I18" i="8"/>
  <c r="F48" i="6"/>
  <c r="F46" i="6" s="1"/>
  <c r="J52" i="6"/>
  <c r="H52" i="6"/>
  <c r="H46" i="6"/>
  <c r="J88" i="5"/>
  <c r="H88" i="5"/>
  <c r="R49" i="7" l="1"/>
  <c r="R50" i="7" s="1"/>
  <c r="V42" i="7"/>
  <c r="V44" i="7" s="1"/>
  <c r="F52" i="6"/>
  <c r="F28" i="9"/>
  <c r="F39" i="9" s="1"/>
  <c r="F41" i="9" s="1"/>
  <c r="F72" i="9" s="1"/>
  <c r="F74" i="9" s="1"/>
  <c r="H28" i="9"/>
  <c r="H39" i="9" s="1"/>
  <c r="H41" i="9" s="1"/>
  <c r="H72" i="9" s="1"/>
  <c r="H74" i="9" s="1"/>
  <c r="H75" i="9" s="1"/>
  <c r="J28" i="9"/>
  <c r="J39" i="9" s="1"/>
  <c r="J41" i="9" s="1"/>
  <c r="J72" i="9" s="1"/>
  <c r="J74" i="9" s="1"/>
  <c r="V49" i="7" l="1"/>
  <c r="V50" i="7" s="1"/>
  <c r="J21" i="7"/>
  <c r="J23" i="7" s="1"/>
  <c r="D28" i="9"/>
  <c r="D39" i="9" s="1"/>
  <c r="D41" i="9" s="1"/>
  <c r="D72" i="9" s="1"/>
  <c r="D74" i="9" s="1"/>
  <c r="D75" i="9" s="1"/>
  <c r="R21" i="7" l="1"/>
  <c r="R23" i="7" s="1"/>
  <c r="V21" i="7"/>
  <c r="V23" i="7" s="1"/>
</calcChain>
</file>

<file path=xl/sharedStrings.xml><?xml version="1.0" encoding="utf-8"?>
<sst xmlns="http://schemas.openxmlformats.org/spreadsheetml/2006/main" count="498" uniqueCount="237">
  <si>
    <t>MC GROUP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</si>
  <si>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</si>
  <si>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</si>
  <si>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</si>
  <si>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</si>
  <si>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</si>
  <si>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</si>
  <si>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</si>
  <si>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</si>
  <si>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</si>
  <si>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</si>
  <si>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</si>
  <si>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investments</t>
  </si>
  <si>
    <t>Trade and other receivables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</si>
  <si>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</si>
  <si>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</si>
  <si>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</si>
  <si>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</si>
  <si>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</si>
  <si>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ventrue</t>
  </si>
  <si>
    <t>Property, plant and equipment</t>
  </si>
  <si>
    <t>Goodwill</t>
  </si>
  <si>
    <t>Intangible assets</t>
  </si>
  <si>
    <t>Deferred tax assets</t>
  </si>
  <si>
    <t>Rental deposits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</si>
  <si>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</si>
  <si>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</si>
  <si>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</si>
  <si>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</si>
  <si>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</si>
  <si>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shareholder's equity</t>
  </si>
  <si>
    <t>Current liabilities</t>
  </si>
  <si>
    <t xml:space="preserve">Bank overdrafts and short-term loans </t>
  </si>
  <si>
    <t xml:space="preserve">   from financial institutions</t>
  </si>
  <si>
    <t>Trade and other payables</t>
  </si>
  <si>
    <t>Current portion of liabilities under finance</t>
  </si>
  <si>
    <t xml:space="preserve">   lease agreements</t>
  </si>
  <si>
    <t>Short-term loans from related parties</t>
  </si>
  <si>
    <t>Income tax payable</t>
  </si>
  <si>
    <t xml:space="preserve">Other current liabilities </t>
  </si>
  <si>
    <t>Total current liabilities</t>
  </si>
  <si>
    <t>Non-current liabilities</t>
  </si>
  <si>
    <t>Liabilities under finance lease agreements</t>
  </si>
  <si>
    <t xml:space="preserve">   - net of current portion</t>
  </si>
  <si>
    <t>Provision for long-term employee benefits</t>
  </si>
  <si>
    <t>Other non-current liabilities</t>
  </si>
  <si>
    <t>Total non-current liabilities</t>
  </si>
  <si>
    <t>Total liabilities</t>
  </si>
  <si>
    <t>Shareholder's equity</t>
  </si>
  <si>
    <t>Share capital</t>
  </si>
  <si>
    <t xml:space="preserve">   Registered share capital</t>
  </si>
  <si>
    <t xml:space="preserve">   Issued and fully paid-up share capital</t>
  </si>
  <si>
    <t>Premium on ordinary shares</t>
  </si>
  <si>
    <t xml:space="preserve">Deficit from the change in the ownership </t>
  </si>
  <si>
    <t xml:space="preserve">   interest in subsidiary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</si>
  <si>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</si>
  <si>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</si>
  <si>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</si>
  <si>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</si>
  <si>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 xml:space="preserve">Equity attributable to owners of the Company 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</si>
  <si>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</si>
  <si>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</si>
  <si>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</si>
  <si>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</si>
  <si>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</si>
  <si>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</si>
  <si>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2018</t>
  </si>
  <si>
    <t>Profit or loss:</t>
  </si>
  <si>
    <t>Interest income</t>
  </si>
  <si>
    <t>Other income</t>
  </si>
  <si>
    <t>Total income</t>
  </si>
  <si>
    <t>Expenses</t>
  </si>
  <si>
    <t>Cost of sales</t>
  </si>
  <si>
    <t>Administrative expenses</t>
  </si>
  <si>
    <t>Total expenses</t>
  </si>
  <si>
    <t>Profit before share of profit (loss) from investments in</t>
  </si>
  <si>
    <t>Profit before finance cost and income tax expenses</t>
  </si>
  <si>
    <t>Finance cost</t>
  </si>
  <si>
    <t>Profit before income tax expenses</t>
  </si>
  <si>
    <t>Profit for the period</t>
  </si>
  <si>
    <t>Other comprehensive income:</t>
  </si>
  <si>
    <t>Total comprehensive income for the period</t>
  </si>
  <si>
    <t>Profit attributable to:</t>
  </si>
  <si>
    <t>Equity holders of the Company</t>
  </si>
  <si>
    <t>Total comprehensive income attributable to:</t>
  </si>
  <si>
    <t>Basic earnings per share</t>
  </si>
  <si>
    <t xml:space="preserve">   Profit attributable to equity holders of the Company </t>
  </si>
  <si>
    <t xml:space="preserve">     (Baht per share)</t>
  </si>
  <si>
    <t>Statement of changes in shareholders' equity</t>
  </si>
  <si>
    <t>Equity attributable to owners of the Company</t>
  </si>
  <si>
    <t>Other components of</t>
  </si>
  <si>
    <t>shareholders' equity</t>
  </si>
  <si>
    <t>Share of other</t>
  </si>
  <si>
    <t>Total other</t>
  </si>
  <si>
    <t>Total equity</t>
  </si>
  <si>
    <t>Equity attributable</t>
  </si>
  <si>
    <t>Issued and</t>
  </si>
  <si>
    <t>the change in the</t>
  </si>
  <si>
    <t xml:space="preserve">comprehensive </t>
  </si>
  <si>
    <t>components of</t>
  </si>
  <si>
    <t>attributable to</t>
  </si>
  <si>
    <t xml:space="preserve"> to non-controlling</t>
  </si>
  <si>
    <t>Total</t>
  </si>
  <si>
    <t xml:space="preserve"> fully paid-up</t>
  </si>
  <si>
    <t>Premium on</t>
  </si>
  <si>
    <t>ownership interest</t>
  </si>
  <si>
    <t>income from</t>
  </si>
  <si>
    <t>shareholders'</t>
  </si>
  <si>
    <t>owners of</t>
  </si>
  <si>
    <t xml:space="preserve"> interests of</t>
  </si>
  <si>
    <t>share capital</t>
  </si>
  <si>
    <t>ordinary shares</t>
  </si>
  <si>
    <t>in subsidiary</t>
  </si>
  <si>
    <t>Appropriated</t>
  </si>
  <si>
    <t>Unappropriated</t>
  </si>
  <si>
    <t>joint venture</t>
  </si>
  <si>
    <t>equity</t>
  </si>
  <si>
    <t>the Company</t>
  </si>
  <si>
    <t>the subsidiaries</t>
  </si>
  <si>
    <t>Other comprehensive income for the period</t>
  </si>
  <si>
    <t>Statement of changes in shareholders' equity (continued)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</si>
  <si>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</si>
  <si>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</si>
  <si>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</si>
  <si>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</si>
  <si>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</si>
  <si>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 Depreciation and amortisation</t>
  </si>
  <si>
    <t xml:space="preserve">    Interest income</t>
  </si>
  <si>
    <t xml:space="preserve">    Long-term employee benefit expenses</t>
  </si>
  <si>
    <t xml:space="preserve">    Financial cost</t>
  </si>
  <si>
    <t xml:space="preserve">    Unrealised gain from changes in fair value of trading investments</t>
  </si>
  <si>
    <t xml:space="preserve">    Unrealised loss (gain) on exchange</t>
  </si>
  <si>
    <t xml:space="preserve">    Reversal of allowance for impairment loss on intangible assets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</si>
  <si>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</si>
  <si>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</si>
  <si>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</si>
  <si>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</si>
  <si>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</si>
  <si>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</si>
  <si>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</si>
  <si>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</si>
  <si>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</si>
  <si>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</si>
  <si>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</si>
  <si>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</si>
  <si>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</si>
  <si>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 statement (continued)</t>
  </si>
  <si>
    <t>Cash flows from investing activities</t>
  </si>
  <si>
    <t>Cash received from interest income</t>
  </si>
  <si>
    <t>Cash paid for acquisition of property, plant and equipment</t>
  </si>
  <si>
    <t>Cash paid for acquisition of intangible assets</t>
  </si>
  <si>
    <t>Proceeds from disposal of property, plant and equipment</t>
  </si>
  <si>
    <t xml:space="preserve">Cash received from dividend income </t>
  </si>
  <si>
    <t>Cash paid for long-term loans to related party</t>
  </si>
  <si>
    <t>Cash flows from financing activities</t>
  </si>
  <si>
    <t>Cash paid for interest</t>
  </si>
  <si>
    <t>Cash paid for dividend</t>
  </si>
  <si>
    <t>Cash paid for payment of liabilities under finance lease agreements</t>
  </si>
  <si>
    <t>Net cash flows used in financing activities</t>
  </si>
  <si>
    <t>Cash and cash equivalents at beginning of the period</t>
  </si>
  <si>
    <t>Cash and cash equivalents at end of the period</t>
  </si>
  <si>
    <t>30 June 2018</t>
  </si>
  <si>
    <t>2017</t>
  </si>
  <si>
    <t>Short-term loans to related parties</t>
  </si>
  <si>
    <t>3, 5</t>
  </si>
  <si>
    <t>3, 11</t>
  </si>
  <si>
    <t>Liabilities under contracts</t>
  </si>
  <si>
    <t>Income</t>
  </si>
  <si>
    <t>Dividend income</t>
  </si>
  <si>
    <t>Deficit from</t>
  </si>
  <si>
    <t>Treasury</t>
  </si>
  <si>
    <t>Cumulative effect of prior year's</t>
  </si>
  <si>
    <t xml:space="preserve">      800,000,000 ordinary shares </t>
  </si>
  <si>
    <t xml:space="preserve">         of Baht 0.50 each</t>
  </si>
  <si>
    <t xml:space="preserve">        of Baht 0.50 each</t>
  </si>
  <si>
    <t>(Restated)</t>
  </si>
  <si>
    <t>Revenue from sales</t>
  </si>
  <si>
    <t xml:space="preserve">    Gain on disposal of property, plant and equipment</t>
  </si>
  <si>
    <t xml:space="preserve">    Dividend income</t>
  </si>
  <si>
    <t>Increase in short-term loans from related parties</t>
  </si>
  <si>
    <t>Profit for the period - as restated</t>
  </si>
  <si>
    <t xml:space="preserve">   - as restated</t>
  </si>
  <si>
    <t xml:space="preserve">Dividend paid for non-controlling interests </t>
  </si>
  <si>
    <t xml:space="preserve">   of subsidiary</t>
  </si>
  <si>
    <t>Total comprehensive income for the period - as restated</t>
  </si>
  <si>
    <t xml:space="preserve">    Reversal of liabilities under contracts</t>
  </si>
  <si>
    <t>and unreviewed)</t>
  </si>
  <si>
    <t xml:space="preserve">    Alowance  for doubtful accounts (reversal)</t>
  </si>
  <si>
    <t>Treasury stocks</t>
  </si>
  <si>
    <t>3, 7</t>
  </si>
  <si>
    <t xml:space="preserve">   adjustments</t>
  </si>
  <si>
    <t xml:space="preserve">   adjustments (Note 2)</t>
  </si>
  <si>
    <t>stocks</t>
  </si>
  <si>
    <t>Cash paid for treasury stocks</t>
  </si>
  <si>
    <t>Tax income (expenses)</t>
  </si>
  <si>
    <t>As at 31 December 2018</t>
  </si>
  <si>
    <t>31 December 2018</t>
  </si>
  <si>
    <t>For the three-month period ended 31 December 2018</t>
  </si>
  <si>
    <t>For the six-month period ended 31 December 2018</t>
  </si>
  <si>
    <t>Balance as at 31 December 2017</t>
  </si>
  <si>
    <t>Balance as at 31 December 2018</t>
  </si>
  <si>
    <t>Balance as at 1 July 2017</t>
  </si>
  <si>
    <t>Balance as at 1 July 2017 - as restated</t>
  </si>
  <si>
    <t>Balance as at 1 July 2018</t>
  </si>
  <si>
    <t>Balance as at 1 July 2018 - as restated</t>
  </si>
  <si>
    <t>(Unaudited and unreviewed)</t>
  </si>
  <si>
    <t>Statement of changes in shareholders' equity  (continued)</t>
  </si>
  <si>
    <t>Dividend paid (Note 17)</t>
  </si>
  <si>
    <t>Treasury stocks (Note 13)</t>
  </si>
  <si>
    <t>Cash paid for investments in joint venture</t>
  </si>
  <si>
    <t>Other comprehensive income not to be reclassified</t>
  </si>
  <si>
    <t>Other comprehensive income not to be reclassified to profit or loss in</t>
  </si>
  <si>
    <t xml:space="preserve">    subsequent periods - net of income tax  
</t>
  </si>
  <si>
    <t xml:space="preserve">    to profit or loss in subsequent periods</t>
  </si>
  <si>
    <t xml:space="preserve">    Reversal of allowance for impairment loss on investments in subsidiary </t>
  </si>
  <si>
    <t xml:space="preserve">Other comprehensive income not to be reclassified </t>
  </si>
  <si>
    <t xml:space="preserve">     to profit or loss in subsequent periods</t>
  </si>
  <si>
    <t>Share of other comprehensive income from joint venture</t>
  </si>
  <si>
    <t>Actuarial gains - net of income tax</t>
  </si>
  <si>
    <t xml:space="preserve">    Reversal of reduction of inventories to net realisable value</t>
  </si>
  <si>
    <t>Increase in current investments</t>
  </si>
  <si>
    <t>Decrease (increase) in short-term loans to related party</t>
  </si>
  <si>
    <t>Decrease in short-term loans from financial institutions</t>
  </si>
  <si>
    <t>Selling and distribution expenses</t>
  </si>
  <si>
    <t xml:space="preserve">   joint ventures, finance cost and income tax expenses</t>
  </si>
  <si>
    <t>Share of profit (loss) from investments in joint ventures</t>
  </si>
  <si>
    <t>Income tax expenses</t>
  </si>
  <si>
    <t xml:space="preserve">Share of other comprehensive income from joint venture </t>
  </si>
  <si>
    <t xml:space="preserve">   joint ventures, finance cost and tax income (expenses)</t>
  </si>
  <si>
    <t>Profit before finance cost and tax income (expenses)</t>
  </si>
  <si>
    <t>Profit before tax income (expenses)</t>
  </si>
  <si>
    <t xml:space="preserve">     to profit or loss in subsequent periods - net of income tax</t>
  </si>
  <si>
    <t xml:space="preserve">    Share loss (profit) from investments in joint ventures</t>
  </si>
  <si>
    <t xml:space="preserve">Profit from operating activities before  </t>
  </si>
  <si>
    <t>Net cash flows from investing activities</t>
  </si>
  <si>
    <t>Net increase in cash and cash equivalents</t>
  </si>
  <si>
    <t xml:space="preserve">   Paid for long-term employee benefit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</si>
</sst>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[$-409]mmmm\ d\,\ yyyy;@"/>
  </numFmts>
  <fonts count="18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  <charset val="22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color indexed="9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UPC"/>
      <family val="2"/>
      <charset val="222"/>
    </font>
    <font>
      <sz val="11"/>
      <color rgb="FFFFC000"/>
      <name val="Arial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188" fontId="1" fillId="0" borderId="0" applyFont="0" applyFill="0" applyBorder="0" applyAlignment="0" applyProtection="0"/>
    <xf numFmtId="0" fontId="13" fillId="0" borderId="0"/>
    <xf numFmtId="188" fontId="4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93">
    <xf numFmtId="0" fontId="0" fillId="0" borderId="0" xfId="0"/>
    <xf numFmtId="38" fontId="2" fillId="0" borderId="0" xfId="1" quotePrefix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quotePrefix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37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horizontal="center" vertical="center"/>
    </xf>
    <xf numFmtId="37" fontId="2" fillId="0" borderId="0" xfId="2" applyNumberFormat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1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49" fontId="2" fillId="0" borderId="0" xfId="2" applyNumberFormat="1" applyFont="1" applyFill="1" applyAlignment="1">
      <alignment horizontal="left" vertical="center"/>
    </xf>
    <xf numFmtId="38" fontId="5" fillId="0" borderId="0" xfId="2" applyNumberFormat="1" applyFont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89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center" vertical="center"/>
    </xf>
    <xf numFmtId="190" fontId="3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left" vertical="center"/>
    </xf>
    <xf numFmtId="190" fontId="3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49" fontId="2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190" fontId="3" fillId="0" borderId="0" xfId="1" applyNumberFormat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91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90" fontId="2" fillId="0" borderId="0" xfId="2" applyNumberFormat="1" applyFont="1" applyFill="1" applyAlignment="1">
      <alignment horizontal="center" vertical="center"/>
    </xf>
    <xf numFmtId="38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87" fontId="3" fillId="0" borderId="1" xfId="3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38" fontId="3" fillId="0" borderId="0" xfId="1" applyNumberFormat="1" applyFont="1" applyBorder="1" applyAlignment="1">
      <alignment vertical="center"/>
    </xf>
    <xf numFmtId="38" fontId="3" fillId="0" borderId="0" xfId="1" quotePrefix="1" applyNumberFormat="1" applyFont="1" applyFill="1" applyAlignment="1">
      <alignment horizontal="left" vertical="center"/>
    </xf>
    <xf numFmtId="38" fontId="3" fillId="0" borderId="4" xfId="1" quotePrefix="1" applyNumberFormat="1" applyFont="1" applyFill="1" applyBorder="1" applyAlignment="1">
      <alignment horizontal="left" vertical="center"/>
    </xf>
    <xf numFmtId="37" fontId="9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right"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Fill="1" applyAlignment="1">
      <alignment horizontal="centerContinuous" vertical="center"/>
    </xf>
    <xf numFmtId="37" fontId="10" fillId="0" borderId="0" xfId="2" applyNumberFormat="1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37" fontId="10" fillId="0" borderId="1" xfId="2" quotePrefix="1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left"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0" fillId="0" borderId="0" xfId="2" quotePrefix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49" fontId="10" fillId="0" borderId="0" xfId="2" applyNumberFormat="1" applyFont="1" applyFill="1" applyAlignment="1">
      <alignment horizontal="left" vertical="center"/>
    </xf>
    <xf numFmtId="0" fontId="12" fillId="0" borderId="0" xfId="2" applyFont="1" applyFill="1" applyBorder="1" applyAlignment="1">
      <alignment horizontal="center" vertical="center"/>
    </xf>
    <xf numFmtId="0" fontId="10" fillId="0" borderId="0" xfId="4" applyFont="1" applyFill="1" applyAlignment="1">
      <alignment vertical="center"/>
    </xf>
    <xf numFmtId="187" fontId="10" fillId="0" borderId="0" xfId="4" applyNumberFormat="1" applyFont="1" applyFill="1" applyAlignment="1">
      <alignment vertical="center"/>
    </xf>
    <xf numFmtId="187" fontId="10" fillId="0" borderId="0" xfId="5" applyNumberFormat="1" applyFont="1" applyFill="1" applyAlignment="1">
      <alignment vertical="center"/>
    </xf>
    <xf numFmtId="189" fontId="10" fillId="0" borderId="0" xfId="5" applyNumberFormat="1" applyFont="1" applyFill="1" applyAlignment="1">
      <alignment vertical="center"/>
    </xf>
    <xf numFmtId="187" fontId="10" fillId="0" borderId="0" xfId="5" applyNumberFormat="1" applyFont="1" applyFill="1" applyBorder="1" applyAlignment="1">
      <alignment horizontal="center" vertical="center"/>
    </xf>
    <xf numFmtId="49" fontId="9" fillId="0" borderId="0" xfId="2" applyNumberFormat="1" applyFont="1" applyFill="1" applyAlignment="1">
      <alignment horizontal="left" vertical="center"/>
    </xf>
    <xf numFmtId="187" fontId="10" fillId="0" borderId="2" xfId="5" applyNumberFormat="1" applyFont="1" applyFill="1" applyBorder="1" applyAlignment="1">
      <alignment vertical="center"/>
    </xf>
    <xf numFmtId="187" fontId="10" fillId="0" borderId="2" xfId="5" applyNumberFormat="1" applyFont="1" applyFill="1" applyBorder="1" applyAlignment="1">
      <alignment horizontal="right" vertical="center"/>
    </xf>
    <xf numFmtId="187" fontId="10" fillId="0" borderId="0" xfId="5" applyNumberFormat="1" applyFont="1" applyFill="1" applyBorder="1" applyAlignment="1">
      <alignment horizontal="right" vertical="center"/>
    </xf>
    <xf numFmtId="187" fontId="10" fillId="0" borderId="0" xfId="5" applyNumberFormat="1" applyFont="1" applyFill="1" applyBorder="1" applyAlignment="1">
      <alignment vertical="center"/>
    </xf>
    <xf numFmtId="187" fontId="10" fillId="0" borderId="1" xfId="5" applyNumberFormat="1" applyFont="1" applyFill="1" applyBorder="1" applyAlignment="1">
      <alignment horizontal="right" vertical="center"/>
    </xf>
    <xf numFmtId="187" fontId="10" fillId="0" borderId="1" xfId="5" applyNumberFormat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187" fontId="10" fillId="0" borderId="3" xfId="5" applyNumberFormat="1" applyFont="1" applyFill="1" applyBorder="1" applyAlignment="1">
      <alignment vertical="center"/>
    </xf>
    <xf numFmtId="187" fontId="10" fillId="0" borderId="6" xfId="5" applyNumberFormat="1" applyFont="1" applyFill="1" applyBorder="1" applyAlignment="1">
      <alignment vertical="center"/>
    </xf>
    <xf numFmtId="188" fontId="10" fillId="0" borderId="0" xfId="5" applyFont="1" applyFill="1" applyAlignment="1">
      <alignment vertical="center"/>
    </xf>
    <xf numFmtId="189" fontId="10" fillId="0" borderId="0" xfId="4" applyNumberFormat="1" applyFont="1" applyFill="1" applyBorder="1" applyAlignment="1">
      <alignment vertical="center"/>
    </xf>
    <xf numFmtId="188" fontId="10" fillId="0" borderId="0" xfId="4" applyNumberFormat="1" applyFont="1" applyFill="1" applyAlignment="1">
      <alignment vertical="center"/>
    </xf>
    <xf numFmtId="188" fontId="10" fillId="0" borderId="0" xfId="5" applyFont="1" applyFill="1" applyBorder="1" applyAlignment="1">
      <alignment vertical="center"/>
    </xf>
    <xf numFmtId="37" fontId="12" fillId="0" borderId="0" xfId="2" applyNumberFormat="1" applyFont="1" applyFill="1" applyAlignment="1">
      <alignment horizontal="center" vertical="center"/>
    </xf>
    <xf numFmtId="187" fontId="10" fillId="0" borderId="0" xfId="2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0" fontId="3" fillId="0" borderId="0" xfId="2" applyFont="1" applyFill="1" applyAlignment="1">
      <alignment horizontal="distributed" vertical="center"/>
    </xf>
    <xf numFmtId="0" fontId="2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3" fillId="0" borderId="0" xfId="4" applyFont="1" applyFill="1" applyAlignment="1">
      <alignment horizontal="center" vertical="center"/>
    </xf>
    <xf numFmtId="187" fontId="3" fillId="0" borderId="1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horizontal="right" vertical="center"/>
    </xf>
    <xf numFmtId="187" fontId="3" fillId="0" borderId="1" xfId="5" applyNumberFormat="1" applyFont="1" applyFill="1" applyBorder="1" applyAlignment="1">
      <alignment horizontal="right" vertical="center"/>
    </xf>
    <xf numFmtId="189" fontId="2" fillId="0" borderId="0" xfId="2" applyNumberFormat="1" applyFont="1" applyFill="1" applyAlignment="1"/>
    <xf numFmtId="189" fontId="3" fillId="2" borderId="0" xfId="2" applyNumberFormat="1" applyFont="1" applyFill="1" applyAlignment="1"/>
    <xf numFmtId="37" fontId="9" fillId="0" borderId="1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9" fillId="0" borderId="0" xfId="2" applyNumberFormat="1" applyFont="1" applyFill="1" applyAlignment="1">
      <alignment vertical="center"/>
    </xf>
    <xf numFmtId="187" fontId="10" fillId="0" borderId="0" xfId="5" applyNumberFormat="1" applyFont="1" applyFill="1" applyAlignment="1">
      <alignment horizontal="center" vertical="center"/>
    </xf>
    <xf numFmtId="187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vertical="center"/>
    </xf>
    <xf numFmtId="189" fontId="10" fillId="0" borderId="0" xfId="5" applyNumberFormat="1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 wrapText="1"/>
    </xf>
    <xf numFmtId="0" fontId="12" fillId="0" borderId="0" xfId="2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187" fontId="10" fillId="0" borderId="0" xfId="4" applyNumberFormat="1" applyFont="1" applyFill="1" applyAlignment="1">
      <alignment horizontal="center" vertical="center"/>
    </xf>
    <xf numFmtId="187" fontId="10" fillId="0" borderId="0" xfId="4" applyNumberFormat="1" applyFont="1" applyFill="1" applyBorder="1" applyAlignment="1">
      <alignment vertical="center"/>
    </xf>
    <xf numFmtId="0" fontId="10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37" fontId="3" fillId="0" borderId="0" xfId="2" quotePrefix="1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Alignment="1">
      <alignment horizontal="center" vertical="center"/>
    </xf>
    <xf numFmtId="190" fontId="3" fillId="0" borderId="1" xfId="0" applyNumberFormat="1" applyFont="1" applyFill="1" applyBorder="1" applyAlignment="1">
      <alignment horizontal="right" vertical="center"/>
    </xf>
    <xf numFmtId="190" fontId="3" fillId="0" borderId="2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/>
    </xf>
    <xf numFmtId="189" fontId="3" fillId="0" borderId="3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3" fillId="0" borderId="1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0" borderId="2" xfId="3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90" fontId="3" fillId="0" borderId="3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89" fontId="3" fillId="0" borderId="3" xfId="0" applyNumberFormat="1" applyFont="1" applyFill="1" applyBorder="1" applyAlignment="1">
      <alignment vertical="center"/>
    </xf>
    <xf numFmtId="9" fontId="10" fillId="0" borderId="0" xfId="6" applyFont="1" applyFill="1" applyAlignment="1">
      <alignment vertical="center"/>
    </xf>
    <xf numFmtId="9" fontId="10" fillId="0" borderId="0" xfId="6" applyFont="1" applyFill="1" applyBorder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quotePrefix="1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vertical="center"/>
    </xf>
    <xf numFmtId="187" fontId="10" fillId="0" borderId="1" xfId="0" quotePrefix="1" applyNumberFormat="1" applyFont="1" applyFill="1" applyBorder="1" applyAlignment="1">
      <alignment horizontal="center" vertical="center"/>
    </xf>
    <xf numFmtId="187" fontId="11" fillId="0" borderId="0" xfId="0" applyNumberFormat="1" applyFont="1" applyFill="1" applyAlignment="1">
      <alignment vertical="center"/>
    </xf>
    <xf numFmtId="189" fontId="10" fillId="0" borderId="0" xfId="5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horizontal="right" vertical="center"/>
    </xf>
    <xf numFmtId="188" fontId="10" fillId="0" borderId="3" xfId="5" applyNumberFormat="1" applyFont="1" applyFill="1" applyBorder="1" applyAlignment="1">
      <alignment vertical="center"/>
    </xf>
    <xf numFmtId="187" fontId="10" fillId="0" borderId="3" xfId="5" applyNumberFormat="1" applyFont="1" applyFill="1" applyBorder="1" applyAlignment="1">
      <alignment horizontal="center" vertical="center"/>
    </xf>
    <xf numFmtId="189" fontId="3" fillId="0" borderId="6" xfId="5" applyNumberFormat="1" applyFont="1" applyFill="1" applyBorder="1" applyAlignment="1">
      <alignment horizontal="right" vertical="center"/>
    </xf>
    <xf numFmtId="189" fontId="3" fillId="0" borderId="0" xfId="5" applyNumberFormat="1" applyFont="1" applyFill="1" applyBorder="1" applyAlignment="1">
      <alignment horizontal="right" vertical="center"/>
    </xf>
    <xf numFmtId="187" fontId="3" fillId="0" borderId="6" xfId="5" applyNumberFormat="1" applyFont="1" applyFill="1" applyBorder="1" applyAlignment="1">
      <alignment horizontal="right" vertical="center"/>
    </xf>
    <xf numFmtId="189" fontId="2" fillId="0" borderId="0" xfId="5" applyNumberFormat="1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187" fontId="3" fillId="0" borderId="5" xfId="5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10" fillId="0" borderId="1" xfId="5" applyNumberFormat="1" applyFont="1" applyFill="1" applyBorder="1" applyAlignment="1">
      <alignment vertical="center"/>
    </xf>
    <xf numFmtId="187" fontId="10" fillId="0" borderId="2" xfId="5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vertical="center"/>
    </xf>
    <xf numFmtId="189" fontId="10" fillId="0" borderId="1" xfId="5" applyNumberFormat="1" applyFont="1" applyFill="1" applyBorder="1" applyAlignment="1">
      <alignment vertical="center"/>
    </xf>
    <xf numFmtId="187" fontId="10" fillId="0" borderId="5" xfId="5" applyNumberFormat="1" applyFont="1" applyFill="1" applyBorder="1" applyAlignment="1">
      <alignment horizontal="center" vertical="center"/>
    </xf>
    <xf numFmtId="187" fontId="10" fillId="0" borderId="6" xfId="5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187" fontId="17" fillId="0" borderId="0" xfId="5" applyNumberFormat="1" applyFont="1" applyFill="1" applyBorder="1" applyAlignment="1">
      <alignment horizontal="center"/>
    </xf>
    <xf numFmtId="187" fontId="17" fillId="0" borderId="1" xfId="5" applyNumberFormat="1" applyFont="1" applyFill="1" applyBorder="1" applyAlignment="1">
      <alignment horizontal="center"/>
    </xf>
    <xf numFmtId="187" fontId="10" fillId="0" borderId="1" xfId="5" applyNumberFormat="1" applyFont="1" applyFill="1" applyBorder="1" applyAlignment="1">
      <alignment horizontal="center"/>
    </xf>
    <xf numFmtId="187" fontId="16" fillId="0" borderId="0" xfId="5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2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</cellXfs>
  <cellStyles count="7">
    <cellStyle name="Comma 2" xfId="5" xr:uid="{00000000-0005-0000-0000-000000000000}"/>
    <cellStyle name="Comma 6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_Draft PTTCHTx" xfId="4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showGridLines="0" view="pageBreakPreview" topLeftCell="A85" zoomScale="70" zoomScaleNormal="90" zoomScaleSheetLayoutView="70" workbookViewId="0">
      <selection activeCell="I1" sqref="I1"/>
    </sheetView>
  </sheetViews>
  <sheetFormatPr defaultColWidth="10.875" defaultRowHeight="21.95" customHeight="1"/>
  <cols>
    <col min="1" max="1" width="38.25" style="42" customWidth="1"/>
    <col min="2" max="2" width="7" style="42" customWidth="1"/>
    <col min="3" max="3" width="2.75" style="42" customWidth="1"/>
    <col min="4" max="4" width="17.875" style="44" customWidth="1"/>
    <col min="5" max="5" width="2.75" style="42" customWidth="1"/>
    <col min="6" max="6" width="17.875" style="44" customWidth="1"/>
    <col min="7" max="7" width="2.75" style="42" customWidth="1"/>
    <col min="8" max="8" width="17.875" style="44" customWidth="1"/>
    <col min="9" max="9" width="2.75" style="42" customWidth="1"/>
    <col min="10" max="10" width="17.875" style="44" customWidth="1"/>
    <col min="11" max="11" width="0.875" style="44" customWidth="1"/>
    <col min="12" max="12" width="1.75" style="42" customWidth="1"/>
    <col min="13" max="13" width="11.625" style="42" bestFit="1" customWidth="1"/>
    <col min="14" max="252" width="10.875" style="42"/>
    <col min="253" max="253" width="46" style="42" customWidth="1"/>
    <col min="254" max="254" width="7.75" style="42" customWidth="1"/>
    <col min="255" max="255" width="1.75" style="42" customWidth="1"/>
    <col min="256" max="256" width="13.875" style="42" customWidth="1"/>
    <col min="257" max="257" width="2" style="42" customWidth="1"/>
    <col min="258" max="258" width="13.75" style="42" customWidth="1"/>
    <col min="259" max="259" width="2" style="42" customWidth="1"/>
    <col min="260" max="260" width="13.75" style="42" customWidth="1"/>
    <col min="261" max="261" width="2" style="42" customWidth="1"/>
    <col min="262" max="262" width="13.75" style="42" customWidth="1"/>
    <col min="263" max="263" width="2" style="42" customWidth="1"/>
    <col min="264" max="264" width="13.75" style="42" customWidth="1"/>
    <col min="265" max="265" width="1.375" style="42" customWidth="1"/>
    <col min="266" max="266" width="13.75" style="42" customWidth="1"/>
    <col min="267" max="267" width="2" style="42" customWidth="1"/>
    <col min="268" max="269" width="11.625" style="42" bestFit="1" customWidth="1"/>
    <col min="270" max="508" width="10.875" style="42"/>
    <col min="509" max="509" width="46" style="42" customWidth="1"/>
    <col min="510" max="510" width="7.75" style="42" customWidth="1"/>
    <col min="511" max="511" width="1.75" style="42" customWidth="1"/>
    <col min="512" max="512" width="13.875" style="42" customWidth="1"/>
    <col min="513" max="513" width="2" style="42" customWidth="1"/>
    <col min="514" max="514" width="13.75" style="42" customWidth="1"/>
    <col min="515" max="515" width="2" style="42" customWidth="1"/>
    <col min="516" max="516" width="13.75" style="42" customWidth="1"/>
    <col min="517" max="517" width="2" style="42" customWidth="1"/>
    <col min="518" max="518" width="13.75" style="42" customWidth="1"/>
    <col min="519" max="519" width="2" style="42" customWidth="1"/>
    <col min="520" max="520" width="13.75" style="42" customWidth="1"/>
    <col min="521" max="521" width="1.375" style="42" customWidth="1"/>
    <col min="522" max="522" width="13.75" style="42" customWidth="1"/>
    <col min="523" max="523" width="2" style="42" customWidth="1"/>
    <col min="524" max="525" width="11.625" style="42" bestFit="1" customWidth="1"/>
    <col min="526" max="764" width="10.875" style="42"/>
    <col min="765" max="765" width="46" style="42" customWidth="1"/>
    <col min="766" max="766" width="7.75" style="42" customWidth="1"/>
    <col min="767" max="767" width="1.75" style="42" customWidth="1"/>
    <col min="768" max="768" width="13.875" style="42" customWidth="1"/>
    <col min="769" max="769" width="2" style="42" customWidth="1"/>
    <col min="770" max="770" width="13.75" style="42" customWidth="1"/>
    <col min="771" max="771" width="2" style="42" customWidth="1"/>
    <col min="772" max="772" width="13.75" style="42" customWidth="1"/>
    <col min="773" max="773" width="2" style="42" customWidth="1"/>
    <col min="774" max="774" width="13.75" style="42" customWidth="1"/>
    <col min="775" max="775" width="2" style="42" customWidth="1"/>
    <col min="776" max="776" width="13.75" style="42" customWidth="1"/>
    <col min="777" max="777" width="1.375" style="42" customWidth="1"/>
    <col min="778" max="778" width="13.75" style="42" customWidth="1"/>
    <col min="779" max="779" width="2" style="42" customWidth="1"/>
    <col min="780" max="781" width="11.625" style="42" bestFit="1" customWidth="1"/>
    <col min="782" max="1020" width="10.875" style="42"/>
    <col min="1021" max="1021" width="46" style="42" customWidth="1"/>
    <col min="1022" max="1022" width="7.75" style="42" customWidth="1"/>
    <col min="1023" max="1023" width="1.75" style="42" customWidth="1"/>
    <col min="1024" max="1024" width="13.875" style="42" customWidth="1"/>
    <col min="1025" max="1025" width="2" style="42" customWidth="1"/>
    <col min="1026" max="1026" width="13.75" style="42" customWidth="1"/>
    <col min="1027" max="1027" width="2" style="42" customWidth="1"/>
    <col min="1028" max="1028" width="13.75" style="42" customWidth="1"/>
    <col min="1029" max="1029" width="2" style="42" customWidth="1"/>
    <col min="1030" max="1030" width="13.75" style="42" customWidth="1"/>
    <col min="1031" max="1031" width="2" style="42" customWidth="1"/>
    <col min="1032" max="1032" width="13.75" style="42" customWidth="1"/>
    <col min="1033" max="1033" width="1.375" style="42" customWidth="1"/>
    <col min="1034" max="1034" width="13.75" style="42" customWidth="1"/>
    <col min="1035" max="1035" width="2" style="42" customWidth="1"/>
    <col min="1036" max="1037" width="11.625" style="42" bestFit="1" customWidth="1"/>
    <col min="1038" max="1276" width="10.875" style="42"/>
    <col min="1277" max="1277" width="46" style="42" customWidth="1"/>
    <col min="1278" max="1278" width="7.75" style="42" customWidth="1"/>
    <col min="1279" max="1279" width="1.75" style="42" customWidth="1"/>
    <col min="1280" max="1280" width="13.875" style="42" customWidth="1"/>
    <col min="1281" max="1281" width="2" style="42" customWidth="1"/>
    <col min="1282" max="1282" width="13.75" style="42" customWidth="1"/>
    <col min="1283" max="1283" width="2" style="42" customWidth="1"/>
    <col min="1284" max="1284" width="13.75" style="42" customWidth="1"/>
    <col min="1285" max="1285" width="2" style="42" customWidth="1"/>
    <col min="1286" max="1286" width="13.75" style="42" customWidth="1"/>
    <col min="1287" max="1287" width="2" style="42" customWidth="1"/>
    <col min="1288" max="1288" width="13.75" style="42" customWidth="1"/>
    <col min="1289" max="1289" width="1.375" style="42" customWidth="1"/>
    <col min="1290" max="1290" width="13.75" style="42" customWidth="1"/>
    <col min="1291" max="1291" width="2" style="42" customWidth="1"/>
    <col min="1292" max="1293" width="11.625" style="42" bestFit="1" customWidth="1"/>
    <col min="1294" max="1532" width="10.875" style="42"/>
    <col min="1533" max="1533" width="46" style="42" customWidth="1"/>
    <col min="1534" max="1534" width="7.75" style="42" customWidth="1"/>
    <col min="1535" max="1535" width="1.75" style="42" customWidth="1"/>
    <col min="1536" max="1536" width="13.875" style="42" customWidth="1"/>
    <col min="1537" max="1537" width="2" style="42" customWidth="1"/>
    <col min="1538" max="1538" width="13.75" style="42" customWidth="1"/>
    <col min="1539" max="1539" width="2" style="42" customWidth="1"/>
    <col min="1540" max="1540" width="13.75" style="42" customWidth="1"/>
    <col min="1541" max="1541" width="2" style="42" customWidth="1"/>
    <col min="1542" max="1542" width="13.75" style="42" customWidth="1"/>
    <col min="1543" max="1543" width="2" style="42" customWidth="1"/>
    <col min="1544" max="1544" width="13.75" style="42" customWidth="1"/>
    <col min="1545" max="1545" width="1.375" style="42" customWidth="1"/>
    <col min="1546" max="1546" width="13.75" style="42" customWidth="1"/>
    <col min="1547" max="1547" width="2" style="42" customWidth="1"/>
    <col min="1548" max="1549" width="11.625" style="42" bestFit="1" customWidth="1"/>
    <col min="1550" max="1788" width="10.875" style="42"/>
    <col min="1789" max="1789" width="46" style="42" customWidth="1"/>
    <col min="1790" max="1790" width="7.75" style="42" customWidth="1"/>
    <col min="1791" max="1791" width="1.75" style="42" customWidth="1"/>
    <col min="1792" max="1792" width="13.875" style="42" customWidth="1"/>
    <col min="1793" max="1793" width="2" style="42" customWidth="1"/>
    <col min="1794" max="1794" width="13.75" style="42" customWidth="1"/>
    <col min="1795" max="1795" width="2" style="42" customWidth="1"/>
    <col min="1796" max="1796" width="13.75" style="42" customWidth="1"/>
    <col min="1797" max="1797" width="2" style="42" customWidth="1"/>
    <col min="1798" max="1798" width="13.75" style="42" customWidth="1"/>
    <col min="1799" max="1799" width="2" style="42" customWidth="1"/>
    <col min="1800" max="1800" width="13.75" style="42" customWidth="1"/>
    <col min="1801" max="1801" width="1.375" style="42" customWidth="1"/>
    <col min="1802" max="1802" width="13.75" style="42" customWidth="1"/>
    <col min="1803" max="1803" width="2" style="42" customWidth="1"/>
    <col min="1804" max="1805" width="11.625" style="42" bestFit="1" customWidth="1"/>
    <col min="1806" max="2044" width="10.875" style="42"/>
    <col min="2045" max="2045" width="46" style="42" customWidth="1"/>
    <col min="2046" max="2046" width="7.75" style="42" customWidth="1"/>
    <col min="2047" max="2047" width="1.75" style="42" customWidth="1"/>
    <col min="2048" max="2048" width="13.875" style="42" customWidth="1"/>
    <col min="2049" max="2049" width="2" style="42" customWidth="1"/>
    <col min="2050" max="2050" width="13.75" style="42" customWidth="1"/>
    <col min="2051" max="2051" width="2" style="42" customWidth="1"/>
    <col min="2052" max="2052" width="13.75" style="42" customWidth="1"/>
    <col min="2053" max="2053" width="2" style="42" customWidth="1"/>
    <col min="2054" max="2054" width="13.75" style="42" customWidth="1"/>
    <col min="2055" max="2055" width="2" style="42" customWidth="1"/>
    <col min="2056" max="2056" width="13.75" style="42" customWidth="1"/>
    <col min="2057" max="2057" width="1.375" style="42" customWidth="1"/>
    <col min="2058" max="2058" width="13.75" style="42" customWidth="1"/>
    <col min="2059" max="2059" width="2" style="42" customWidth="1"/>
    <col min="2060" max="2061" width="11.625" style="42" bestFit="1" customWidth="1"/>
    <col min="2062" max="2300" width="10.875" style="42"/>
    <col min="2301" max="2301" width="46" style="42" customWidth="1"/>
    <col min="2302" max="2302" width="7.75" style="42" customWidth="1"/>
    <col min="2303" max="2303" width="1.75" style="42" customWidth="1"/>
    <col min="2304" max="2304" width="13.875" style="42" customWidth="1"/>
    <col min="2305" max="2305" width="2" style="42" customWidth="1"/>
    <col min="2306" max="2306" width="13.75" style="42" customWidth="1"/>
    <col min="2307" max="2307" width="2" style="42" customWidth="1"/>
    <col min="2308" max="2308" width="13.75" style="42" customWidth="1"/>
    <col min="2309" max="2309" width="2" style="42" customWidth="1"/>
    <col min="2310" max="2310" width="13.75" style="42" customWidth="1"/>
    <col min="2311" max="2311" width="2" style="42" customWidth="1"/>
    <col min="2312" max="2312" width="13.75" style="42" customWidth="1"/>
    <col min="2313" max="2313" width="1.375" style="42" customWidth="1"/>
    <col min="2314" max="2314" width="13.75" style="42" customWidth="1"/>
    <col min="2315" max="2315" width="2" style="42" customWidth="1"/>
    <col min="2316" max="2317" width="11.625" style="42" bestFit="1" customWidth="1"/>
    <col min="2318" max="2556" width="10.875" style="42"/>
    <col min="2557" max="2557" width="46" style="42" customWidth="1"/>
    <col min="2558" max="2558" width="7.75" style="42" customWidth="1"/>
    <col min="2559" max="2559" width="1.75" style="42" customWidth="1"/>
    <col min="2560" max="2560" width="13.875" style="42" customWidth="1"/>
    <col min="2561" max="2561" width="2" style="42" customWidth="1"/>
    <col min="2562" max="2562" width="13.75" style="42" customWidth="1"/>
    <col min="2563" max="2563" width="2" style="42" customWidth="1"/>
    <col min="2564" max="2564" width="13.75" style="42" customWidth="1"/>
    <col min="2565" max="2565" width="2" style="42" customWidth="1"/>
    <col min="2566" max="2566" width="13.75" style="42" customWidth="1"/>
    <col min="2567" max="2567" width="2" style="42" customWidth="1"/>
    <col min="2568" max="2568" width="13.75" style="42" customWidth="1"/>
    <col min="2569" max="2569" width="1.375" style="42" customWidth="1"/>
    <col min="2570" max="2570" width="13.75" style="42" customWidth="1"/>
    <col min="2571" max="2571" width="2" style="42" customWidth="1"/>
    <col min="2572" max="2573" width="11.625" style="42" bestFit="1" customWidth="1"/>
    <col min="2574" max="2812" width="10.875" style="42"/>
    <col min="2813" max="2813" width="46" style="42" customWidth="1"/>
    <col min="2814" max="2814" width="7.75" style="42" customWidth="1"/>
    <col min="2815" max="2815" width="1.75" style="42" customWidth="1"/>
    <col min="2816" max="2816" width="13.875" style="42" customWidth="1"/>
    <col min="2817" max="2817" width="2" style="42" customWidth="1"/>
    <col min="2818" max="2818" width="13.75" style="42" customWidth="1"/>
    <col min="2819" max="2819" width="2" style="42" customWidth="1"/>
    <col min="2820" max="2820" width="13.75" style="42" customWidth="1"/>
    <col min="2821" max="2821" width="2" style="42" customWidth="1"/>
    <col min="2822" max="2822" width="13.75" style="42" customWidth="1"/>
    <col min="2823" max="2823" width="2" style="42" customWidth="1"/>
    <col min="2824" max="2824" width="13.75" style="42" customWidth="1"/>
    <col min="2825" max="2825" width="1.375" style="42" customWidth="1"/>
    <col min="2826" max="2826" width="13.75" style="42" customWidth="1"/>
    <col min="2827" max="2827" width="2" style="42" customWidth="1"/>
    <col min="2828" max="2829" width="11.625" style="42" bestFit="1" customWidth="1"/>
    <col min="2830" max="3068" width="10.875" style="42"/>
    <col min="3069" max="3069" width="46" style="42" customWidth="1"/>
    <col min="3070" max="3070" width="7.75" style="42" customWidth="1"/>
    <col min="3071" max="3071" width="1.75" style="42" customWidth="1"/>
    <col min="3072" max="3072" width="13.875" style="42" customWidth="1"/>
    <col min="3073" max="3073" width="2" style="42" customWidth="1"/>
    <col min="3074" max="3074" width="13.75" style="42" customWidth="1"/>
    <col min="3075" max="3075" width="2" style="42" customWidth="1"/>
    <col min="3076" max="3076" width="13.75" style="42" customWidth="1"/>
    <col min="3077" max="3077" width="2" style="42" customWidth="1"/>
    <col min="3078" max="3078" width="13.75" style="42" customWidth="1"/>
    <col min="3079" max="3079" width="2" style="42" customWidth="1"/>
    <col min="3080" max="3080" width="13.75" style="42" customWidth="1"/>
    <col min="3081" max="3081" width="1.375" style="42" customWidth="1"/>
    <col min="3082" max="3082" width="13.75" style="42" customWidth="1"/>
    <col min="3083" max="3083" width="2" style="42" customWidth="1"/>
    <col min="3084" max="3085" width="11.625" style="42" bestFit="1" customWidth="1"/>
    <col min="3086" max="3324" width="10.875" style="42"/>
    <col min="3325" max="3325" width="46" style="42" customWidth="1"/>
    <col min="3326" max="3326" width="7.75" style="42" customWidth="1"/>
    <col min="3327" max="3327" width="1.75" style="42" customWidth="1"/>
    <col min="3328" max="3328" width="13.875" style="42" customWidth="1"/>
    <col min="3329" max="3329" width="2" style="42" customWidth="1"/>
    <col min="3330" max="3330" width="13.75" style="42" customWidth="1"/>
    <col min="3331" max="3331" width="2" style="42" customWidth="1"/>
    <col min="3332" max="3332" width="13.75" style="42" customWidth="1"/>
    <col min="3333" max="3333" width="2" style="42" customWidth="1"/>
    <col min="3334" max="3334" width="13.75" style="42" customWidth="1"/>
    <col min="3335" max="3335" width="2" style="42" customWidth="1"/>
    <col min="3336" max="3336" width="13.75" style="42" customWidth="1"/>
    <col min="3337" max="3337" width="1.375" style="42" customWidth="1"/>
    <col min="3338" max="3338" width="13.75" style="42" customWidth="1"/>
    <col min="3339" max="3339" width="2" style="42" customWidth="1"/>
    <col min="3340" max="3341" width="11.625" style="42" bestFit="1" customWidth="1"/>
    <col min="3342" max="3580" width="10.875" style="42"/>
    <col min="3581" max="3581" width="46" style="42" customWidth="1"/>
    <col min="3582" max="3582" width="7.75" style="42" customWidth="1"/>
    <col min="3583" max="3583" width="1.75" style="42" customWidth="1"/>
    <col min="3584" max="3584" width="13.875" style="42" customWidth="1"/>
    <col min="3585" max="3585" width="2" style="42" customWidth="1"/>
    <col min="3586" max="3586" width="13.75" style="42" customWidth="1"/>
    <col min="3587" max="3587" width="2" style="42" customWidth="1"/>
    <col min="3588" max="3588" width="13.75" style="42" customWidth="1"/>
    <col min="3589" max="3589" width="2" style="42" customWidth="1"/>
    <col min="3590" max="3590" width="13.75" style="42" customWidth="1"/>
    <col min="3591" max="3591" width="2" style="42" customWidth="1"/>
    <col min="3592" max="3592" width="13.75" style="42" customWidth="1"/>
    <col min="3593" max="3593" width="1.375" style="42" customWidth="1"/>
    <col min="3594" max="3594" width="13.75" style="42" customWidth="1"/>
    <col min="3595" max="3595" width="2" style="42" customWidth="1"/>
    <col min="3596" max="3597" width="11.625" style="42" bestFit="1" customWidth="1"/>
    <col min="3598" max="3836" width="10.875" style="42"/>
    <col min="3837" max="3837" width="46" style="42" customWidth="1"/>
    <col min="3838" max="3838" width="7.75" style="42" customWidth="1"/>
    <col min="3839" max="3839" width="1.75" style="42" customWidth="1"/>
    <col min="3840" max="3840" width="13.875" style="42" customWidth="1"/>
    <col min="3841" max="3841" width="2" style="42" customWidth="1"/>
    <col min="3842" max="3842" width="13.75" style="42" customWidth="1"/>
    <col min="3843" max="3843" width="2" style="42" customWidth="1"/>
    <col min="3844" max="3844" width="13.75" style="42" customWidth="1"/>
    <col min="3845" max="3845" width="2" style="42" customWidth="1"/>
    <col min="3846" max="3846" width="13.75" style="42" customWidth="1"/>
    <col min="3847" max="3847" width="2" style="42" customWidth="1"/>
    <col min="3848" max="3848" width="13.75" style="42" customWidth="1"/>
    <col min="3849" max="3849" width="1.375" style="42" customWidth="1"/>
    <col min="3850" max="3850" width="13.75" style="42" customWidth="1"/>
    <col min="3851" max="3851" width="2" style="42" customWidth="1"/>
    <col min="3852" max="3853" width="11.625" style="42" bestFit="1" customWidth="1"/>
    <col min="3854" max="4092" width="10.875" style="42"/>
    <col min="4093" max="4093" width="46" style="42" customWidth="1"/>
    <col min="4094" max="4094" width="7.75" style="42" customWidth="1"/>
    <col min="4095" max="4095" width="1.75" style="42" customWidth="1"/>
    <col min="4096" max="4096" width="13.875" style="42" customWidth="1"/>
    <col min="4097" max="4097" width="2" style="42" customWidth="1"/>
    <col min="4098" max="4098" width="13.75" style="42" customWidth="1"/>
    <col min="4099" max="4099" width="2" style="42" customWidth="1"/>
    <col min="4100" max="4100" width="13.75" style="42" customWidth="1"/>
    <col min="4101" max="4101" width="2" style="42" customWidth="1"/>
    <col min="4102" max="4102" width="13.75" style="42" customWidth="1"/>
    <col min="4103" max="4103" width="2" style="42" customWidth="1"/>
    <col min="4104" max="4104" width="13.75" style="42" customWidth="1"/>
    <col min="4105" max="4105" width="1.375" style="42" customWidth="1"/>
    <col min="4106" max="4106" width="13.75" style="42" customWidth="1"/>
    <col min="4107" max="4107" width="2" style="42" customWidth="1"/>
    <col min="4108" max="4109" width="11.625" style="42" bestFit="1" customWidth="1"/>
    <col min="4110" max="4348" width="10.875" style="42"/>
    <col min="4349" max="4349" width="46" style="42" customWidth="1"/>
    <col min="4350" max="4350" width="7.75" style="42" customWidth="1"/>
    <col min="4351" max="4351" width="1.75" style="42" customWidth="1"/>
    <col min="4352" max="4352" width="13.875" style="42" customWidth="1"/>
    <col min="4353" max="4353" width="2" style="42" customWidth="1"/>
    <col min="4354" max="4354" width="13.75" style="42" customWidth="1"/>
    <col min="4355" max="4355" width="2" style="42" customWidth="1"/>
    <col min="4356" max="4356" width="13.75" style="42" customWidth="1"/>
    <col min="4357" max="4357" width="2" style="42" customWidth="1"/>
    <col min="4358" max="4358" width="13.75" style="42" customWidth="1"/>
    <col min="4359" max="4359" width="2" style="42" customWidth="1"/>
    <col min="4360" max="4360" width="13.75" style="42" customWidth="1"/>
    <col min="4361" max="4361" width="1.375" style="42" customWidth="1"/>
    <col min="4362" max="4362" width="13.75" style="42" customWidth="1"/>
    <col min="4363" max="4363" width="2" style="42" customWidth="1"/>
    <col min="4364" max="4365" width="11.625" style="42" bestFit="1" customWidth="1"/>
    <col min="4366" max="4604" width="10.875" style="42"/>
    <col min="4605" max="4605" width="46" style="42" customWidth="1"/>
    <col min="4606" max="4606" width="7.75" style="42" customWidth="1"/>
    <col min="4607" max="4607" width="1.75" style="42" customWidth="1"/>
    <col min="4608" max="4608" width="13.875" style="42" customWidth="1"/>
    <col min="4609" max="4609" width="2" style="42" customWidth="1"/>
    <col min="4610" max="4610" width="13.75" style="42" customWidth="1"/>
    <col min="4611" max="4611" width="2" style="42" customWidth="1"/>
    <col min="4612" max="4612" width="13.75" style="42" customWidth="1"/>
    <col min="4613" max="4613" width="2" style="42" customWidth="1"/>
    <col min="4614" max="4614" width="13.75" style="42" customWidth="1"/>
    <col min="4615" max="4615" width="2" style="42" customWidth="1"/>
    <col min="4616" max="4616" width="13.75" style="42" customWidth="1"/>
    <col min="4617" max="4617" width="1.375" style="42" customWidth="1"/>
    <col min="4618" max="4618" width="13.75" style="42" customWidth="1"/>
    <col min="4619" max="4619" width="2" style="42" customWidth="1"/>
    <col min="4620" max="4621" width="11.625" style="42" bestFit="1" customWidth="1"/>
    <col min="4622" max="4860" width="10.875" style="42"/>
    <col min="4861" max="4861" width="46" style="42" customWidth="1"/>
    <col min="4862" max="4862" width="7.75" style="42" customWidth="1"/>
    <col min="4863" max="4863" width="1.75" style="42" customWidth="1"/>
    <col min="4864" max="4864" width="13.875" style="42" customWidth="1"/>
    <col min="4865" max="4865" width="2" style="42" customWidth="1"/>
    <col min="4866" max="4866" width="13.75" style="42" customWidth="1"/>
    <col min="4867" max="4867" width="2" style="42" customWidth="1"/>
    <col min="4868" max="4868" width="13.75" style="42" customWidth="1"/>
    <col min="4869" max="4869" width="2" style="42" customWidth="1"/>
    <col min="4870" max="4870" width="13.75" style="42" customWidth="1"/>
    <col min="4871" max="4871" width="2" style="42" customWidth="1"/>
    <col min="4872" max="4872" width="13.75" style="42" customWidth="1"/>
    <col min="4873" max="4873" width="1.375" style="42" customWidth="1"/>
    <col min="4874" max="4874" width="13.75" style="42" customWidth="1"/>
    <col min="4875" max="4875" width="2" style="42" customWidth="1"/>
    <col min="4876" max="4877" width="11.625" style="42" bestFit="1" customWidth="1"/>
    <col min="4878" max="5116" width="10.875" style="42"/>
    <col min="5117" max="5117" width="46" style="42" customWidth="1"/>
    <col min="5118" max="5118" width="7.75" style="42" customWidth="1"/>
    <col min="5119" max="5119" width="1.75" style="42" customWidth="1"/>
    <col min="5120" max="5120" width="13.875" style="42" customWidth="1"/>
    <col min="5121" max="5121" width="2" style="42" customWidth="1"/>
    <col min="5122" max="5122" width="13.75" style="42" customWidth="1"/>
    <col min="5123" max="5123" width="2" style="42" customWidth="1"/>
    <col min="5124" max="5124" width="13.75" style="42" customWidth="1"/>
    <col min="5125" max="5125" width="2" style="42" customWidth="1"/>
    <col min="5126" max="5126" width="13.75" style="42" customWidth="1"/>
    <col min="5127" max="5127" width="2" style="42" customWidth="1"/>
    <col min="5128" max="5128" width="13.75" style="42" customWidth="1"/>
    <col min="5129" max="5129" width="1.375" style="42" customWidth="1"/>
    <col min="5130" max="5130" width="13.75" style="42" customWidth="1"/>
    <col min="5131" max="5131" width="2" style="42" customWidth="1"/>
    <col min="5132" max="5133" width="11.625" style="42" bestFit="1" customWidth="1"/>
    <col min="5134" max="5372" width="10.875" style="42"/>
    <col min="5373" max="5373" width="46" style="42" customWidth="1"/>
    <col min="5374" max="5374" width="7.75" style="42" customWidth="1"/>
    <col min="5375" max="5375" width="1.75" style="42" customWidth="1"/>
    <col min="5376" max="5376" width="13.875" style="42" customWidth="1"/>
    <col min="5377" max="5377" width="2" style="42" customWidth="1"/>
    <col min="5378" max="5378" width="13.75" style="42" customWidth="1"/>
    <col min="5379" max="5379" width="2" style="42" customWidth="1"/>
    <col min="5380" max="5380" width="13.75" style="42" customWidth="1"/>
    <col min="5381" max="5381" width="2" style="42" customWidth="1"/>
    <col min="5382" max="5382" width="13.75" style="42" customWidth="1"/>
    <col min="5383" max="5383" width="2" style="42" customWidth="1"/>
    <col min="5384" max="5384" width="13.75" style="42" customWidth="1"/>
    <col min="5385" max="5385" width="1.375" style="42" customWidth="1"/>
    <col min="5386" max="5386" width="13.75" style="42" customWidth="1"/>
    <col min="5387" max="5387" width="2" style="42" customWidth="1"/>
    <col min="5388" max="5389" width="11.625" style="42" bestFit="1" customWidth="1"/>
    <col min="5390" max="5628" width="10.875" style="42"/>
    <col min="5629" max="5629" width="46" style="42" customWidth="1"/>
    <col min="5630" max="5630" width="7.75" style="42" customWidth="1"/>
    <col min="5631" max="5631" width="1.75" style="42" customWidth="1"/>
    <col min="5632" max="5632" width="13.875" style="42" customWidth="1"/>
    <col min="5633" max="5633" width="2" style="42" customWidth="1"/>
    <col min="5634" max="5634" width="13.75" style="42" customWidth="1"/>
    <col min="5635" max="5635" width="2" style="42" customWidth="1"/>
    <col min="5636" max="5636" width="13.75" style="42" customWidth="1"/>
    <col min="5637" max="5637" width="2" style="42" customWidth="1"/>
    <col min="5638" max="5638" width="13.75" style="42" customWidth="1"/>
    <col min="5639" max="5639" width="2" style="42" customWidth="1"/>
    <col min="5640" max="5640" width="13.75" style="42" customWidth="1"/>
    <col min="5641" max="5641" width="1.375" style="42" customWidth="1"/>
    <col min="5642" max="5642" width="13.75" style="42" customWidth="1"/>
    <col min="5643" max="5643" width="2" style="42" customWidth="1"/>
    <col min="5644" max="5645" width="11.625" style="42" bestFit="1" customWidth="1"/>
    <col min="5646" max="5884" width="10.875" style="42"/>
    <col min="5885" max="5885" width="46" style="42" customWidth="1"/>
    <col min="5886" max="5886" width="7.75" style="42" customWidth="1"/>
    <col min="5887" max="5887" width="1.75" style="42" customWidth="1"/>
    <col min="5888" max="5888" width="13.875" style="42" customWidth="1"/>
    <col min="5889" max="5889" width="2" style="42" customWidth="1"/>
    <col min="5890" max="5890" width="13.75" style="42" customWidth="1"/>
    <col min="5891" max="5891" width="2" style="42" customWidth="1"/>
    <col min="5892" max="5892" width="13.75" style="42" customWidth="1"/>
    <col min="5893" max="5893" width="2" style="42" customWidth="1"/>
    <col min="5894" max="5894" width="13.75" style="42" customWidth="1"/>
    <col min="5895" max="5895" width="2" style="42" customWidth="1"/>
    <col min="5896" max="5896" width="13.75" style="42" customWidth="1"/>
    <col min="5897" max="5897" width="1.375" style="42" customWidth="1"/>
    <col min="5898" max="5898" width="13.75" style="42" customWidth="1"/>
    <col min="5899" max="5899" width="2" style="42" customWidth="1"/>
    <col min="5900" max="5901" width="11.625" style="42" bestFit="1" customWidth="1"/>
    <col min="5902" max="6140" width="10.875" style="42"/>
    <col min="6141" max="6141" width="46" style="42" customWidth="1"/>
    <col min="6142" max="6142" width="7.75" style="42" customWidth="1"/>
    <col min="6143" max="6143" width="1.75" style="42" customWidth="1"/>
    <col min="6144" max="6144" width="13.875" style="42" customWidth="1"/>
    <col min="6145" max="6145" width="2" style="42" customWidth="1"/>
    <col min="6146" max="6146" width="13.75" style="42" customWidth="1"/>
    <col min="6147" max="6147" width="2" style="42" customWidth="1"/>
    <col min="6148" max="6148" width="13.75" style="42" customWidth="1"/>
    <col min="6149" max="6149" width="2" style="42" customWidth="1"/>
    <col min="6150" max="6150" width="13.75" style="42" customWidth="1"/>
    <col min="6151" max="6151" width="2" style="42" customWidth="1"/>
    <col min="6152" max="6152" width="13.75" style="42" customWidth="1"/>
    <col min="6153" max="6153" width="1.375" style="42" customWidth="1"/>
    <col min="6154" max="6154" width="13.75" style="42" customWidth="1"/>
    <col min="6155" max="6155" width="2" style="42" customWidth="1"/>
    <col min="6156" max="6157" width="11.625" style="42" bestFit="1" customWidth="1"/>
    <col min="6158" max="6396" width="10.875" style="42"/>
    <col min="6397" max="6397" width="46" style="42" customWidth="1"/>
    <col min="6398" max="6398" width="7.75" style="42" customWidth="1"/>
    <col min="6399" max="6399" width="1.75" style="42" customWidth="1"/>
    <col min="6400" max="6400" width="13.875" style="42" customWidth="1"/>
    <col min="6401" max="6401" width="2" style="42" customWidth="1"/>
    <col min="6402" max="6402" width="13.75" style="42" customWidth="1"/>
    <col min="6403" max="6403" width="2" style="42" customWidth="1"/>
    <col min="6404" max="6404" width="13.75" style="42" customWidth="1"/>
    <col min="6405" max="6405" width="2" style="42" customWidth="1"/>
    <col min="6406" max="6406" width="13.75" style="42" customWidth="1"/>
    <col min="6407" max="6407" width="2" style="42" customWidth="1"/>
    <col min="6408" max="6408" width="13.75" style="42" customWidth="1"/>
    <col min="6409" max="6409" width="1.375" style="42" customWidth="1"/>
    <col min="6410" max="6410" width="13.75" style="42" customWidth="1"/>
    <col min="6411" max="6411" width="2" style="42" customWidth="1"/>
    <col min="6412" max="6413" width="11.625" style="42" bestFit="1" customWidth="1"/>
    <col min="6414" max="6652" width="10.875" style="42"/>
    <col min="6653" max="6653" width="46" style="42" customWidth="1"/>
    <col min="6654" max="6654" width="7.75" style="42" customWidth="1"/>
    <col min="6655" max="6655" width="1.75" style="42" customWidth="1"/>
    <col min="6656" max="6656" width="13.875" style="42" customWidth="1"/>
    <col min="6657" max="6657" width="2" style="42" customWidth="1"/>
    <col min="6658" max="6658" width="13.75" style="42" customWidth="1"/>
    <col min="6659" max="6659" width="2" style="42" customWidth="1"/>
    <col min="6660" max="6660" width="13.75" style="42" customWidth="1"/>
    <col min="6661" max="6661" width="2" style="42" customWidth="1"/>
    <col min="6662" max="6662" width="13.75" style="42" customWidth="1"/>
    <col min="6663" max="6663" width="2" style="42" customWidth="1"/>
    <col min="6664" max="6664" width="13.75" style="42" customWidth="1"/>
    <col min="6665" max="6665" width="1.375" style="42" customWidth="1"/>
    <col min="6666" max="6666" width="13.75" style="42" customWidth="1"/>
    <col min="6667" max="6667" width="2" style="42" customWidth="1"/>
    <col min="6668" max="6669" width="11.625" style="42" bestFit="1" customWidth="1"/>
    <col min="6670" max="6908" width="10.875" style="42"/>
    <col min="6909" max="6909" width="46" style="42" customWidth="1"/>
    <col min="6910" max="6910" width="7.75" style="42" customWidth="1"/>
    <col min="6911" max="6911" width="1.75" style="42" customWidth="1"/>
    <col min="6912" max="6912" width="13.875" style="42" customWidth="1"/>
    <col min="6913" max="6913" width="2" style="42" customWidth="1"/>
    <col min="6914" max="6914" width="13.75" style="42" customWidth="1"/>
    <col min="6915" max="6915" width="2" style="42" customWidth="1"/>
    <col min="6916" max="6916" width="13.75" style="42" customWidth="1"/>
    <col min="6917" max="6917" width="2" style="42" customWidth="1"/>
    <col min="6918" max="6918" width="13.75" style="42" customWidth="1"/>
    <col min="6919" max="6919" width="2" style="42" customWidth="1"/>
    <col min="6920" max="6920" width="13.75" style="42" customWidth="1"/>
    <col min="6921" max="6921" width="1.375" style="42" customWidth="1"/>
    <col min="6922" max="6922" width="13.75" style="42" customWidth="1"/>
    <col min="6923" max="6923" width="2" style="42" customWidth="1"/>
    <col min="6924" max="6925" width="11.625" style="42" bestFit="1" customWidth="1"/>
    <col min="6926" max="7164" width="10.875" style="42"/>
    <col min="7165" max="7165" width="46" style="42" customWidth="1"/>
    <col min="7166" max="7166" width="7.75" style="42" customWidth="1"/>
    <col min="7167" max="7167" width="1.75" style="42" customWidth="1"/>
    <col min="7168" max="7168" width="13.875" style="42" customWidth="1"/>
    <col min="7169" max="7169" width="2" style="42" customWidth="1"/>
    <col min="7170" max="7170" width="13.75" style="42" customWidth="1"/>
    <col min="7171" max="7171" width="2" style="42" customWidth="1"/>
    <col min="7172" max="7172" width="13.75" style="42" customWidth="1"/>
    <col min="7173" max="7173" width="2" style="42" customWidth="1"/>
    <col min="7174" max="7174" width="13.75" style="42" customWidth="1"/>
    <col min="7175" max="7175" width="2" style="42" customWidth="1"/>
    <col min="7176" max="7176" width="13.75" style="42" customWidth="1"/>
    <col min="7177" max="7177" width="1.375" style="42" customWidth="1"/>
    <col min="7178" max="7178" width="13.75" style="42" customWidth="1"/>
    <col min="7179" max="7179" width="2" style="42" customWidth="1"/>
    <col min="7180" max="7181" width="11.625" style="42" bestFit="1" customWidth="1"/>
    <col min="7182" max="7420" width="10.875" style="42"/>
    <col min="7421" max="7421" width="46" style="42" customWidth="1"/>
    <col min="7422" max="7422" width="7.75" style="42" customWidth="1"/>
    <col min="7423" max="7423" width="1.75" style="42" customWidth="1"/>
    <col min="7424" max="7424" width="13.875" style="42" customWidth="1"/>
    <col min="7425" max="7425" width="2" style="42" customWidth="1"/>
    <col min="7426" max="7426" width="13.75" style="42" customWidth="1"/>
    <col min="7427" max="7427" width="2" style="42" customWidth="1"/>
    <col min="7428" max="7428" width="13.75" style="42" customWidth="1"/>
    <col min="7429" max="7429" width="2" style="42" customWidth="1"/>
    <col min="7430" max="7430" width="13.75" style="42" customWidth="1"/>
    <col min="7431" max="7431" width="2" style="42" customWidth="1"/>
    <col min="7432" max="7432" width="13.75" style="42" customWidth="1"/>
    <col min="7433" max="7433" width="1.375" style="42" customWidth="1"/>
    <col min="7434" max="7434" width="13.75" style="42" customWidth="1"/>
    <col min="7435" max="7435" width="2" style="42" customWidth="1"/>
    <col min="7436" max="7437" width="11.625" style="42" bestFit="1" customWidth="1"/>
    <col min="7438" max="7676" width="10.875" style="42"/>
    <col min="7677" max="7677" width="46" style="42" customWidth="1"/>
    <col min="7678" max="7678" width="7.75" style="42" customWidth="1"/>
    <col min="7679" max="7679" width="1.75" style="42" customWidth="1"/>
    <col min="7680" max="7680" width="13.875" style="42" customWidth="1"/>
    <col min="7681" max="7681" width="2" style="42" customWidth="1"/>
    <col min="7682" max="7682" width="13.75" style="42" customWidth="1"/>
    <col min="7683" max="7683" width="2" style="42" customWidth="1"/>
    <col min="7684" max="7684" width="13.75" style="42" customWidth="1"/>
    <col min="7685" max="7685" width="2" style="42" customWidth="1"/>
    <col min="7686" max="7686" width="13.75" style="42" customWidth="1"/>
    <col min="7687" max="7687" width="2" style="42" customWidth="1"/>
    <col min="7688" max="7688" width="13.75" style="42" customWidth="1"/>
    <col min="7689" max="7689" width="1.375" style="42" customWidth="1"/>
    <col min="7690" max="7690" width="13.75" style="42" customWidth="1"/>
    <col min="7691" max="7691" width="2" style="42" customWidth="1"/>
    <col min="7692" max="7693" width="11.625" style="42" bestFit="1" customWidth="1"/>
    <col min="7694" max="7932" width="10.875" style="42"/>
    <col min="7933" max="7933" width="46" style="42" customWidth="1"/>
    <col min="7934" max="7934" width="7.75" style="42" customWidth="1"/>
    <col min="7935" max="7935" width="1.75" style="42" customWidth="1"/>
    <col min="7936" max="7936" width="13.875" style="42" customWidth="1"/>
    <col min="7937" max="7937" width="2" style="42" customWidth="1"/>
    <col min="7938" max="7938" width="13.75" style="42" customWidth="1"/>
    <col min="7939" max="7939" width="2" style="42" customWidth="1"/>
    <col min="7940" max="7940" width="13.75" style="42" customWidth="1"/>
    <col min="7941" max="7941" width="2" style="42" customWidth="1"/>
    <col min="7942" max="7942" width="13.75" style="42" customWidth="1"/>
    <col min="7943" max="7943" width="2" style="42" customWidth="1"/>
    <col min="7944" max="7944" width="13.75" style="42" customWidth="1"/>
    <col min="7945" max="7945" width="1.375" style="42" customWidth="1"/>
    <col min="7946" max="7946" width="13.75" style="42" customWidth="1"/>
    <col min="7947" max="7947" width="2" style="42" customWidth="1"/>
    <col min="7948" max="7949" width="11.625" style="42" bestFit="1" customWidth="1"/>
    <col min="7950" max="8188" width="10.875" style="42"/>
    <col min="8189" max="8189" width="46" style="42" customWidth="1"/>
    <col min="8190" max="8190" width="7.75" style="42" customWidth="1"/>
    <col min="8191" max="8191" width="1.75" style="42" customWidth="1"/>
    <col min="8192" max="8192" width="13.875" style="42" customWidth="1"/>
    <col min="8193" max="8193" width="2" style="42" customWidth="1"/>
    <col min="8194" max="8194" width="13.75" style="42" customWidth="1"/>
    <col min="8195" max="8195" width="2" style="42" customWidth="1"/>
    <col min="8196" max="8196" width="13.75" style="42" customWidth="1"/>
    <col min="8197" max="8197" width="2" style="42" customWidth="1"/>
    <col min="8198" max="8198" width="13.75" style="42" customWidth="1"/>
    <col min="8199" max="8199" width="2" style="42" customWidth="1"/>
    <col min="8200" max="8200" width="13.75" style="42" customWidth="1"/>
    <col min="8201" max="8201" width="1.375" style="42" customWidth="1"/>
    <col min="8202" max="8202" width="13.75" style="42" customWidth="1"/>
    <col min="8203" max="8203" width="2" style="42" customWidth="1"/>
    <col min="8204" max="8205" width="11.625" style="42" bestFit="1" customWidth="1"/>
    <col min="8206" max="8444" width="10.875" style="42"/>
    <col min="8445" max="8445" width="46" style="42" customWidth="1"/>
    <col min="8446" max="8446" width="7.75" style="42" customWidth="1"/>
    <col min="8447" max="8447" width="1.75" style="42" customWidth="1"/>
    <col min="8448" max="8448" width="13.875" style="42" customWidth="1"/>
    <col min="8449" max="8449" width="2" style="42" customWidth="1"/>
    <col min="8450" max="8450" width="13.75" style="42" customWidth="1"/>
    <col min="8451" max="8451" width="2" style="42" customWidth="1"/>
    <col min="8452" max="8452" width="13.75" style="42" customWidth="1"/>
    <col min="8453" max="8453" width="2" style="42" customWidth="1"/>
    <col min="8454" max="8454" width="13.75" style="42" customWidth="1"/>
    <col min="8455" max="8455" width="2" style="42" customWidth="1"/>
    <col min="8456" max="8456" width="13.75" style="42" customWidth="1"/>
    <col min="8457" max="8457" width="1.375" style="42" customWidth="1"/>
    <col min="8458" max="8458" width="13.75" style="42" customWidth="1"/>
    <col min="8459" max="8459" width="2" style="42" customWidth="1"/>
    <col min="8460" max="8461" width="11.625" style="42" bestFit="1" customWidth="1"/>
    <col min="8462" max="8700" width="10.875" style="42"/>
    <col min="8701" max="8701" width="46" style="42" customWidth="1"/>
    <col min="8702" max="8702" width="7.75" style="42" customWidth="1"/>
    <col min="8703" max="8703" width="1.75" style="42" customWidth="1"/>
    <col min="8704" max="8704" width="13.875" style="42" customWidth="1"/>
    <col min="8705" max="8705" width="2" style="42" customWidth="1"/>
    <col min="8706" max="8706" width="13.75" style="42" customWidth="1"/>
    <col min="8707" max="8707" width="2" style="42" customWidth="1"/>
    <col min="8708" max="8708" width="13.75" style="42" customWidth="1"/>
    <col min="8709" max="8709" width="2" style="42" customWidth="1"/>
    <col min="8710" max="8710" width="13.75" style="42" customWidth="1"/>
    <col min="8711" max="8711" width="2" style="42" customWidth="1"/>
    <col min="8712" max="8712" width="13.75" style="42" customWidth="1"/>
    <col min="8713" max="8713" width="1.375" style="42" customWidth="1"/>
    <col min="8714" max="8714" width="13.75" style="42" customWidth="1"/>
    <col min="8715" max="8715" width="2" style="42" customWidth="1"/>
    <col min="8716" max="8717" width="11.625" style="42" bestFit="1" customWidth="1"/>
    <col min="8718" max="8956" width="10.875" style="42"/>
    <col min="8957" max="8957" width="46" style="42" customWidth="1"/>
    <col min="8958" max="8958" width="7.75" style="42" customWidth="1"/>
    <col min="8959" max="8959" width="1.75" style="42" customWidth="1"/>
    <col min="8960" max="8960" width="13.875" style="42" customWidth="1"/>
    <col min="8961" max="8961" width="2" style="42" customWidth="1"/>
    <col min="8962" max="8962" width="13.75" style="42" customWidth="1"/>
    <col min="8963" max="8963" width="2" style="42" customWidth="1"/>
    <col min="8964" max="8964" width="13.75" style="42" customWidth="1"/>
    <col min="8965" max="8965" width="2" style="42" customWidth="1"/>
    <col min="8966" max="8966" width="13.75" style="42" customWidth="1"/>
    <col min="8967" max="8967" width="2" style="42" customWidth="1"/>
    <col min="8968" max="8968" width="13.75" style="42" customWidth="1"/>
    <col min="8969" max="8969" width="1.375" style="42" customWidth="1"/>
    <col min="8970" max="8970" width="13.75" style="42" customWidth="1"/>
    <col min="8971" max="8971" width="2" style="42" customWidth="1"/>
    <col min="8972" max="8973" width="11.625" style="42" bestFit="1" customWidth="1"/>
    <col min="8974" max="9212" width="10.875" style="42"/>
    <col min="9213" max="9213" width="46" style="42" customWidth="1"/>
    <col min="9214" max="9214" width="7.75" style="42" customWidth="1"/>
    <col min="9215" max="9215" width="1.75" style="42" customWidth="1"/>
    <col min="9216" max="9216" width="13.875" style="42" customWidth="1"/>
    <col min="9217" max="9217" width="2" style="42" customWidth="1"/>
    <col min="9218" max="9218" width="13.75" style="42" customWidth="1"/>
    <col min="9219" max="9219" width="2" style="42" customWidth="1"/>
    <col min="9220" max="9220" width="13.75" style="42" customWidth="1"/>
    <col min="9221" max="9221" width="2" style="42" customWidth="1"/>
    <col min="9222" max="9222" width="13.75" style="42" customWidth="1"/>
    <col min="9223" max="9223" width="2" style="42" customWidth="1"/>
    <col min="9224" max="9224" width="13.75" style="42" customWidth="1"/>
    <col min="9225" max="9225" width="1.375" style="42" customWidth="1"/>
    <col min="9226" max="9226" width="13.75" style="42" customWidth="1"/>
    <col min="9227" max="9227" width="2" style="42" customWidth="1"/>
    <col min="9228" max="9229" width="11.625" style="42" bestFit="1" customWidth="1"/>
    <col min="9230" max="9468" width="10.875" style="42"/>
    <col min="9469" max="9469" width="46" style="42" customWidth="1"/>
    <col min="9470" max="9470" width="7.75" style="42" customWidth="1"/>
    <col min="9471" max="9471" width="1.75" style="42" customWidth="1"/>
    <col min="9472" max="9472" width="13.875" style="42" customWidth="1"/>
    <col min="9473" max="9473" width="2" style="42" customWidth="1"/>
    <col min="9474" max="9474" width="13.75" style="42" customWidth="1"/>
    <col min="9475" max="9475" width="2" style="42" customWidth="1"/>
    <col min="9476" max="9476" width="13.75" style="42" customWidth="1"/>
    <col min="9477" max="9477" width="2" style="42" customWidth="1"/>
    <col min="9478" max="9478" width="13.75" style="42" customWidth="1"/>
    <col min="9479" max="9479" width="2" style="42" customWidth="1"/>
    <col min="9480" max="9480" width="13.75" style="42" customWidth="1"/>
    <col min="9481" max="9481" width="1.375" style="42" customWidth="1"/>
    <col min="9482" max="9482" width="13.75" style="42" customWidth="1"/>
    <col min="9483" max="9483" width="2" style="42" customWidth="1"/>
    <col min="9484" max="9485" width="11.625" style="42" bestFit="1" customWidth="1"/>
    <col min="9486" max="9724" width="10.875" style="42"/>
    <col min="9725" max="9725" width="46" style="42" customWidth="1"/>
    <col min="9726" max="9726" width="7.75" style="42" customWidth="1"/>
    <col min="9727" max="9727" width="1.75" style="42" customWidth="1"/>
    <col min="9728" max="9728" width="13.875" style="42" customWidth="1"/>
    <col min="9729" max="9729" width="2" style="42" customWidth="1"/>
    <col min="9730" max="9730" width="13.75" style="42" customWidth="1"/>
    <col min="9731" max="9731" width="2" style="42" customWidth="1"/>
    <col min="9732" max="9732" width="13.75" style="42" customWidth="1"/>
    <col min="9733" max="9733" width="2" style="42" customWidth="1"/>
    <col min="9734" max="9734" width="13.75" style="42" customWidth="1"/>
    <col min="9735" max="9735" width="2" style="42" customWidth="1"/>
    <col min="9736" max="9736" width="13.75" style="42" customWidth="1"/>
    <col min="9737" max="9737" width="1.375" style="42" customWidth="1"/>
    <col min="9738" max="9738" width="13.75" style="42" customWidth="1"/>
    <col min="9739" max="9739" width="2" style="42" customWidth="1"/>
    <col min="9740" max="9741" width="11.625" style="42" bestFit="1" customWidth="1"/>
    <col min="9742" max="9980" width="10.875" style="42"/>
    <col min="9981" max="9981" width="46" style="42" customWidth="1"/>
    <col min="9982" max="9982" width="7.75" style="42" customWidth="1"/>
    <col min="9983" max="9983" width="1.75" style="42" customWidth="1"/>
    <col min="9984" max="9984" width="13.875" style="42" customWidth="1"/>
    <col min="9985" max="9985" width="2" style="42" customWidth="1"/>
    <col min="9986" max="9986" width="13.75" style="42" customWidth="1"/>
    <col min="9987" max="9987" width="2" style="42" customWidth="1"/>
    <col min="9988" max="9988" width="13.75" style="42" customWidth="1"/>
    <col min="9989" max="9989" width="2" style="42" customWidth="1"/>
    <col min="9990" max="9990" width="13.75" style="42" customWidth="1"/>
    <col min="9991" max="9991" width="2" style="42" customWidth="1"/>
    <col min="9992" max="9992" width="13.75" style="42" customWidth="1"/>
    <col min="9993" max="9993" width="1.375" style="42" customWidth="1"/>
    <col min="9994" max="9994" width="13.75" style="42" customWidth="1"/>
    <col min="9995" max="9995" width="2" style="42" customWidth="1"/>
    <col min="9996" max="9997" width="11.625" style="42" bestFit="1" customWidth="1"/>
    <col min="9998" max="10236" width="10.875" style="42"/>
    <col min="10237" max="10237" width="46" style="42" customWidth="1"/>
    <col min="10238" max="10238" width="7.75" style="42" customWidth="1"/>
    <col min="10239" max="10239" width="1.75" style="42" customWidth="1"/>
    <col min="10240" max="10240" width="13.875" style="42" customWidth="1"/>
    <col min="10241" max="10241" width="2" style="42" customWidth="1"/>
    <col min="10242" max="10242" width="13.75" style="42" customWidth="1"/>
    <col min="10243" max="10243" width="2" style="42" customWidth="1"/>
    <col min="10244" max="10244" width="13.75" style="42" customWidth="1"/>
    <col min="10245" max="10245" width="2" style="42" customWidth="1"/>
    <col min="10246" max="10246" width="13.75" style="42" customWidth="1"/>
    <col min="10247" max="10247" width="2" style="42" customWidth="1"/>
    <col min="10248" max="10248" width="13.75" style="42" customWidth="1"/>
    <col min="10249" max="10249" width="1.375" style="42" customWidth="1"/>
    <col min="10250" max="10250" width="13.75" style="42" customWidth="1"/>
    <col min="10251" max="10251" width="2" style="42" customWidth="1"/>
    <col min="10252" max="10253" width="11.625" style="42" bestFit="1" customWidth="1"/>
    <col min="10254" max="10492" width="10.875" style="42"/>
    <col min="10493" max="10493" width="46" style="42" customWidth="1"/>
    <col min="10494" max="10494" width="7.75" style="42" customWidth="1"/>
    <col min="10495" max="10495" width="1.75" style="42" customWidth="1"/>
    <col min="10496" max="10496" width="13.875" style="42" customWidth="1"/>
    <col min="10497" max="10497" width="2" style="42" customWidth="1"/>
    <col min="10498" max="10498" width="13.75" style="42" customWidth="1"/>
    <col min="10499" max="10499" width="2" style="42" customWidth="1"/>
    <col min="10500" max="10500" width="13.75" style="42" customWidth="1"/>
    <col min="10501" max="10501" width="2" style="42" customWidth="1"/>
    <col min="10502" max="10502" width="13.75" style="42" customWidth="1"/>
    <col min="10503" max="10503" width="2" style="42" customWidth="1"/>
    <col min="10504" max="10504" width="13.75" style="42" customWidth="1"/>
    <col min="10505" max="10505" width="1.375" style="42" customWidth="1"/>
    <col min="10506" max="10506" width="13.75" style="42" customWidth="1"/>
    <col min="10507" max="10507" width="2" style="42" customWidth="1"/>
    <col min="10508" max="10509" width="11.625" style="42" bestFit="1" customWidth="1"/>
    <col min="10510" max="10748" width="10.875" style="42"/>
    <col min="10749" max="10749" width="46" style="42" customWidth="1"/>
    <col min="10750" max="10750" width="7.75" style="42" customWidth="1"/>
    <col min="10751" max="10751" width="1.75" style="42" customWidth="1"/>
    <col min="10752" max="10752" width="13.875" style="42" customWidth="1"/>
    <col min="10753" max="10753" width="2" style="42" customWidth="1"/>
    <col min="10754" max="10754" width="13.75" style="42" customWidth="1"/>
    <col min="10755" max="10755" width="2" style="42" customWidth="1"/>
    <col min="10756" max="10756" width="13.75" style="42" customWidth="1"/>
    <col min="10757" max="10757" width="2" style="42" customWidth="1"/>
    <col min="10758" max="10758" width="13.75" style="42" customWidth="1"/>
    <col min="10759" max="10759" width="2" style="42" customWidth="1"/>
    <col min="10760" max="10760" width="13.75" style="42" customWidth="1"/>
    <col min="10761" max="10761" width="1.375" style="42" customWidth="1"/>
    <col min="10762" max="10762" width="13.75" style="42" customWidth="1"/>
    <col min="10763" max="10763" width="2" style="42" customWidth="1"/>
    <col min="10764" max="10765" width="11.625" style="42" bestFit="1" customWidth="1"/>
    <col min="10766" max="11004" width="10.875" style="42"/>
    <col min="11005" max="11005" width="46" style="42" customWidth="1"/>
    <col min="11006" max="11006" width="7.75" style="42" customWidth="1"/>
    <col min="11007" max="11007" width="1.75" style="42" customWidth="1"/>
    <col min="11008" max="11008" width="13.875" style="42" customWidth="1"/>
    <col min="11009" max="11009" width="2" style="42" customWidth="1"/>
    <col min="11010" max="11010" width="13.75" style="42" customWidth="1"/>
    <col min="11011" max="11011" width="2" style="42" customWidth="1"/>
    <col min="11012" max="11012" width="13.75" style="42" customWidth="1"/>
    <col min="11013" max="11013" width="2" style="42" customWidth="1"/>
    <col min="11014" max="11014" width="13.75" style="42" customWidth="1"/>
    <col min="11015" max="11015" width="2" style="42" customWidth="1"/>
    <col min="11016" max="11016" width="13.75" style="42" customWidth="1"/>
    <col min="11017" max="11017" width="1.375" style="42" customWidth="1"/>
    <col min="11018" max="11018" width="13.75" style="42" customWidth="1"/>
    <col min="11019" max="11019" width="2" style="42" customWidth="1"/>
    <col min="11020" max="11021" width="11.625" style="42" bestFit="1" customWidth="1"/>
    <col min="11022" max="11260" width="10.875" style="42"/>
    <col min="11261" max="11261" width="46" style="42" customWidth="1"/>
    <col min="11262" max="11262" width="7.75" style="42" customWidth="1"/>
    <col min="11263" max="11263" width="1.75" style="42" customWidth="1"/>
    <col min="11264" max="11264" width="13.875" style="42" customWidth="1"/>
    <col min="11265" max="11265" width="2" style="42" customWidth="1"/>
    <col min="11266" max="11266" width="13.75" style="42" customWidth="1"/>
    <col min="11267" max="11267" width="2" style="42" customWidth="1"/>
    <col min="11268" max="11268" width="13.75" style="42" customWidth="1"/>
    <col min="11269" max="11269" width="2" style="42" customWidth="1"/>
    <col min="11270" max="11270" width="13.75" style="42" customWidth="1"/>
    <col min="11271" max="11271" width="2" style="42" customWidth="1"/>
    <col min="11272" max="11272" width="13.75" style="42" customWidth="1"/>
    <col min="11273" max="11273" width="1.375" style="42" customWidth="1"/>
    <col min="11274" max="11274" width="13.75" style="42" customWidth="1"/>
    <col min="11275" max="11275" width="2" style="42" customWidth="1"/>
    <col min="11276" max="11277" width="11.625" style="42" bestFit="1" customWidth="1"/>
    <col min="11278" max="11516" width="10.875" style="42"/>
    <col min="11517" max="11517" width="46" style="42" customWidth="1"/>
    <col min="11518" max="11518" width="7.75" style="42" customWidth="1"/>
    <col min="11519" max="11519" width="1.75" style="42" customWidth="1"/>
    <col min="11520" max="11520" width="13.875" style="42" customWidth="1"/>
    <col min="11521" max="11521" width="2" style="42" customWidth="1"/>
    <col min="11522" max="11522" width="13.75" style="42" customWidth="1"/>
    <col min="11523" max="11523" width="2" style="42" customWidth="1"/>
    <col min="11524" max="11524" width="13.75" style="42" customWidth="1"/>
    <col min="11525" max="11525" width="2" style="42" customWidth="1"/>
    <col min="11526" max="11526" width="13.75" style="42" customWidth="1"/>
    <col min="11527" max="11527" width="2" style="42" customWidth="1"/>
    <col min="11528" max="11528" width="13.75" style="42" customWidth="1"/>
    <col min="11529" max="11529" width="1.375" style="42" customWidth="1"/>
    <col min="11530" max="11530" width="13.75" style="42" customWidth="1"/>
    <col min="11531" max="11531" width="2" style="42" customWidth="1"/>
    <col min="11532" max="11533" width="11.625" style="42" bestFit="1" customWidth="1"/>
    <col min="11534" max="11772" width="10.875" style="42"/>
    <col min="11773" max="11773" width="46" style="42" customWidth="1"/>
    <col min="11774" max="11774" width="7.75" style="42" customWidth="1"/>
    <col min="11775" max="11775" width="1.75" style="42" customWidth="1"/>
    <col min="11776" max="11776" width="13.875" style="42" customWidth="1"/>
    <col min="11777" max="11777" width="2" style="42" customWidth="1"/>
    <col min="11778" max="11778" width="13.75" style="42" customWidth="1"/>
    <col min="11779" max="11779" width="2" style="42" customWidth="1"/>
    <col min="11780" max="11780" width="13.75" style="42" customWidth="1"/>
    <col min="11781" max="11781" width="2" style="42" customWidth="1"/>
    <col min="11782" max="11782" width="13.75" style="42" customWidth="1"/>
    <col min="11783" max="11783" width="2" style="42" customWidth="1"/>
    <col min="11784" max="11784" width="13.75" style="42" customWidth="1"/>
    <col min="11785" max="11785" width="1.375" style="42" customWidth="1"/>
    <col min="11786" max="11786" width="13.75" style="42" customWidth="1"/>
    <col min="11787" max="11787" width="2" style="42" customWidth="1"/>
    <col min="11788" max="11789" width="11.625" style="42" bestFit="1" customWidth="1"/>
    <col min="11790" max="12028" width="10.875" style="42"/>
    <col min="12029" max="12029" width="46" style="42" customWidth="1"/>
    <col min="12030" max="12030" width="7.75" style="42" customWidth="1"/>
    <col min="12031" max="12031" width="1.75" style="42" customWidth="1"/>
    <col min="12032" max="12032" width="13.875" style="42" customWidth="1"/>
    <col min="12033" max="12033" width="2" style="42" customWidth="1"/>
    <col min="12034" max="12034" width="13.75" style="42" customWidth="1"/>
    <col min="12035" max="12035" width="2" style="42" customWidth="1"/>
    <col min="12036" max="12036" width="13.75" style="42" customWidth="1"/>
    <col min="12037" max="12037" width="2" style="42" customWidth="1"/>
    <col min="12038" max="12038" width="13.75" style="42" customWidth="1"/>
    <col min="12039" max="12039" width="2" style="42" customWidth="1"/>
    <col min="12040" max="12040" width="13.75" style="42" customWidth="1"/>
    <col min="12041" max="12041" width="1.375" style="42" customWidth="1"/>
    <col min="12042" max="12042" width="13.75" style="42" customWidth="1"/>
    <col min="12043" max="12043" width="2" style="42" customWidth="1"/>
    <col min="12044" max="12045" width="11.625" style="42" bestFit="1" customWidth="1"/>
    <col min="12046" max="12284" width="10.875" style="42"/>
    <col min="12285" max="12285" width="46" style="42" customWidth="1"/>
    <col min="12286" max="12286" width="7.75" style="42" customWidth="1"/>
    <col min="12287" max="12287" width="1.75" style="42" customWidth="1"/>
    <col min="12288" max="12288" width="13.875" style="42" customWidth="1"/>
    <col min="12289" max="12289" width="2" style="42" customWidth="1"/>
    <col min="12290" max="12290" width="13.75" style="42" customWidth="1"/>
    <col min="12291" max="12291" width="2" style="42" customWidth="1"/>
    <col min="12292" max="12292" width="13.75" style="42" customWidth="1"/>
    <col min="12293" max="12293" width="2" style="42" customWidth="1"/>
    <col min="12294" max="12294" width="13.75" style="42" customWidth="1"/>
    <col min="12295" max="12295" width="2" style="42" customWidth="1"/>
    <col min="12296" max="12296" width="13.75" style="42" customWidth="1"/>
    <col min="12297" max="12297" width="1.375" style="42" customWidth="1"/>
    <col min="12298" max="12298" width="13.75" style="42" customWidth="1"/>
    <col min="12299" max="12299" width="2" style="42" customWidth="1"/>
    <col min="12300" max="12301" width="11.625" style="42" bestFit="1" customWidth="1"/>
    <col min="12302" max="12540" width="10.875" style="42"/>
    <col min="12541" max="12541" width="46" style="42" customWidth="1"/>
    <col min="12542" max="12542" width="7.75" style="42" customWidth="1"/>
    <col min="12543" max="12543" width="1.75" style="42" customWidth="1"/>
    <col min="12544" max="12544" width="13.875" style="42" customWidth="1"/>
    <col min="12545" max="12545" width="2" style="42" customWidth="1"/>
    <col min="12546" max="12546" width="13.75" style="42" customWidth="1"/>
    <col min="12547" max="12547" width="2" style="42" customWidth="1"/>
    <col min="12548" max="12548" width="13.75" style="42" customWidth="1"/>
    <col min="12549" max="12549" width="2" style="42" customWidth="1"/>
    <col min="12550" max="12550" width="13.75" style="42" customWidth="1"/>
    <col min="12551" max="12551" width="2" style="42" customWidth="1"/>
    <col min="12552" max="12552" width="13.75" style="42" customWidth="1"/>
    <col min="12553" max="12553" width="1.375" style="42" customWidth="1"/>
    <col min="12554" max="12554" width="13.75" style="42" customWidth="1"/>
    <col min="12555" max="12555" width="2" style="42" customWidth="1"/>
    <col min="12556" max="12557" width="11.625" style="42" bestFit="1" customWidth="1"/>
    <col min="12558" max="12796" width="10.875" style="42"/>
    <col min="12797" max="12797" width="46" style="42" customWidth="1"/>
    <col min="12798" max="12798" width="7.75" style="42" customWidth="1"/>
    <col min="12799" max="12799" width="1.75" style="42" customWidth="1"/>
    <col min="12800" max="12800" width="13.875" style="42" customWidth="1"/>
    <col min="12801" max="12801" width="2" style="42" customWidth="1"/>
    <col min="12802" max="12802" width="13.75" style="42" customWidth="1"/>
    <col min="12803" max="12803" width="2" style="42" customWidth="1"/>
    <col min="12804" max="12804" width="13.75" style="42" customWidth="1"/>
    <col min="12805" max="12805" width="2" style="42" customWidth="1"/>
    <col min="12806" max="12806" width="13.75" style="42" customWidth="1"/>
    <col min="12807" max="12807" width="2" style="42" customWidth="1"/>
    <col min="12808" max="12808" width="13.75" style="42" customWidth="1"/>
    <col min="12809" max="12809" width="1.375" style="42" customWidth="1"/>
    <col min="12810" max="12810" width="13.75" style="42" customWidth="1"/>
    <col min="12811" max="12811" width="2" style="42" customWidth="1"/>
    <col min="12812" max="12813" width="11.625" style="42" bestFit="1" customWidth="1"/>
    <col min="12814" max="13052" width="10.875" style="42"/>
    <col min="13053" max="13053" width="46" style="42" customWidth="1"/>
    <col min="13054" max="13054" width="7.75" style="42" customWidth="1"/>
    <col min="13055" max="13055" width="1.75" style="42" customWidth="1"/>
    <col min="13056" max="13056" width="13.875" style="42" customWidth="1"/>
    <col min="13057" max="13057" width="2" style="42" customWidth="1"/>
    <col min="13058" max="13058" width="13.75" style="42" customWidth="1"/>
    <col min="13059" max="13059" width="2" style="42" customWidth="1"/>
    <col min="13060" max="13060" width="13.75" style="42" customWidth="1"/>
    <col min="13061" max="13061" width="2" style="42" customWidth="1"/>
    <col min="13062" max="13062" width="13.75" style="42" customWidth="1"/>
    <col min="13063" max="13063" width="2" style="42" customWidth="1"/>
    <col min="13064" max="13064" width="13.75" style="42" customWidth="1"/>
    <col min="13065" max="13065" width="1.375" style="42" customWidth="1"/>
    <col min="13066" max="13066" width="13.75" style="42" customWidth="1"/>
    <col min="13067" max="13067" width="2" style="42" customWidth="1"/>
    <col min="13068" max="13069" width="11.625" style="42" bestFit="1" customWidth="1"/>
    <col min="13070" max="13308" width="10.875" style="42"/>
    <col min="13309" max="13309" width="46" style="42" customWidth="1"/>
    <col min="13310" max="13310" width="7.75" style="42" customWidth="1"/>
    <col min="13311" max="13311" width="1.75" style="42" customWidth="1"/>
    <col min="13312" max="13312" width="13.875" style="42" customWidth="1"/>
    <col min="13313" max="13313" width="2" style="42" customWidth="1"/>
    <col min="13314" max="13314" width="13.75" style="42" customWidth="1"/>
    <col min="13315" max="13315" width="2" style="42" customWidth="1"/>
    <col min="13316" max="13316" width="13.75" style="42" customWidth="1"/>
    <col min="13317" max="13317" width="2" style="42" customWidth="1"/>
    <col min="13318" max="13318" width="13.75" style="42" customWidth="1"/>
    <col min="13319" max="13319" width="2" style="42" customWidth="1"/>
    <col min="13320" max="13320" width="13.75" style="42" customWidth="1"/>
    <col min="13321" max="13321" width="1.375" style="42" customWidth="1"/>
    <col min="13322" max="13322" width="13.75" style="42" customWidth="1"/>
    <col min="13323" max="13323" width="2" style="42" customWidth="1"/>
    <col min="13324" max="13325" width="11.625" style="42" bestFit="1" customWidth="1"/>
    <col min="13326" max="13564" width="10.875" style="42"/>
    <col min="13565" max="13565" width="46" style="42" customWidth="1"/>
    <col min="13566" max="13566" width="7.75" style="42" customWidth="1"/>
    <col min="13567" max="13567" width="1.75" style="42" customWidth="1"/>
    <col min="13568" max="13568" width="13.875" style="42" customWidth="1"/>
    <col min="13569" max="13569" width="2" style="42" customWidth="1"/>
    <col min="13570" max="13570" width="13.75" style="42" customWidth="1"/>
    <col min="13571" max="13571" width="2" style="42" customWidth="1"/>
    <col min="13572" max="13572" width="13.75" style="42" customWidth="1"/>
    <col min="13573" max="13573" width="2" style="42" customWidth="1"/>
    <col min="13574" max="13574" width="13.75" style="42" customWidth="1"/>
    <col min="13575" max="13575" width="2" style="42" customWidth="1"/>
    <col min="13576" max="13576" width="13.75" style="42" customWidth="1"/>
    <col min="13577" max="13577" width="1.375" style="42" customWidth="1"/>
    <col min="13578" max="13578" width="13.75" style="42" customWidth="1"/>
    <col min="13579" max="13579" width="2" style="42" customWidth="1"/>
    <col min="13580" max="13581" width="11.625" style="42" bestFit="1" customWidth="1"/>
    <col min="13582" max="13820" width="10.875" style="42"/>
    <col min="13821" max="13821" width="46" style="42" customWidth="1"/>
    <col min="13822" max="13822" width="7.75" style="42" customWidth="1"/>
    <col min="13823" max="13823" width="1.75" style="42" customWidth="1"/>
    <col min="13824" max="13824" width="13.875" style="42" customWidth="1"/>
    <col min="13825" max="13825" width="2" style="42" customWidth="1"/>
    <col min="13826" max="13826" width="13.75" style="42" customWidth="1"/>
    <col min="13827" max="13827" width="2" style="42" customWidth="1"/>
    <col min="13828" max="13828" width="13.75" style="42" customWidth="1"/>
    <col min="13829" max="13829" width="2" style="42" customWidth="1"/>
    <col min="13830" max="13830" width="13.75" style="42" customWidth="1"/>
    <col min="13831" max="13831" width="2" style="42" customWidth="1"/>
    <col min="13832" max="13832" width="13.75" style="42" customWidth="1"/>
    <col min="13833" max="13833" width="1.375" style="42" customWidth="1"/>
    <col min="13834" max="13834" width="13.75" style="42" customWidth="1"/>
    <col min="13835" max="13835" width="2" style="42" customWidth="1"/>
    <col min="13836" max="13837" width="11.625" style="42" bestFit="1" customWidth="1"/>
    <col min="13838" max="14076" width="10.875" style="42"/>
    <col min="14077" max="14077" width="46" style="42" customWidth="1"/>
    <col min="14078" max="14078" width="7.75" style="42" customWidth="1"/>
    <col min="14079" max="14079" width="1.75" style="42" customWidth="1"/>
    <col min="14080" max="14080" width="13.875" style="42" customWidth="1"/>
    <col min="14081" max="14081" width="2" style="42" customWidth="1"/>
    <col min="14082" max="14082" width="13.75" style="42" customWidth="1"/>
    <col min="14083" max="14083" width="2" style="42" customWidth="1"/>
    <col min="14084" max="14084" width="13.75" style="42" customWidth="1"/>
    <col min="14085" max="14085" width="2" style="42" customWidth="1"/>
    <col min="14086" max="14086" width="13.75" style="42" customWidth="1"/>
    <col min="14087" max="14087" width="2" style="42" customWidth="1"/>
    <col min="14088" max="14088" width="13.75" style="42" customWidth="1"/>
    <col min="14089" max="14089" width="1.375" style="42" customWidth="1"/>
    <col min="14090" max="14090" width="13.75" style="42" customWidth="1"/>
    <col min="14091" max="14091" width="2" style="42" customWidth="1"/>
    <col min="14092" max="14093" width="11.625" style="42" bestFit="1" customWidth="1"/>
    <col min="14094" max="14332" width="10.875" style="42"/>
    <col min="14333" max="14333" width="46" style="42" customWidth="1"/>
    <col min="14334" max="14334" width="7.75" style="42" customWidth="1"/>
    <col min="14335" max="14335" width="1.75" style="42" customWidth="1"/>
    <col min="14336" max="14336" width="13.875" style="42" customWidth="1"/>
    <col min="14337" max="14337" width="2" style="42" customWidth="1"/>
    <col min="14338" max="14338" width="13.75" style="42" customWidth="1"/>
    <col min="14339" max="14339" width="2" style="42" customWidth="1"/>
    <col min="14340" max="14340" width="13.75" style="42" customWidth="1"/>
    <col min="14341" max="14341" width="2" style="42" customWidth="1"/>
    <col min="14342" max="14342" width="13.75" style="42" customWidth="1"/>
    <col min="14343" max="14343" width="2" style="42" customWidth="1"/>
    <col min="14344" max="14344" width="13.75" style="42" customWidth="1"/>
    <col min="14345" max="14345" width="1.375" style="42" customWidth="1"/>
    <col min="14346" max="14346" width="13.75" style="42" customWidth="1"/>
    <col min="14347" max="14347" width="2" style="42" customWidth="1"/>
    <col min="14348" max="14349" width="11.625" style="42" bestFit="1" customWidth="1"/>
    <col min="14350" max="14588" width="10.875" style="42"/>
    <col min="14589" max="14589" width="46" style="42" customWidth="1"/>
    <col min="14590" max="14590" width="7.75" style="42" customWidth="1"/>
    <col min="14591" max="14591" width="1.75" style="42" customWidth="1"/>
    <col min="14592" max="14592" width="13.875" style="42" customWidth="1"/>
    <col min="14593" max="14593" width="2" style="42" customWidth="1"/>
    <col min="14594" max="14594" width="13.75" style="42" customWidth="1"/>
    <col min="14595" max="14595" width="2" style="42" customWidth="1"/>
    <col min="14596" max="14596" width="13.75" style="42" customWidth="1"/>
    <col min="14597" max="14597" width="2" style="42" customWidth="1"/>
    <col min="14598" max="14598" width="13.75" style="42" customWidth="1"/>
    <col min="14599" max="14599" width="2" style="42" customWidth="1"/>
    <col min="14600" max="14600" width="13.75" style="42" customWidth="1"/>
    <col min="14601" max="14601" width="1.375" style="42" customWidth="1"/>
    <col min="14602" max="14602" width="13.75" style="42" customWidth="1"/>
    <col min="14603" max="14603" width="2" style="42" customWidth="1"/>
    <col min="14604" max="14605" width="11.625" style="42" bestFit="1" customWidth="1"/>
    <col min="14606" max="14844" width="10.875" style="42"/>
    <col min="14845" max="14845" width="46" style="42" customWidth="1"/>
    <col min="14846" max="14846" width="7.75" style="42" customWidth="1"/>
    <col min="14847" max="14847" width="1.75" style="42" customWidth="1"/>
    <col min="14848" max="14848" width="13.875" style="42" customWidth="1"/>
    <col min="14849" max="14849" width="2" style="42" customWidth="1"/>
    <col min="14850" max="14850" width="13.75" style="42" customWidth="1"/>
    <col min="14851" max="14851" width="2" style="42" customWidth="1"/>
    <col min="14852" max="14852" width="13.75" style="42" customWidth="1"/>
    <col min="14853" max="14853" width="2" style="42" customWidth="1"/>
    <col min="14854" max="14854" width="13.75" style="42" customWidth="1"/>
    <col min="14855" max="14855" width="2" style="42" customWidth="1"/>
    <col min="14856" max="14856" width="13.75" style="42" customWidth="1"/>
    <col min="14857" max="14857" width="1.375" style="42" customWidth="1"/>
    <col min="14858" max="14858" width="13.75" style="42" customWidth="1"/>
    <col min="14859" max="14859" width="2" style="42" customWidth="1"/>
    <col min="14860" max="14861" width="11.625" style="42" bestFit="1" customWidth="1"/>
    <col min="14862" max="15100" width="10.875" style="42"/>
    <col min="15101" max="15101" width="46" style="42" customWidth="1"/>
    <col min="15102" max="15102" width="7.75" style="42" customWidth="1"/>
    <col min="15103" max="15103" width="1.75" style="42" customWidth="1"/>
    <col min="15104" max="15104" width="13.875" style="42" customWidth="1"/>
    <col min="15105" max="15105" width="2" style="42" customWidth="1"/>
    <col min="15106" max="15106" width="13.75" style="42" customWidth="1"/>
    <col min="15107" max="15107" width="2" style="42" customWidth="1"/>
    <col min="15108" max="15108" width="13.75" style="42" customWidth="1"/>
    <col min="15109" max="15109" width="2" style="42" customWidth="1"/>
    <col min="15110" max="15110" width="13.75" style="42" customWidth="1"/>
    <col min="15111" max="15111" width="2" style="42" customWidth="1"/>
    <col min="15112" max="15112" width="13.75" style="42" customWidth="1"/>
    <col min="15113" max="15113" width="1.375" style="42" customWidth="1"/>
    <col min="15114" max="15114" width="13.75" style="42" customWidth="1"/>
    <col min="15115" max="15115" width="2" style="42" customWidth="1"/>
    <col min="15116" max="15117" width="11.625" style="42" bestFit="1" customWidth="1"/>
    <col min="15118" max="15356" width="10.875" style="42"/>
    <col min="15357" max="15357" width="46" style="42" customWidth="1"/>
    <col min="15358" max="15358" width="7.75" style="42" customWidth="1"/>
    <col min="15359" max="15359" width="1.75" style="42" customWidth="1"/>
    <col min="15360" max="15360" width="13.875" style="42" customWidth="1"/>
    <col min="15361" max="15361" width="2" style="42" customWidth="1"/>
    <col min="15362" max="15362" width="13.75" style="42" customWidth="1"/>
    <col min="15363" max="15363" width="2" style="42" customWidth="1"/>
    <col min="15364" max="15364" width="13.75" style="42" customWidth="1"/>
    <col min="15365" max="15365" width="2" style="42" customWidth="1"/>
    <col min="15366" max="15366" width="13.75" style="42" customWidth="1"/>
    <col min="15367" max="15367" width="2" style="42" customWidth="1"/>
    <col min="15368" max="15368" width="13.75" style="42" customWidth="1"/>
    <col min="15369" max="15369" width="1.375" style="42" customWidth="1"/>
    <col min="15370" max="15370" width="13.75" style="42" customWidth="1"/>
    <col min="15371" max="15371" width="2" style="42" customWidth="1"/>
    <col min="15372" max="15373" width="11.625" style="42" bestFit="1" customWidth="1"/>
    <col min="15374" max="15612" width="10.875" style="42"/>
    <col min="15613" max="15613" width="46" style="42" customWidth="1"/>
    <col min="15614" max="15614" width="7.75" style="42" customWidth="1"/>
    <col min="15615" max="15615" width="1.75" style="42" customWidth="1"/>
    <col min="15616" max="15616" width="13.875" style="42" customWidth="1"/>
    <col min="15617" max="15617" width="2" style="42" customWidth="1"/>
    <col min="15618" max="15618" width="13.75" style="42" customWidth="1"/>
    <col min="15619" max="15619" width="2" style="42" customWidth="1"/>
    <col min="15620" max="15620" width="13.75" style="42" customWidth="1"/>
    <col min="15621" max="15621" width="2" style="42" customWidth="1"/>
    <col min="15622" max="15622" width="13.75" style="42" customWidth="1"/>
    <col min="15623" max="15623" width="2" style="42" customWidth="1"/>
    <col min="15624" max="15624" width="13.75" style="42" customWidth="1"/>
    <col min="15625" max="15625" width="1.375" style="42" customWidth="1"/>
    <col min="15626" max="15626" width="13.75" style="42" customWidth="1"/>
    <col min="15627" max="15627" width="2" style="42" customWidth="1"/>
    <col min="15628" max="15629" width="11.625" style="42" bestFit="1" customWidth="1"/>
    <col min="15630" max="15868" width="10.875" style="42"/>
    <col min="15869" max="15869" width="46" style="42" customWidth="1"/>
    <col min="15870" max="15870" width="7.75" style="42" customWidth="1"/>
    <col min="15871" max="15871" width="1.75" style="42" customWidth="1"/>
    <col min="15872" max="15872" width="13.875" style="42" customWidth="1"/>
    <col min="15873" max="15873" width="2" style="42" customWidth="1"/>
    <col min="15874" max="15874" width="13.75" style="42" customWidth="1"/>
    <col min="15875" max="15875" width="2" style="42" customWidth="1"/>
    <col min="15876" max="15876" width="13.75" style="42" customWidth="1"/>
    <col min="15877" max="15877" width="2" style="42" customWidth="1"/>
    <col min="15878" max="15878" width="13.75" style="42" customWidth="1"/>
    <col min="15879" max="15879" width="2" style="42" customWidth="1"/>
    <col min="15880" max="15880" width="13.75" style="42" customWidth="1"/>
    <col min="15881" max="15881" width="1.375" style="42" customWidth="1"/>
    <col min="15882" max="15882" width="13.75" style="42" customWidth="1"/>
    <col min="15883" max="15883" width="2" style="42" customWidth="1"/>
    <col min="15884" max="15885" width="11.625" style="42" bestFit="1" customWidth="1"/>
    <col min="15886" max="16124" width="10.875" style="42"/>
    <col min="16125" max="16125" width="46" style="42" customWidth="1"/>
    <col min="16126" max="16126" width="7.75" style="42" customWidth="1"/>
    <col min="16127" max="16127" width="1.75" style="42" customWidth="1"/>
    <col min="16128" max="16128" width="13.875" style="42" customWidth="1"/>
    <col min="16129" max="16129" width="2" style="42" customWidth="1"/>
    <col min="16130" max="16130" width="13.75" style="42" customWidth="1"/>
    <col min="16131" max="16131" width="2" style="42" customWidth="1"/>
    <col min="16132" max="16132" width="13.75" style="42" customWidth="1"/>
    <col min="16133" max="16133" width="2" style="42" customWidth="1"/>
    <col min="16134" max="16134" width="13.75" style="42" customWidth="1"/>
    <col min="16135" max="16135" width="2" style="42" customWidth="1"/>
    <col min="16136" max="16136" width="13.75" style="42" customWidth="1"/>
    <col min="16137" max="16137" width="1.375" style="42" customWidth="1"/>
    <col min="16138" max="16138" width="13.75" style="42" customWidth="1"/>
    <col min="16139" max="16139" width="2" style="42" customWidth="1"/>
    <col min="16140" max="16141" width="11.625" style="42" bestFit="1" customWidth="1"/>
    <col min="16142" max="16384" width="10.875" style="42"/>
  </cols>
  <sheetData>
    <row r="1" spans="1:15" s="5" customFormat="1" ht="21.95" customHeight="1">
      <c r="A1" s="1" t="s">
        <v>0</v>
      </c>
      <c r="B1" s="2"/>
      <c r="C1" s="3"/>
      <c r="D1" s="4"/>
      <c r="E1" s="3"/>
      <c r="F1" s="4"/>
      <c r="G1" s="3"/>
      <c r="H1" s="4"/>
      <c r="I1" s="3"/>
    </row>
    <row r="2" spans="1:15" s="5" customFormat="1" ht="21.95" customHeight="1">
      <c r="A2" s="6" t="s">
        <v>1</v>
      </c>
      <c r="B2" s="2"/>
      <c r="C2" s="2"/>
      <c r="D2" s="4"/>
      <c r="E2" s="2"/>
      <c r="F2" s="4"/>
      <c r="G2" s="2"/>
      <c r="H2" s="4"/>
      <c r="I2" s="2"/>
    </row>
    <row r="3" spans="1:15" s="9" customFormat="1" ht="21.95" customHeight="1">
      <c r="A3" s="7" t="s">
        <v>195</v>
      </c>
      <c r="B3" s="8"/>
      <c r="C3" s="8"/>
      <c r="D3" s="8"/>
      <c r="E3" s="8"/>
      <c r="F3" s="8"/>
      <c r="G3" s="8"/>
      <c r="H3" s="2"/>
      <c r="I3" s="8"/>
    </row>
    <row r="4" spans="1:15" s="10" customFormat="1" ht="19.5" customHeight="1">
      <c r="B4" s="11"/>
      <c r="C4" s="11"/>
      <c r="D4" s="11"/>
      <c r="E4" s="11"/>
      <c r="F4" s="11"/>
      <c r="G4" s="11"/>
      <c r="I4" s="11"/>
      <c r="J4" s="12" t="s">
        <v>2</v>
      </c>
      <c r="K4" s="12"/>
    </row>
    <row r="5" spans="1:15" s="13" customFormat="1" ht="19.5" customHeight="1">
      <c r="B5" s="14"/>
      <c r="C5" s="15"/>
      <c r="D5" s="187" t="s">
        <v>3</v>
      </c>
      <c r="E5" s="187"/>
      <c r="F5" s="187"/>
      <c r="G5" s="15"/>
      <c r="H5" s="187" t="s">
        <v>4</v>
      </c>
      <c r="I5" s="187"/>
      <c r="J5" s="187"/>
      <c r="K5" s="187"/>
    </row>
    <row r="6" spans="1:15" s="13" customFormat="1" ht="19.5" customHeight="1">
      <c r="B6" s="16" t="s">
        <v>5</v>
      </c>
      <c r="C6" s="15"/>
      <c r="D6" s="17" t="s">
        <v>196</v>
      </c>
      <c r="E6" s="15"/>
      <c r="F6" s="17" t="s">
        <v>161</v>
      </c>
      <c r="G6" s="15"/>
      <c r="H6" s="17" t="s">
        <v>196</v>
      </c>
      <c r="I6" s="15"/>
      <c r="J6" s="17" t="s">
        <v>161</v>
      </c>
      <c r="K6" s="134"/>
    </row>
    <row r="7" spans="1:15" s="13" customFormat="1" ht="19.5" customHeight="1">
      <c r="B7" s="18"/>
      <c r="C7" s="15"/>
      <c r="D7" s="19" t="s">
        <v>6</v>
      </c>
      <c r="E7" s="15"/>
      <c r="F7" s="19" t="s">
        <v>7</v>
      </c>
      <c r="G7" s="15"/>
      <c r="H7" s="19" t="s">
        <v>6</v>
      </c>
      <c r="I7" s="15"/>
      <c r="J7" s="19" t="s">
        <v>7</v>
      </c>
      <c r="K7" s="19"/>
    </row>
    <row r="8" spans="1:15" s="13" customFormat="1" ht="19.5" customHeight="1">
      <c r="B8" s="18"/>
      <c r="C8" s="15"/>
      <c r="D8" s="19" t="s">
        <v>8</v>
      </c>
      <c r="E8" s="15"/>
      <c r="F8" s="19" t="s">
        <v>175</v>
      </c>
      <c r="G8" s="15"/>
      <c r="H8" s="19" t="s">
        <v>8</v>
      </c>
      <c r="I8" s="15"/>
      <c r="J8" s="19" t="s">
        <v>175</v>
      </c>
      <c r="K8" s="19"/>
    </row>
    <row r="9" spans="1:15" s="24" customFormat="1" ht="21.95" customHeight="1">
      <c r="A9" s="20" t="s">
        <v>9</v>
      </c>
      <c r="B9" s="21"/>
      <c r="C9" s="22"/>
      <c r="D9" s="23"/>
      <c r="E9" s="22"/>
      <c r="F9" s="23"/>
      <c r="G9" s="22"/>
      <c r="H9" s="23"/>
      <c r="I9" s="22"/>
      <c r="J9" s="23"/>
      <c r="K9" s="23"/>
    </row>
    <row r="10" spans="1:15" s="24" customFormat="1" ht="21.95" customHeight="1">
      <c r="A10" s="20" t="s">
        <v>10</v>
      </c>
      <c r="B10" s="22"/>
      <c r="C10" s="22"/>
      <c r="D10" s="22"/>
      <c r="E10" s="22"/>
      <c r="F10" s="22"/>
      <c r="G10" s="22"/>
      <c r="H10" s="25"/>
      <c r="I10" s="22"/>
      <c r="J10" s="26"/>
      <c r="K10" s="26"/>
      <c r="L10" s="27"/>
      <c r="M10" s="27"/>
      <c r="N10" s="27"/>
      <c r="O10" s="27"/>
    </row>
    <row r="11" spans="1:15" s="24" customFormat="1" ht="21.95" customHeight="1">
      <c r="A11" s="28" t="s">
        <v>11</v>
      </c>
      <c r="B11" s="29"/>
      <c r="C11" s="30"/>
      <c r="D11" s="137">
        <v>696691</v>
      </c>
      <c r="E11" s="30"/>
      <c r="F11" s="137">
        <v>350343</v>
      </c>
      <c r="G11" s="30"/>
      <c r="H11" s="137">
        <v>654062</v>
      </c>
      <c r="I11" s="30"/>
      <c r="J11" s="137">
        <v>262540</v>
      </c>
      <c r="K11" s="137"/>
    </row>
    <row r="12" spans="1:15" s="24" customFormat="1" ht="21.95" customHeight="1">
      <c r="A12" s="28" t="s">
        <v>12</v>
      </c>
      <c r="B12" s="29">
        <v>4</v>
      </c>
      <c r="C12" s="30"/>
      <c r="D12" s="137">
        <v>515139</v>
      </c>
      <c r="E12" s="30"/>
      <c r="F12" s="137">
        <v>660796</v>
      </c>
      <c r="G12" s="30"/>
      <c r="H12" s="137">
        <v>515139</v>
      </c>
      <c r="I12" s="30"/>
      <c r="J12" s="137">
        <v>660796</v>
      </c>
      <c r="K12" s="137"/>
    </row>
    <row r="13" spans="1:15" s="24" customFormat="1" ht="21.95" customHeight="1">
      <c r="A13" s="28" t="s">
        <v>13</v>
      </c>
      <c r="B13" s="29" t="s">
        <v>164</v>
      </c>
      <c r="C13" s="30"/>
      <c r="D13" s="137">
        <v>496940</v>
      </c>
      <c r="E13" s="30"/>
      <c r="F13" s="137">
        <v>413965</v>
      </c>
      <c r="G13" s="30"/>
      <c r="H13" s="137">
        <v>474534</v>
      </c>
      <c r="I13" s="30"/>
      <c r="J13" s="137">
        <v>733049</v>
      </c>
      <c r="K13" s="137"/>
    </row>
    <row r="14" spans="1:15" s="24" customFormat="1" ht="21.95" customHeight="1">
      <c r="A14" s="28" t="s">
        <v>163</v>
      </c>
      <c r="B14" s="29">
        <v>3</v>
      </c>
      <c r="C14" s="30"/>
      <c r="D14" s="34">
        <v>0</v>
      </c>
      <c r="E14" s="30"/>
      <c r="F14" s="34">
        <v>0</v>
      </c>
      <c r="G14" s="30"/>
      <c r="H14" s="137">
        <v>14050</v>
      </c>
      <c r="I14" s="30"/>
      <c r="J14" s="34">
        <v>5945</v>
      </c>
      <c r="K14" s="34"/>
    </row>
    <row r="15" spans="1:15" s="24" customFormat="1" ht="21.95" customHeight="1">
      <c r="A15" s="28" t="s">
        <v>14</v>
      </c>
      <c r="B15" s="29">
        <v>6</v>
      </c>
      <c r="C15" s="30"/>
      <c r="D15" s="137">
        <v>1928719</v>
      </c>
      <c r="E15" s="30"/>
      <c r="F15" s="137">
        <v>2179311</v>
      </c>
      <c r="G15" s="30"/>
      <c r="H15" s="137">
        <v>2293946</v>
      </c>
      <c r="I15" s="30"/>
      <c r="J15" s="137">
        <v>2649740</v>
      </c>
      <c r="K15" s="137"/>
    </row>
    <row r="16" spans="1:15" s="24" customFormat="1" ht="21.95" customHeight="1">
      <c r="A16" s="31" t="s">
        <v>15</v>
      </c>
      <c r="B16" s="25">
        <v>3</v>
      </c>
      <c r="C16" s="32"/>
      <c r="D16" s="137">
        <v>65693</v>
      </c>
      <c r="E16" s="32"/>
      <c r="F16" s="139">
        <v>111242</v>
      </c>
      <c r="G16" s="32"/>
      <c r="H16" s="137">
        <v>27736</v>
      </c>
      <c r="I16" s="32"/>
      <c r="J16" s="139">
        <v>46159</v>
      </c>
      <c r="K16" s="137"/>
    </row>
    <row r="17" spans="1:11" s="33" customFormat="1" ht="21.95" customHeight="1">
      <c r="A17" s="20" t="s">
        <v>16</v>
      </c>
      <c r="B17" s="25"/>
      <c r="C17" s="32"/>
      <c r="D17" s="140">
        <f t="shared" ref="D17" si="0">SUM(D11:D16)</f>
        <v>3703182</v>
      </c>
      <c r="E17" s="140"/>
      <c r="F17" s="140">
        <f>SUM(F11:F16)</f>
        <v>3715657</v>
      </c>
      <c r="G17" s="32"/>
      <c r="H17" s="140">
        <f>SUM(H11:H16)</f>
        <v>3979467</v>
      </c>
      <c r="I17" s="32"/>
      <c r="J17" s="140">
        <f>SUM(J11:J16)</f>
        <v>4358229</v>
      </c>
      <c r="K17" s="137"/>
    </row>
    <row r="18" spans="1:11" s="24" customFormat="1" ht="21.95" customHeight="1">
      <c r="A18" s="20" t="s">
        <v>17</v>
      </c>
      <c r="B18" s="26"/>
      <c r="C18" s="32"/>
      <c r="D18" s="138"/>
      <c r="E18" s="32"/>
      <c r="F18" s="138"/>
      <c r="G18" s="32"/>
      <c r="H18" s="138"/>
      <c r="I18" s="32"/>
      <c r="J18" s="138"/>
      <c r="K18" s="138"/>
    </row>
    <row r="19" spans="1:11" s="24" customFormat="1" ht="21.95" customHeight="1">
      <c r="A19" s="31" t="s">
        <v>18</v>
      </c>
      <c r="B19" s="25">
        <v>7</v>
      </c>
      <c r="C19" s="32"/>
      <c r="D19" s="34">
        <v>0</v>
      </c>
      <c r="E19" s="32"/>
      <c r="F19" s="34">
        <v>0</v>
      </c>
      <c r="G19" s="32"/>
      <c r="H19" s="137">
        <v>499953</v>
      </c>
      <c r="I19" s="32"/>
      <c r="J19" s="34">
        <v>499953</v>
      </c>
      <c r="K19" s="34"/>
    </row>
    <row r="20" spans="1:11" s="24" customFormat="1" ht="21.95" customHeight="1">
      <c r="A20" s="31" t="s">
        <v>19</v>
      </c>
      <c r="B20" s="25">
        <v>8</v>
      </c>
      <c r="C20" s="32"/>
      <c r="D20" s="137">
        <v>55262</v>
      </c>
      <c r="E20" s="32"/>
      <c r="F20" s="34">
        <v>64373</v>
      </c>
      <c r="G20" s="32"/>
      <c r="H20" s="34">
        <v>0</v>
      </c>
      <c r="I20" s="32"/>
      <c r="J20" s="34">
        <v>0</v>
      </c>
      <c r="K20" s="34"/>
    </row>
    <row r="21" spans="1:11" s="24" customFormat="1" ht="21.95" customHeight="1">
      <c r="A21" s="31" t="s">
        <v>20</v>
      </c>
      <c r="B21" s="25">
        <v>9</v>
      </c>
      <c r="C21" s="32"/>
      <c r="D21" s="137">
        <v>459757</v>
      </c>
      <c r="E21" s="32"/>
      <c r="F21" s="34">
        <v>470077</v>
      </c>
      <c r="G21" s="32"/>
      <c r="H21" s="137">
        <v>396246</v>
      </c>
      <c r="I21" s="32"/>
      <c r="J21" s="34">
        <v>404715</v>
      </c>
      <c r="K21" s="34"/>
    </row>
    <row r="22" spans="1:11" s="24" customFormat="1" ht="21.95" customHeight="1">
      <c r="A22" s="31" t="s">
        <v>21</v>
      </c>
      <c r="B22" s="25"/>
      <c r="C22" s="32"/>
      <c r="D22" s="137">
        <v>107783</v>
      </c>
      <c r="E22" s="32"/>
      <c r="F22" s="34">
        <v>107783</v>
      </c>
      <c r="G22" s="32"/>
      <c r="H22" s="34">
        <v>0</v>
      </c>
      <c r="I22" s="32"/>
      <c r="J22" s="34">
        <v>0</v>
      </c>
      <c r="K22" s="34"/>
    </row>
    <row r="23" spans="1:11" s="24" customFormat="1" ht="21.95" customHeight="1">
      <c r="A23" s="31" t="s">
        <v>22</v>
      </c>
      <c r="B23" s="25">
        <v>10</v>
      </c>
      <c r="C23" s="32"/>
      <c r="D23" s="137">
        <v>174375</v>
      </c>
      <c r="E23" s="32"/>
      <c r="F23" s="34">
        <v>178262</v>
      </c>
      <c r="G23" s="32"/>
      <c r="H23" s="137">
        <v>170958</v>
      </c>
      <c r="I23" s="32"/>
      <c r="J23" s="34">
        <v>173911</v>
      </c>
      <c r="K23" s="34"/>
    </row>
    <row r="24" spans="1:11" s="24" customFormat="1" ht="21.95" customHeight="1">
      <c r="A24" s="31" t="s">
        <v>23</v>
      </c>
      <c r="B24" s="25"/>
      <c r="C24" s="32"/>
      <c r="D24" s="137">
        <v>201115</v>
      </c>
      <c r="E24" s="32"/>
      <c r="F24" s="141">
        <v>194241</v>
      </c>
      <c r="G24" s="32"/>
      <c r="H24" s="137">
        <v>109069</v>
      </c>
      <c r="I24" s="32"/>
      <c r="J24" s="141">
        <v>108185</v>
      </c>
      <c r="K24" s="141"/>
    </row>
    <row r="25" spans="1:11" s="24" customFormat="1" ht="21.95" customHeight="1">
      <c r="A25" s="31" t="s">
        <v>24</v>
      </c>
      <c r="B25" s="25"/>
      <c r="C25" s="32"/>
      <c r="D25" s="137">
        <v>113585</v>
      </c>
      <c r="E25" s="32"/>
      <c r="F25" s="141">
        <v>111414</v>
      </c>
      <c r="G25" s="32"/>
      <c r="H25" s="137">
        <v>105406</v>
      </c>
      <c r="I25" s="32"/>
      <c r="J25" s="141">
        <v>103882</v>
      </c>
      <c r="K25" s="141"/>
    </row>
    <row r="26" spans="1:11" s="24" customFormat="1" ht="21.95" customHeight="1">
      <c r="A26" s="31" t="s">
        <v>25</v>
      </c>
      <c r="B26" s="25">
        <v>3</v>
      </c>
      <c r="C26" s="32"/>
      <c r="D26" s="137">
        <v>29110</v>
      </c>
      <c r="E26" s="32"/>
      <c r="F26" s="139">
        <v>28651</v>
      </c>
      <c r="G26" s="32"/>
      <c r="H26" s="137">
        <v>28579</v>
      </c>
      <c r="I26" s="32"/>
      <c r="J26" s="139">
        <v>27507</v>
      </c>
      <c r="K26" s="137"/>
    </row>
    <row r="27" spans="1:11" s="24" customFormat="1" ht="21.95" customHeight="1">
      <c r="A27" s="20" t="s">
        <v>26</v>
      </c>
      <c r="B27" s="25"/>
      <c r="C27" s="32"/>
      <c r="D27" s="140">
        <f>SUM(D19:D26)</f>
        <v>1140987</v>
      </c>
      <c r="E27" s="32"/>
      <c r="F27" s="140">
        <f>SUM(F19:F26)</f>
        <v>1154801</v>
      </c>
      <c r="G27" s="32"/>
      <c r="H27" s="140">
        <f>SUM(H19:H26)</f>
        <v>1310211</v>
      </c>
      <c r="I27" s="32"/>
      <c r="J27" s="140">
        <f>SUM(J19:J26)</f>
        <v>1318153</v>
      </c>
      <c r="K27" s="137"/>
    </row>
    <row r="28" spans="1:11" s="24" customFormat="1" ht="21.95" customHeight="1" thickBot="1">
      <c r="A28" s="20" t="s">
        <v>27</v>
      </c>
      <c r="B28" s="25"/>
      <c r="C28" s="32"/>
      <c r="D28" s="142">
        <f>D17+D27</f>
        <v>4844169</v>
      </c>
      <c r="E28" s="32"/>
      <c r="F28" s="142">
        <f>F17+F27</f>
        <v>4870458</v>
      </c>
      <c r="G28" s="32"/>
      <c r="H28" s="142">
        <f>H17+H27</f>
        <v>5289678</v>
      </c>
      <c r="I28" s="32"/>
      <c r="J28" s="142">
        <f>J17+J27</f>
        <v>5676382</v>
      </c>
      <c r="K28" s="143"/>
    </row>
    <row r="29" spans="1:11" ht="21.95" customHeight="1" thickTop="1">
      <c r="A29" s="36"/>
      <c r="B29" s="37"/>
      <c r="C29" s="38"/>
      <c r="D29" s="39"/>
      <c r="E29" s="38"/>
      <c r="F29" s="39"/>
      <c r="G29" s="38"/>
      <c r="H29" s="41"/>
      <c r="I29" s="38"/>
      <c r="J29" s="41"/>
      <c r="K29" s="41"/>
    </row>
    <row r="30" spans="1:11" ht="21.95" customHeight="1">
      <c r="A30" s="5" t="s">
        <v>28</v>
      </c>
      <c r="B30" s="43"/>
      <c r="C30" s="43"/>
      <c r="E30" s="43"/>
      <c r="G30" s="43"/>
      <c r="I30" s="43"/>
    </row>
    <row r="31" spans="1:11" s="5" customFormat="1" ht="21.95" customHeight="1">
      <c r="A31" s="1" t="s">
        <v>0</v>
      </c>
      <c r="B31" s="2"/>
      <c r="C31" s="3"/>
      <c r="D31" s="4"/>
      <c r="E31" s="3"/>
      <c r="F31" s="4"/>
      <c r="G31" s="3"/>
      <c r="H31" s="4"/>
      <c r="I31" s="3"/>
    </row>
    <row r="32" spans="1:11" s="5" customFormat="1" ht="21.95" customHeight="1">
      <c r="A32" s="6" t="s">
        <v>29</v>
      </c>
      <c r="B32" s="2"/>
      <c r="C32" s="2"/>
      <c r="D32" s="4"/>
      <c r="E32" s="2"/>
      <c r="F32" s="4"/>
      <c r="G32" s="2"/>
      <c r="H32" s="4"/>
      <c r="I32" s="2"/>
    </row>
    <row r="33" spans="1:15" s="9" customFormat="1" ht="21.95" customHeight="1">
      <c r="A33" s="7" t="s">
        <v>195</v>
      </c>
      <c r="B33" s="8"/>
      <c r="C33" s="8"/>
      <c r="D33" s="8"/>
      <c r="E33" s="8"/>
      <c r="F33" s="8"/>
      <c r="G33" s="8"/>
      <c r="H33" s="2"/>
      <c r="I33" s="8"/>
    </row>
    <row r="34" spans="1:15" s="10" customFormat="1" ht="19.5" customHeight="1">
      <c r="B34" s="11"/>
      <c r="C34" s="11"/>
      <c r="D34" s="11"/>
      <c r="E34" s="11"/>
      <c r="F34" s="11"/>
      <c r="G34" s="11"/>
      <c r="I34" s="11"/>
      <c r="J34" s="12" t="s">
        <v>2</v>
      </c>
      <c r="K34" s="12"/>
    </row>
    <row r="35" spans="1:15" s="13" customFormat="1" ht="19.5" customHeight="1">
      <c r="B35" s="14"/>
      <c r="C35" s="15"/>
      <c r="D35" s="187" t="s">
        <v>3</v>
      </c>
      <c r="E35" s="187"/>
      <c r="F35" s="187"/>
      <c r="G35" s="15"/>
      <c r="H35" s="187" t="s">
        <v>4</v>
      </c>
      <c r="I35" s="187"/>
      <c r="J35" s="187"/>
      <c r="K35" s="187"/>
    </row>
    <row r="36" spans="1:15" s="13" customFormat="1" ht="19.5" customHeight="1">
      <c r="B36" s="16" t="s">
        <v>5</v>
      </c>
      <c r="C36" s="15"/>
      <c r="D36" s="17" t="s">
        <v>196</v>
      </c>
      <c r="E36" s="15"/>
      <c r="F36" s="17" t="s">
        <v>161</v>
      </c>
      <c r="G36" s="15"/>
      <c r="H36" s="17" t="s">
        <v>196</v>
      </c>
      <c r="I36" s="15"/>
      <c r="J36" s="17" t="s">
        <v>161</v>
      </c>
      <c r="K36" s="134"/>
    </row>
    <row r="37" spans="1:15" s="13" customFormat="1" ht="19.5" customHeight="1">
      <c r="B37" s="18"/>
      <c r="C37" s="15"/>
      <c r="D37" s="19" t="s">
        <v>6</v>
      </c>
      <c r="E37" s="15"/>
      <c r="F37" s="19" t="s">
        <v>7</v>
      </c>
      <c r="G37" s="15"/>
      <c r="H37" s="19" t="s">
        <v>6</v>
      </c>
      <c r="I37" s="15"/>
      <c r="J37" s="19" t="s">
        <v>7</v>
      </c>
      <c r="K37" s="19"/>
    </row>
    <row r="38" spans="1:15" s="13" customFormat="1" ht="19.5" customHeight="1">
      <c r="B38" s="18"/>
      <c r="C38" s="15"/>
      <c r="D38" s="19" t="s">
        <v>8</v>
      </c>
      <c r="E38" s="15"/>
      <c r="F38" s="19" t="s">
        <v>175</v>
      </c>
      <c r="G38" s="15"/>
      <c r="H38" s="19" t="s">
        <v>8</v>
      </c>
      <c r="I38" s="15"/>
      <c r="J38" s="19" t="s">
        <v>175</v>
      </c>
      <c r="K38" s="19"/>
    </row>
    <row r="39" spans="1:15" s="24" customFormat="1" ht="21.95" customHeight="1">
      <c r="A39" s="188" t="s">
        <v>30</v>
      </c>
      <c r="B39" s="188"/>
      <c r="C39" s="188"/>
      <c r="D39" s="188"/>
      <c r="E39" s="188"/>
      <c r="F39" s="188"/>
      <c r="G39" s="188"/>
      <c r="H39" s="25"/>
      <c r="I39" s="26"/>
      <c r="J39" s="45"/>
      <c r="K39" s="45"/>
      <c r="L39" s="45"/>
      <c r="M39" s="45"/>
      <c r="N39" s="45"/>
      <c r="O39" s="45"/>
    </row>
    <row r="40" spans="1:15" s="24" customFormat="1" ht="21.95" customHeight="1">
      <c r="A40" s="20" t="s">
        <v>31</v>
      </c>
      <c r="B40" s="22"/>
      <c r="C40" s="22"/>
      <c r="D40" s="22"/>
      <c r="E40" s="22"/>
      <c r="F40" s="22"/>
      <c r="G40" s="22"/>
      <c r="H40" s="25"/>
      <c r="I40" s="22"/>
      <c r="J40" s="26"/>
      <c r="K40" s="26"/>
      <c r="L40" s="27"/>
      <c r="M40" s="27"/>
      <c r="N40" s="27"/>
      <c r="O40" s="27"/>
    </row>
    <row r="41" spans="1:15" s="24" customFormat="1" ht="21.95" customHeight="1">
      <c r="A41" s="31" t="s">
        <v>32</v>
      </c>
      <c r="D41" s="10"/>
      <c r="F41" s="10"/>
      <c r="H41" s="10"/>
      <c r="J41" s="10"/>
      <c r="K41" s="10"/>
      <c r="L41" s="22"/>
      <c r="M41" s="22"/>
      <c r="N41" s="22"/>
      <c r="O41" s="22"/>
    </row>
    <row r="42" spans="1:15" s="24" customFormat="1" ht="21.95" customHeight="1">
      <c r="A42" s="22" t="s">
        <v>33</v>
      </c>
      <c r="B42" s="25"/>
      <c r="C42" s="26"/>
      <c r="D42" s="34">
        <v>0</v>
      </c>
      <c r="E42" s="26"/>
      <c r="F42" s="34">
        <v>15870</v>
      </c>
      <c r="G42" s="26"/>
      <c r="H42" s="34">
        <v>0</v>
      </c>
      <c r="I42" s="26"/>
      <c r="J42" s="34">
        <v>0</v>
      </c>
      <c r="K42" s="34"/>
    </row>
    <row r="43" spans="1:15" s="24" customFormat="1" ht="21.95" customHeight="1">
      <c r="A43" s="31" t="s">
        <v>34</v>
      </c>
      <c r="B43" s="25" t="s">
        <v>165</v>
      </c>
      <c r="C43" s="32"/>
      <c r="D43" s="137">
        <v>480261</v>
      </c>
      <c r="E43" s="32"/>
      <c r="F43" s="34">
        <v>422932</v>
      </c>
      <c r="G43" s="32"/>
      <c r="H43" s="137">
        <v>1093176</v>
      </c>
      <c r="I43" s="32"/>
      <c r="J43" s="34">
        <v>1248505</v>
      </c>
      <c r="K43" s="34"/>
    </row>
    <row r="44" spans="1:15" s="24" customFormat="1" ht="21.95" customHeight="1">
      <c r="A44" s="31" t="s">
        <v>35</v>
      </c>
      <c r="B44" s="25"/>
      <c r="C44" s="32"/>
      <c r="D44" s="137"/>
      <c r="E44" s="32"/>
      <c r="F44" s="34"/>
      <c r="G44" s="32"/>
      <c r="H44" s="137"/>
      <c r="I44" s="32"/>
      <c r="J44" s="34"/>
      <c r="K44" s="34"/>
    </row>
    <row r="45" spans="1:15" s="33" customFormat="1" ht="21.95" customHeight="1">
      <c r="A45" s="31" t="s">
        <v>36</v>
      </c>
      <c r="B45" s="25"/>
      <c r="C45" s="32"/>
      <c r="D45" s="137">
        <v>94</v>
      </c>
      <c r="E45" s="32"/>
      <c r="F45" s="34">
        <v>174</v>
      </c>
      <c r="G45" s="32"/>
      <c r="H45" s="34">
        <v>0</v>
      </c>
      <c r="I45" s="32"/>
      <c r="J45" s="34">
        <v>0</v>
      </c>
      <c r="K45" s="34"/>
    </row>
    <row r="46" spans="1:15" s="24" customFormat="1" ht="21.95" customHeight="1">
      <c r="A46" s="31" t="s">
        <v>37</v>
      </c>
      <c r="B46" s="25">
        <v>3</v>
      </c>
      <c r="C46" s="32"/>
      <c r="D46" s="34">
        <v>0</v>
      </c>
      <c r="E46" s="32"/>
      <c r="F46" s="34">
        <v>0</v>
      </c>
      <c r="G46" s="32"/>
      <c r="H46" s="137">
        <v>31791</v>
      </c>
      <c r="I46" s="32"/>
      <c r="J46" s="34">
        <v>9800</v>
      </c>
      <c r="K46" s="34"/>
    </row>
    <row r="47" spans="1:15" s="24" customFormat="1" ht="21.95" customHeight="1">
      <c r="A47" s="31" t="s">
        <v>38</v>
      </c>
      <c r="B47" s="25"/>
      <c r="C47" s="32"/>
      <c r="D47" s="137">
        <v>25969</v>
      </c>
      <c r="E47" s="32"/>
      <c r="F47" s="34">
        <v>18761</v>
      </c>
      <c r="G47" s="32"/>
      <c r="H47" s="34">
        <v>0</v>
      </c>
      <c r="I47" s="32"/>
      <c r="J47" s="34">
        <v>240</v>
      </c>
      <c r="K47" s="34"/>
    </row>
    <row r="48" spans="1:15" s="24" customFormat="1" ht="21.95" customHeight="1">
      <c r="A48" s="24" t="s">
        <v>166</v>
      </c>
      <c r="B48" s="25"/>
      <c r="C48" s="32"/>
      <c r="D48" s="137">
        <v>120448</v>
      </c>
      <c r="E48" s="32"/>
      <c r="F48" s="34">
        <v>137527</v>
      </c>
      <c r="G48" s="32"/>
      <c r="H48" s="137">
        <v>120448</v>
      </c>
      <c r="I48" s="32"/>
      <c r="J48" s="34">
        <v>137527</v>
      </c>
      <c r="K48" s="34"/>
    </row>
    <row r="49" spans="1:11" s="24" customFormat="1" ht="21.95" customHeight="1">
      <c r="A49" s="31" t="s">
        <v>39</v>
      </c>
      <c r="B49" s="25"/>
      <c r="C49" s="32"/>
      <c r="D49" s="137">
        <v>33871</v>
      </c>
      <c r="E49" s="32"/>
      <c r="F49" s="144">
        <v>18623</v>
      </c>
      <c r="G49" s="32"/>
      <c r="H49" s="137">
        <v>25084</v>
      </c>
      <c r="I49" s="32"/>
      <c r="J49" s="144">
        <v>13137</v>
      </c>
      <c r="K49" s="145"/>
    </row>
    <row r="50" spans="1:11" s="24" customFormat="1" ht="21.95" customHeight="1">
      <c r="A50" s="20" t="s">
        <v>40</v>
      </c>
      <c r="B50" s="25"/>
      <c r="C50" s="32"/>
      <c r="D50" s="146">
        <f>SUM(D42:D49)</f>
        <v>660643</v>
      </c>
      <c r="E50" s="32"/>
      <c r="F50" s="146">
        <f>SUM(F42:F49)</f>
        <v>613887</v>
      </c>
      <c r="G50" s="32"/>
      <c r="H50" s="146">
        <f>SUM(H42:H49)</f>
        <v>1270499</v>
      </c>
      <c r="I50" s="32"/>
      <c r="J50" s="146">
        <f>SUM(J42:J49)</f>
        <v>1409209</v>
      </c>
      <c r="K50" s="145"/>
    </row>
    <row r="51" spans="1:11" s="24" customFormat="1" ht="21.95" customHeight="1">
      <c r="A51" s="20" t="s">
        <v>41</v>
      </c>
      <c r="B51" s="25"/>
      <c r="C51" s="32"/>
      <c r="D51" s="145"/>
      <c r="E51" s="32"/>
      <c r="F51" s="145"/>
      <c r="G51" s="32"/>
      <c r="H51" s="145"/>
      <c r="I51" s="32"/>
      <c r="J51" s="145"/>
      <c r="K51" s="145"/>
    </row>
    <row r="52" spans="1:11" s="24" customFormat="1" ht="21.95" customHeight="1">
      <c r="A52" s="31" t="s">
        <v>42</v>
      </c>
      <c r="D52" s="138"/>
      <c r="F52" s="138"/>
      <c r="H52" s="138"/>
      <c r="J52" s="138"/>
      <c r="K52" s="138"/>
    </row>
    <row r="53" spans="1:11" s="24" customFormat="1" ht="21.95" customHeight="1">
      <c r="A53" s="31" t="s">
        <v>43</v>
      </c>
      <c r="B53" s="25"/>
      <c r="C53" s="32"/>
      <c r="D53" s="137">
        <v>21</v>
      </c>
      <c r="E53" s="32"/>
      <c r="F53" s="34">
        <v>61</v>
      </c>
      <c r="G53" s="32"/>
      <c r="H53" s="34">
        <v>0</v>
      </c>
      <c r="I53" s="32"/>
      <c r="J53" s="34">
        <v>0</v>
      </c>
      <c r="K53" s="34"/>
    </row>
    <row r="54" spans="1:11" s="24" customFormat="1" ht="21.95" customHeight="1">
      <c r="A54" s="31" t="s">
        <v>44</v>
      </c>
      <c r="B54" s="25">
        <v>12</v>
      </c>
      <c r="C54" s="32"/>
      <c r="D54" s="137">
        <v>53106</v>
      </c>
      <c r="E54" s="32"/>
      <c r="F54" s="34">
        <v>49676</v>
      </c>
      <c r="G54" s="32"/>
      <c r="H54" s="137">
        <v>33340</v>
      </c>
      <c r="I54" s="32"/>
      <c r="J54" s="34">
        <v>30037</v>
      </c>
      <c r="K54" s="34"/>
    </row>
    <row r="55" spans="1:11" s="24" customFormat="1" ht="21.95" customHeight="1">
      <c r="A55" s="31" t="s">
        <v>45</v>
      </c>
      <c r="B55" s="25"/>
      <c r="C55" s="32"/>
      <c r="D55" s="137">
        <v>6863</v>
      </c>
      <c r="E55" s="32"/>
      <c r="F55" s="139">
        <v>7713</v>
      </c>
      <c r="G55" s="32"/>
      <c r="H55" s="137">
        <v>720</v>
      </c>
      <c r="I55" s="32"/>
      <c r="J55" s="139">
        <v>1850</v>
      </c>
      <c r="K55" s="137"/>
    </row>
    <row r="56" spans="1:11" s="48" customFormat="1" ht="21.95" customHeight="1">
      <c r="A56" s="20" t="s">
        <v>46</v>
      </c>
      <c r="B56" s="46"/>
      <c r="C56" s="47"/>
      <c r="D56" s="140">
        <f>SUM(D53:D55)</f>
        <v>59990</v>
      </c>
      <c r="E56" s="47"/>
      <c r="F56" s="140">
        <f>SUM(F53:F55)</f>
        <v>57450</v>
      </c>
      <c r="G56" s="47"/>
      <c r="H56" s="140">
        <f>SUM(H53:H55)</f>
        <v>34060</v>
      </c>
      <c r="I56" s="47"/>
      <c r="J56" s="140">
        <f>SUM(J53:J55)</f>
        <v>31887</v>
      </c>
      <c r="K56" s="137"/>
    </row>
    <row r="57" spans="1:11" s="49" customFormat="1" ht="21.95" customHeight="1">
      <c r="A57" s="20" t="s">
        <v>47</v>
      </c>
      <c r="B57" s="46"/>
      <c r="C57" s="47"/>
      <c r="D57" s="147">
        <f>D50+D56</f>
        <v>720633</v>
      </c>
      <c r="E57" s="47"/>
      <c r="F57" s="147">
        <f>F50+F56</f>
        <v>671337</v>
      </c>
      <c r="G57" s="47"/>
      <c r="H57" s="147">
        <f>H50+H56</f>
        <v>1304559</v>
      </c>
      <c r="I57" s="47"/>
      <c r="J57" s="147">
        <f>J50+J56</f>
        <v>1441096</v>
      </c>
      <c r="K57" s="148"/>
    </row>
    <row r="58" spans="1:11" s="51" customFormat="1" ht="21.95" customHeight="1">
      <c r="A58" s="36"/>
      <c r="B58" s="50"/>
      <c r="C58" s="40"/>
      <c r="E58" s="40"/>
      <c r="G58" s="40"/>
      <c r="I58" s="40"/>
    </row>
    <row r="59" spans="1:11" ht="21.95" customHeight="1">
      <c r="A59" s="5" t="s">
        <v>28</v>
      </c>
      <c r="B59" s="43"/>
      <c r="C59" s="43"/>
      <c r="E59" s="43"/>
      <c r="G59" s="43"/>
      <c r="I59" s="43"/>
    </row>
    <row r="60" spans="1:11" s="5" customFormat="1" ht="21.95" customHeight="1">
      <c r="A60" s="1" t="s">
        <v>0</v>
      </c>
      <c r="B60" s="2"/>
      <c r="C60" s="3"/>
      <c r="D60" s="4"/>
      <c r="E60" s="3"/>
      <c r="F60" s="4"/>
      <c r="G60" s="3"/>
      <c r="H60" s="4"/>
      <c r="I60" s="3"/>
    </row>
    <row r="61" spans="1:11" s="5" customFormat="1" ht="21.95" customHeight="1">
      <c r="A61" s="6" t="s">
        <v>29</v>
      </c>
      <c r="B61" s="2"/>
      <c r="C61" s="2"/>
      <c r="D61" s="4"/>
      <c r="E61" s="2"/>
      <c r="F61" s="4"/>
      <c r="G61" s="2"/>
      <c r="H61" s="4"/>
      <c r="I61" s="2"/>
    </row>
    <row r="62" spans="1:11" s="9" customFormat="1" ht="21.95" customHeight="1">
      <c r="A62" s="7" t="s">
        <v>195</v>
      </c>
      <c r="B62" s="8"/>
      <c r="C62" s="8"/>
      <c r="D62" s="8"/>
      <c r="E62" s="8"/>
      <c r="F62" s="8"/>
      <c r="G62" s="8"/>
      <c r="H62" s="2"/>
      <c r="I62" s="8"/>
    </row>
    <row r="63" spans="1:11" s="10" customFormat="1" ht="19.5" customHeight="1">
      <c r="B63" s="11"/>
      <c r="C63" s="11"/>
      <c r="D63" s="11"/>
      <c r="E63" s="11"/>
      <c r="F63" s="11"/>
      <c r="G63" s="11"/>
      <c r="I63" s="11"/>
      <c r="J63" s="12" t="s">
        <v>2</v>
      </c>
      <c r="K63" s="12"/>
    </row>
    <row r="64" spans="1:11" s="13" customFormat="1" ht="19.5" customHeight="1">
      <c r="B64" s="14"/>
      <c r="C64" s="15"/>
      <c r="D64" s="187" t="s">
        <v>3</v>
      </c>
      <c r="E64" s="187"/>
      <c r="F64" s="187"/>
      <c r="G64" s="15"/>
      <c r="H64" s="187" t="s">
        <v>4</v>
      </c>
      <c r="I64" s="187"/>
      <c r="J64" s="187"/>
      <c r="K64" s="187"/>
    </row>
    <row r="65" spans="1:11" s="13" customFormat="1" ht="19.5" customHeight="1">
      <c r="B65" s="16" t="s">
        <v>5</v>
      </c>
      <c r="C65" s="15"/>
      <c r="D65" s="17" t="s">
        <v>196</v>
      </c>
      <c r="E65" s="15"/>
      <c r="F65" s="17" t="s">
        <v>161</v>
      </c>
      <c r="G65" s="15"/>
      <c r="H65" s="17" t="s">
        <v>196</v>
      </c>
      <c r="I65" s="15"/>
      <c r="J65" s="17" t="s">
        <v>161</v>
      </c>
      <c r="K65" s="134"/>
    </row>
    <row r="66" spans="1:11" s="13" customFormat="1" ht="19.5" customHeight="1">
      <c r="B66" s="18"/>
      <c r="C66" s="15"/>
      <c r="D66" s="19" t="s">
        <v>6</v>
      </c>
      <c r="E66" s="15"/>
      <c r="F66" s="19" t="s">
        <v>7</v>
      </c>
      <c r="G66" s="15"/>
      <c r="H66" s="19" t="s">
        <v>6</v>
      </c>
      <c r="I66" s="15"/>
      <c r="J66" s="19" t="s">
        <v>7</v>
      </c>
      <c r="K66" s="19"/>
    </row>
    <row r="67" spans="1:11" s="13" customFormat="1" ht="19.5" customHeight="1">
      <c r="B67" s="18"/>
      <c r="C67" s="15"/>
      <c r="D67" s="19" t="s">
        <v>8</v>
      </c>
      <c r="E67" s="15"/>
      <c r="F67" s="19" t="s">
        <v>175</v>
      </c>
      <c r="G67" s="15"/>
      <c r="H67" s="19" t="s">
        <v>8</v>
      </c>
      <c r="I67" s="15"/>
      <c r="J67" s="19" t="s">
        <v>175</v>
      </c>
      <c r="K67" s="19"/>
    </row>
    <row r="68" spans="1:11" s="24" customFormat="1" ht="21.95" customHeight="1">
      <c r="A68" s="20" t="s">
        <v>48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spans="1:11" s="24" customFormat="1" ht="21.95" customHeight="1">
      <c r="A69" s="31" t="s">
        <v>49</v>
      </c>
      <c r="B69" s="25"/>
      <c r="C69" s="32"/>
      <c r="D69" s="32"/>
      <c r="E69" s="32"/>
      <c r="F69" s="32"/>
      <c r="G69" s="32"/>
      <c r="H69" s="27"/>
      <c r="I69" s="32"/>
      <c r="J69" s="27"/>
      <c r="K69" s="27"/>
    </row>
    <row r="70" spans="1:11" s="24" customFormat="1" ht="21.95" customHeight="1">
      <c r="A70" s="31" t="s">
        <v>50</v>
      </c>
      <c r="B70" s="25"/>
      <c r="C70" s="32"/>
      <c r="E70" s="32"/>
      <c r="G70" s="32"/>
      <c r="I70" s="32"/>
    </row>
    <row r="71" spans="1:11" s="24" customFormat="1" ht="21.95" customHeight="1">
      <c r="A71" s="31" t="s">
        <v>172</v>
      </c>
      <c r="B71" s="25"/>
      <c r="C71" s="32"/>
      <c r="E71" s="32"/>
      <c r="G71" s="32"/>
      <c r="I71" s="32"/>
    </row>
    <row r="72" spans="1:11" s="24" customFormat="1" ht="21.95" customHeight="1" thickBot="1">
      <c r="A72" s="31" t="s">
        <v>173</v>
      </c>
      <c r="B72" s="25"/>
      <c r="C72" s="32"/>
      <c r="D72" s="149">
        <v>400000</v>
      </c>
      <c r="E72" s="32"/>
      <c r="F72" s="149">
        <v>400000</v>
      </c>
      <c r="G72" s="32"/>
      <c r="H72" s="149">
        <v>400000</v>
      </c>
      <c r="I72" s="32"/>
      <c r="J72" s="149">
        <v>400000</v>
      </c>
      <c r="K72" s="137"/>
    </row>
    <row r="73" spans="1:11" s="24" customFormat="1" ht="21.95" customHeight="1" thickTop="1">
      <c r="A73" s="31" t="s">
        <v>51</v>
      </c>
      <c r="B73" s="25"/>
      <c r="C73" s="32"/>
      <c r="D73" s="137"/>
      <c r="E73" s="32"/>
      <c r="F73" s="137"/>
      <c r="G73" s="32"/>
      <c r="H73" s="137"/>
      <c r="I73" s="32"/>
      <c r="J73" s="137"/>
      <c r="K73" s="137"/>
    </row>
    <row r="74" spans="1:11" s="24" customFormat="1" ht="21.95" customHeight="1">
      <c r="A74" s="31" t="s">
        <v>172</v>
      </c>
      <c r="B74" s="25"/>
      <c r="C74" s="32"/>
      <c r="D74" s="137"/>
      <c r="E74" s="32"/>
      <c r="F74" s="137"/>
      <c r="G74" s="32"/>
      <c r="H74" s="137"/>
      <c r="I74" s="32"/>
      <c r="J74" s="137"/>
      <c r="K74" s="137"/>
    </row>
    <row r="75" spans="1:11" s="24" customFormat="1" ht="21.95" customHeight="1">
      <c r="A75" s="31" t="s">
        <v>174</v>
      </c>
      <c r="B75" s="25"/>
      <c r="C75" s="32"/>
      <c r="D75" s="137">
        <v>400000</v>
      </c>
      <c r="E75" s="32"/>
      <c r="F75" s="34">
        <v>400000</v>
      </c>
      <c r="G75" s="32"/>
      <c r="H75" s="137">
        <v>400000</v>
      </c>
      <c r="I75" s="32"/>
      <c r="J75" s="34">
        <v>400000</v>
      </c>
      <c r="K75" s="34"/>
    </row>
    <row r="76" spans="1:11" s="24" customFormat="1" ht="21.95" customHeight="1">
      <c r="A76" s="22" t="s">
        <v>52</v>
      </c>
      <c r="B76" s="25"/>
      <c r="C76" s="32"/>
      <c r="D76" s="137">
        <v>2824926</v>
      </c>
      <c r="E76" s="32"/>
      <c r="F76" s="34">
        <v>2824926</v>
      </c>
      <c r="G76" s="32"/>
      <c r="H76" s="137">
        <v>2824926</v>
      </c>
      <c r="I76" s="32"/>
      <c r="J76" s="34">
        <v>2824926</v>
      </c>
      <c r="K76" s="34"/>
    </row>
    <row r="77" spans="1:11" s="24" customFormat="1" ht="21.95" customHeight="1">
      <c r="A77" s="22" t="s">
        <v>53</v>
      </c>
      <c r="B77" s="25"/>
      <c r="C77" s="32"/>
      <c r="D77" s="34"/>
      <c r="E77" s="32"/>
      <c r="F77" s="34"/>
      <c r="G77" s="32"/>
      <c r="H77" s="34"/>
      <c r="I77" s="32"/>
      <c r="J77" s="34"/>
      <c r="K77" s="34"/>
    </row>
    <row r="78" spans="1:11" s="24" customFormat="1" ht="21.95" customHeight="1">
      <c r="A78" s="22" t="s">
        <v>54</v>
      </c>
      <c r="B78" s="25"/>
      <c r="C78" s="32"/>
      <c r="D78" s="137">
        <v>-2626</v>
      </c>
      <c r="E78" s="32"/>
      <c r="F78" s="34">
        <v>-2626</v>
      </c>
      <c r="G78" s="32"/>
      <c r="H78" s="34">
        <v>0</v>
      </c>
      <c r="I78" s="32"/>
      <c r="J78" s="34">
        <v>0</v>
      </c>
      <c r="K78" s="34"/>
    </row>
    <row r="79" spans="1:11" s="24" customFormat="1" ht="21.95" customHeight="1">
      <c r="A79" s="31" t="s">
        <v>55</v>
      </c>
      <c r="B79" s="22"/>
      <c r="C79" s="26"/>
      <c r="D79" s="34"/>
      <c r="E79" s="26"/>
      <c r="F79" s="34"/>
      <c r="G79" s="26"/>
      <c r="H79" s="34"/>
      <c r="I79" s="26"/>
      <c r="J79" s="34"/>
      <c r="K79" s="34"/>
    </row>
    <row r="80" spans="1:11" s="24" customFormat="1" ht="21.95" customHeight="1">
      <c r="A80" s="31" t="s">
        <v>56</v>
      </c>
      <c r="B80" s="25"/>
      <c r="C80" s="26"/>
      <c r="D80" s="137">
        <v>65000</v>
      </c>
      <c r="E80" s="26"/>
      <c r="F80" s="34">
        <v>65000</v>
      </c>
      <c r="G80" s="26"/>
      <c r="H80" s="137">
        <v>40000</v>
      </c>
      <c r="I80" s="26"/>
      <c r="J80" s="34">
        <v>40000</v>
      </c>
      <c r="K80" s="34"/>
    </row>
    <row r="81" spans="1:11" s="24" customFormat="1" ht="21.95" customHeight="1">
      <c r="A81" s="31" t="s">
        <v>57</v>
      </c>
      <c r="B81" s="25"/>
      <c r="C81" s="26"/>
      <c r="D81" s="137">
        <v>730048</v>
      </c>
      <c r="E81" s="26"/>
      <c r="F81" s="34">
        <v>766104</v>
      </c>
      <c r="G81" s="26"/>
      <c r="H81" s="137">
        <v>766586</v>
      </c>
      <c r="I81" s="26"/>
      <c r="J81" s="34">
        <v>970360</v>
      </c>
      <c r="K81" s="34"/>
    </row>
    <row r="82" spans="1:11" s="24" customFormat="1" ht="21.95" customHeight="1">
      <c r="A82" s="24" t="s">
        <v>188</v>
      </c>
      <c r="B82" s="25">
        <v>13</v>
      </c>
      <c r="C82" s="30"/>
      <c r="D82" s="137">
        <v>-46393</v>
      </c>
      <c r="E82" s="30"/>
      <c r="F82" s="34">
        <v>0</v>
      </c>
      <c r="G82" s="30"/>
      <c r="H82" s="137">
        <v>-46393</v>
      </c>
      <c r="I82" s="30"/>
      <c r="J82" s="34">
        <v>0</v>
      </c>
      <c r="K82" s="34"/>
    </row>
    <row r="83" spans="1:11" s="24" customFormat="1" ht="21.95" customHeight="1">
      <c r="A83" s="31" t="s">
        <v>58</v>
      </c>
      <c r="B83" s="25"/>
      <c r="C83" s="30"/>
      <c r="D83" s="53">
        <v>40</v>
      </c>
      <c r="E83" s="30"/>
      <c r="F83" s="53">
        <v>40</v>
      </c>
      <c r="G83" s="30"/>
      <c r="H83" s="53">
        <v>0</v>
      </c>
      <c r="I83" s="30"/>
      <c r="J83" s="53">
        <v>0</v>
      </c>
      <c r="K83" s="135"/>
    </row>
    <row r="84" spans="1:11" s="24" customFormat="1" ht="21.95" customHeight="1">
      <c r="A84" s="22" t="s">
        <v>59</v>
      </c>
      <c r="B84" s="25"/>
      <c r="C84" s="32"/>
      <c r="D84" s="148">
        <f>SUM(D75:D83)</f>
        <v>3970995</v>
      </c>
      <c r="E84" s="32"/>
      <c r="F84" s="148">
        <f>SUM(F75:F83)</f>
        <v>4053444</v>
      </c>
      <c r="G84" s="32"/>
      <c r="H84" s="148">
        <f>SUM(H75:H83)</f>
        <v>3985119</v>
      </c>
      <c r="I84" s="32"/>
      <c r="J84" s="148">
        <f>SUM(J75:J83)</f>
        <v>4235286</v>
      </c>
      <c r="K84" s="148"/>
    </row>
    <row r="85" spans="1:11" s="24" customFormat="1" ht="21.95" customHeight="1">
      <c r="A85" s="31" t="s">
        <v>60</v>
      </c>
      <c r="B85" s="25"/>
      <c r="C85" s="47"/>
      <c r="D85" s="139">
        <v>152541</v>
      </c>
      <c r="E85" s="47"/>
      <c r="F85" s="139">
        <v>145677</v>
      </c>
      <c r="G85" s="47"/>
      <c r="H85" s="150">
        <v>0</v>
      </c>
      <c r="I85" s="47"/>
      <c r="J85" s="150">
        <v>0</v>
      </c>
      <c r="K85" s="151"/>
    </row>
    <row r="86" spans="1:11" s="24" customFormat="1" ht="21.95" customHeight="1">
      <c r="A86" s="20" t="s">
        <v>61</v>
      </c>
      <c r="B86" s="54"/>
      <c r="C86" s="47"/>
      <c r="D86" s="147">
        <f>D84+D85</f>
        <v>4123536</v>
      </c>
      <c r="E86" s="47"/>
      <c r="F86" s="147">
        <f>F84+F85</f>
        <v>4199121</v>
      </c>
      <c r="G86" s="47"/>
      <c r="H86" s="147">
        <f>H84+H85</f>
        <v>3985119</v>
      </c>
      <c r="I86" s="47"/>
      <c r="J86" s="147">
        <f>J84+J85</f>
        <v>4235286</v>
      </c>
      <c r="K86" s="148"/>
    </row>
    <row r="87" spans="1:11" s="24" customFormat="1" ht="21.95" customHeight="1" thickBot="1">
      <c r="A87" s="20" t="s">
        <v>62</v>
      </c>
      <c r="B87" s="25"/>
      <c r="C87" s="32"/>
      <c r="D87" s="152">
        <f>SUM(D86,D57)</f>
        <v>4844169</v>
      </c>
      <c r="E87" s="32"/>
      <c r="F87" s="152">
        <f>SUM(F86,F57)</f>
        <v>4870458</v>
      </c>
      <c r="G87" s="32"/>
      <c r="H87" s="152">
        <f>SUM(H86,H57)</f>
        <v>5289678</v>
      </c>
      <c r="I87" s="32"/>
      <c r="J87" s="152">
        <f>SUM(J86,J57)</f>
        <v>5676382</v>
      </c>
      <c r="K87" s="148"/>
    </row>
    <row r="88" spans="1:11" ht="21.95" customHeight="1" thickTop="1">
      <c r="D88" s="148">
        <f>D87-D28</f>
        <v>0</v>
      </c>
      <c r="F88" s="148">
        <f>F87-F28</f>
        <v>0</v>
      </c>
      <c r="H88" s="148">
        <f>H87-H28</f>
        <v>0</v>
      </c>
      <c r="J88" s="148">
        <f>J87-J28</f>
        <v>0</v>
      </c>
      <c r="K88" s="148"/>
    </row>
    <row r="89" spans="1:11" ht="21.95" customHeight="1">
      <c r="A89" s="55" t="s">
        <v>28</v>
      </c>
      <c r="D89" s="148"/>
      <c r="F89" s="148"/>
      <c r="H89" s="148"/>
      <c r="J89" s="148"/>
      <c r="K89" s="148"/>
    </row>
    <row r="90" spans="1:11" ht="21.95" customHeight="1">
      <c r="A90" s="55"/>
      <c r="D90" s="148"/>
      <c r="F90" s="148"/>
      <c r="H90" s="148"/>
      <c r="J90" s="148"/>
      <c r="K90" s="148"/>
    </row>
    <row r="91" spans="1:11" ht="21.95" customHeight="1">
      <c r="A91" s="56"/>
    </row>
    <row r="92" spans="1:11" ht="21.95" customHeight="1">
      <c r="A92" s="57"/>
    </row>
    <row r="93" spans="1:11" ht="21.95" customHeight="1">
      <c r="A93" s="56"/>
    </row>
    <row r="94" spans="1:11" ht="21.95" customHeight="1">
      <c r="A94" s="56"/>
      <c r="B94" s="42" t="s">
        <v>63</v>
      </c>
    </row>
    <row r="95" spans="1:11" ht="21.95" customHeight="1">
      <c r="A95" s="57"/>
    </row>
  </sheetData>
  <mergeCells count="7">
    <mergeCell ref="D64:F64"/>
    <mergeCell ref="H64:K64"/>
    <mergeCell ref="A39:G39"/>
    <mergeCell ref="D5:F5"/>
    <mergeCell ref="H5:K5"/>
    <mergeCell ref="D35:F35"/>
    <mergeCell ref="H35:K35"/>
  </mergeCells>
  <pageMargins left="0.74803149606299213" right="0.19685039370078741" top="0.78740157480314965" bottom="0.39370078740157483" header="0.19685039370078741" footer="0.19685039370078741"/>
  <pageSetup paperSize="9" scale="72" orientation="portrait" r:id="rId1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2"/>
  <sheetViews>
    <sheetView showGridLines="0" tabSelected="1" view="pageBreakPreview" topLeftCell="A55" zoomScale="85" zoomScaleNormal="85" zoomScaleSheetLayoutView="85" workbookViewId="0">
      <selection activeCell="D103" sqref="D103"/>
    </sheetView>
  </sheetViews>
  <sheetFormatPr defaultColWidth="9.125" defaultRowHeight="19.5" customHeight="1"/>
  <cols>
    <col min="1" max="1" width="56.125" style="97" customWidth="1"/>
    <col min="2" max="2" width="9.125" style="97"/>
    <col min="3" max="3" width="1.25" style="97" customWidth="1"/>
    <col min="4" max="4" width="14.75" style="97" customWidth="1"/>
    <col min="5" max="5" width="1.25" style="97" customWidth="1"/>
    <col min="6" max="6" width="14.75" style="97" customWidth="1"/>
    <col min="7" max="7" width="1.875" style="97" customWidth="1"/>
    <col min="8" max="8" width="14.75" style="97" customWidth="1"/>
    <col min="9" max="9" width="1.25" style="97" customWidth="1"/>
    <col min="10" max="10" width="14.75" style="97" customWidth="1"/>
    <col min="11" max="16384" width="9.125" style="97"/>
  </cols>
  <sheetData>
    <row r="1" spans="1:10" ht="19.5" customHeight="1">
      <c r="A1" s="58" t="s">
        <v>0</v>
      </c>
      <c r="B1" s="58"/>
      <c r="C1" s="58"/>
      <c r="D1" s="58"/>
      <c r="E1" s="58"/>
      <c r="F1" s="58"/>
      <c r="G1" s="59"/>
      <c r="H1" s="58"/>
      <c r="I1" s="58"/>
      <c r="J1" s="58"/>
    </row>
    <row r="2" spans="1:10" ht="19.5" customHeight="1">
      <c r="A2" s="58" t="s">
        <v>65</v>
      </c>
      <c r="B2" s="58"/>
      <c r="C2" s="58"/>
      <c r="D2" s="58"/>
      <c r="E2" s="58"/>
      <c r="F2" s="58"/>
      <c r="G2" s="59"/>
      <c r="H2" s="58"/>
      <c r="I2" s="58"/>
      <c r="J2" s="58"/>
    </row>
    <row r="3" spans="1:10" ht="19.5" customHeight="1">
      <c r="A3" s="58" t="s">
        <v>197</v>
      </c>
      <c r="B3" s="58"/>
      <c r="C3" s="58"/>
      <c r="D3" s="58"/>
      <c r="E3" s="58"/>
      <c r="F3" s="58"/>
      <c r="G3" s="59"/>
      <c r="H3" s="58"/>
      <c r="I3" s="58"/>
      <c r="J3" s="58"/>
    </row>
    <row r="4" spans="1:10" ht="19.5" customHeight="1">
      <c r="A4" s="62"/>
      <c r="B4" s="62"/>
      <c r="C4" s="62"/>
      <c r="D4" s="62"/>
      <c r="E4" s="62"/>
      <c r="F4" s="62"/>
      <c r="G4" s="59"/>
      <c r="H4" s="62"/>
      <c r="I4" s="62"/>
      <c r="J4" s="60" t="s">
        <v>2</v>
      </c>
    </row>
    <row r="5" spans="1:10" ht="19.5" customHeight="1">
      <c r="A5" s="63"/>
      <c r="B5" s="63"/>
      <c r="C5" s="64"/>
      <c r="D5" s="65"/>
      <c r="E5" s="65" t="s">
        <v>3</v>
      </c>
      <c r="F5" s="65"/>
      <c r="G5" s="59"/>
      <c r="H5" s="65"/>
      <c r="I5" s="65" t="s">
        <v>4</v>
      </c>
      <c r="J5" s="65"/>
    </row>
    <row r="6" spans="1:10" ht="19.5" customHeight="1">
      <c r="A6" s="63"/>
      <c r="B6" s="66" t="s">
        <v>5</v>
      </c>
      <c r="C6" s="67"/>
      <c r="D6" s="68" t="s">
        <v>66</v>
      </c>
      <c r="E6" s="67"/>
      <c r="F6" s="68" t="s">
        <v>162</v>
      </c>
      <c r="G6" s="59"/>
      <c r="H6" s="68" t="s">
        <v>66</v>
      </c>
      <c r="I6" s="67"/>
      <c r="J6" s="68" t="s">
        <v>162</v>
      </c>
    </row>
    <row r="7" spans="1:10" ht="19.5" customHeight="1">
      <c r="A7" s="63"/>
      <c r="B7" s="70"/>
      <c r="C7" s="67"/>
      <c r="D7" s="71" t="s">
        <v>6</v>
      </c>
      <c r="E7" s="67"/>
      <c r="F7" s="71" t="s">
        <v>6</v>
      </c>
      <c r="G7" s="59"/>
      <c r="H7" s="71" t="s">
        <v>6</v>
      </c>
      <c r="I7" s="67"/>
      <c r="J7" s="71" t="s">
        <v>6</v>
      </c>
    </row>
    <row r="8" spans="1:10" ht="19.5" customHeight="1">
      <c r="B8" s="70"/>
      <c r="C8" s="67"/>
      <c r="D8" s="71" t="s">
        <v>8</v>
      </c>
      <c r="E8" s="67"/>
      <c r="F8" s="71" t="s">
        <v>186</v>
      </c>
      <c r="G8" s="59"/>
      <c r="H8" s="71" t="s">
        <v>8</v>
      </c>
      <c r="I8" s="67"/>
      <c r="J8" s="71" t="s">
        <v>186</v>
      </c>
    </row>
    <row r="9" spans="1:10" ht="19.5" customHeight="1">
      <c r="A9" s="69" t="s">
        <v>67</v>
      </c>
      <c r="B9" s="70"/>
      <c r="C9" s="67"/>
      <c r="D9" s="71"/>
      <c r="E9" s="67"/>
      <c r="F9" s="171"/>
      <c r="G9" s="59"/>
      <c r="H9" s="71"/>
      <c r="I9" s="67"/>
      <c r="J9" s="171"/>
    </row>
    <row r="10" spans="1:10" ht="19.5" customHeight="1">
      <c r="A10" s="58" t="s">
        <v>167</v>
      </c>
      <c r="B10" s="63"/>
      <c r="C10" s="70"/>
      <c r="D10" s="63"/>
      <c r="E10" s="63"/>
      <c r="F10" s="72"/>
      <c r="G10" s="59"/>
      <c r="H10" s="63"/>
      <c r="I10" s="63"/>
      <c r="J10" s="72"/>
    </row>
    <row r="11" spans="1:10" ht="19.5" customHeight="1">
      <c r="A11" s="73" t="s">
        <v>176</v>
      </c>
      <c r="B11" s="74">
        <v>3</v>
      </c>
      <c r="C11" s="75"/>
      <c r="D11" s="76">
        <v>1099477</v>
      </c>
      <c r="E11" s="77"/>
      <c r="F11" s="76">
        <v>1194313</v>
      </c>
      <c r="G11" s="77"/>
      <c r="H11" s="76">
        <v>994555</v>
      </c>
      <c r="I11" s="77"/>
      <c r="J11" s="76">
        <v>1082893</v>
      </c>
    </row>
    <row r="12" spans="1:10" ht="19.5" customHeight="1">
      <c r="A12" s="73" t="s">
        <v>168</v>
      </c>
      <c r="B12" s="74" t="s">
        <v>189</v>
      </c>
      <c r="C12" s="75"/>
      <c r="D12" s="76">
        <v>0</v>
      </c>
      <c r="E12" s="77"/>
      <c r="F12" s="76">
        <v>0</v>
      </c>
      <c r="G12" s="77"/>
      <c r="H12" s="76">
        <v>0</v>
      </c>
      <c r="I12" s="77"/>
      <c r="J12" s="76">
        <v>229997</v>
      </c>
    </row>
    <row r="13" spans="1:10" ht="19.5" customHeight="1">
      <c r="A13" s="73" t="s">
        <v>68</v>
      </c>
      <c r="B13" s="74">
        <v>3</v>
      </c>
      <c r="C13" s="75"/>
      <c r="D13" s="76">
        <v>2739</v>
      </c>
      <c r="E13" s="77"/>
      <c r="F13" s="76">
        <v>1014</v>
      </c>
      <c r="G13" s="77"/>
      <c r="H13" s="76">
        <v>2850</v>
      </c>
      <c r="I13" s="77"/>
      <c r="J13" s="76">
        <v>1115</v>
      </c>
    </row>
    <row r="14" spans="1:10" ht="19.5" customHeight="1">
      <c r="A14" s="73" t="s">
        <v>69</v>
      </c>
      <c r="B14" s="74">
        <v>3</v>
      </c>
      <c r="C14" s="75"/>
      <c r="D14" s="76">
        <v>11954</v>
      </c>
      <c r="E14" s="77"/>
      <c r="F14" s="76">
        <v>19507</v>
      </c>
      <c r="G14" s="77"/>
      <c r="H14" s="76">
        <v>23201</v>
      </c>
      <c r="I14" s="77"/>
      <c r="J14" s="76">
        <v>38132</v>
      </c>
    </row>
    <row r="15" spans="1:10" ht="19.5" customHeight="1">
      <c r="A15" s="80" t="s">
        <v>70</v>
      </c>
      <c r="B15" s="74"/>
      <c r="C15" s="75"/>
      <c r="D15" s="81">
        <f>SUM(D11:D14)</f>
        <v>1114170</v>
      </c>
      <c r="E15" s="77"/>
      <c r="F15" s="81">
        <f>SUM(F11:F14)</f>
        <v>1214834</v>
      </c>
      <c r="G15" s="77"/>
      <c r="H15" s="81">
        <f>SUM(H11:H14)</f>
        <v>1020606</v>
      </c>
      <c r="I15" s="77"/>
      <c r="J15" s="81">
        <f>SUM(J11:J14)</f>
        <v>1352137</v>
      </c>
    </row>
    <row r="16" spans="1:10" ht="19.5" customHeight="1">
      <c r="A16" s="80" t="s">
        <v>71</v>
      </c>
      <c r="B16" s="74"/>
      <c r="C16" s="75"/>
      <c r="D16" s="153"/>
      <c r="E16" s="77"/>
      <c r="F16" s="153"/>
      <c r="G16" s="77"/>
      <c r="H16" s="153"/>
      <c r="I16" s="77"/>
      <c r="J16" s="153"/>
    </row>
    <row r="17" spans="1:10" ht="19.5" customHeight="1">
      <c r="A17" s="73" t="s">
        <v>72</v>
      </c>
      <c r="B17" s="74">
        <v>3</v>
      </c>
      <c r="C17" s="75"/>
      <c r="D17" s="76">
        <v>479520</v>
      </c>
      <c r="E17" s="77"/>
      <c r="F17" s="76">
        <v>546305</v>
      </c>
      <c r="G17" s="77"/>
      <c r="H17" s="76">
        <v>594081</v>
      </c>
      <c r="I17" s="77"/>
      <c r="J17" s="77">
        <v>634645</v>
      </c>
    </row>
    <row r="18" spans="1:10" ht="19.5" customHeight="1">
      <c r="A18" s="73" t="s">
        <v>223</v>
      </c>
      <c r="B18" s="74">
        <v>3</v>
      </c>
      <c r="C18" s="75"/>
      <c r="D18" s="76">
        <v>306230</v>
      </c>
      <c r="E18" s="77"/>
      <c r="F18" s="76">
        <v>323461</v>
      </c>
      <c r="G18" s="77"/>
      <c r="H18" s="76">
        <v>303158</v>
      </c>
      <c r="I18" s="77"/>
      <c r="J18" s="77">
        <v>323355</v>
      </c>
    </row>
    <row r="19" spans="1:10" ht="19.5" customHeight="1">
      <c r="A19" s="73" t="s">
        <v>73</v>
      </c>
      <c r="B19" s="74">
        <v>3</v>
      </c>
      <c r="C19" s="75"/>
      <c r="D19" s="76">
        <v>110926</v>
      </c>
      <c r="E19" s="77"/>
      <c r="F19" s="76">
        <v>121296</v>
      </c>
      <c r="G19" s="77"/>
      <c r="H19" s="76">
        <v>105142</v>
      </c>
      <c r="I19" s="77"/>
      <c r="J19" s="77">
        <v>81583</v>
      </c>
    </row>
    <row r="20" spans="1:10" ht="19.5" customHeight="1">
      <c r="A20" s="80" t="s">
        <v>74</v>
      </c>
      <c r="B20" s="74"/>
      <c r="C20" s="75"/>
      <c r="D20" s="82">
        <f>SUM(D17:D19)</f>
        <v>896676</v>
      </c>
      <c r="E20" s="77"/>
      <c r="F20" s="82">
        <f>SUM(F17:F19)</f>
        <v>991062</v>
      </c>
      <c r="G20" s="77"/>
      <c r="H20" s="82">
        <f>SUM(H17:H19)</f>
        <v>1002381</v>
      </c>
      <c r="I20" s="77"/>
      <c r="J20" s="82">
        <f>SUM(J17:J19)</f>
        <v>1039583</v>
      </c>
    </row>
    <row r="21" spans="1:10" ht="19.5" customHeight="1">
      <c r="A21" s="80" t="s">
        <v>75</v>
      </c>
      <c r="B21" s="74"/>
      <c r="C21" s="75"/>
      <c r="D21" s="154"/>
      <c r="E21" s="77"/>
      <c r="F21" s="154"/>
      <c r="G21" s="77"/>
      <c r="H21" s="154"/>
      <c r="I21" s="77"/>
      <c r="J21" s="154"/>
    </row>
    <row r="22" spans="1:10" ht="19.5" customHeight="1">
      <c r="A22" s="80" t="s">
        <v>224</v>
      </c>
      <c r="B22" s="74"/>
      <c r="C22" s="75"/>
      <c r="D22" s="83">
        <f>D15-D20</f>
        <v>217494</v>
      </c>
      <c r="E22" s="84"/>
      <c r="F22" s="83">
        <f>F15-F20</f>
        <v>223772</v>
      </c>
      <c r="G22" s="84"/>
      <c r="H22" s="83">
        <f>H15-H20</f>
        <v>18225</v>
      </c>
      <c r="I22" s="84"/>
      <c r="J22" s="83">
        <f>J15-J20</f>
        <v>312554</v>
      </c>
    </row>
    <row r="23" spans="1:10" ht="19.5" customHeight="1">
      <c r="A23" s="73" t="s">
        <v>225</v>
      </c>
      <c r="B23" s="74">
        <v>8</v>
      </c>
      <c r="C23" s="75"/>
      <c r="D23" s="85">
        <v>-515</v>
      </c>
      <c r="E23" s="77"/>
      <c r="F23" s="85">
        <v>8950</v>
      </c>
      <c r="G23" s="77"/>
      <c r="H23" s="85">
        <v>0</v>
      </c>
      <c r="I23" s="77"/>
      <c r="J23" s="85">
        <v>0</v>
      </c>
    </row>
    <row r="24" spans="1:10" ht="19.5" customHeight="1">
      <c r="A24" s="80" t="s">
        <v>76</v>
      </c>
      <c r="B24" s="74"/>
      <c r="C24" s="75"/>
      <c r="D24" s="84">
        <f>SUM(D22:D23)</f>
        <v>216979</v>
      </c>
      <c r="E24" s="77"/>
      <c r="F24" s="84">
        <f>SUM(F22:F23)</f>
        <v>232722</v>
      </c>
      <c r="G24" s="77"/>
      <c r="H24" s="84">
        <f>SUM(H22:H23)</f>
        <v>18225</v>
      </c>
      <c r="I24" s="77"/>
      <c r="J24" s="84">
        <f>SUM(J22:J23)</f>
        <v>312554</v>
      </c>
    </row>
    <row r="25" spans="1:10" ht="19.5" customHeight="1">
      <c r="A25" s="73" t="s">
        <v>77</v>
      </c>
      <c r="B25" s="74">
        <v>3</v>
      </c>
      <c r="C25" s="75"/>
      <c r="D25" s="85">
        <v>-28</v>
      </c>
      <c r="E25" s="77"/>
      <c r="F25" s="85">
        <v>-515</v>
      </c>
      <c r="G25" s="77"/>
      <c r="H25" s="85">
        <v>-98</v>
      </c>
      <c r="I25" s="77"/>
      <c r="J25" s="85">
        <v>-306</v>
      </c>
    </row>
    <row r="26" spans="1:10" ht="19.5" customHeight="1">
      <c r="A26" s="80" t="s">
        <v>78</v>
      </c>
      <c r="B26" s="87"/>
      <c r="C26" s="75"/>
      <c r="D26" s="155">
        <f>SUM(D24:D25)</f>
        <v>216951</v>
      </c>
      <c r="E26" s="155"/>
      <c r="F26" s="155">
        <f>SUM(F24:F25)</f>
        <v>232207</v>
      </c>
      <c r="G26" s="155"/>
      <c r="H26" s="155">
        <f>SUM(H24:H25)</f>
        <v>18127</v>
      </c>
      <c r="I26" s="155"/>
      <c r="J26" s="155">
        <f>SUM(J24:J25)</f>
        <v>312248</v>
      </c>
    </row>
    <row r="27" spans="1:10" ht="19.5" customHeight="1">
      <c r="A27" s="73" t="s">
        <v>226</v>
      </c>
      <c r="B27" s="74">
        <v>14</v>
      </c>
      <c r="C27" s="88"/>
      <c r="D27" s="85">
        <v>-21013</v>
      </c>
      <c r="E27" s="77"/>
      <c r="F27" s="85">
        <v>-26673</v>
      </c>
      <c r="G27" s="77"/>
      <c r="H27" s="85">
        <v>-3592</v>
      </c>
      <c r="I27" s="77"/>
      <c r="J27" s="85">
        <v>-18079</v>
      </c>
    </row>
    <row r="28" spans="1:10" ht="19.5" customHeight="1">
      <c r="A28" s="88" t="s">
        <v>79</v>
      </c>
      <c r="B28" s="87"/>
      <c r="C28" s="75"/>
      <c r="D28" s="81">
        <f>D26+D27</f>
        <v>195938</v>
      </c>
      <c r="E28" s="84"/>
      <c r="F28" s="81">
        <f>F26+F27</f>
        <v>205534</v>
      </c>
      <c r="G28" s="84"/>
      <c r="H28" s="81">
        <f>H26+H27</f>
        <v>14535</v>
      </c>
      <c r="I28" s="77"/>
      <c r="J28" s="81">
        <f>J26+J27</f>
        <v>294169</v>
      </c>
    </row>
    <row r="29" spans="1:10" ht="19.5" customHeight="1">
      <c r="A29" s="88"/>
      <c r="B29" s="87"/>
      <c r="C29" s="75"/>
      <c r="D29" s="84"/>
      <c r="E29" s="77"/>
      <c r="F29" s="84"/>
      <c r="G29" s="77"/>
      <c r="H29" s="84"/>
      <c r="I29" s="77"/>
      <c r="J29" s="84"/>
    </row>
    <row r="30" spans="1:10" ht="19.5" customHeight="1">
      <c r="A30" s="88" t="s">
        <v>80</v>
      </c>
      <c r="B30" s="87"/>
      <c r="C30" s="75"/>
      <c r="D30" s="156"/>
      <c r="E30" s="157"/>
      <c r="F30" s="156"/>
      <c r="G30" s="158"/>
      <c r="H30" s="156"/>
      <c r="I30" s="157"/>
      <c r="J30" s="156"/>
    </row>
    <row r="31" spans="1:10" ht="19.5" customHeight="1">
      <c r="A31" s="73" t="s">
        <v>210</v>
      </c>
      <c r="B31" s="87"/>
      <c r="C31" s="75"/>
      <c r="D31" s="156"/>
      <c r="E31" s="157"/>
      <c r="F31" s="156"/>
      <c r="G31" s="158"/>
      <c r="H31" s="156"/>
      <c r="I31" s="157"/>
      <c r="J31" s="156"/>
    </row>
    <row r="32" spans="1:10" ht="19.5" customHeight="1">
      <c r="A32" s="73" t="s">
        <v>213</v>
      </c>
      <c r="B32" s="87"/>
      <c r="C32" s="75"/>
    </row>
    <row r="33" spans="1:10" ht="19.5" customHeight="1">
      <c r="A33" s="73" t="s">
        <v>227</v>
      </c>
      <c r="B33" s="87"/>
      <c r="C33" s="75"/>
      <c r="D33" s="156">
        <v>0</v>
      </c>
      <c r="E33" s="157"/>
      <c r="F33" s="156">
        <v>40</v>
      </c>
      <c r="G33" s="158"/>
      <c r="H33" s="156">
        <v>0</v>
      </c>
      <c r="I33" s="157"/>
      <c r="J33" s="156">
        <v>0</v>
      </c>
    </row>
    <row r="34" spans="1:10" ht="19.5" customHeight="1">
      <c r="A34" s="73" t="s">
        <v>218</v>
      </c>
      <c r="B34" s="87"/>
      <c r="C34" s="75"/>
      <c r="D34" s="182">
        <v>0</v>
      </c>
      <c r="E34" s="157"/>
      <c r="F34" s="183">
        <v>14925</v>
      </c>
      <c r="G34" s="158"/>
      <c r="H34" s="182">
        <v>0</v>
      </c>
      <c r="I34" s="157"/>
      <c r="J34" s="159">
        <v>7483</v>
      </c>
    </row>
    <row r="35" spans="1:10" ht="19.5" customHeight="1">
      <c r="A35" s="73" t="s">
        <v>211</v>
      </c>
      <c r="B35" s="87"/>
      <c r="C35" s="75"/>
      <c r="D35" s="181"/>
      <c r="E35" s="157"/>
      <c r="F35" s="156"/>
      <c r="G35" s="158"/>
      <c r="H35" s="181"/>
      <c r="I35" s="157"/>
      <c r="J35" s="156"/>
    </row>
    <row r="36" spans="1:10" ht="19.5" customHeight="1">
      <c r="A36" s="73" t="s">
        <v>212</v>
      </c>
      <c r="B36" s="87"/>
      <c r="C36" s="75"/>
      <c r="D36" s="182">
        <f>SUM(D33:D34)</f>
        <v>0</v>
      </c>
      <c r="E36" s="157"/>
      <c r="F36" s="183">
        <f>SUM(F33:F34)</f>
        <v>14965</v>
      </c>
      <c r="G36" s="158"/>
      <c r="H36" s="182">
        <f>SUM(H33:H34)</f>
        <v>0</v>
      </c>
      <c r="I36" s="181">
        <f>SUM(I33:I34)</f>
        <v>0</v>
      </c>
      <c r="J36" s="183">
        <f>SUM(J33:J34)</f>
        <v>7483</v>
      </c>
    </row>
    <row r="37" spans="1:10" ht="19.5" customHeight="1">
      <c r="A37" s="73" t="s">
        <v>119</v>
      </c>
      <c r="B37" s="87"/>
      <c r="C37" s="75"/>
      <c r="D37" s="159">
        <f>SUM(D36)</f>
        <v>0</v>
      </c>
      <c r="E37" s="156">
        <f t="shared" ref="E37" si="0">SUM(E36)</f>
        <v>0</v>
      </c>
      <c r="F37" s="159">
        <f>SUM(F36)</f>
        <v>14965</v>
      </c>
      <c r="G37" s="160"/>
      <c r="H37" s="159">
        <f>SUM(H36)</f>
        <v>0</v>
      </c>
      <c r="I37" s="156">
        <f t="shared" ref="I37:J37" si="1">SUM(I36)</f>
        <v>0</v>
      </c>
      <c r="J37" s="159">
        <f t="shared" si="1"/>
        <v>7483</v>
      </c>
    </row>
    <row r="38" spans="1:10" ht="19.5" customHeight="1" thickBot="1">
      <c r="A38" s="88" t="s">
        <v>81</v>
      </c>
      <c r="B38" s="87"/>
      <c r="C38" s="88"/>
      <c r="D38" s="89">
        <f>SUM(D28+D37)</f>
        <v>195938</v>
      </c>
      <c r="E38" s="77"/>
      <c r="F38" s="89">
        <f>SUM(F28+F37)</f>
        <v>220499</v>
      </c>
      <c r="G38" s="77"/>
      <c r="H38" s="89">
        <f>SUM(H28+H37)</f>
        <v>14535</v>
      </c>
      <c r="I38" s="77"/>
      <c r="J38" s="89">
        <f>SUM(J28+J37)</f>
        <v>301652</v>
      </c>
    </row>
    <row r="39" spans="1:10" ht="14.25" customHeight="1" thickTop="1">
      <c r="A39" s="88"/>
      <c r="B39" s="87"/>
      <c r="C39" s="88"/>
      <c r="D39" s="84"/>
      <c r="E39" s="77"/>
      <c r="F39" s="84"/>
      <c r="G39" s="77"/>
      <c r="H39" s="84"/>
      <c r="I39" s="77"/>
      <c r="J39" s="84"/>
    </row>
    <row r="40" spans="1:10" ht="19.5" customHeight="1">
      <c r="A40" s="88" t="s">
        <v>82</v>
      </c>
      <c r="B40" s="87"/>
      <c r="C40" s="88"/>
      <c r="D40" s="84"/>
      <c r="E40" s="77"/>
      <c r="F40" s="84"/>
      <c r="G40" s="77"/>
      <c r="H40" s="84"/>
      <c r="I40" s="77"/>
      <c r="J40" s="84"/>
    </row>
    <row r="41" spans="1:10" ht="19.5" customHeight="1" thickBot="1">
      <c r="A41" s="73" t="s">
        <v>83</v>
      </c>
      <c r="B41" s="87"/>
      <c r="C41" s="88"/>
      <c r="D41" s="84">
        <f>+D43-D42</f>
        <v>189725</v>
      </c>
      <c r="E41" s="77"/>
      <c r="F41" s="84">
        <f>SUM(F28-F42)</f>
        <v>198088</v>
      </c>
      <c r="G41" s="77"/>
      <c r="H41" s="89">
        <f>H28</f>
        <v>14535</v>
      </c>
      <c r="I41" s="84"/>
      <c r="J41" s="89">
        <f>J28</f>
        <v>294169</v>
      </c>
    </row>
    <row r="42" spans="1:10" ht="19.5" customHeight="1" thickTop="1">
      <c r="A42" s="73" t="s">
        <v>60</v>
      </c>
      <c r="B42" s="87"/>
      <c r="C42" s="88"/>
      <c r="D42" s="76">
        <v>6213</v>
      </c>
      <c r="E42" s="77"/>
      <c r="F42" s="76">
        <v>7446</v>
      </c>
      <c r="G42" s="77"/>
      <c r="H42" s="79"/>
      <c r="I42" s="84"/>
      <c r="J42" s="79"/>
    </row>
    <row r="43" spans="1:10" ht="19.5" customHeight="1" thickBot="1">
      <c r="A43" s="88"/>
      <c r="B43" s="87"/>
      <c r="C43" s="88"/>
      <c r="D43" s="90">
        <f>D28</f>
        <v>195938</v>
      </c>
      <c r="E43" s="84"/>
      <c r="F43" s="90">
        <f>F28</f>
        <v>205534</v>
      </c>
      <c r="G43" s="84"/>
      <c r="H43" s="84"/>
      <c r="I43" s="84"/>
      <c r="J43" s="84"/>
    </row>
    <row r="44" spans="1:10" ht="14.25" customHeight="1" thickTop="1">
      <c r="A44" s="88"/>
      <c r="B44" s="87"/>
      <c r="C44" s="88"/>
      <c r="D44" s="84"/>
      <c r="E44" s="77"/>
      <c r="F44" s="84"/>
      <c r="G44" s="77"/>
      <c r="H44" s="84"/>
      <c r="I44" s="77"/>
      <c r="J44" s="84"/>
    </row>
    <row r="45" spans="1:10" ht="19.5" customHeight="1">
      <c r="A45" s="88" t="s">
        <v>84</v>
      </c>
      <c r="B45" s="87"/>
      <c r="C45" s="88"/>
      <c r="D45" s="84"/>
      <c r="E45" s="77"/>
      <c r="F45" s="84"/>
      <c r="G45" s="77"/>
      <c r="H45" s="84"/>
      <c r="I45" s="77"/>
      <c r="J45" s="84"/>
    </row>
    <row r="46" spans="1:10" ht="19.5" customHeight="1" thickBot="1">
      <c r="A46" s="73" t="s">
        <v>83</v>
      </c>
      <c r="B46" s="87"/>
      <c r="C46" s="88"/>
      <c r="D46" s="79">
        <f>D41</f>
        <v>189725</v>
      </c>
      <c r="E46" s="84"/>
      <c r="F46" s="79">
        <f>SUM(F48-F47)</f>
        <v>212264</v>
      </c>
      <c r="G46" s="84"/>
      <c r="H46" s="165">
        <f>H41</f>
        <v>14535</v>
      </c>
      <c r="I46" s="84"/>
      <c r="J46" s="165">
        <f>J38</f>
        <v>301652</v>
      </c>
    </row>
    <row r="47" spans="1:10" ht="19.5" customHeight="1" thickTop="1">
      <c r="A47" s="73" t="s">
        <v>60</v>
      </c>
      <c r="B47" s="87"/>
      <c r="C47" s="88"/>
      <c r="D47" s="86">
        <f>D42</f>
        <v>6213</v>
      </c>
      <c r="E47" s="84"/>
      <c r="F47" s="86">
        <v>8235</v>
      </c>
      <c r="G47" s="84"/>
      <c r="H47" s="79"/>
      <c r="I47" s="84"/>
      <c r="J47" s="79"/>
    </row>
    <row r="48" spans="1:10" ht="19.5" customHeight="1" thickBot="1">
      <c r="A48" s="88"/>
      <c r="B48" s="87"/>
      <c r="C48" s="75"/>
      <c r="D48" s="90">
        <f>+D28</f>
        <v>195938</v>
      </c>
      <c r="E48" s="84"/>
      <c r="F48" s="90">
        <f>SUM(F38)</f>
        <v>220499</v>
      </c>
      <c r="G48" s="84"/>
      <c r="H48" s="83"/>
      <c r="I48" s="84"/>
      <c r="J48" s="83"/>
    </row>
    <row r="49" spans="1:10" ht="14.25" customHeight="1" thickTop="1">
      <c r="A49" s="88"/>
      <c r="B49" s="87"/>
      <c r="C49" s="88"/>
      <c r="D49" s="91"/>
      <c r="E49" s="92"/>
      <c r="F49" s="91"/>
      <c r="G49" s="92"/>
      <c r="H49" s="161"/>
      <c r="I49" s="92"/>
      <c r="J49" s="161"/>
    </row>
    <row r="50" spans="1:10" ht="19.5" customHeight="1">
      <c r="A50" s="88" t="s">
        <v>85</v>
      </c>
      <c r="B50" s="74">
        <v>15</v>
      </c>
      <c r="C50" s="88"/>
      <c r="D50" s="162"/>
      <c r="E50" s="162"/>
      <c r="F50" s="162"/>
      <c r="G50" s="162"/>
      <c r="H50" s="163"/>
      <c r="I50" s="162"/>
      <c r="J50" s="163"/>
    </row>
    <row r="51" spans="1:10" ht="19.5" customHeight="1">
      <c r="A51" s="75" t="s">
        <v>86</v>
      </c>
      <c r="B51" s="74"/>
      <c r="C51" s="88"/>
    </row>
    <row r="52" spans="1:10" ht="19.5" customHeight="1" thickBot="1">
      <c r="A52" s="73" t="s">
        <v>87</v>
      </c>
      <c r="B52" s="87"/>
      <c r="C52" s="88"/>
      <c r="D52" s="164">
        <f>D41/800000</f>
        <v>0.23715625000000001</v>
      </c>
      <c r="E52" s="93"/>
      <c r="F52" s="164">
        <f>F41/800000</f>
        <v>0.24761</v>
      </c>
      <c r="G52" s="93"/>
      <c r="H52" s="164">
        <f>H41/800000</f>
        <v>1.8168750000000001E-2</v>
      </c>
      <c r="I52" s="93"/>
      <c r="J52" s="164">
        <f>J41/800000</f>
        <v>0.36771124999999999</v>
      </c>
    </row>
    <row r="53" spans="1:10" ht="19.5" customHeight="1" thickTop="1">
      <c r="A53" s="75"/>
      <c r="B53" s="87"/>
      <c r="C53" s="88"/>
      <c r="D53" s="94"/>
      <c r="E53" s="75"/>
      <c r="F53" s="94"/>
      <c r="G53" s="75"/>
      <c r="H53" s="94"/>
      <c r="I53" s="75"/>
      <c r="J53" s="94"/>
    </row>
    <row r="54" spans="1:10" ht="11.25" customHeight="1">
      <c r="A54" s="59"/>
      <c r="B54" s="63"/>
      <c r="C54" s="70"/>
    </row>
    <row r="55" spans="1:10" ht="19.5" customHeight="1">
      <c r="A55" s="59" t="s">
        <v>28</v>
      </c>
      <c r="B55" s="63"/>
      <c r="C55" s="63"/>
      <c r="D55" s="63"/>
      <c r="E55" s="63"/>
      <c r="F55" s="63"/>
      <c r="G55" s="59"/>
      <c r="H55" s="63"/>
      <c r="I55" s="63"/>
      <c r="J55" s="63"/>
    </row>
    <row r="56" spans="1:10" ht="19.5" customHeight="1">
      <c r="A56" s="58" t="s">
        <v>0</v>
      </c>
      <c r="B56" s="58"/>
      <c r="C56" s="58"/>
      <c r="D56" s="58"/>
      <c r="E56" s="58"/>
      <c r="F56" s="58"/>
      <c r="G56" s="59"/>
      <c r="H56" s="58"/>
      <c r="I56" s="58"/>
      <c r="J56" s="58"/>
    </row>
    <row r="57" spans="1:10" ht="19.5" customHeight="1">
      <c r="A57" s="58" t="s">
        <v>65</v>
      </c>
      <c r="B57" s="58"/>
      <c r="C57" s="58"/>
      <c r="D57" s="58"/>
      <c r="E57" s="58"/>
      <c r="F57" s="58"/>
      <c r="G57" s="59"/>
      <c r="H57" s="58"/>
      <c r="I57" s="58"/>
      <c r="J57" s="58"/>
    </row>
    <row r="58" spans="1:10" ht="19.5" customHeight="1">
      <c r="A58" s="58" t="s">
        <v>198</v>
      </c>
      <c r="B58" s="58"/>
      <c r="C58" s="58"/>
      <c r="D58" s="58"/>
      <c r="E58" s="58"/>
      <c r="F58" s="58"/>
      <c r="G58" s="59"/>
      <c r="H58" s="58"/>
      <c r="I58" s="58"/>
      <c r="J58" s="58"/>
    </row>
    <row r="59" spans="1:10" ht="19.5" customHeight="1">
      <c r="A59" s="62"/>
      <c r="B59" s="62"/>
      <c r="C59" s="62"/>
      <c r="D59" s="62"/>
      <c r="E59" s="62"/>
      <c r="F59" s="62"/>
      <c r="G59" s="59"/>
      <c r="H59" s="62"/>
      <c r="I59" s="62"/>
      <c r="J59" s="60" t="s">
        <v>2</v>
      </c>
    </row>
    <row r="60" spans="1:10" ht="19.5" customHeight="1">
      <c r="A60" s="63"/>
      <c r="B60" s="63"/>
      <c r="C60" s="64"/>
      <c r="D60" s="65"/>
      <c r="E60" s="65" t="s">
        <v>3</v>
      </c>
      <c r="F60" s="65"/>
      <c r="G60" s="59"/>
      <c r="H60" s="65"/>
      <c r="I60" s="65" t="s">
        <v>4</v>
      </c>
      <c r="J60" s="65"/>
    </row>
    <row r="61" spans="1:10" ht="19.5" customHeight="1">
      <c r="A61" s="63"/>
      <c r="B61" s="66" t="s">
        <v>5</v>
      </c>
      <c r="C61" s="67"/>
      <c r="D61" s="68" t="s">
        <v>66</v>
      </c>
      <c r="E61" s="67"/>
      <c r="F61" s="68" t="s">
        <v>162</v>
      </c>
      <c r="G61" s="59"/>
      <c r="H61" s="68" t="s">
        <v>66</v>
      </c>
      <c r="I61" s="67"/>
      <c r="J61" s="68" t="s">
        <v>162</v>
      </c>
    </row>
    <row r="62" spans="1:10" ht="19.5" customHeight="1">
      <c r="A62" s="63"/>
      <c r="B62" s="70"/>
      <c r="C62" s="67"/>
      <c r="D62" s="71" t="s">
        <v>6</v>
      </c>
      <c r="E62" s="67"/>
      <c r="F62" s="71" t="s">
        <v>6</v>
      </c>
      <c r="G62" s="59"/>
      <c r="H62" s="71" t="s">
        <v>6</v>
      </c>
      <c r="I62" s="67"/>
      <c r="J62" s="71" t="s">
        <v>6</v>
      </c>
    </row>
    <row r="63" spans="1:10" ht="19.5" customHeight="1">
      <c r="B63" s="70"/>
      <c r="C63" s="67"/>
      <c r="D63" s="71" t="s">
        <v>8</v>
      </c>
      <c r="E63" s="67"/>
      <c r="F63" s="71" t="s">
        <v>186</v>
      </c>
      <c r="G63" s="59"/>
      <c r="H63" s="71" t="s">
        <v>8</v>
      </c>
      <c r="I63" s="67"/>
      <c r="J63" s="71" t="s">
        <v>186</v>
      </c>
    </row>
    <row r="64" spans="1:10" ht="19.5" customHeight="1">
      <c r="A64" s="69" t="s">
        <v>67</v>
      </c>
      <c r="B64" s="70"/>
      <c r="C64" s="67"/>
      <c r="D64" s="71"/>
      <c r="E64" s="67"/>
      <c r="F64" s="71"/>
      <c r="G64" s="59"/>
      <c r="H64" s="71"/>
      <c r="I64" s="67"/>
      <c r="J64" s="71"/>
    </row>
    <row r="65" spans="1:10" ht="19.5" customHeight="1">
      <c r="A65" s="58" t="s">
        <v>167</v>
      </c>
      <c r="B65" s="63"/>
      <c r="C65" s="70"/>
      <c r="D65" s="63"/>
      <c r="E65" s="63"/>
      <c r="F65" s="72"/>
      <c r="G65" s="59"/>
      <c r="H65" s="63"/>
      <c r="I65" s="63"/>
      <c r="J65" s="72"/>
    </row>
    <row r="66" spans="1:10" ht="19.5" customHeight="1">
      <c r="A66" s="73" t="s">
        <v>176</v>
      </c>
      <c r="B66" s="74">
        <v>3</v>
      </c>
      <c r="C66" s="75"/>
      <c r="D66" s="76">
        <v>1914152</v>
      </c>
      <c r="E66" s="77"/>
      <c r="F66" s="76">
        <v>2084141</v>
      </c>
      <c r="G66" s="77"/>
      <c r="H66" s="76">
        <v>1716883</v>
      </c>
      <c r="I66" s="77"/>
      <c r="J66" s="76">
        <v>1876214</v>
      </c>
    </row>
    <row r="67" spans="1:10" ht="19.5" customHeight="1">
      <c r="A67" s="73" t="s">
        <v>168</v>
      </c>
      <c r="B67" s="74" t="s">
        <v>189</v>
      </c>
      <c r="C67" s="75"/>
      <c r="D67" s="76">
        <v>0</v>
      </c>
      <c r="E67" s="77"/>
      <c r="F67" s="76">
        <v>0</v>
      </c>
      <c r="G67" s="77"/>
      <c r="H67" s="76">
        <v>119999</v>
      </c>
      <c r="I67" s="77"/>
      <c r="J67" s="76">
        <v>529994</v>
      </c>
    </row>
    <row r="68" spans="1:10" ht="19.5" customHeight="1">
      <c r="A68" s="73" t="s">
        <v>68</v>
      </c>
      <c r="B68" s="74">
        <v>3</v>
      </c>
      <c r="C68" s="75"/>
      <c r="D68" s="76">
        <v>3117</v>
      </c>
      <c r="E68" s="77"/>
      <c r="F68" s="76">
        <v>2287</v>
      </c>
      <c r="G68" s="77"/>
      <c r="H68" s="76">
        <v>3268</v>
      </c>
      <c r="I68" s="77"/>
      <c r="J68" s="76">
        <v>2592</v>
      </c>
    </row>
    <row r="69" spans="1:10" ht="19.5" customHeight="1">
      <c r="A69" s="73" t="s">
        <v>69</v>
      </c>
      <c r="B69" s="74">
        <v>3</v>
      </c>
      <c r="C69" s="75"/>
      <c r="D69" s="76">
        <v>18798</v>
      </c>
      <c r="E69" s="77"/>
      <c r="F69" s="76">
        <v>26861</v>
      </c>
      <c r="G69" s="77"/>
      <c r="H69" s="76">
        <v>38986</v>
      </c>
      <c r="I69" s="77"/>
      <c r="J69" s="76">
        <v>57140</v>
      </c>
    </row>
    <row r="70" spans="1:10" ht="19.5" customHeight="1">
      <c r="A70" s="80" t="s">
        <v>70</v>
      </c>
      <c r="B70" s="74"/>
      <c r="C70" s="75"/>
      <c r="D70" s="81">
        <f>SUM(D66:D69)</f>
        <v>1936067</v>
      </c>
      <c r="E70" s="77"/>
      <c r="F70" s="81">
        <f>SUM(F66:F69)</f>
        <v>2113289</v>
      </c>
      <c r="G70" s="77"/>
      <c r="H70" s="81">
        <f>SUM(H66:H69)</f>
        <v>1879136</v>
      </c>
      <c r="I70" s="77"/>
      <c r="J70" s="81">
        <f>SUM(J66:J69)</f>
        <v>2465940</v>
      </c>
    </row>
    <row r="71" spans="1:10" ht="19.5" customHeight="1">
      <c r="A71" s="80" t="s">
        <v>71</v>
      </c>
      <c r="B71" s="74"/>
      <c r="C71" s="75"/>
      <c r="D71" s="153"/>
      <c r="E71" s="77"/>
      <c r="F71" s="153"/>
      <c r="G71" s="77"/>
      <c r="H71" s="153"/>
      <c r="I71" s="77"/>
      <c r="J71" s="153"/>
    </row>
    <row r="72" spans="1:10" ht="19.5" customHeight="1">
      <c r="A72" s="73" t="s">
        <v>72</v>
      </c>
      <c r="B72" s="74">
        <v>3</v>
      </c>
      <c r="C72" s="75"/>
      <c r="D72" s="76">
        <v>806669</v>
      </c>
      <c r="E72" s="77"/>
      <c r="F72" s="76">
        <v>962561</v>
      </c>
      <c r="G72" s="77"/>
      <c r="H72" s="76">
        <v>983436</v>
      </c>
      <c r="I72" s="77"/>
      <c r="J72" s="77">
        <v>1080688</v>
      </c>
    </row>
    <row r="73" spans="1:10" ht="19.5" customHeight="1">
      <c r="A73" s="73" t="s">
        <v>223</v>
      </c>
      <c r="B73" s="74">
        <v>3</v>
      </c>
      <c r="C73" s="75"/>
      <c r="D73" s="76">
        <v>572249</v>
      </c>
      <c r="E73" s="77"/>
      <c r="F73" s="76">
        <v>599505</v>
      </c>
      <c r="G73" s="77"/>
      <c r="H73" s="76">
        <v>567813</v>
      </c>
      <c r="I73" s="77"/>
      <c r="J73" s="77">
        <v>597727</v>
      </c>
    </row>
    <row r="74" spans="1:10" ht="19.5" customHeight="1">
      <c r="A74" s="73" t="s">
        <v>73</v>
      </c>
      <c r="B74" s="74">
        <v>3</v>
      </c>
      <c r="C74" s="75"/>
      <c r="D74" s="76">
        <v>227279</v>
      </c>
      <c r="E74" s="77"/>
      <c r="F74" s="76">
        <v>240652</v>
      </c>
      <c r="G74" s="77"/>
      <c r="H74" s="76">
        <v>211775</v>
      </c>
      <c r="I74" s="77"/>
      <c r="J74" s="77">
        <v>182174</v>
      </c>
    </row>
    <row r="75" spans="1:10" ht="19.5" customHeight="1">
      <c r="A75" s="80" t="s">
        <v>74</v>
      </c>
      <c r="B75" s="74"/>
      <c r="C75" s="75"/>
      <c r="D75" s="82">
        <f>SUM(D72:D74)</f>
        <v>1606197</v>
      </c>
      <c r="E75" s="77"/>
      <c r="F75" s="82">
        <f>SUM(F72:F74)</f>
        <v>1802718</v>
      </c>
      <c r="G75" s="77"/>
      <c r="H75" s="82">
        <f>SUM(H72:H74)</f>
        <v>1763024</v>
      </c>
      <c r="I75" s="77"/>
      <c r="J75" s="82">
        <f>SUM(J72:J74)</f>
        <v>1860589</v>
      </c>
    </row>
    <row r="76" spans="1:10" ht="19.5" customHeight="1">
      <c r="A76" s="80" t="s">
        <v>75</v>
      </c>
      <c r="B76" s="74"/>
      <c r="C76" s="75"/>
      <c r="D76" s="154"/>
      <c r="E76" s="77"/>
      <c r="F76" s="154"/>
      <c r="G76" s="77"/>
      <c r="H76" s="154"/>
      <c r="I76" s="77"/>
      <c r="J76" s="154"/>
    </row>
    <row r="77" spans="1:10" ht="19.5" customHeight="1">
      <c r="A77" s="80" t="s">
        <v>228</v>
      </c>
      <c r="B77" s="74"/>
      <c r="C77" s="75"/>
      <c r="D77" s="83">
        <f>D70-D75</f>
        <v>329870</v>
      </c>
      <c r="E77" s="84"/>
      <c r="F77" s="83">
        <f>F70-F75</f>
        <v>310571</v>
      </c>
      <c r="G77" s="84"/>
      <c r="H77" s="83">
        <f>H70-H75</f>
        <v>116112</v>
      </c>
      <c r="I77" s="84"/>
      <c r="J77" s="83">
        <f>J70-J75</f>
        <v>605351</v>
      </c>
    </row>
    <row r="78" spans="1:10" ht="19.5" customHeight="1">
      <c r="A78" s="73" t="s">
        <v>225</v>
      </c>
      <c r="B78" s="74">
        <v>8</v>
      </c>
      <c r="C78" s="75"/>
      <c r="D78" s="85">
        <v>-9651</v>
      </c>
      <c r="E78" s="77"/>
      <c r="F78" s="85">
        <v>13726</v>
      </c>
      <c r="G78" s="77"/>
      <c r="H78" s="85">
        <v>0</v>
      </c>
      <c r="I78" s="77"/>
      <c r="J78" s="85">
        <v>0</v>
      </c>
    </row>
    <row r="79" spans="1:10" ht="19.5" customHeight="1">
      <c r="A79" s="80" t="s">
        <v>229</v>
      </c>
      <c r="B79" s="74"/>
      <c r="C79" s="75"/>
      <c r="D79" s="84">
        <f>SUM(D77:D78)</f>
        <v>320219</v>
      </c>
      <c r="E79" s="77"/>
      <c r="F79" s="84">
        <f>SUM(F77:F78)</f>
        <v>324297</v>
      </c>
      <c r="G79" s="77"/>
      <c r="H79" s="84">
        <f>SUM(H77:H78)</f>
        <v>116112</v>
      </c>
      <c r="I79" s="77"/>
      <c r="J79" s="84">
        <f>SUM(J77:J78)</f>
        <v>605351</v>
      </c>
    </row>
    <row r="80" spans="1:10" ht="19.5" customHeight="1">
      <c r="A80" s="73" t="s">
        <v>77</v>
      </c>
      <c r="B80" s="74">
        <v>3</v>
      </c>
      <c r="C80" s="75"/>
      <c r="D80" s="85">
        <v>-72</v>
      </c>
      <c r="E80" s="77"/>
      <c r="F80" s="85">
        <v>-1151</v>
      </c>
      <c r="G80" s="77"/>
      <c r="H80" s="85">
        <v>-178</v>
      </c>
      <c r="I80" s="77"/>
      <c r="J80" s="85">
        <v>-440</v>
      </c>
    </row>
    <row r="81" spans="1:10" ht="19.5" customHeight="1">
      <c r="A81" s="80" t="s">
        <v>230</v>
      </c>
      <c r="B81" s="87"/>
      <c r="C81" s="75"/>
      <c r="D81" s="155">
        <f>SUM(D79:D80)</f>
        <v>320147</v>
      </c>
      <c r="E81" s="155"/>
      <c r="F81" s="155">
        <f>SUM(F79:F80)</f>
        <v>323146</v>
      </c>
      <c r="G81" s="155"/>
      <c r="H81" s="155">
        <f>SUM(H79:H80)</f>
        <v>115934</v>
      </c>
      <c r="I81" s="155"/>
      <c r="J81" s="155">
        <f>SUM(J79:J80)</f>
        <v>604911</v>
      </c>
    </row>
    <row r="82" spans="1:10" ht="19.5" customHeight="1">
      <c r="A82" s="73" t="s">
        <v>194</v>
      </c>
      <c r="B82" s="74">
        <v>14</v>
      </c>
      <c r="C82" s="88"/>
      <c r="D82" s="85">
        <v>-27019</v>
      </c>
      <c r="E82" s="77"/>
      <c r="F82" s="85">
        <v>-28811</v>
      </c>
      <c r="G82" s="77"/>
      <c r="H82" s="85">
        <v>92</v>
      </c>
      <c r="I82" s="77"/>
      <c r="J82" s="85">
        <v>-16532</v>
      </c>
    </row>
    <row r="83" spans="1:10" ht="19.5" customHeight="1">
      <c r="A83" s="88" t="s">
        <v>79</v>
      </c>
      <c r="B83" s="87"/>
      <c r="C83" s="75"/>
      <c r="D83" s="81">
        <f>D81+D82</f>
        <v>293128</v>
      </c>
      <c r="E83" s="84"/>
      <c r="F83" s="81">
        <f>F81+F82</f>
        <v>294335</v>
      </c>
      <c r="G83" s="84"/>
      <c r="H83" s="81">
        <f>H81+H82</f>
        <v>116026</v>
      </c>
      <c r="I83" s="77"/>
      <c r="J83" s="81">
        <f>J81+J82</f>
        <v>588379</v>
      </c>
    </row>
    <row r="84" spans="1:10" ht="19.5" customHeight="1">
      <c r="A84" s="88"/>
      <c r="B84" s="87"/>
      <c r="C84" s="75"/>
      <c r="D84" s="84"/>
      <c r="E84" s="77"/>
      <c r="F84" s="84"/>
      <c r="G84" s="77"/>
      <c r="H84" s="84"/>
      <c r="I84" s="77"/>
      <c r="J84" s="84"/>
    </row>
    <row r="85" spans="1:10" ht="19.5" customHeight="1">
      <c r="A85" s="88" t="s">
        <v>80</v>
      </c>
      <c r="B85" s="87"/>
      <c r="C85" s="75"/>
      <c r="D85" s="156"/>
      <c r="E85" s="157"/>
      <c r="F85" s="156"/>
      <c r="G85" s="158"/>
      <c r="H85" s="156"/>
      <c r="I85" s="157"/>
      <c r="J85" s="156"/>
    </row>
    <row r="86" spans="1:10" ht="19.5" customHeight="1">
      <c r="A86" s="185" t="s">
        <v>215</v>
      </c>
      <c r="B86" s="87"/>
      <c r="C86" s="75"/>
      <c r="D86" s="156"/>
      <c r="E86" s="157"/>
      <c r="F86" s="156"/>
      <c r="G86" s="158"/>
      <c r="H86" s="156"/>
      <c r="I86" s="157"/>
      <c r="J86" s="156"/>
    </row>
    <row r="87" spans="1:10" ht="19.5" customHeight="1">
      <c r="A87" s="185" t="s">
        <v>216</v>
      </c>
      <c r="B87" s="87"/>
      <c r="C87" s="75"/>
    </row>
    <row r="88" spans="1:10" ht="19.5" customHeight="1">
      <c r="A88" s="185" t="s">
        <v>217</v>
      </c>
      <c r="B88" s="87"/>
      <c r="C88" s="75"/>
      <c r="D88" s="156">
        <v>0</v>
      </c>
      <c r="E88" s="157"/>
      <c r="F88" s="156">
        <v>40</v>
      </c>
      <c r="G88" s="158"/>
      <c r="H88" s="156">
        <v>0</v>
      </c>
      <c r="I88" s="157"/>
      <c r="J88" s="156">
        <v>0</v>
      </c>
    </row>
    <row r="89" spans="1:10" ht="19.5" customHeight="1">
      <c r="A89" s="185" t="s">
        <v>218</v>
      </c>
      <c r="B89" s="87"/>
      <c r="C89" s="75"/>
      <c r="D89" s="159">
        <v>0</v>
      </c>
      <c r="E89" s="157"/>
      <c r="F89" s="159">
        <v>14925</v>
      </c>
      <c r="G89" s="158"/>
      <c r="H89" s="159">
        <v>0</v>
      </c>
      <c r="I89" s="157"/>
      <c r="J89" s="159">
        <v>7483</v>
      </c>
    </row>
    <row r="90" spans="1:10" ht="19.5" customHeight="1">
      <c r="A90" s="185" t="s">
        <v>210</v>
      </c>
      <c r="B90" s="87"/>
      <c r="C90" s="75"/>
      <c r="D90" s="156"/>
      <c r="E90" s="157"/>
      <c r="F90" s="156"/>
      <c r="G90" s="158"/>
      <c r="H90" s="156"/>
      <c r="I90" s="157"/>
      <c r="J90" s="156"/>
    </row>
    <row r="91" spans="1:10" ht="19.5" customHeight="1">
      <c r="A91" s="185" t="s">
        <v>231</v>
      </c>
      <c r="B91" s="87"/>
      <c r="C91" s="75"/>
      <c r="D91" s="182">
        <f t="shared" ref="D91:J91" si="2">SUM(D88:D89)</f>
        <v>0</v>
      </c>
      <c r="E91" s="181">
        <f t="shared" si="2"/>
        <v>0</v>
      </c>
      <c r="F91" s="183">
        <f t="shared" si="2"/>
        <v>14965</v>
      </c>
      <c r="G91" s="181">
        <f t="shared" si="2"/>
        <v>0</v>
      </c>
      <c r="H91" s="182">
        <f t="shared" si="2"/>
        <v>0</v>
      </c>
      <c r="I91" s="181">
        <f t="shared" si="2"/>
        <v>0</v>
      </c>
      <c r="J91" s="183">
        <f t="shared" si="2"/>
        <v>7483</v>
      </c>
    </row>
    <row r="92" spans="1:10" ht="19.5" customHeight="1">
      <c r="A92" s="185" t="s">
        <v>119</v>
      </c>
      <c r="B92" s="87"/>
      <c r="C92" s="88"/>
      <c r="D92" s="81">
        <f>SUM(D91)</f>
        <v>0</v>
      </c>
      <c r="E92" s="77"/>
      <c r="F92" s="81">
        <f>SUM(F91)</f>
        <v>14965</v>
      </c>
      <c r="G92" s="77"/>
      <c r="H92" s="81">
        <f>SUM(H91)</f>
        <v>0</v>
      </c>
      <c r="I92" s="77"/>
      <c r="J92" s="81">
        <f>SUM(J91)</f>
        <v>7483</v>
      </c>
    </row>
    <row r="93" spans="1:10" ht="19.5" customHeight="1" thickBot="1">
      <c r="A93" s="186" t="s">
        <v>81</v>
      </c>
      <c r="B93" s="87"/>
      <c r="C93" s="88"/>
      <c r="D93" s="89">
        <f>SUM(D83,D92)</f>
        <v>293128</v>
      </c>
      <c r="E93" s="77"/>
      <c r="F93" s="89">
        <f>SUM(F83,F92)</f>
        <v>309300</v>
      </c>
      <c r="G93" s="77"/>
      <c r="H93" s="89">
        <f>SUM(H83,H92)</f>
        <v>116026</v>
      </c>
      <c r="I93" s="77"/>
      <c r="J93" s="89">
        <f>SUM(J83,J92)</f>
        <v>595862</v>
      </c>
    </row>
    <row r="94" spans="1:10" ht="14.25" customHeight="1" thickTop="1">
      <c r="A94" s="88"/>
      <c r="B94" s="87"/>
      <c r="C94" s="88"/>
      <c r="D94" s="84"/>
      <c r="E94" s="77"/>
      <c r="F94" s="84"/>
      <c r="G94" s="77"/>
      <c r="H94" s="84"/>
      <c r="I94" s="77"/>
      <c r="J94" s="84"/>
    </row>
    <row r="95" spans="1:10" ht="19.5" customHeight="1">
      <c r="A95" s="88" t="s">
        <v>82</v>
      </c>
      <c r="B95" s="87"/>
      <c r="C95" s="88"/>
      <c r="D95" s="84"/>
      <c r="E95" s="77"/>
      <c r="F95" s="84"/>
      <c r="G95" s="77"/>
      <c r="H95" s="84"/>
      <c r="I95" s="77"/>
      <c r="J95" s="84"/>
    </row>
    <row r="96" spans="1:10" ht="19.5" customHeight="1" thickBot="1">
      <c r="A96" s="73" t="s">
        <v>83</v>
      </c>
      <c r="B96" s="87"/>
      <c r="C96" s="88"/>
      <c r="D96" s="84">
        <f>+D98-D97</f>
        <v>283744</v>
      </c>
      <c r="E96" s="77"/>
      <c r="F96" s="84">
        <f>SUM(F83-F97)</f>
        <v>283494</v>
      </c>
      <c r="G96" s="77"/>
      <c r="H96" s="89">
        <f>H83</f>
        <v>116026</v>
      </c>
      <c r="I96" s="84"/>
      <c r="J96" s="89">
        <f>J83</f>
        <v>588379</v>
      </c>
    </row>
    <row r="97" spans="1:10" ht="19.5" customHeight="1" thickTop="1">
      <c r="A97" s="73" t="s">
        <v>60</v>
      </c>
      <c r="B97" s="87"/>
      <c r="C97" s="88"/>
      <c r="D97" s="76">
        <v>9384</v>
      </c>
      <c r="E97" s="77"/>
      <c r="F97" s="76">
        <v>10841</v>
      </c>
      <c r="G97" s="77"/>
      <c r="H97" s="79"/>
      <c r="I97" s="84"/>
      <c r="J97" s="79"/>
    </row>
    <row r="98" spans="1:10" ht="19.5" customHeight="1" thickBot="1">
      <c r="A98" s="88"/>
      <c r="B98" s="87"/>
      <c r="C98" s="88"/>
      <c r="D98" s="90">
        <f>D83</f>
        <v>293128</v>
      </c>
      <c r="E98" s="84"/>
      <c r="F98" s="90">
        <f>F83</f>
        <v>294335</v>
      </c>
      <c r="G98" s="84"/>
      <c r="H98" s="84"/>
      <c r="I98" s="84"/>
      <c r="J98" s="84"/>
    </row>
    <row r="99" spans="1:10" ht="14.25" customHeight="1" thickTop="1">
      <c r="A99" s="88"/>
      <c r="B99" s="87"/>
      <c r="C99" s="88"/>
      <c r="D99" s="84"/>
      <c r="E99" s="77"/>
      <c r="F99" s="84"/>
      <c r="G99" s="77"/>
      <c r="H99" s="84"/>
      <c r="I99" s="77"/>
      <c r="J99" s="84"/>
    </row>
    <row r="100" spans="1:10" ht="19.5" customHeight="1">
      <c r="A100" s="88" t="s">
        <v>84</v>
      </c>
      <c r="B100" s="87"/>
      <c r="C100" s="88"/>
      <c r="D100" s="84"/>
      <c r="E100" s="77"/>
      <c r="F100" s="84"/>
      <c r="G100" s="77"/>
      <c r="H100" s="84"/>
      <c r="I100" s="77"/>
      <c r="J100" s="84"/>
    </row>
    <row r="101" spans="1:10" ht="19.5" customHeight="1" thickBot="1">
      <c r="A101" s="73" t="s">
        <v>83</v>
      </c>
      <c r="B101" s="87"/>
      <c r="C101" s="88"/>
      <c r="D101" s="79">
        <f>D96</f>
        <v>283744</v>
      </c>
      <c r="E101" s="84"/>
      <c r="F101" s="79">
        <v>297670</v>
      </c>
      <c r="G101" s="84"/>
      <c r="H101" s="165">
        <f>H96</f>
        <v>116026</v>
      </c>
      <c r="I101" s="84"/>
      <c r="J101" s="165">
        <v>595862</v>
      </c>
    </row>
    <row r="102" spans="1:10" ht="19.5" customHeight="1" thickTop="1">
      <c r="A102" s="73" t="s">
        <v>60</v>
      </c>
      <c r="B102" s="87"/>
      <c r="C102" s="88"/>
      <c r="D102" s="86">
        <f>D97</f>
        <v>9384</v>
      </c>
      <c r="E102" s="84"/>
      <c r="F102" s="86">
        <v>11630</v>
      </c>
      <c r="G102" s="84"/>
      <c r="H102" s="79"/>
      <c r="I102" s="84"/>
      <c r="J102" s="79"/>
    </row>
    <row r="103" spans="1:10" ht="19.5" customHeight="1" thickBot="1">
      <c r="A103" s="88"/>
      <c r="B103" s="87"/>
      <c r="C103" s="75"/>
      <c r="D103" s="90">
        <f>SUM(D101:D102)</f>
        <v>293128</v>
      </c>
      <c r="E103" s="84"/>
      <c r="F103" s="90">
        <f>SUM(F101:F102)</f>
        <v>309300</v>
      </c>
      <c r="G103" s="84"/>
      <c r="H103" s="83"/>
      <c r="I103" s="84"/>
      <c r="J103" s="83"/>
    </row>
    <row r="104" spans="1:10" ht="14.25" customHeight="1" thickTop="1">
      <c r="A104" s="88"/>
      <c r="B104" s="87"/>
      <c r="C104" s="88"/>
      <c r="D104" s="91"/>
      <c r="E104" s="92"/>
      <c r="F104" s="91"/>
      <c r="G104" s="92"/>
      <c r="H104" s="161"/>
      <c r="I104" s="92"/>
      <c r="J104" s="161"/>
    </row>
    <row r="105" spans="1:10" ht="19.5" customHeight="1">
      <c r="A105" s="88" t="s">
        <v>85</v>
      </c>
      <c r="B105" s="74">
        <v>15</v>
      </c>
      <c r="C105" s="88"/>
      <c r="D105" s="162"/>
      <c r="E105" s="162"/>
      <c r="F105" s="162"/>
      <c r="G105" s="162"/>
      <c r="H105" s="163"/>
      <c r="I105" s="162"/>
      <c r="J105" s="163"/>
    </row>
    <row r="106" spans="1:10" ht="19.5" customHeight="1">
      <c r="A106" s="75" t="s">
        <v>86</v>
      </c>
      <c r="B106" s="74"/>
      <c r="C106" s="88"/>
    </row>
    <row r="107" spans="1:10" ht="19.5" customHeight="1" thickBot="1">
      <c r="A107" s="73" t="s">
        <v>87</v>
      </c>
      <c r="B107" s="87"/>
      <c r="C107" s="88"/>
      <c r="D107" s="164">
        <f>D96/800000</f>
        <v>0.35468</v>
      </c>
      <c r="E107" s="93"/>
      <c r="F107" s="164">
        <f>F96/800000</f>
        <v>0.3543675</v>
      </c>
      <c r="G107" s="93"/>
      <c r="H107" s="164">
        <f>H96/800000</f>
        <v>0.14503250000000001</v>
      </c>
      <c r="I107" s="93"/>
      <c r="J107" s="164">
        <f>J96/800000</f>
        <v>0.73547375000000004</v>
      </c>
    </row>
    <row r="108" spans="1:10" ht="19.5" customHeight="1" thickTop="1">
      <c r="A108" s="75"/>
      <c r="B108" s="87"/>
      <c r="C108" s="88"/>
      <c r="D108" s="94"/>
      <c r="E108" s="75"/>
      <c r="F108" s="94"/>
      <c r="G108" s="75"/>
      <c r="H108" s="94"/>
      <c r="I108" s="75"/>
      <c r="J108" s="94"/>
    </row>
    <row r="109" spans="1:10" ht="11.25" customHeight="1">
      <c r="A109" s="59"/>
      <c r="B109" s="63"/>
      <c r="C109" s="70"/>
    </row>
    <row r="110" spans="1:10" ht="19.5" customHeight="1">
      <c r="A110" s="59" t="s">
        <v>28</v>
      </c>
      <c r="B110" s="63"/>
      <c r="C110" s="63"/>
      <c r="D110" s="63"/>
      <c r="E110" s="63"/>
      <c r="F110" s="63"/>
      <c r="G110" s="59"/>
      <c r="H110" s="63"/>
      <c r="I110" s="63"/>
      <c r="J110" s="63"/>
    </row>
    <row r="111" spans="1:10" ht="19.5" customHeight="1">
      <c r="A111" s="59"/>
      <c r="B111" s="95"/>
      <c r="C111" s="96"/>
      <c r="D111" s="96"/>
      <c r="E111" s="96"/>
      <c r="F111" s="96"/>
      <c r="G111" s="59"/>
      <c r="H111" s="96"/>
      <c r="I111" s="96"/>
      <c r="J111" s="96"/>
    </row>
    <row r="112" spans="1:10" ht="19.5" customHeight="1">
      <c r="A112" s="59"/>
      <c r="B112" s="95"/>
      <c r="C112" s="96"/>
      <c r="D112" s="96"/>
      <c r="E112" s="96"/>
      <c r="F112" s="96"/>
      <c r="G112" s="59"/>
      <c r="H112" s="96"/>
      <c r="I112" s="96"/>
      <c r="J112" s="96"/>
    </row>
    <row r="113" spans="1:10" ht="19.5" customHeight="1">
      <c r="A113" s="59"/>
      <c r="B113" s="95"/>
      <c r="C113" s="96"/>
      <c r="D113" s="96"/>
      <c r="E113" s="96"/>
      <c r="F113" s="96"/>
      <c r="G113" s="59"/>
      <c r="H113" s="96"/>
      <c r="I113" s="96"/>
      <c r="J113" s="96"/>
    </row>
    <row r="114" spans="1:10" ht="19.5" customHeight="1">
      <c r="A114" s="59"/>
      <c r="B114" s="95"/>
      <c r="C114" s="96"/>
      <c r="D114" s="96"/>
      <c r="E114" s="96"/>
      <c r="F114" s="96"/>
      <c r="G114" s="59"/>
      <c r="H114" s="96"/>
      <c r="I114" s="96"/>
      <c r="J114" s="96"/>
    </row>
    <row r="115" spans="1:10" ht="19.5" customHeight="1">
      <c r="A115" s="59"/>
      <c r="B115" s="95"/>
      <c r="C115" s="96"/>
      <c r="D115" s="96"/>
      <c r="E115" s="96"/>
      <c r="F115" s="96"/>
      <c r="G115" s="59"/>
      <c r="H115" s="96"/>
      <c r="I115" s="96"/>
      <c r="J115" s="96"/>
    </row>
    <row r="116" spans="1:10" ht="19.5" customHeight="1">
      <c r="A116" s="59"/>
      <c r="B116" s="95"/>
      <c r="C116" s="96"/>
      <c r="D116" s="96"/>
      <c r="E116" s="96"/>
      <c r="F116" s="96"/>
      <c r="G116" s="59"/>
      <c r="H116" s="96"/>
      <c r="I116" s="96"/>
      <c r="J116" s="96"/>
    </row>
    <row r="117" spans="1:10" ht="19.5" customHeight="1">
      <c r="A117" s="59"/>
      <c r="B117" s="95"/>
      <c r="C117" s="96"/>
      <c r="D117" s="96"/>
      <c r="E117" s="96"/>
      <c r="F117" s="96"/>
      <c r="G117" s="59"/>
      <c r="H117" s="96"/>
      <c r="I117" s="96"/>
      <c r="J117" s="96"/>
    </row>
    <row r="118" spans="1:10" ht="19.5" customHeight="1">
      <c r="A118" s="59"/>
      <c r="B118" s="95"/>
      <c r="C118" s="96"/>
      <c r="D118" s="96"/>
      <c r="E118" s="96"/>
      <c r="F118" s="96"/>
      <c r="G118" s="59"/>
      <c r="H118" s="96"/>
      <c r="I118" s="96"/>
      <c r="J118" s="96"/>
    </row>
    <row r="119" spans="1:10" ht="19.5" customHeight="1">
      <c r="A119" s="59"/>
      <c r="B119" s="95"/>
      <c r="C119" s="96"/>
      <c r="D119" s="96"/>
      <c r="E119" s="96"/>
      <c r="F119" s="96"/>
      <c r="G119" s="59"/>
      <c r="H119" s="96"/>
      <c r="I119" s="96"/>
      <c r="J119" s="96"/>
    </row>
    <row r="120" spans="1:10" ht="19.5" customHeight="1">
      <c r="A120" s="59"/>
      <c r="B120" s="95"/>
      <c r="C120" s="96"/>
      <c r="D120" s="96"/>
      <c r="E120" s="96"/>
      <c r="F120" s="96"/>
      <c r="G120" s="59"/>
      <c r="H120" s="96"/>
      <c r="I120" s="96"/>
      <c r="J120" s="96"/>
    </row>
    <row r="121" spans="1:10" ht="19.5" customHeight="1">
      <c r="A121" s="59"/>
      <c r="B121" s="95"/>
      <c r="C121" s="96"/>
      <c r="D121" s="96"/>
      <c r="E121" s="96"/>
      <c r="F121" s="96"/>
      <c r="G121" s="59"/>
      <c r="H121" s="96"/>
      <c r="I121" s="96"/>
      <c r="J121" s="96"/>
    </row>
    <row r="122" spans="1:10" ht="19.5" customHeight="1">
      <c r="A122" s="59"/>
      <c r="B122" s="95"/>
      <c r="C122" s="96"/>
      <c r="D122" s="96"/>
      <c r="E122" s="96"/>
      <c r="F122" s="96"/>
      <c r="G122" s="59"/>
      <c r="H122" s="96"/>
      <c r="I122" s="96"/>
      <c r="J122" s="96"/>
    </row>
    <row r="123" spans="1:10" ht="19.5" customHeight="1">
      <c r="A123" s="59"/>
      <c r="B123" s="95"/>
      <c r="C123" s="96"/>
      <c r="D123" s="96"/>
      <c r="E123" s="96"/>
      <c r="F123" s="96"/>
      <c r="G123" s="59"/>
      <c r="H123" s="96"/>
      <c r="I123" s="96"/>
      <c r="J123" s="96"/>
    </row>
    <row r="124" spans="1:10" ht="19.5" customHeight="1">
      <c r="A124" s="59"/>
      <c r="B124" s="95"/>
      <c r="C124" s="96"/>
      <c r="D124" s="96"/>
      <c r="E124" s="96"/>
      <c r="F124" s="96"/>
      <c r="G124" s="59"/>
      <c r="H124" s="96"/>
      <c r="I124" s="96"/>
      <c r="J124" s="96"/>
    </row>
    <row r="125" spans="1:10" ht="19.5" customHeight="1">
      <c r="A125" s="59"/>
      <c r="B125" s="95"/>
      <c r="C125" s="96"/>
      <c r="D125" s="96"/>
      <c r="E125" s="96"/>
      <c r="F125" s="96"/>
      <c r="G125" s="59"/>
      <c r="H125" s="96"/>
      <c r="I125" s="96"/>
      <c r="J125" s="96"/>
    </row>
    <row r="126" spans="1:10" ht="19.5" customHeight="1">
      <c r="A126" s="59"/>
      <c r="B126" s="95"/>
      <c r="C126" s="96"/>
      <c r="D126" s="96"/>
      <c r="E126" s="96"/>
      <c r="F126" s="96"/>
      <c r="G126" s="59"/>
      <c r="H126" s="96"/>
      <c r="I126" s="96"/>
      <c r="J126" s="96"/>
    </row>
    <row r="127" spans="1:10" ht="19.5" customHeight="1">
      <c r="A127" s="59"/>
      <c r="B127" s="95"/>
      <c r="C127" s="96"/>
      <c r="D127" s="96"/>
      <c r="E127" s="96"/>
      <c r="F127" s="96"/>
      <c r="G127" s="59"/>
      <c r="H127" s="96"/>
      <c r="I127" s="96"/>
      <c r="J127" s="96"/>
    </row>
    <row r="128" spans="1:10" ht="19.5" customHeight="1">
      <c r="A128" s="59"/>
      <c r="B128" s="63"/>
      <c r="C128" s="63"/>
      <c r="D128" s="63"/>
      <c r="E128" s="63"/>
      <c r="F128" s="63"/>
      <c r="G128" s="59"/>
      <c r="H128" s="63"/>
      <c r="I128" s="63"/>
      <c r="J128" s="63"/>
    </row>
    <row r="129" spans="1:10" ht="19.5" customHeight="1">
      <c r="A129" s="59"/>
      <c r="B129" s="63"/>
      <c r="C129" s="63"/>
      <c r="D129" s="63"/>
      <c r="E129" s="63"/>
      <c r="F129" s="63"/>
      <c r="G129" s="59"/>
      <c r="H129" s="63"/>
      <c r="I129" s="63"/>
      <c r="J129" s="63"/>
    </row>
    <row r="130" spans="1:10" ht="19.5" customHeight="1">
      <c r="A130" s="59"/>
      <c r="B130" s="63"/>
      <c r="C130" s="63"/>
      <c r="D130" s="63"/>
      <c r="E130" s="63"/>
      <c r="F130" s="63"/>
      <c r="G130" s="59"/>
      <c r="H130" s="63"/>
      <c r="I130" s="63"/>
      <c r="J130" s="63"/>
    </row>
    <row r="131" spans="1:10" ht="19.5" customHeight="1">
      <c r="A131" s="59"/>
      <c r="B131" s="63"/>
      <c r="C131" s="63"/>
      <c r="D131" s="63"/>
      <c r="E131" s="63"/>
      <c r="F131" s="63"/>
      <c r="G131" s="59"/>
      <c r="H131" s="63"/>
      <c r="I131" s="63"/>
      <c r="J131" s="63"/>
    </row>
    <row r="132" spans="1:10" ht="19.5" customHeight="1">
      <c r="A132" s="59"/>
      <c r="B132" s="63"/>
      <c r="C132" s="63"/>
      <c r="D132" s="63"/>
      <c r="E132" s="63"/>
      <c r="F132" s="63"/>
      <c r="G132" s="59"/>
      <c r="H132" s="63"/>
      <c r="I132" s="63"/>
    </row>
  </sheetData>
  <pageMargins left="0.78740157480314965" right="0.19685039370078741" top="0.78740157480314965" bottom="0.74803149606299213" header="0.31496062992125984" footer="0.31496062992125984"/>
  <pageSetup paperSize="9" scale="71" firstPageNumber="4" orientation="portrait" r:id="rId1"/>
  <rowBreaks count="1" manualBreakCount="1">
    <brk id="5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3"/>
  <sheetViews>
    <sheetView showGridLines="0" view="pageBreakPreview" zoomScale="70" zoomScaleNormal="100" zoomScaleSheetLayoutView="70" workbookViewId="0">
      <selection activeCell="T26" sqref="T26"/>
    </sheetView>
  </sheetViews>
  <sheetFormatPr defaultColWidth="9.125" defaultRowHeight="22.5" customHeight="1"/>
  <cols>
    <col min="1" max="1" width="47.875" style="22" customWidth="1"/>
    <col min="2" max="2" width="15.75" style="22" customWidth="1"/>
    <col min="3" max="3" width="2.125" style="98" customWidth="1"/>
    <col min="4" max="4" width="15.75" style="22" customWidth="1"/>
    <col min="5" max="5" width="2" style="22" customWidth="1"/>
    <col min="6" max="6" width="15.75" style="22" customWidth="1"/>
    <col min="7" max="7" width="2.125" style="22" customWidth="1"/>
    <col min="8" max="8" width="15.75" style="22" customWidth="1"/>
    <col min="9" max="9" width="2.125" style="22" customWidth="1"/>
    <col min="10" max="10" width="15.75" style="22" customWidth="1"/>
    <col min="11" max="11" width="2.125" style="22" customWidth="1"/>
    <col min="12" max="12" width="15.75" style="22" customWidth="1"/>
    <col min="13" max="13" width="2.125" style="22" customWidth="1"/>
    <col min="14" max="14" width="15.75" style="22" customWidth="1"/>
    <col min="15" max="15" width="2.125" style="22" customWidth="1"/>
    <col min="16" max="16" width="15.75" style="22" customWidth="1"/>
    <col min="17" max="17" width="2.125" style="22" customWidth="1"/>
    <col min="18" max="18" width="15.75" style="22" customWidth="1"/>
    <col min="19" max="19" width="2.125" style="22" customWidth="1"/>
    <col min="20" max="20" width="15.75" style="22" customWidth="1"/>
    <col min="21" max="21" width="2.125" style="22" customWidth="1"/>
    <col min="22" max="22" width="15.75" style="22" customWidth="1"/>
    <col min="23" max="16384" width="9.125" style="22"/>
  </cols>
  <sheetData>
    <row r="1" spans="1:22" ht="22.5" customHeight="1">
      <c r="V1" s="35" t="s">
        <v>205</v>
      </c>
    </row>
    <row r="2" spans="1:22" s="52" customFormat="1" ht="22.5" customHeight="1">
      <c r="A2" s="52" t="s">
        <v>0</v>
      </c>
    </row>
    <row r="3" spans="1:22" s="52" customFormat="1" ht="22.5" customHeight="1">
      <c r="A3" s="52" t="s">
        <v>88</v>
      </c>
    </row>
    <row r="4" spans="1:22" s="52" customFormat="1" ht="22.5" customHeight="1">
      <c r="A4" s="52" t="s">
        <v>198</v>
      </c>
    </row>
    <row r="5" spans="1:22" ht="22.5" customHeight="1">
      <c r="V5" s="12" t="s">
        <v>2</v>
      </c>
    </row>
    <row r="6" spans="1:22" ht="22.5" customHeight="1">
      <c r="B6" s="189" t="s">
        <v>3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2" ht="22.5" customHeight="1">
      <c r="B7" s="190" t="s">
        <v>89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99"/>
      <c r="T7" s="99"/>
      <c r="U7" s="99"/>
      <c r="V7" s="99"/>
    </row>
    <row r="8" spans="1:22" ht="22.5" customHeight="1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91" t="s">
        <v>90</v>
      </c>
      <c r="O8" s="191"/>
      <c r="P8" s="191"/>
      <c r="Q8" s="100"/>
      <c r="R8" s="100"/>
      <c r="S8" s="99"/>
      <c r="T8" s="99"/>
      <c r="U8" s="99"/>
      <c r="V8" s="99"/>
    </row>
    <row r="9" spans="1:22" ht="22.5" customHeight="1">
      <c r="B9" s="101"/>
      <c r="C9" s="101"/>
      <c r="D9" s="101"/>
      <c r="E9" s="101"/>
      <c r="F9" s="101"/>
      <c r="G9" s="101"/>
      <c r="H9" s="102"/>
      <c r="I9" s="102"/>
      <c r="J9" s="102"/>
      <c r="K9" s="102"/>
      <c r="L9" s="101"/>
      <c r="M9" s="102"/>
      <c r="N9" s="192" t="s">
        <v>91</v>
      </c>
      <c r="O9" s="192"/>
      <c r="P9" s="192"/>
      <c r="Q9" s="103"/>
      <c r="R9" s="101"/>
      <c r="S9" s="101"/>
      <c r="T9" s="101"/>
      <c r="U9" s="101"/>
      <c r="V9" s="101"/>
    </row>
    <row r="10" spans="1:22" ht="22.5" customHeight="1">
      <c r="B10" s="102"/>
      <c r="C10" s="102"/>
      <c r="D10" s="102"/>
      <c r="E10" s="102"/>
      <c r="F10" s="102" t="s">
        <v>169</v>
      </c>
      <c r="G10" s="102"/>
      <c r="H10" s="103"/>
      <c r="I10" s="102"/>
      <c r="J10" s="102"/>
      <c r="K10" s="102"/>
      <c r="L10" s="102"/>
      <c r="M10" s="102"/>
      <c r="N10" s="102" t="s">
        <v>92</v>
      </c>
      <c r="P10" s="102" t="s">
        <v>93</v>
      </c>
      <c r="Q10" s="102"/>
      <c r="R10" s="18" t="s">
        <v>94</v>
      </c>
      <c r="S10" s="18"/>
      <c r="T10" s="18" t="s">
        <v>95</v>
      </c>
      <c r="U10" s="104"/>
      <c r="V10" s="104"/>
    </row>
    <row r="11" spans="1:22" ht="22.5" customHeight="1">
      <c r="B11" s="18" t="s">
        <v>96</v>
      </c>
      <c r="C11" s="102"/>
      <c r="D11" s="18"/>
      <c r="E11" s="18"/>
      <c r="F11" s="18" t="s">
        <v>97</v>
      </c>
      <c r="G11" s="102"/>
      <c r="H11" s="102"/>
      <c r="I11" s="102"/>
      <c r="J11" s="102"/>
      <c r="K11" s="102"/>
      <c r="L11" s="18"/>
      <c r="M11" s="102"/>
      <c r="N11" s="102" t="s">
        <v>98</v>
      </c>
      <c r="P11" s="102" t="s">
        <v>99</v>
      </c>
      <c r="Q11" s="102"/>
      <c r="R11" s="18" t="s">
        <v>100</v>
      </c>
      <c r="S11" s="18"/>
      <c r="T11" s="18" t="s">
        <v>101</v>
      </c>
      <c r="U11" s="104"/>
      <c r="V11" s="104" t="s">
        <v>102</v>
      </c>
    </row>
    <row r="12" spans="1:22" ht="22.5" customHeight="1">
      <c r="B12" s="18" t="s">
        <v>103</v>
      </c>
      <c r="C12" s="102"/>
      <c r="D12" s="18" t="s">
        <v>104</v>
      </c>
      <c r="E12" s="18"/>
      <c r="F12" s="18" t="s">
        <v>105</v>
      </c>
      <c r="G12" s="102"/>
      <c r="H12" s="192" t="s">
        <v>55</v>
      </c>
      <c r="I12" s="192"/>
      <c r="J12" s="192"/>
      <c r="K12" s="102"/>
      <c r="L12" s="18" t="s">
        <v>170</v>
      </c>
      <c r="M12" s="102"/>
      <c r="N12" s="102" t="s">
        <v>106</v>
      </c>
      <c r="P12" s="102" t="s">
        <v>107</v>
      </c>
      <c r="Q12" s="102"/>
      <c r="R12" s="18" t="s">
        <v>108</v>
      </c>
      <c r="S12" s="18"/>
      <c r="T12" s="18" t="s">
        <v>109</v>
      </c>
      <c r="U12" s="101"/>
      <c r="V12" s="18" t="s">
        <v>107</v>
      </c>
    </row>
    <row r="13" spans="1:22" ht="22.5" customHeight="1">
      <c r="B13" s="16" t="s">
        <v>110</v>
      </c>
      <c r="C13" s="102"/>
      <c r="D13" s="105" t="s">
        <v>111</v>
      </c>
      <c r="E13" s="106"/>
      <c r="F13" s="105" t="s">
        <v>112</v>
      </c>
      <c r="G13" s="102"/>
      <c r="H13" s="170" t="s">
        <v>113</v>
      </c>
      <c r="I13" s="102"/>
      <c r="J13" s="170" t="s">
        <v>114</v>
      </c>
      <c r="K13" s="102"/>
      <c r="L13" s="105" t="s">
        <v>192</v>
      </c>
      <c r="M13" s="102"/>
      <c r="N13" s="170" t="s">
        <v>115</v>
      </c>
      <c r="P13" s="16" t="s">
        <v>116</v>
      </c>
      <c r="Q13" s="102"/>
      <c r="R13" s="16" t="s">
        <v>117</v>
      </c>
      <c r="S13" s="18"/>
      <c r="T13" s="16" t="s">
        <v>118</v>
      </c>
      <c r="U13" s="101"/>
      <c r="V13" s="16" t="s">
        <v>116</v>
      </c>
    </row>
    <row r="14" spans="1:22" ht="22.5" customHeight="1">
      <c r="A14" s="52" t="s">
        <v>201</v>
      </c>
      <c r="B14" s="109">
        <v>400000</v>
      </c>
      <c r="C14" s="109"/>
      <c r="D14" s="109">
        <v>2824926</v>
      </c>
      <c r="E14" s="109"/>
      <c r="F14" s="109">
        <v>-2626</v>
      </c>
      <c r="G14" s="109"/>
      <c r="H14" s="109">
        <v>65000</v>
      </c>
      <c r="I14" s="109"/>
      <c r="J14" s="109">
        <v>794962</v>
      </c>
      <c r="K14" s="109"/>
      <c r="L14" s="109">
        <v>0</v>
      </c>
      <c r="M14" s="109"/>
      <c r="N14" s="109">
        <v>0</v>
      </c>
      <c r="O14" s="109"/>
      <c r="P14" s="172">
        <f>SUM(N14)</f>
        <v>0</v>
      </c>
      <c r="Q14" s="109"/>
      <c r="R14" s="109">
        <f>SUM(B14:J14,P14)</f>
        <v>4082262</v>
      </c>
      <c r="S14" s="109"/>
      <c r="T14" s="109">
        <v>131649</v>
      </c>
      <c r="U14" s="109"/>
      <c r="V14" s="109">
        <f>SUM(R14:T14)</f>
        <v>4213911</v>
      </c>
    </row>
    <row r="15" spans="1:22" ht="22.5" customHeight="1">
      <c r="A15" s="22" t="s">
        <v>171</v>
      </c>
    </row>
    <row r="16" spans="1:22" ht="22.5" customHeight="1">
      <c r="A16" s="22" t="s">
        <v>190</v>
      </c>
      <c r="B16" s="112">
        <v>0</v>
      </c>
      <c r="C16" s="109"/>
      <c r="D16" s="112">
        <v>0</v>
      </c>
      <c r="E16" s="109"/>
      <c r="F16" s="112">
        <v>0</v>
      </c>
      <c r="G16" s="109"/>
      <c r="H16" s="112">
        <v>0</v>
      </c>
      <c r="I16" s="109"/>
      <c r="J16" s="112">
        <v>-85241</v>
      </c>
      <c r="K16" s="109"/>
      <c r="L16" s="112">
        <v>0</v>
      </c>
      <c r="M16" s="109"/>
      <c r="N16" s="112">
        <v>0</v>
      </c>
      <c r="O16" s="109"/>
      <c r="P16" s="112">
        <f>SUM(N16)</f>
        <v>0</v>
      </c>
      <c r="Q16" s="109"/>
      <c r="R16" s="112">
        <f>SUM(B16:J16,P16)</f>
        <v>-85241</v>
      </c>
      <c r="S16" s="109"/>
      <c r="T16" s="112">
        <v>0</v>
      </c>
      <c r="U16" s="109"/>
      <c r="V16" s="112">
        <f t="shared" ref="V16" si="0">SUM(R16:T16)</f>
        <v>-85241</v>
      </c>
    </row>
    <row r="17" spans="1:22" s="108" customFormat="1" ht="22.5" customHeight="1">
      <c r="A17" s="52" t="s">
        <v>202</v>
      </c>
      <c r="B17" s="109">
        <f>SUM(B14:B16)</f>
        <v>400000</v>
      </c>
      <c r="C17" s="109"/>
      <c r="D17" s="109">
        <f>SUM(D14:D16)</f>
        <v>2824926</v>
      </c>
      <c r="E17" s="109"/>
      <c r="F17" s="109">
        <f>SUM(F14:F16)</f>
        <v>-2626</v>
      </c>
      <c r="G17" s="109"/>
      <c r="H17" s="109">
        <f>SUM(H14:H16)</f>
        <v>65000</v>
      </c>
      <c r="I17" s="109"/>
      <c r="J17" s="109">
        <f>SUM(J14:J16)</f>
        <v>709721</v>
      </c>
      <c r="K17" s="109"/>
      <c r="L17" s="109">
        <f>SUM(L14:L16)</f>
        <v>0</v>
      </c>
      <c r="M17" s="109"/>
      <c r="N17" s="109">
        <f>SUM(N14:N16)</f>
        <v>0</v>
      </c>
      <c r="O17" s="109"/>
      <c r="P17" s="109">
        <f>SUM(P14:P16)</f>
        <v>0</v>
      </c>
      <c r="Q17" s="109"/>
      <c r="R17" s="109">
        <f>SUM(R14:R16)</f>
        <v>3997021</v>
      </c>
      <c r="S17" s="109"/>
      <c r="T17" s="109">
        <f>SUM(T14:T16)</f>
        <v>131649</v>
      </c>
      <c r="U17" s="109"/>
      <c r="V17" s="109">
        <f>SUM(V14:V16)</f>
        <v>4128670</v>
      </c>
    </row>
    <row r="18" spans="1:22" s="108" customFormat="1" ht="22.5" customHeight="1">
      <c r="A18" s="108" t="s">
        <v>180</v>
      </c>
      <c r="B18" s="109">
        <v>0</v>
      </c>
      <c r="C18" s="109"/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f>PL!F96</f>
        <v>283494</v>
      </c>
      <c r="K18" s="109"/>
      <c r="L18" s="109">
        <v>0</v>
      </c>
      <c r="M18" s="109"/>
      <c r="N18" s="109">
        <v>0</v>
      </c>
      <c r="O18" s="109"/>
      <c r="P18" s="109">
        <f>SUM(N18)</f>
        <v>0</v>
      </c>
      <c r="Q18" s="109"/>
      <c r="R18" s="109">
        <f>SUM(B18:J18,P18)</f>
        <v>283494</v>
      </c>
      <c r="S18" s="109"/>
      <c r="T18" s="109">
        <f>PL!F97</f>
        <v>10841</v>
      </c>
      <c r="U18" s="109"/>
      <c r="V18" s="109">
        <f>SUM(R18:T18)</f>
        <v>294335</v>
      </c>
    </row>
    <row r="19" spans="1:22" s="108" customFormat="1" ht="22.5" customHeight="1">
      <c r="A19" s="108" t="s">
        <v>119</v>
      </c>
      <c r="B19" s="112">
        <v>0</v>
      </c>
      <c r="C19" s="109"/>
      <c r="D19" s="112">
        <v>0</v>
      </c>
      <c r="E19" s="109"/>
      <c r="F19" s="112">
        <v>0</v>
      </c>
      <c r="G19" s="109"/>
      <c r="H19" s="112">
        <v>0</v>
      </c>
      <c r="I19" s="109"/>
      <c r="J19" s="112">
        <f>PL!F101-PL!F96</f>
        <v>14176</v>
      </c>
      <c r="K19" s="109"/>
      <c r="L19" s="112">
        <v>0</v>
      </c>
      <c r="M19" s="109"/>
      <c r="N19" s="112">
        <v>0</v>
      </c>
      <c r="O19" s="109"/>
      <c r="P19" s="112">
        <f>SUM(N19)</f>
        <v>0</v>
      </c>
      <c r="Q19" s="109"/>
      <c r="R19" s="112">
        <f>SUM(B19:J19,P19)</f>
        <v>14176</v>
      </c>
      <c r="S19" s="109"/>
      <c r="T19" s="112">
        <f>PL!F102-PL!F97</f>
        <v>789</v>
      </c>
      <c r="U19" s="109"/>
      <c r="V19" s="112">
        <f>SUM(R19:T19)</f>
        <v>14965</v>
      </c>
    </row>
    <row r="20" spans="1:22" s="108" customFormat="1" ht="22.5" customHeight="1">
      <c r="A20" s="108" t="s">
        <v>81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</row>
    <row r="21" spans="1:22" s="108" customFormat="1" ht="22.5" customHeight="1">
      <c r="A21" s="108" t="s">
        <v>181</v>
      </c>
      <c r="B21" s="109">
        <f>SUM(B18:B19)</f>
        <v>0</v>
      </c>
      <c r="C21" s="109"/>
      <c r="D21" s="109">
        <f>SUM(D18:D19)</f>
        <v>0</v>
      </c>
      <c r="E21" s="109"/>
      <c r="F21" s="109">
        <f>SUM(F18:F19)</f>
        <v>0</v>
      </c>
      <c r="G21" s="109"/>
      <c r="H21" s="109">
        <f>SUM(H18:H19)</f>
        <v>0</v>
      </c>
      <c r="I21" s="109"/>
      <c r="J21" s="109">
        <f>SUM(J18:J19)</f>
        <v>297670</v>
      </c>
      <c r="K21" s="109"/>
      <c r="L21" s="109">
        <f>SUM(L18:L19)</f>
        <v>0</v>
      </c>
      <c r="M21" s="109"/>
      <c r="N21" s="109">
        <f>SUM(N18:N19)</f>
        <v>0</v>
      </c>
      <c r="O21" s="109"/>
      <c r="P21" s="109">
        <f>SUM(P18:P19)</f>
        <v>0</v>
      </c>
      <c r="Q21" s="109"/>
      <c r="R21" s="109">
        <f>SUM(R18:R19)</f>
        <v>297670</v>
      </c>
      <c r="S21" s="109"/>
      <c r="T21" s="109">
        <f>SUM(T18:T19)</f>
        <v>11630</v>
      </c>
      <c r="U21" s="109"/>
      <c r="V21" s="109">
        <f>SUM(V18:V19)</f>
        <v>309300</v>
      </c>
    </row>
    <row r="22" spans="1:22" s="108" customFormat="1" ht="22.5" customHeight="1">
      <c r="A22" s="108" t="s">
        <v>207</v>
      </c>
      <c r="B22" s="109">
        <v>0</v>
      </c>
      <c r="C22" s="109"/>
      <c r="D22" s="109">
        <v>0</v>
      </c>
      <c r="E22" s="109"/>
      <c r="F22" s="109">
        <v>0</v>
      </c>
      <c r="G22" s="109"/>
      <c r="H22" s="109">
        <v>0</v>
      </c>
      <c r="I22" s="109"/>
      <c r="J22" s="109">
        <v>-360000</v>
      </c>
      <c r="K22" s="109"/>
      <c r="L22" s="109">
        <v>0</v>
      </c>
      <c r="M22" s="109"/>
      <c r="N22" s="109">
        <v>0</v>
      </c>
      <c r="O22" s="109"/>
      <c r="P22" s="109">
        <f>SUM(N22)</f>
        <v>0</v>
      </c>
      <c r="Q22" s="109"/>
      <c r="R22" s="109">
        <f>SUM(B22:J22,P22)</f>
        <v>-360000</v>
      </c>
      <c r="S22" s="109"/>
      <c r="T22" s="109">
        <v>0</v>
      </c>
      <c r="U22" s="109"/>
      <c r="V22" s="109">
        <f>SUM(R22:T22)</f>
        <v>-360000</v>
      </c>
    </row>
    <row r="23" spans="1:22" ht="22.5" customHeight="1" thickBot="1">
      <c r="A23" s="107" t="s">
        <v>199</v>
      </c>
      <c r="B23" s="168">
        <f>SUM(B17,B21:B22)</f>
        <v>400000</v>
      </c>
      <c r="C23" s="109"/>
      <c r="D23" s="168">
        <f>SUM(D17,D21:D22)</f>
        <v>2824926</v>
      </c>
      <c r="E23" s="109"/>
      <c r="F23" s="168">
        <f>SUM(F17,F21:F22)</f>
        <v>-2626</v>
      </c>
      <c r="G23" s="109"/>
      <c r="H23" s="168">
        <f>SUM(H17,H21:H22)</f>
        <v>65000</v>
      </c>
      <c r="I23" s="109"/>
      <c r="J23" s="168">
        <f>SUM(J17,J21:J22)</f>
        <v>647391</v>
      </c>
      <c r="K23" s="109"/>
      <c r="L23" s="168">
        <f>SUM(L17,L21:L22)</f>
        <v>0</v>
      </c>
      <c r="M23" s="109"/>
      <c r="N23" s="168">
        <f>SUM(N17,N21:N22)</f>
        <v>0</v>
      </c>
      <c r="O23" s="109"/>
      <c r="P23" s="168">
        <f>SUM(P17,P21:P22)</f>
        <v>0</v>
      </c>
      <c r="Q23" s="109"/>
      <c r="R23" s="168">
        <f>SUM(R17,R21:R22)</f>
        <v>3934691</v>
      </c>
      <c r="S23" s="109"/>
      <c r="T23" s="168">
        <f>SUM(T17,T21:T22)</f>
        <v>143279</v>
      </c>
      <c r="U23" s="109"/>
      <c r="V23" s="168">
        <f>SUM(V17,V21:V22)</f>
        <v>4077970</v>
      </c>
    </row>
    <row r="24" spans="1:22" ht="22.5" customHeight="1" thickTop="1">
      <c r="A24" s="107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</row>
    <row r="25" spans="1:22" ht="22.5" customHeight="1">
      <c r="T25" s="35"/>
      <c r="V25" s="35" t="s">
        <v>64</v>
      </c>
    </row>
    <row r="26" spans="1:22" ht="22.5" customHeight="1">
      <c r="A26" s="52" t="s">
        <v>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</row>
    <row r="27" spans="1:22" ht="22.5" customHeight="1">
      <c r="A27" s="52" t="s">
        <v>206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 ht="22.5" customHeight="1">
      <c r="A28" s="52" t="s">
        <v>198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 ht="22.5" customHeight="1">
      <c r="V29" s="12" t="s">
        <v>2</v>
      </c>
    </row>
    <row r="30" spans="1:22" ht="22.5" customHeight="1">
      <c r="B30" s="189" t="s">
        <v>3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</row>
    <row r="31" spans="1:22" ht="22.5" customHeight="1">
      <c r="B31" s="190" t="s">
        <v>89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99"/>
      <c r="T31" s="99"/>
      <c r="U31" s="99"/>
      <c r="V31" s="99"/>
    </row>
    <row r="32" spans="1:22" ht="22.5" customHeight="1"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91" t="s">
        <v>90</v>
      </c>
      <c r="O32" s="191"/>
      <c r="P32" s="191"/>
      <c r="Q32" s="100"/>
      <c r="R32" s="100"/>
      <c r="S32" s="99"/>
      <c r="T32" s="99"/>
      <c r="U32" s="99"/>
      <c r="V32" s="99"/>
    </row>
    <row r="33" spans="1:22" ht="22.5" customHeight="1">
      <c r="B33" s="101"/>
      <c r="C33" s="101"/>
      <c r="D33" s="101"/>
      <c r="E33" s="101"/>
      <c r="F33" s="101"/>
      <c r="G33" s="101"/>
      <c r="H33" s="102"/>
      <c r="I33" s="102"/>
      <c r="J33" s="102"/>
      <c r="K33" s="102"/>
      <c r="L33" s="101"/>
      <c r="M33" s="102"/>
      <c r="N33" s="192" t="s">
        <v>91</v>
      </c>
      <c r="O33" s="192"/>
      <c r="P33" s="192"/>
      <c r="Q33" s="103"/>
      <c r="R33" s="101"/>
      <c r="S33" s="101"/>
      <c r="T33" s="101"/>
      <c r="U33" s="101"/>
      <c r="V33" s="101"/>
    </row>
    <row r="34" spans="1:22" ht="22.5" customHeight="1">
      <c r="B34" s="102"/>
      <c r="C34" s="102"/>
      <c r="D34" s="102"/>
      <c r="E34" s="102"/>
      <c r="F34" s="102" t="s">
        <v>169</v>
      </c>
      <c r="G34" s="102"/>
      <c r="H34" s="103"/>
      <c r="I34" s="102"/>
      <c r="J34" s="102"/>
      <c r="K34" s="102"/>
      <c r="L34" s="102"/>
      <c r="M34" s="102"/>
      <c r="N34" s="102" t="s">
        <v>92</v>
      </c>
      <c r="P34" s="102" t="s">
        <v>93</v>
      </c>
      <c r="Q34" s="102"/>
      <c r="R34" s="18" t="s">
        <v>94</v>
      </c>
      <c r="S34" s="18"/>
      <c r="T34" s="18" t="s">
        <v>95</v>
      </c>
      <c r="U34" s="104"/>
      <c r="V34" s="104"/>
    </row>
    <row r="35" spans="1:22" ht="22.5" customHeight="1">
      <c r="B35" s="18" t="s">
        <v>96</v>
      </c>
      <c r="C35" s="102"/>
      <c r="D35" s="18"/>
      <c r="E35" s="18"/>
      <c r="F35" s="18" t="s">
        <v>97</v>
      </c>
      <c r="G35" s="102"/>
      <c r="H35" s="102"/>
      <c r="I35" s="102"/>
      <c r="J35" s="102"/>
      <c r="K35" s="102"/>
      <c r="L35" s="18"/>
      <c r="M35" s="102"/>
      <c r="N35" s="102" t="s">
        <v>98</v>
      </c>
      <c r="P35" s="102" t="s">
        <v>99</v>
      </c>
      <c r="Q35" s="102"/>
      <c r="R35" s="18" t="s">
        <v>100</v>
      </c>
      <c r="S35" s="18"/>
      <c r="T35" s="18" t="s">
        <v>101</v>
      </c>
      <c r="U35" s="104"/>
      <c r="V35" s="104" t="s">
        <v>102</v>
      </c>
    </row>
    <row r="36" spans="1:22" ht="22.5" customHeight="1">
      <c r="B36" s="18" t="s">
        <v>103</v>
      </c>
      <c r="C36" s="102"/>
      <c r="D36" s="18" t="s">
        <v>104</v>
      </c>
      <c r="E36" s="18"/>
      <c r="F36" s="18" t="s">
        <v>105</v>
      </c>
      <c r="G36" s="102"/>
      <c r="H36" s="192" t="s">
        <v>55</v>
      </c>
      <c r="I36" s="192"/>
      <c r="J36" s="192"/>
      <c r="K36" s="102"/>
      <c r="L36" s="18" t="s">
        <v>170</v>
      </c>
      <c r="M36" s="102"/>
      <c r="N36" s="102" t="s">
        <v>106</v>
      </c>
      <c r="P36" s="102" t="s">
        <v>107</v>
      </c>
      <c r="Q36" s="102"/>
      <c r="R36" s="18" t="s">
        <v>108</v>
      </c>
      <c r="S36" s="18"/>
      <c r="T36" s="18" t="s">
        <v>109</v>
      </c>
      <c r="U36" s="101"/>
      <c r="V36" s="18" t="s">
        <v>107</v>
      </c>
    </row>
    <row r="37" spans="1:22" ht="22.5" customHeight="1">
      <c r="B37" s="16" t="s">
        <v>110</v>
      </c>
      <c r="C37" s="102"/>
      <c r="D37" s="105" t="s">
        <v>111</v>
      </c>
      <c r="E37" s="106"/>
      <c r="F37" s="105" t="s">
        <v>112</v>
      </c>
      <c r="G37" s="102"/>
      <c r="H37" s="180" t="s">
        <v>113</v>
      </c>
      <c r="I37" s="102"/>
      <c r="J37" s="180" t="s">
        <v>114</v>
      </c>
      <c r="K37" s="102"/>
      <c r="L37" s="105" t="s">
        <v>192</v>
      </c>
      <c r="M37" s="102"/>
      <c r="N37" s="180" t="s">
        <v>115</v>
      </c>
      <c r="P37" s="16" t="s">
        <v>116</v>
      </c>
      <c r="Q37" s="102"/>
      <c r="R37" s="16" t="s">
        <v>117</v>
      </c>
      <c r="S37" s="18"/>
      <c r="T37" s="16" t="s">
        <v>118</v>
      </c>
      <c r="U37" s="101"/>
      <c r="V37" s="16" t="s">
        <v>116</v>
      </c>
    </row>
    <row r="38" spans="1:22" ht="22.5" customHeight="1">
      <c r="A38" s="52" t="s">
        <v>203</v>
      </c>
      <c r="B38" s="109">
        <v>400000</v>
      </c>
      <c r="C38" s="109"/>
      <c r="D38" s="109">
        <v>2824926</v>
      </c>
      <c r="E38" s="109"/>
      <c r="F38" s="109">
        <v>-2626</v>
      </c>
      <c r="G38" s="109"/>
      <c r="H38" s="109">
        <v>65000</v>
      </c>
      <c r="I38" s="109"/>
      <c r="J38" s="109">
        <v>846636</v>
      </c>
      <c r="K38" s="109"/>
      <c r="L38" s="109">
        <v>0</v>
      </c>
      <c r="M38" s="109"/>
      <c r="N38" s="109">
        <v>40</v>
      </c>
      <c r="O38" s="109">
        <v>26</v>
      </c>
      <c r="P38" s="109">
        <f>SUM(N38)</f>
        <v>40</v>
      </c>
      <c r="Q38" s="109"/>
      <c r="R38" s="109">
        <f>SUM(B38:J38,P38,L38)</f>
        <v>4133976</v>
      </c>
      <c r="S38" s="109"/>
      <c r="T38" s="109">
        <v>145677</v>
      </c>
      <c r="U38" s="109"/>
      <c r="V38" s="109">
        <f>SUM(R38:T38)</f>
        <v>4279653</v>
      </c>
    </row>
    <row r="39" spans="1:22" ht="22.5" customHeight="1">
      <c r="A39" s="22" t="s">
        <v>171</v>
      </c>
      <c r="C39" s="22"/>
    </row>
    <row r="40" spans="1:22" ht="22.5" customHeight="1">
      <c r="A40" s="22" t="s">
        <v>191</v>
      </c>
      <c r="B40" s="112">
        <v>0</v>
      </c>
      <c r="C40" s="109"/>
      <c r="D40" s="112">
        <v>0</v>
      </c>
      <c r="E40" s="109"/>
      <c r="F40" s="112">
        <v>0</v>
      </c>
      <c r="G40" s="109"/>
      <c r="H40" s="112">
        <v>0</v>
      </c>
      <c r="I40" s="109"/>
      <c r="J40" s="112">
        <v>-80532</v>
      </c>
      <c r="K40" s="109"/>
      <c r="L40" s="112">
        <f>-ROUND(W40/1000,0)</f>
        <v>0</v>
      </c>
      <c r="M40" s="109"/>
      <c r="N40" s="112">
        <v>0</v>
      </c>
      <c r="O40" s="109"/>
      <c r="P40" s="112">
        <f>SUM(N40)</f>
        <v>0</v>
      </c>
      <c r="Q40" s="109"/>
      <c r="R40" s="112">
        <f>SUM(B40:J40,P40,L40)</f>
        <v>-80532</v>
      </c>
      <c r="S40" s="109"/>
      <c r="T40" s="112">
        <v>0</v>
      </c>
      <c r="U40" s="109"/>
      <c r="V40" s="112">
        <f t="shared" ref="V40" si="1">SUM(R40:T40)</f>
        <v>-80532</v>
      </c>
    </row>
    <row r="41" spans="1:22" s="108" customFormat="1" ht="22.5" customHeight="1">
      <c r="A41" s="52" t="s">
        <v>204</v>
      </c>
      <c r="B41" s="109">
        <f>SUM(B38:B40)</f>
        <v>400000</v>
      </c>
      <c r="C41" s="109"/>
      <c r="D41" s="109">
        <f>SUM(D38:D40)</f>
        <v>2824926</v>
      </c>
      <c r="E41" s="109"/>
      <c r="F41" s="109">
        <f>SUM(F38:F40)</f>
        <v>-2626</v>
      </c>
      <c r="G41" s="109"/>
      <c r="H41" s="109">
        <f>SUM(H38:H40)</f>
        <v>65000</v>
      </c>
      <c r="I41" s="109"/>
      <c r="J41" s="109">
        <f>SUM(J38:J40)</f>
        <v>766104</v>
      </c>
      <c r="K41" s="109"/>
      <c r="L41" s="109">
        <f>SUM(L38:L40)</f>
        <v>0</v>
      </c>
      <c r="M41" s="109"/>
      <c r="N41" s="109">
        <f>SUM(N38:N40)</f>
        <v>40</v>
      </c>
      <c r="O41" s="109"/>
      <c r="P41" s="109">
        <f>SUM(P38:P40)</f>
        <v>40</v>
      </c>
      <c r="Q41" s="109"/>
      <c r="R41" s="109">
        <f>SUM(R38:R40)</f>
        <v>4053444</v>
      </c>
      <c r="S41" s="109"/>
      <c r="T41" s="109">
        <f>SUM(T38:T40)</f>
        <v>145677</v>
      </c>
      <c r="U41" s="109"/>
      <c r="V41" s="109">
        <f>SUM(V38:V40)</f>
        <v>4199121</v>
      </c>
    </row>
    <row r="42" spans="1:22" s="108" customFormat="1" ht="22.5" customHeight="1">
      <c r="A42" s="108" t="s">
        <v>79</v>
      </c>
      <c r="B42" s="109">
        <v>0</v>
      </c>
      <c r="C42" s="109"/>
      <c r="D42" s="109">
        <v>0</v>
      </c>
      <c r="E42" s="109"/>
      <c r="F42" s="109">
        <v>0</v>
      </c>
      <c r="G42" s="109"/>
      <c r="H42" s="109">
        <v>0</v>
      </c>
      <c r="I42" s="109"/>
      <c r="J42" s="109">
        <f>PL!D96</f>
        <v>283744</v>
      </c>
      <c r="K42" s="109"/>
      <c r="L42" s="109">
        <v>0</v>
      </c>
      <c r="M42" s="109"/>
      <c r="N42" s="109">
        <v>0</v>
      </c>
      <c r="O42" s="109"/>
      <c r="P42" s="109">
        <f>SUM(N42)</f>
        <v>0</v>
      </c>
      <c r="Q42" s="109"/>
      <c r="R42" s="109">
        <f>SUM(B42:J42,P42,L42)</f>
        <v>283744</v>
      </c>
      <c r="S42" s="109"/>
      <c r="T42" s="109">
        <f>PL!D97</f>
        <v>9384</v>
      </c>
      <c r="U42" s="109"/>
      <c r="V42" s="109">
        <f t="shared" ref="V42:V43" si="2">SUM(R42:T42)</f>
        <v>293128</v>
      </c>
    </row>
    <row r="43" spans="1:22" s="108" customFormat="1" ht="22.5" customHeight="1">
      <c r="A43" s="108" t="s">
        <v>119</v>
      </c>
      <c r="B43" s="112">
        <v>0</v>
      </c>
      <c r="C43" s="109"/>
      <c r="D43" s="112">
        <v>0</v>
      </c>
      <c r="E43" s="109"/>
      <c r="F43" s="112">
        <v>0</v>
      </c>
      <c r="G43" s="109"/>
      <c r="H43" s="112">
        <v>0</v>
      </c>
      <c r="I43" s="109"/>
      <c r="J43" s="112">
        <v>0</v>
      </c>
      <c r="K43" s="109"/>
      <c r="L43" s="112">
        <v>0</v>
      </c>
      <c r="M43" s="109"/>
      <c r="N43" s="112">
        <v>0</v>
      </c>
      <c r="O43" s="109"/>
      <c r="P43" s="112">
        <f>SUM(N43)</f>
        <v>0</v>
      </c>
      <c r="Q43" s="109"/>
      <c r="R43" s="112">
        <f>SUM(B43:J43,P43,L43)</f>
        <v>0</v>
      </c>
      <c r="S43" s="109"/>
      <c r="T43" s="112">
        <v>0</v>
      </c>
      <c r="U43" s="109"/>
      <c r="V43" s="112">
        <f t="shared" si="2"/>
        <v>0</v>
      </c>
    </row>
    <row r="44" spans="1:22" s="108" customFormat="1" ht="22.5" customHeight="1">
      <c r="A44" s="108" t="s">
        <v>81</v>
      </c>
      <c r="B44" s="109">
        <f>SUM(B42:B43)</f>
        <v>0</v>
      </c>
      <c r="C44" s="109"/>
      <c r="D44" s="109">
        <f>SUM(D42:D43)</f>
        <v>0</v>
      </c>
      <c r="E44" s="109"/>
      <c r="F44" s="109">
        <f>SUM(F42:F43)</f>
        <v>0</v>
      </c>
      <c r="G44" s="109"/>
      <c r="H44" s="109">
        <f>SUM(H42:H43)</f>
        <v>0</v>
      </c>
      <c r="I44" s="109"/>
      <c r="J44" s="109">
        <f>SUM(J42:J43)</f>
        <v>283744</v>
      </c>
      <c r="K44" s="109"/>
      <c r="L44" s="109">
        <f>SUM(L42:L43)</f>
        <v>0</v>
      </c>
      <c r="M44" s="109"/>
      <c r="N44" s="109">
        <f>SUM(N42:N43)</f>
        <v>0</v>
      </c>
      <c r="O44" s="109"/>
      <c r="P44" s="109">
        <f>SUM(P42:P43)</f>
        <v>0</v>
      </c>
      <c r="Q44" s="109"/>
      <c r="R44" s="109">
        <f>SUM(R42:R43)</f>
        <v>283744</v>
      </c>
      <c r="S44" s="109"/>
      <c r="T44" s="109">
        <f>SUM(T42:T43)</f>
        <v>9384</v>
      </c>
      <c r="U44" s="109"/>
      <c r="V44" s="109">
        <f>SUM(V42:V43)</f>
        <v>293128</v>
      </c>
    </row>
    <row r="45" spans="1:22" s="108" customFormat="1" ht="22.5" customHeight="1">
      <c r="A45" s="108" t="s">
        <v>208</v>
      </c>
      <c r="B45" s="109">
        <v>0</v>
      </c>
      <c r="C45" s="109"/>
      <c r="D45" s="109">
        <v>0</v>
      </c>
      <c r="E45" s="109"/>
      <c r="F45" s="109">
        <v>0</v>
      </c>
      <c r="G45" s="109"/>
      <c r="H45" s="109">
        <v>0</v>
      </c>
      <c r="I45" s="109"/>
      <c r="J45" s="109">
        <v>0</v>
      </c>
      <c r="K45" s="109"/>
      <c r="L45" s="109">
        <v>-46393</v>
      </c>
      <c r="M45" s="109"/>
      <c r="N45" s="109">
        <v>0</v>
      </c>
      <c r="O45" s="109"/>
      <c r="P45" s="109">
        <f>SUM(N45)</f>
        <v>0</v>
      </c>
      <c r="Q45" s="109"/>
      <c r="R45" s="109">
        <f>SUM(B45:J45,P45,L45)</f>
        <v>-46393</v>
      </c>
      <c r="S45" s="109"/>
      <c r="T45" s="109">
        <v>0</v>
      </c>
      <c r="U45" s="109"/>
      <c r="V45" s="109">
        <f>SUM(R45:T45)</f>
        <v>-46393</v>
      </c>
    </row>
    <row r="46" spans="1:22" s="108" customFormat="1" ht="22.5" customHeight="1">
      <c r="A46" s="108" t="s">
        <v>207</v>
      </c>
      <c r="B46" s="109">
        <v>0</v>
      </c>
      <c r="C46" s="109"/>
      <c r="D46" s="109">
        <v>0</v>
      </c>
      <c r="E46" s="109"/>
      <c r="F46" s="109">
        <v>0</v>
      </c>
      <c r="G46" s="109"/>
      <c r="H46" s="109">
        <v>0</v>
      </c>
      <c r="I46" s="109"/>
      <c r="J46" s="109">
        <v>-319800</v>
      </c>
      <c r="K46" s="109"/>
      <c r="L46" s="109">
        <v>0</v>
      </c>
      <c r="M46" s="109"/>
      <c r="N46" s="109">
        <v>0</v>
      </c>
      <c r="O46" s="109"/>
      <c r="P46" s="109">
        <f>SUM(N46)</f>
        <v>0</v>
      </c>
      <c r="Q46" s="109"/>
      <c r="R46" s="109">
        <f>SUM(P46,N46,B46:J46)</f>
        <v>-319800</v>
      </c>
      <c r="S46" s="109"/>
      <c r="T46" s="109">
        <v>0</v>
      </c>
      <c r="U46" s="109"/>
      <c r="V46" s="109">
        <f>SUM(R46:T46)</f>
        <v>-319800</v>
      </c>
    </row>
    <row r="47" spans="1:22" s="108" customFormat="1" ht="22.5" customHeight="1">
      <c r="A47" s="108" t="s">
        <v>182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</row>
    <row r="48" spans="1:22" s="108" customFormat="1" ht="22.5" customHeight="1">
      <c r="A48" s="108" t="s">
        <v>183</v>
      </c>
      <c r="B48" s="109">
        <v>0</v>
      </c>
      <c r="C48" s="109"/>
      <c r="D48" s="109">
        <v>0</v>
      </c>
      <c r="E48" s="109"/>
      <c r="F48" s="112">
        <v>0</v>
      </c>
      <c r="G48" s="109"/>
      <c r="H48" s="109">
        <v>0</v>
      </c>
      <c r="I48" s="109"/>
      <c r="J48" s="109">
        <v>0</v>
      </c>
      <c r="K48" s="109"/>
      <c r="L48" s="109">
        <v>0</v>
      </c>
      <c r="M48" s="109"/>
      <c r="N48" s="109">
        <v>0</v>
      </c>
      <c r="O48" s="109"/>
      <c r="P48" s="109">
        <f>SUM(N48)</f>
        <v>0</v>
      </c>
      <c r="Q48" s="109"/>
      <c r="R48" s="109">
        <f>SUM(B48:J48,P48)</f>
        <v>0</v>
      </c>
      <c r="S48" s="109"/>
      <c r="T48" s="109">
        <v>-2520</v>
      </c>
      <c r="U48" s="109"/>
      <c r="V48" s="109">
        <f>SUM(R48:T48)</f>
        <v>-2520</v>
      </c>
    </row>
    <row r="49" spans="1:22" ht="22.5" customHeight="1" thickBot="1">
      <c r="A49" s="107" t="s">
        <v>200</v>
      </c>
      <c r="B49" s="168">
        <f>SUM(B41,B44:B44,B45)</f>
        <v>400000</v>
      </c>
      <c r="C49" s="109"/>
      <c r="D49" s="168">
        <f>SUM(D41,D44:D44,D45)</f>
        <v>2824926</v>
      </c>
      <c r="E49" s="109"/>
      <c r="F49" s="168">
        <f>SUM(F41,F44:F44,F45)</f>
        <v>-2626</v>
      </c>
      <c r="G49" s="109"/>
      <c r="H49" s="168">
        <f>SUM(H41,H44:H44,H45)</f>
        <v>65000</v>
      </c>
      <c r="I49" s="109"/>
      <c r="J49" s="168">
        <f>SUM(J41,J44:J44,J45,J46)</f>
        <v>730048</v>
      </c>
      <c r="K49" s="109"/>
      <c r="L49" s="168">
        <f>SUM(L41,L44:L44,L45)</f>
        <v>-46393</v>
      </c>
      <c r="M49" s="109"/>
      <c r="N49" s="168">
        <f>SUM(N41,N44:N44,N45)</f>
        <v>40</v>
      </c>
      <c r="O49" s="109"/>
      <c r="P49" s="168">
        <f>SUM(P41,P44:P44,P45)</f>
        <v>40</v>
      </c>
      <c r="Q49" s="109"/>
      <c r="R49" s="168">
        <f>SUM(R41,R44:R44,R45,R46)</f>
        <v>3970995</v>
      </c>
      <c r="S49" s="109"/>
      <c r="T49" s="168">
        <f>SUM(T41,T44:T44,T45,T48)</f>
        <v>152541</v>
      </c>
      <c r="U49" s="109"/>
      <c r="V49" s="168">
        <f>SUM(V41,V44:V44,V45,V48,V46)</f>
        <v>4123536</v>
      </c>
    </row>
    <row r="50" spans="1:22" ht="22.5" customHeight="1" thickTop="1">
      <c r="A50" s="10"/>
      <c r="B50" s="109"/>
      <c r="C50" s="109"/>
      <c r="D50" s="109"/>
      <c r="E50" s="109"/>
      <c r="F50" s="109"/>
      <c r="G50" s="109"/>
      <c r="H50" s="109"/>
      <c r="I50" s="109"/>
      <c r="J50" s="173">
        <f>J49-'bs '!D81</f>
        <v>0</v>
      </c>
      <c r="K50" s="173"/>
      <c r="L50" s="173"/>
      <c r="M50" s="173"/>
      <c r="N50" s="173"/>
      <c r="O50" s="173"/>
      <c r="P50" s="173">
        <f>P49-'bs '!D83</f>
        <v>0</v>
      </c>
      <c r="Q50" s="173"/>
      <c r="R50" s="109">
        <f>R49-'bs '!D84</f>
        <v>0</v>
      </c>
      <c r="S50" s="109"/>
      <c r="T50" s="109">
        <f>T49-'bs '!D85</f>
        <v>0</v>
      </c>
      <c r="U50" s="109"/>
      <c r="V50" s="109">
        <f>V49-'bs '!D86</f>
        <v>0</v>
      </c>
    </row>
    <row r="51" spans="1:22" ht="22.5" customHeight="1">
      <c r="A51" s="10"/>
      <c r="C51" s="22"/>
    </row>
    <row r="52" spans="1:22" ht="22.5" customHeight="1">
      <c r="A52" s="10" t="s">
        <v>28</v>
      </c>
      <c r="B52" s="173"/>
      <c r="C52" s="173"/>
      <c r="D52" s="173"/>
      <c r="E52" s="173"/>
      <c r="F52" s="173"/>
      <c r="G52" s="173"/>
      <c r="H52" s="173"/>
      <c r="I52" s="173"/>
    </row>
    <row r="53" spans="1:22" ht="22.5" customHeight="1">
      <c r="B53" s="110"/>
    </row>
  </sheetData>
  <mergeCells count="10">
    <mergeCell ref="B6:V6"/>
    <mergeCell ref="B7:R7"/>
    <mergeCell ref="N8:P8"/>
    <mergeCell ref="N9:P9"/>
    <mergeCell ref="H12:J12"/>
    <mergeCell ref="B30:V30"/>
    <mergeCell ref="B31:R31"/>
    <mergeCell ref="N32:P32"/>
    <mergeCell ref="N33:P33"/>
    <mergeCell ref="H36:J36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60" firstPageNumber="6" fitToWidth="2" fitToHeight="0" orientation="landscape" useFirstPageNumber="1" r:id="rId1"/>
  <headerFooter alignWithMargins="0"/>
  <rowBreaks count="1" manualBreakCount="1">
    <brk id="24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0"/>
  <sheetViews>
    <sheetView showGridLines="0" view="pageBreakPreview" zoomScale="95" zoomScaleNormal="100" zoomScaleSheetLayoutView="95" workbookViewId="0">
      <selection activeCell="K21" sqref="K21"/>
    </sheetView>
  </sheetViews>
  <sheetFormatPr defaultRowHeight="23.25" customHeight="1"/>
  <cols>
    <col min="1" max="1" width="50" style="22" customWidth="1"/>
    <col min="2" max="2" width="4.25" style="98" customWidth="1"/>
    <col min="3" max="3" width="17.125" style="22" customWidth="1"/>
    <col min="4" max="4" width="1.75" style="98" customWidth="1"/>
    <col min="5" max="5" width="17.125" style="22" customWidth="1"/>
    <col min="6" max="6" width="1.75" style="22" customWidth="1"/>
    <col min="7" max="7" width="17.125" style="22" customWidth="1"/>
    <col min="8" max="8" width="1.75" style="22" customWidth="1"/>
    <col min="9" max="9" width="17.125" style="22" customWidth="1"/>
    <col min="10" max="10" width="1.75" style="22" customWidth="1"/>
    <col min="11" max="11" width="17.125" style="22" customWidth="1"/>
    <col min="12" max="12" width="1.75" style="22" customWidth="1"/>
    <col min="13" max="13" width="17.125" style="22" customWidth="1"/>
    <col min="14" max="249" width="9.125" style="22"/>
    <col min="250" max="250" width="40.75" style="22" customWidth="1"/>
    <col min="251" max="251" width="9.75" style="22" customWidth="1"/>
    <col min="252" max="252" width="3.75" style="22" customWidth="1"/>
    <col min="253" max="253" width="1.25" style="22" customWidth="1"/>
    <col min="254" max="254" width="10.75" style="22" customWidth="1"/>
    <col min="255" max="255" width="1.75" style="22" customWidth="1"/>
    <col min="256" max="256" width="10.75" style="22" customWidth="1"/>
    <col min="257" max="257" width="1.75" style="22" customWidth="1"/>
    <col min="258" max="258" width="10.75" style="22" customWidth="1"/>
    <col min="259" max="259" width="1.75" style="22" customWidth="1"/>
    <col min="260" max="260" width="10.75" style="22" customWidth="1"/>
    <col min="261" max="261" width="1.25" style="22" customWidth="1"/>
    <col min="262" max="262" width="10.75" style="22" customWidth="1"/>
    <col min="263" max="263" width="1.75" style="22" customWidth="1"/>
    <col min="264" max="264" width="10.75" style="22" customWidth="1"/>
    <col min="265" max="265" width="1.75" style="22" customWidth="1"/>
    <col min="266" max="266" width="10.75" style="22" customWidth="1"/>
    <col min="267" max="267" width="1.25" style="22" customWidth="1"/>
    <col min="268" max="505" width="9.125" style="22"/>
    <col min="506" max="506" width="40.75" style="22" customWidth="1"/>
    <col min="507" max="507" width="9.75" style="22" customWidth="1"/>
    <col min="508" max="508" width="3.75" style="22" customWidth="1"/>
    <col min="509" max="509" width="1.25" style="22" customWidth="1"/>
    <col min="510" max="510" width="10.75" style="22" customWidth="1"/>
    <col min="511" max="511" width="1.75" style="22" customWidth="1"/>
    <col min="512" max="512" width="10.75" style="22" customWidth="1"/>
    <col min="513" max="513" width="1.75" style="22" customWidth="1"/>
    <col min="514" max="514" width="10.75" style="22" customWidth="1"/>
    <col min="515" max="515" width="1.75" style="22" customWidth="1"/>
    <col min="516" max="516" width="10.75" style="22" customWidth="1"/>
    <col min="517" max="517" width="1.25" style="22" customWidth="1"/>
    <col min="518" max="518" width="10.75" style="22" customWidth="1"/>
    <col min="519" max="519" width="1.75" style="22" customWidth="1"/>
    <col min="520" max="520" width="10.75" style="22" customWidth="1"/>
    <col min="521" max="521" width="1.75" style="22" customWidth="1"/>
    <col min="522" max="522" width="10.75" style="22" customWidth="1"/>
    <col min="523" max="523" width="1.25" style="22" customWidth="1"/>
    <col min="524" max="761" width="9.125" style="22"/>
    <col min="762" max="762" width="40.75" style="22" customWidth="1"/>
    <col min="763" max="763" width="9.75" style="22" customWidth="1"/>
    <col min="764" max="764" width="3.75" style="22" customWidth="1"/>
    <col min="765" max="765" width="1.25" style="22" customWidth="1"/>
    <col min="766" max="766" width="10.75" style="22" customWidth="1"/>
    <col min="767" max="767" width="1.75" style="22" customWidth="1"/>
    <col min="768" max="768" width="10.75" style="22" customWidth="1"/>
    <col min="769" max="769" width="1.75" style="22" customWidth="1"/>
    <col min="770" max="770" width="10.75" style="22" customWidth="1"/>
    <col min="771" max="771" width="1.75" style="22" customWidth="1"/>
    <col min="772" max="772" width="10.75" style="22" customWidth="1"/>
    <col min="773" max="773" width="1.25" style="22" customWidth="1"/>
    <col min="774" max="774" width="10.75" style="22" customWidth="1"/>
    <col min="775" max="775" width="1.75" style="22" customWidth="1"/>
    <col min="776" max="776" width="10.75" style="22" customWidth="1"/>
    <col min="777" max="777" width="1.75" style="22" customWidth="1"/>
    <col min="778" max="778" width="10.75" style="22" customWidth="1"/>
    <col min="779" max="779" width="1.25" style="22" customWidth="1"/>
    <col min="780" max="1017" width="9.125" style="22"/>
    <col min="1018" max="1018" width="40.75" style="22" customWidth="1"/>
    <col min="1019" max="1019" width="9.75" style="22" customWidth="1"/>
    <col min="1020" max="1020" width="3.75" style="22" customWidth="1"/>
    <col min="1021" max="1021" width="1.25" style="22" customWidth="1"/>
    <col min="1022" max="1022" width="10.75" style="22" customWidth="1"/>
    <col min="1023" max="1023" width="1.75" style="22" customWidth="1"/>
    <col min="1024" max="1024" width="10.75" style="22" customWidth="1"/>
    <col min="1025" max="1025" width="1.75" style="22" customWidth="1"/>
    <col min="1026" max="1026" width="10.75" style="22" customWidth="1"/>
    <col min="1027" max="1027" width="1.75" style="22" customWidth="1"/>
    <col min="1028" max="1028" width="10.75" style="22" customWidth="1"/>
    <col min="1029" max="1029" width="1.25" style="22" customWidth="1"/>
    <col min="1030" max="1030" width="10.75" style="22" customWidth="1"/>
    <col min="1031" max="1031" width="1.75" style="22" customWidth="1"/>
    <col min="1032" max="1032" width="10.75" style="22" customWidth="1"/>
    <col min="1033" max="1033" width="1.75" style="22" customWidth="1"/>
    <col min="1034" max="1034" width="10.75" style="22" customWidth="1"/>
    <col min="1035" max="1035" width="1.25" style="22" customWidth="1"/>
    <col min="1036" max="1273" width="9.125" style="22"/>
    <col min="1274" max="1274" width="40.75" style="22" customWidth="1"/>
    <col min="1275" max="1275" width="9.75" style="22" customWidth="1"/>
    <col min="1276" max="1276" width="3.75" style="22" customWidth="1"/>
    <col min="1277" max="1277" width="1.25" style="22" customWidth="1"/>
    <col min="1278" max="1278" width="10.75" style="22" customWidth="1"/>
    <col min="1279" max="1279" width="1.75" style="22" customWidth="1"/>
    <col min="1280" max="1280" width="10.75" style="22" customWidth="1"/>
    <col min="1281" max="1281" width="1.75" style="22" customWidth="1"/>
    <col min="1282" max="1282" width="10.75" style="22" customWidth="1"/>
    <col min="1283" max="1283" width="1.75" style="22" customWidth="1"/>
    <col min="1284" max="1284" width="10.75" style="22" customWidth="1"/>
    <col min="1285" max="1285" width="1.25" style="22" customWidth="1"/>
    <col min="1286" max="1286" width="10.75" style="22" customWidth="1"/>
    <col min="1287" max="1287" width="1.75" style="22" customWidth="1"/>
    <col min="1288" max="1288" width="10.75" style="22" customWidth="1"/>
    <col min="1289" max="1289" width="1.75" style="22" customWidth="1"/>
    <col min="1290" max="1290" width="10.75" style="22" customWidth="1"/>
    <col min="1291" max="1291" width="1.25" style="22" customWidth="1"/>
    <col min="1292" max="1529" width="9.125" style="22"/>
    <col min="1530" max="1530" width="40.75" style="22" customWidth="1"/>
    <col min="1531" max="1531" width="9.75" style="22" customWidth="1"/>
    <col min="1532" max="1532" width="3.75" style="22" customWidth="1"/>
    <col min="1533" max="1533" width="1.25" style="22" customWidth="1"/>
    <col min="1534" max="1534" width="10.75" style="22" customWidth="1"/>
    <col min="1535" max="1535" width="1.75" style="22" customWidth="1"/>
    <col min="1536" max="1536" width="10.75" style="22" customWidth="1"/>
    <col min="1537" max="1537" width="1.75" style="22" customWidth="1"/>
    <col min="1538" max="1538" width="10.75" style="22" customWidth="1"/>
    <col min="1539" max="1539" width="1.75" style="22" customWidth="1"/>
    <col min="1540" max="1540" width="10.75" style="22" customWidth="1"/>
    <col min="1541" max="1541" width="1.25" style="22" customWidth="1"/>
    <col min="1542" max="1542" width="10.75" style="22" customWidth="1"/>
    <col min="1543" max="1543" width="1.75" style="22" customWidth="1"/>
    <col min="1544" max="1544" width="10.75" style="22" customWidth="1"/>
    <col min="1545" max="1545" width="1.75" style="22" customWidth="1"/>
    <col min="1546" max="1546" width="10.75" style="22" customWidth="1"/>
    <col min="1547" max="1547" width="1.25" style="22" customWidth="1"/>
    <col min="1548" max="1785" width="9.125" style="22"/>
    <col min="1786" max="1786" width="40.75" style="22" customWidth="1"/>
    <col min="1787" max="1787" width="9.75" style="22" customWidth="1"/>
    <col min="1788" max="1788" width="3.75" style="22" customWidth="1"/>
    <col min="1789" max="1789" width="1.25" style="22" customWidth="1"/>
    <col min="1790" max="1790" width="10.75" style="22" customWidth="1"/>
    <col min="1791" max="1791" width="1.75" style="22" customWidth="1"/>
    <col min="1792" max="1792" width="10.75" style="22" customWidth="1"/>
    <col min="1793" max="1793" width="1.75" style="22" customWidth="1"/>
    <col min="1794" max="1794" width="10.75" style="22" customWidth="1"/>
    <col min="1795" max="1795" width="1.75" style="22" customWidth="1"/>
    <col min="1796" max="1796" width="10.75" style="22" customWidth="1"/>
    <col min="1797" max="1797" width="1.25" style="22" customWidth="1"/>
    <col min="1798" max="1798" width="10.75" style="22" customWidth="1"/>
    <col min="1799" max="1799" width="1.75" style="22" customWidth="1"/>
    <col min="1800" max="1800" width="10.75" style="22" customWidth="1"/>
    <col min="1801" max="1801" width="1.75" style="22" customWidth="1"/>
    <col min="1802" max="1802" width="10.75" style="22" customWidth="1"/>
    <col min="1803" max="1803" width="1.25" style="22" customWidth="1"/>
    <col min="1804" max="2041" width="9.125" style="22"/>
    <col min="2042" max="2042" width="40.75" style="22" customWidth="1"/>
    <col min="2043" max="2043" width="9.75" style="22" customWidth="1"/>
    <col min="2044" max="2044" width="3.75" style="22" customWidth="1"/>
    <col min="2045" max="2045" width="1.25" style="22" customWidth="1"/>
    <col min="2046" max="2046" width="10.75" style="22" customWidth="1"/>
    <col min="2047" max="2047" width="1.75" style="22" customWidth="1"/>
    <col min="2048" max="2048" width="10.75" style="22" customWidth="1"/>
    <col min="2049" max="2049" width="1.75" style="22" customWidth="1"/>
    <col min="2050" max="2050" width="10.75" style="22" customWidth="1"/>
    <col min="2051" max="2051" width="1.75" style="22" customWidth="1"/>
    <col min="2052" max="2052" width="10.75" style="22" customWidth="1"/>
    <col min="2053" max="2053" width="1.25" style="22" customWidth="1"/>
    <col min="2054" max="2054" width="10.75" style="22" customWidth="1"/>
    <col min="2055" max="2055" width="1.75" style="22" customWidth="1"/>
    <col min="2056" max="2056" width="10.75" style="22" customWidth="1"/>
    <col min="2057" max="2057" width="1.75" style="22" customWidth="1"/>
    <col min="2058" max="2058" width="10.75" style="22" customWidth="1"/>
    <col min="2059" max="2059" width="1.25" style="22" customWidth="1"/>
    <col min="2060" max="2297" width="9.125" style="22"/>
    <col min="2298" max="2298" width="40.75" style="22" customWidth="1"/>
    <col min="2299" max="2299" width="9.75" style="22" customWidth="1"/>
    <col min="2300" max="2300" width="3.75" style="22" customWidth="1"/>
    <col min="2301" max="2301" width="1.25" style="22" customWidth="1"/>
    <col min="2302" max="2302" width="10.75" style="22" customWidth="1"/>
    <col min="2303" max="2303" width="1.75" style="22" customWidth="1"/>
    <col min="2304" max="2304" width="10.75" style="22" customWidth="1"/>
    <col min="2305" max="2305" width="1.75" style="22" customWidth="1"/>
    <col min="2306" max="2306" width="10.75" style="22" customWidth="1"/>
    <col min="2307" max="2307" width="1.75" style="22" customWidth="1"/>
    <col min="2308" max="2308" width="10.75" style="22" customWidth="1"/>
    <col min="2309" max="2309" width="1.25" style="22" customWidth="1"/>
    <col min="2310" max="2310" width="10.75" style="22" customWidth="1"/>
    <col min="2311" max="2311" width="1.75" style="22" customWidth="1"/>
    <col min="2312" max="2312" width="10.75" style="22" customWidth="1"/>
    <col min="2313" max="2313" width="1.75" style="22" customWidth="1"/>
    <col min="2314" max="2314" width="10.75" style="22" customWidth="1"/>
    <col min="2315" max="2315" width="1.25" style="22" customWidth="1"/>
    <col min="2316" max="2553" width="9.125" style="22"/>
    <col min="2554" max="2554" width="40.75" style="22" customWidth="1"/>
    <col min="2555" max="2555" width="9.75" style="22" customWidth="1"/>
    <col min="2556" max="2556" width="3.75" style="22" customWidth="1"/>
    <col min="2557" max="2557" width="1.25" style="22" customWidth="1"/>
    <col min="2558" max="2558" width="10.75" style="22" customWidth="1"/>
    <col min="2559" max="2559" width="1.75" style="22" customWidth="1"/>
    <col min="2560" max="2560" width="10.75" style="22" customWidth="1"/>
    <col min="2561" max="2561" width="1.75" style="22" customWidth="1"/>
    <col min="2562" max="2562" width="10.75" style="22" customWidth="1"/>
    <col min="2563" max="2563" width="1.75" style="22" customWidth="1"/>
    <col min="2564" max="2564" width="10.75" style="22" customWidth="1"/>
    <col min="2565" max="2565" width="1.25" style="22" customWidth="1"/>
    <col min="2566" max="2566" width="10.75" style="22" customWidth="1"/>
    <col min="2567" max="2567" width="1.75" style="22" customWidth="1"/>
    <col min="2568" max="2568" width="10.75" style="22" customWidth="1"/>
    <col min="2569" max="2569" width="1.75" style="22" customWidth="1"/>
    <col min="2570" max="2570" width="10.75" style="22" customWidth="1"/>
    <col min="2571" max="2571" width="1.25" style="22" customWidth="1"/>
    <col min="2572" max="2809" width="9.125" style="22"/>
    <col min="2810" max="2810" width="40.75" style="22" customWidth="1"/>
    <col min="2811" max="2811" width="9.75" style="22" customWidth="1"/>
    <col min="2812" max="2812" width="3.75" style="22" customWidth="1"/>
    <col min="2813" max="2813" width="1.25" style="22" customWidth="1"/>
    <col min="2814" max="2814" width="10.75" style="22" customWidth="1"/>
    <col min="2815" max="2815" width="1.75" style="22" customWidth="1"/>
    <col min="2816" max="2816" width="10.75" style="22" customWidth="1"/>
    <col min="2817" max="2817" width="1.75" style="22" customWidth="1"/>
    <col min="2818" max="2818" width="10.75" style="22" customWidth="1"/>
    <col min="2819" max="2819" width="1.75" style="22" customWidth="1"/>
    <col min="2820" max="2820" width="10.75" style="22" customWidth="1"/>
    <col min="2821" max="2821" width="1.25" style="22" customWidth="1"/>
    <col min="2822" max="2822" width="10.75" style="22" customWidth="1"/>
    <col min="2823" max="2823" width="1.75" style="22" customWidth="1"/>
    <col min="2824" max="2824" width="10.75" style="22" customWidth="1"/>
    <col min="2825" max="2825" width="1.75" style="22" customWidth="1"/>
    <col min="2826" max="2826" width="10.75" style="22" customWidth="1"/>
    <col min="2827" max="2827" width="1.25" style="22" customWidth="1"/>
    <col min="2828" max="3065" width="9.125" style="22"/>
    <col min="3066" max="3066" width="40.75" style="22" customWidth="1"/>
    <col min="3067" max="3067" width="9.75" style="22" customWidth="1"/>
    <col min="3068" max="3068" width="3.75" style="22" customWidth="1"/>
    <col min="3069" max="3069" width="1.25" style="22" customWidth="1"/>
    <col min="3070" max="3070" width="10.75" style="22" customWidth="1"/>
    <col min="3071" max="3071" width="1.75" style="22" customWidth="1"/>
    <col min="3072" max="3072" width="10.75" style="22" customWidth="1"/>
    <col min="3073" max="3073" width="1.75" style="22" customWidth="1"/>
    <col min="3074" max="3074" width="10.75" style="22" customWidth="1"/>
    <col min="3075" max="3075" width="1.75" style="22" customWidth="1"/>
    <col min="3076" max="3076" width="10.75" style="22" customWidth="1"/>
    <col min="3077" max="3077" width="1.25" style="22" customWidth="1"/>
    <col min="3078" max="3078" width="10.75" style="22" customWidth="1"/>
    <col min="3079" max="3079" width="1.75" style="22" customWidth="1"/>
    <col min="3080" max="3080" width="10.75" style="22" customWidth="1"/>
    <col min="3081" max="3081" width="1.75" style="22" customWidth="1"/>
    <col min="3082" max="3082" width="10.75" style="22" customWidth="1"/>
    <col min="3083" max="3083" width="1.25" style="22" customWidth="1"/>
    <col min="3084" max="3321" width="9.125" style="22"/>
    <col min="3322" max="3322" width="40.75" style="22" customWidth="1"/>
    <col min="3323" max="3323" width="9.75" style="22" customWidth="1"/>
    <col min="3324" max="3324" width="3.75" style="22" customWidth="1"/>
    <col min="3325" max="3325" width="1.25" style="22" customWidth="1"/>
    <col min="3326" max="3326" width="10.75" style="22" customWidth="1"/>
    <col min="3327" max="3327" width="1.75" style="22" customWidth="1"/>
    <col min="3328" max="3328" width="10.75" style="22" customWidth="1"/>
    <col min="3329" max="3329" width="1.75" style="22" customWidth="1"/>
    <col min="3330" max="3330" width="10.75" style="22" customWidth="1"/>
    <col min="3331" max="3331" width="1.75" style="22" customWidth="1"/>
    <col min="3332" max="3332" width="10.75" style="22" customWidth="1"/>
    <col min="3333" max="3333" width="1.25" style="22" customWidth="1"/>
    <col min="3334" max="3334" width="10.75" style="22" customWidth="1"/>
    <col min="3335" max="3335" width="1.75" style="22" customWidth="1"/>
    <col min="3336" max="3336" width="10.75" style="22" customWidth="1"/>
    <col min="3337" max="3337" width="1.75" style="22" customWidth="1"/>
    <col min="3338" max="3338" width="10.75" style="22" customWidth="1"/>
    <col min="3339" max="3339" width="1.25" style="22" customWidth="1"/>
    <col min="3340" max="3577" width="9.125" style="22"/>
    <col min="3578" max="3578" width="40.75" style="22" customWidth="1"/>
    <col min="3579" max="3579" width="9.75" style="22" customWidth="1"/>
    <col min="3580" max="3580" width="3.75" style="22" customWidth="1"/>
    <col min="3581" max="3581" width="1.25" style="22" customWidth="1"/>
    <col min="3582" max="3582" width="10.75" style="22" customWidth="1"/>
    <col min="3583" max="3583" width="1.75" style="22" customWidth="1"/>
    <col min="3584" max="3584" width="10.75" style="22" customWidth="1"/>
    <col min="3585" max="3585" width="1.75" style="22" customWidth="1"/>
    <col min="3586" max="3586" width="10.75" style="22" customWidth="1"/>
    <col min="3587" max="3587" width="1.75" style="22" customWidth="1"/>
    <col min="3588" max="3588" width="10.75" style="22" customWidth="1"/>
    <col min="3589" max="3589" width="1.25" style="22" customWidth="1"/>
    <col min="3590" max="3590" width="10.75" style="22" customWidth="1"/>
    <col min="3591" max="3591" width="1.75" style="22" customWidth="1"/>
    <col min="3592" max="3592" width="10.75" style="22" customWidth="1"/>
    <col min="3593" max="3593" width="1.75" style="22" customWidth="1"/>
    <col min="3594" max="3594" width="10.75" style="22" customWidth="1"/>
    <col min="3595" max="3595" width="1.25" style="22" customWidth="1"/>
    <col min="3596" max="3833" width="9.125" style="22"/>
    <col min="3834" max="3834" width="40.75" style="22" customWidth="1"/>
    <col min="3835" max="3835" width="9.75" style="22" customWidth="1"/>
    <col min="3836" max="3836" width="3.75" style="22" customWidth="1"/>
    <col min="3837" max="3837" width="1.25" style="22" customWidth="1"/>
    <col min="3838" max="3838" width="10.75" style="22" customWidth="1"/>
    <col min="3839" max="3839" width="1.75" style="22" customWidth="1"/>
    <col min="3840" max="3840" width="10.75" style="22" customWidth="1"/>
    <col min="3841" max="3841" width="1.75" style="22" customWidth="1"/>
    <col min="3842" max="3842" width="10.75" style="22" customWidth="1"/>
    <col min="3843" max="3843" width="1.75" style="22" customWidth="1"/>
    <col min="3844" max="3844" width="10.75" style="22" customWidth="1"/>
    <col min="3845" max="3845" width="1.25" style="22" customWidth="1"/>
    <col min="3846" max="3846" width="10.75" style="22" customWidth="1"/>
    <col min="3847" max="3847" width="1.75" style="22" customWidth="1"/>
    <col min="3848" max="3848" width="10.75" style="22" customWidth="1"/>
    <col min="3849" max="3849" width="1.75" style="22" customWidth="1"/>
    <col min="3850" max="3850" width="10.75" style="22" customWidth="1"/>
    <col min="3851" max="3851" width="1.25" style="22" customWidth="1"/>
    <col min="3852" max="4089" width="9.125" style="22"/>
    <col min="4090" max="4090" width="40.75" style="22" customWidth="1"/>
    <col min="4091" max="4091" width="9.75" style="22" customWidth="1"/>
    <col min="4092" max="4092" width="3.75" style="22" customWidth="1"/>
    <col min="4093" max="4093" width="1.25" style="22" customWidth="1"/>
    <col min="4094" max="4094" width="10.75" style="22" customWidth="1"/>
    <col min="4095" max="4095" width="1.75" style="22" customWidth="1"/>
    <col min="4096" max="4096" width="10.75" style="22" customWidth="1"/>
    <col min="4097" max="4097" width="1.75" style="22" customWidth="1"/>
    <col min="4098" max="4098" width="10.75" style="22" customWidth="1"/>
    <col min="4099" max="4099" width="1.75" style="22" customWidth="1"/>
    <col min="4100" max="4100" width="10.75" style="22" customWidth="1"/>
    <col min="4101" max="4101" width="1.25" style="22" customWidth="1"/>
    <col min="4102" max="4102" width="10.75" style="22" customWidth="1"/>
    <col min="4103" max="4103" width="1.75" style="22" customWidth="1"/>
    <col min="4104" max="4104" width="10.75" style="22" customWidth="1"/>
    <col min="4105" max="4105" width="1.75" style="22" customWidth="1"/>
    <col min="4106" max="4106" width="10.75" style="22" customWidth="1"/>
    <col min="4107" max="4107" width="1.25" style="22" customWidth="1"/>
    <col min="4108" max="4345" width="9.125" style="22"/>
    <col min="4346" max="4346" width="40.75" style="22" customWidth="1"/>
    <col min="4347" max="4347" width="9.75" style="22" customWidth="1"/>
    <col min="4348" max="4348" width="3.75" style="22" customWidth="1"/>
    <col min="4349" max="4349" width="1.25" style="22" customWidth="1"/>
    <col min="4350" max="4350" width="10.75" style="22" customWidth="1"/>
    <col min="4351" max="4351" width="1.75" style="22" customWidth="1"/>
    <col min="4352" max="4352" width="10.75" style="22" customWidth="1"/>
    <col min="4353" max="4353" width="1.75" style="22" customWidth="1"/>
    <col min="4354" max="4354" width="10.75" style="22" customWidth="1"/>
    <col min="4355" max="4355" width="1.75" style="22" customWidth="1"/>
    <col min="4356" max="4356" width="10.75" style="22" customWidth="1"/>
    <col min="4357" max="4357" width="1.25" style="22" customWidth="1"/>
    <col min="4358" max="4358" width="10.75" style="22" customWidth="1"/>
    <col min="4359" max="4359" width="1.75" style="22" customWidth="1"/>
    <col min="4360" max="4360" width="10.75" style="22" customWidth="1"/>
    <col min="4361" max="4361" width="1.75" style="22" customWidth="1"/>
    <col min="4362" max="4362" width="10.75" style="22" customWidth="1"/>
    <col min="4363" max="4363" width="1.25" style="22" customWidth="1"/>
    <col min="4364" max="4601" width="9.125" style="22"/>
    <col min="4602" max="4602" width="40.75" style="22" customWidth="1"/>
    <col min="4603" max="4603" width="9.75" style="22" customWidth="1"/>
    <col min="4604" max="4604" width="3.75" style="22" customWidth="1"/>
    <col min="4605" max="4605" width="1.25" style="22" customWidth="1"/>
    <col min="4606" max="4606" width="10.75" style="22" customWidth="1"/>
    <col min="4607" max="4607" width="1.75" style="22" customWidth="1"/>
    <col min="4608" max="4608" width="10.75" style="22" customWidth="1"/>
    <col min="4609" max="4609" width="1.75" style="22" customWidth="1"/>
    <col min="4610" max="4610" width="10.75" style="22" customWidth="1"/>
    <col min="4611" max="4611" width="1.75" style="22" customWidth="1"/>
    <col min="4612" max="4612" width="10.75" style="22" customWidth="1"/>
    <col min="4613" max="4613" width="1.25" style="22" customWidth="1"/>
    <col min="4614" max="4614" width="10.75" style="22" customWidth="1"/>
    <col min="4615" max="4615" width="1.75" style="22" customWidth="1"/>
    <col min="4616" max="4616" width="10.75" style="22" customWidth="1"/>
    <col min="4617" max="4617" width="1.75" style="22" customWidth="1"/>
    <col min="4618" max="4618" width="10.75" style="22" customWidth="1"/>
    <col min="4619" max="4619" width="1.25" style="22" customWidth="1"/>
    <col min="4620" max="4857" width="9.125" style="22"/>
    <col min="4858" max="4858" width="40.75" style="22" customWidth="1"/>
    <col min="4859" max="4859" width="9.75" style="22" customWidth="1"/>
    <col min="4860" max="4860" width="3.75" style="22" customWidth="1"/>
    <col min="4861" max="4861" width="1.25" style="22" customWidth="1"/>
    <col min="4862" max="4862" width="10.75" style="22" customWidth="1"/>
    <col min="4863" max="4863" width="1.75" style="22" customWidth="1"/>
    <col min="4864" max="4864" width="10.75" style="22" customWidth="1"/>
    <col min="4865" max="4865" width="1.75" style="22" customWidth="1"/>
    <col min="4866" max="4866" width="10.75" style="22" customWidth="1"/>
    <col min="4867" max="4867" width="1.75" style="22" customWidth="1"/>
    <col min="4868" max="4868" width="10.75" style="22" customWidth="1"/>
    <col min="4869" max="4869" width="1.25" style="22" customWidth="1"/>
    <col min="4870" max="4870" width="10.75" style="22" customWidth="1"/>
    <col min="4871" max="4871" width="1.75" style="22" customWidth="1"/>
    <col min="4872" max="4872" width="10.75" style="22" customWidth="1"/>
    <col min="4873" max="4873" width="1.75" style="22" customWidth="1"/>
    <col min="4874" max="4874" width="10.75" style="22" customWidth="1"/>
    <col min="4875" max="4875" width="1.25" style="22" customWidth="1"/>
    <col min="4876" max="5113" width="9.125" style="22"/>
    <col min="5114" max="5114" width="40.75" style="22" customWidth="1"/>
    <col min="5115" max="5115" width="9.75" style="22" customWidth="1"/>
    <col min="5116" max="5116" width="3.75" style="22" customWidth="1"/>
    <col min="5117" max="5117" width="1.25" style="22" customWidth="1"/>
    <col min="5118" max="5118" width="10.75" style="22" customWidth="1"/>
    <col min="5119" max="5119" width="1.75" style="22" customWidth="1"/>
    <col min="5120" max="5120" width="10.75" style="22" customWidth="1"/>
    <col min="5121" max="5121" width="1.75" style="22" customWidth="1"/>
    <col min="5122" max="5122" width="10.75" style="22" customWidth="1"/>
    <col min="5123" max="5123" width="1.75" style="22" customWidth="1"/>
    <col min="5124" max="5124" width="10.75" style="22" customWidth="1"/>
    <col min="5125" max="5125" width="1.25" style="22" customWidth="1"/>
    <col min="5126" max="5126" width="10.75" style="22" customWidth="1"/>
    <col min="5127" max="5127" width="1.75" style="22" customWidth="1"/>
    <col min="5128" max="5128" width="10.75" style="22" customWidth="1"/>
    <col min="5129" max="5129" width="1.75" style="22" customWidth="1"/>
    <col min="5130" max="5130" width="10.75" style="22" customWidth="1"/>
    <col min="5131" max="5131" width="1.25" style="22" customWidth="1"/>
    <col min="5132" max="5369" width="9.125" style="22"/>
    <col min="5370" max="5370" width="40.75" style="22" customWidth="1"/>
    <col min="5371" max="5371" width="9.75" style="22" customWidth="1"/>
    <col min="5372" max="5372" width="3.75" style="22" customWidth="1"/>
    <col min="5373" max="5373" width="1.25" style="22" customWidth="1"/>
    <col min="5374" max="5374" width="10.75" style="22" customWidth="1"/>
    <col min="5375" max="5375" width="1.75" style="22" customWidth="1"/>
    <col min="5376" max="5376" width="10.75" style="22" customWidth="1"/>
    <col min="5377" max="5377" width="1.75" style="22" customWidth="1"/>
    <col min="5378" max="5378" width="10.75" style="22" customWidth="1"/>
    <col min="5379" max="5379" width="1.75" style="22" customWidth="1"/>
    <col min="5380" max="5380" width="10.75" style="22" customWidth="1"/>
    <col min="5381" max="5381" width="1.25" style="22" customWidth="1"/>
    <col min="5382" max="5382" width="10.75" style="22" customWidth="1"/>
    <col min="5383" max="5383" width="1.75" style="22" customWidth="1"/>
    <col min="5384" max="5384" width="10.75" style="22" customWidth="1"/>
    <col min="5385" max="5385" width="1.75" style="22" customWidth="1"/>
    <col min="5386" max="5386" width="10.75" style="22" customWidth="1"/>
    <col min="5387" max="5387" width="1.25" style="22" customWidth="1"/>
    <col min="5388" max="5625" width="9.125" style="22"/>
    <col min="5626" max="5626" width="40.75" style="22" customWidth="1"/>
    <col min="5627" max="5627" width="9.75" style="22" customWidth="1"/>
    <col min="5628" max="5628" width="3.75" style="22" customWidth="1"/>
    <col min="5629" max="5629" width="1.25" style="22" customWidth="1"/>
    <col min="5630" max="5630" width="10.75" style="22" customWidth="1"/>
    <col min="5631" max="5631" width="1.75" style="22" customWidth="1"/>
    <col min="5632" max="5632" width="10.75" style="22" customWidth="1"/>
    <col min="5633" max="5633" width="1.75" style="22" customWidth="1"/>
    <col min="5634" max="5634" width="10.75" style="22" customWidth="1"/>
    <col min="5635" max="5635" width="1.75" style="22" customWidth="1"/>
    <col min="5636" max="5636" width="10.75" style="22" customWidth="1"/>
    <col min="5637" max="5637" width="1.25" style="22" customWidth="1"/>
    <col min="5638" max="5638" width="10.75" style="22" customWidth="1"/>
    <col min="5639" max="5639" width="1.75" style="22" customWidth="1"/>
    <col min="5640" max="5640" width="10.75" style="22" customWidth="1"/>
    <col min="5641" max="5641" width="1.75" style="22" customWidth="1"/>
    <col min="5642" max="5642" width="10.75" style="22" customWidth="1"/>
    <col min="5643" max="5643" width="1.25" style="22" customWidth="1"/>
    <col min="5644" max="5881" width="9.125" style="22"/>
    <col min="5882" max="5882" width="40.75" style="22" customWidth="1"/>
    <col min="5883" max="5883" width="9.75" style="22" customWidth="1"/>
    <col min="5884" max="5884" width="3.75" style="22" customWidth="1"/>
    <col min="5885" max="5885" width="1.25" style="22" customWidth="1"/>
    <col min="5886" max="5886" width="10.75" style="22" customWidth="1"/>
    <col min="5887" max="5887" width="1.75" style="22" customWidth="1"/>
    <col min="5888" max="5888" width="10.75" style="22" customWidth="1"/>
    <col min="5889" max="5889" width="1.75" style="22" customWidth="1"/>
    <col min="5890" max="5890" width="10.75" style="22" customWidth="1"/>
    <col min="5891" max="5891" width="1.75" style="22" customWidth="1"/>
    <col min="5892" max="5892" width="10.75" style="22" customWidth="1"/>
    <col min="5893" max="5893" width="1.25" style="22" customWidth="1"/>
    <col min="5894" max="5894" width="10.75" style="22" customWidth="1"/>
    <col min="5895" max="5895" width="1.75" style="22" customWidth="1"/>
    <col min="5896" max="5896" width="10.75" style="22" customWidth="1"/>
    <col min="5897" max="5897" width="1.75" style="22" customWidth="1"/>
    <col min="5898" max="5898" width="10.75" style="22" customWidth="1"/>
    <col min="5899" max="5899" width="1.25" style="22" customWidth="1"/>
    <col min="5900" max="6137" width="9.125" style="22"/>
    <col min="6138" max="6138" width="40.75" style="22" customWidth="1"/>
    <col min="6139" max="6139" width="9.75" style="22" customWidth="1"/>
    <col min="6140" max="6140" width="3.75" style="22" customWidth="1"/>
    <col min="6141" max="6141" width="1.25" style="22" customWidth="1"/>
    <col min="6142" max="6142" width="10.75" style="22" customWidth="1"/>
    <col min="6143" max="6143" width="1.75" style="22" customWidth="1"/>
    <col min="6144" max="6144" width="10.75" style="22" customWidth="1"/>
    <col min="6145" max="6145" width="1.75" style="22" customWidth="1"/>
    <col min="6146" max="6146" width="10.75" style="22" customWidth="1"/>
    <col min="6147" max="6147" width="1.75" style="22" customWidth="1"/>
    <col min="6148" max="6148" width="10.75" style="22" customWidth="1"/>
    <col min="6149" max="6149" width="1.25" style="22" customWidth="1"/>
    <col min="6150" max="6150" width="10.75" style="22" customWidth="1"/>
    <col min="6151" max="6151" width="1.75" style="22" customWidth="1"/>
    <col min="6152" max="6152" width="10.75" style="22" customWidth="1"/>
    <col min="6153" max="6153" width="1.75" style="22" customWidth="1"/>
    <col min="6154" max="6154" width="10.75" style="22" customWidth="1"/>
    <col min="6155" max="6155" width="1.25" style="22" customWidth="1"/>
    <col min="6156" max="6393" width="9.125" style="22"/>
    <col min="6394" max="6394" width="40.75" style="22" customWidth="1"/>
    <col min="6395" max="6395" width="9.75" style="22" customWidth="1"/>
    <col min="6396" max="6396" width="3.75" style="22" customWidth="1"/>
    <col min="6397" max="6397" width="1.25" style="22" customWidth="1"/>
    <col min="6398" max="6398" width="10.75" style="22" customWidth="1"/>
    <col min="6399" max="6399" width="1.75" style="22" customWidth="1"/>
    <col min="6400" max="6400" width="10.75" style="22" customWidth="1"/>
    <col min="6401" max="6401" width="1.75" style="22" customWidth="1"/>
    <col min="6402" max="6402" width="10.75" style="22" customWidth="1"/>
    <col min="6403" max="6403" width="1.75" style="22" customWidth="1"/>
    <col min="6404" max="6404" width="10.75" style="22" customWidth="1"/>
    <col min="6405" max="6405" width="1.25" style="22" customWidth="1"/>
    <col min="6406" max="6406" width="10.75" style="22" customWidth="1"/>
    <col min="6407" max="6407" width="1.75" style="22" customWidth="1"/>
    <col min="6408" max="6408" width="10.75" style="22" customWidth="1"/>
    <col min="6409" max="6409" width="1.75" style="22" customWidth="1"/>
    <col min="6410" max="6410" width="10.75" style="22" customWidth="1"/>
    <col min="6411" max="6411" width="1.25" style="22" customWidth="1"/>
    <col min="6412" max="6649" width="9.125" style="22"/>
    <col min="6650" max="6650" width="40.75" style="22" customWidth="1"/>
    <col min="6651" max="6651" width="9.75" style="22" customWidth="1"/>
    <col min="6652" max="6652" width="3.75" style="22" customWidth="1"/>
    <col min="6653" max="6653" width="1.25" style="22" customWidth="1"/>
    <col min="6654" max="6654" width="10.75" style="22" customWidth="1"/>
    <col min="6655" max="6655" width="1.75" style="22" customWidth="1"/>
    <col min="6656" max="6656" width="10.75" style="22" customWidth="1"/>
    <col min="6657" max="6657" width="1.75" style="22" customWidth="1"/>
    <col min="6658" max="6658" width="10.75" style="22" customWidth="1"/>
    <col min="6659" max="6659" width="1.75" style="22" customWidth="1"/>
    <col min="6660" max="6660" width="10.75" style="22" customWidth="1"/>
    <col min="6661" max="6661" width="1.25" style="22" customWidth="1"/>
    <col min="6662" max="6662" width="10.75" style="22" customWidth="1"/>
    <col min="6663" max="6663" width="1.75" style="22" customWidth="1"/>
    <col min="6664" max="6664" width="10.75" style="22" customWidth="1"/>
    <col min="6665" max="6665" width="1.75" style="22" customWidth="1"/>
    <col min="6666" max="6666" width="10.75" style="22" customWidth="1"/>
    <col min="6667" max="6667" width="1.25" style="22" customWidth="1"/>
    <col min="6668" max="6905" width="9.125" style="22"/>
    <col min="6906" max="6906" width="40.75" style="22" customWidth="1"/>
    <col min="6907" max="6907" width="9.75" style="22" customWidth="1"/>
    <col min="6908" max="6908" width="3.75" style="22" customWidth="1"/>
    <col min="6909" max="6909" width="1.25" style="22" customWidth="1"/>
    <col min="6910" max="6910" width="10.75" style="22" customWidth="1"/>
    <col min="6911" max="6911" width="1.75" style="22" customWidth="1"/>
    <col min="6912" max="6912" width="10.75" style="22" customWidth="1"/>
    <col min="6913" max="6913" width="1.75" style="22" customWidth="1"/>
    <col min="6914" max="6914" width="10.75" style="22" customWidth="1"/>
    <col min="6915" max="6915" width="1.75" style="22" customWidth="1"/>
    <col min="6916" max="6916" width="10.75" style="22" customWidth="1"/>
    <col min="6917" max="6917" width="1.25" style="22" customWidth="1"/>
    <col min="6918" max="6918" width="10.75" style="22" customWidth="1"/>
    <col min="6919" max="6919" width="1.75" style="22" customWidth="1"/>
    <col min="6920" max="6920" width="10.75" style="22" customWidth="1"/>
    <col min="6921" max="6921" width="1.75" style="22" customWidth="1"/>
    <col min="6922" max="6922" width="10.75" style="22" customWidth="1"/>
    <col min="6923" max="6923" width="1.25" style="22" customWidth="1"/>
    <col min="6924" max="7161" width="9.125" style="22"/>
    <col min="7162" max="7162" width="40.75" style="22" customWidth="1"/>
    <col min="7163" max="7163" width="9.75" style="22" customWidth="1"/>
    <col min="7164" max="7164" width="3.75" style="22" customWidth="1"/>
    <col min="7165" max="7165" width="1.25" style="22" customWidth="1"/>
    <col min="7166" max="7166" width="10.75" style="22" customWidth="1"/>
    <col min="7167" max="7167" width="1.75" style="22" customWidth="1"/>
    <col min="7168" max="7168" width="10.75" style="22" customWidth="1"/>
    <col min="7169" max="7169" width="1.75" style="22" customWidth="1"/>
    <col min="7170" max="7170" width="10.75" style="22" customWidth="1"/>
    <col min="7171" max="7171" width="1.75" style="22" customWidth="1"/>
    <col min="7172" max="7172" width="10.75" style="22" customWidth="1"/>
    <col min="7173" max="7173" width="1.25" style="22" customWidth="1"/>
    <col min="7174" max="7174" width="10.75" style="22" customWidth="1"/>
    <col min="7175" max="7175" width="1.75" style="22" customWidth="1"/>
    <col min="7176" max="7176" width="10.75" style="22" customWidth="1"/>
    <col min="7177" max="7177" width="1.75" style="22" customWidth="1"/>
    <col min="7178" max="7178" width="10.75" style="22" customWidth="1"/>
    <col min="7179" max="7179" width="1.25" style="22" customWidth="1"/>
    <col min="7180" max="7417" width="9.125" style="22"/>
    <col min="7418" max="7418" width="40.75" style="22" customWidth="1"/>
    <col min="7419" max="7419" width="9.75" style="22" customWidth="1"/>
    <col min="7420" max="7420" width="3.75" style="22" customWidth="1"/>
    <col min="7421" max="7421" width="1.25" style="22" customWidth="1"/>
    <col min="7422" max="7422" width="10.75" style="22" customWidth="1"/>
    <col min="7423" max="7423" width="1.75" style="22" customWidth="1"/>
    <col min="7424" max="7424" width="10.75" style="22" customWidth="1"/>
    <col min="7425" max="7425" width="1.75" style="22" customWidth="1"/>
    <col min="7426" max="7426" width="10.75" style="22" customWidth="1"/>
    <col min="7427" max="7427" width="1.75" style="22" customWidth="1"/>
    <col min="7428" max="7428" width="10.75" style="22" customWidth="1"/>
    <col min="7429" max="7429" width="1.25" style="22" customWidth="1"/>
    <col min="7430" max="7430" width="10.75" style="22" customWidth="1"/>
    <col min="7431" max="7431" width="1.75" style="22" customWidth="1"/>
    <col min="7432" max="7432" width="10.75" style="22" customWidth="1"/>
    <col min="7433" max="7433" width="1.75" style="22" customWidth="1"/>
    <col min="7434" max="7434" width="10.75" style="22" customWidth="1"/>
    <col min="7435" max="7435" width="1.25" style="22" customWidth="1"/>
    <col min="7436" max="7673" width="9.125" style="22"/>
    <col min="7674" max="7674" width="40.75" style="22" customWidth="1"/>
    <col min="7675" max="7675" width="9.75" style="22" customWidth="1"/>
    <col min="7676" max="7676" width="3.75" style="22" customWidth="1"/>
    <col min="7677" max="7677" width="1.25" style="22" customWidth="1"/>
    <col min="7678" max="7678" width="10.75" style="22" customWidth="1"/>
    <col min="7679" max="7679" width="1.75" style="22" customWidth="1"/>
    <col min="7680" max="7680" width="10.75" style="22" customWidth="1"/>
    <col min="7681" max="7681" width="1.75" style="22" customWidth="1"/>
    <col min="7682" max="7682" width="10.75" style="22" customWidth="1"/>
    <col min="7683" max="7683" width="1.75" style="22" customWidth="1"/>
    <col min="7684" max="7684" width="10.75" style="22" customWidth="1"/>
    <col min="7685" max="7685" width="1.25" style="22" customWidth="1"/>
    <col min="7686" max="7686" width="10.75" style="22" customWidth="1"/>
    <col min="7687" max="7687" width="1.75" style="22" customWidth="1"/>
    <col min="7688" max="7688" width="10.75" style="22" customWidth="1"/>
    <col min="7689" max="7689" width="1.75" style="22" customWidth="1"/>
    <col min="7690" max="7690" width="10.75" style="22" customWidth="1"/>
    <col min="7691" max="7691" width="1.25" style="22" customWidth="1"/>
    <col min="7692" max="7929" width="9.125" style="22"/>
    <col min="7930" max="7930" width="40.75" style="22" customWidth="1"/>
    <col min="7931" max="7931" width="9.75" style="22" customWidth="1"/>
    <col min="7932" max="7932" width="3.75" style="22" customWidth="1"/>
    <col min="7933" max="7933" width="1.25" style="22" customWidth="1"/>
    <col min="7934" max="7934" width="10.75" style="22" customWidth="1"/>
    <col min="7935" max="7935" width="1.75" style="22" customWidth="1"/>
    <col min="7936" max="7936" width="10.75" style="22" customWidth="1"/>
    <col min="7937" max="7937" width="1.75" style="22" customWidth="1"/>
    <col min="7938" max="7938" width="10.75" style="22" customWidth="1"/>
    <col min="7939" max="7939" width="1.75" style="22" customWidth="1"/>
    <col min="7940" max="7940" width="10.75" style="22" customWidth="1"/>
    <col min="7941" max="7941" width="1.25" style="22" customWidth="1"/>
    <col min="7942" max="7942" width="10.75" style="22" customWidth="1"/>
    <col min="7943" max="7943" width="1.75" style="22" customWidth="1"/>
    <col min="7944" max="7944" width="10.75" style="22" customWidth="1"/>
    <col min="7945" max="7945" width="1.75" style="22" customWidth="1"/>
    <col min="7946" max="7946" width="10.75" style="22" customWidth="1"/>
    <col min="7947" max="7947" width="1.25" style="22" customWidth="1"/>
    <col min="7948" max="8185" width="9.125" style="22"/>
    <col min="8186" max="8186" width="40.75" style="22" customWidth="1"/>
    <col min="8187" max="8187" width="9.75" style="22" customWidth="1"/>
    <col min="8188" max="8188" width="3.75" style="22" customWidth="1"/>
    <col min="8189" max="8189" width="1.25" style="22" customWidth="1"/>
    <col min="8190" max="8190" width="10.75" style="22" customWidth="1"/>
    <col min="8191" max="8191" width="1.75" style="22" customWidth="1"/>
    <col min="8192" max="8192" width="10.75" style="22" customWidth="1"/>
    <col min="8193" max="8193" width="1.75" style="22" customWidth="1"/>
    <col min="8194" max="8194" width="10.75" style="22" customWidth="1"/>
    <col min="8195" max="8195" width="1.75" style="22" customWidth="1"/>
    <col min="8196" max="8196" width="10.75" style="22" customWidth="1"/>
    <col min="8197" max="8197" width="1.25" style="22" customWidth="1"/>
    <col min="8198" max="8198" width="10.75" style="22" customWidth="1"/>
    <col min="8199" max="8199" width="1.75" style="22" customWidth="1"/>
    <col min="8200" max="8200" width="10.75" style="22" customWidth="1"/>
    <col min="8201" max="8201" width="1.75" style="22" customWidth="1"/>
    <col min="8202" max="8202" width="10.75" style="22" customWidth="1"/>
    <col min="8203" max="8203" width="1.25" style="22" customWidth="1"/>
    <col min="8204" max="8441" width="9.125" style="22"/>
    <col min="8442" max="8442" width="40.75" style="22" customWidth="1"/>
    <col min="8443" max="8443" width="9.75" style="22" customWidth="1"/>
    <col min="8444" max="8444" width="3.75" style="22" customWidth="1"/>
    <col min="8445" max="8445" width="1.25" style="22" customWidth="1"/>
    <col min="8446" max="8446" width="10.75" style="22" customWidth="1"/>
    <col min="8447" max="8447" width="1.75" style="22" customWidth="1"/>
    <col min="8448" max="8448" width="10.75" style="22" customWidth="1"/>
    <col min="8449" max="8449" width="1.75" style="22" customWidth="1"/>
    <col min="8450" max="8450" width="10.75" style="22" customWidth="1"/>
    <col min="8451" max="8451" width="1.75" style="22" customWidth="1"/>
    <col min="8452" max="8452" width="10.75" style="22" customWidth="1"/>
    <col min="8453" max="8453" width="1.25" style="22" customWidth="1"/>
    <col min="8454" max="8454" width="10.75" style="22" customWidth="1"/>
    <col min="8455" max="8455" width="1.75" style="22" customWidth="1"/>
    <col min="8456" max="8456" width="10.75" style="22" customWidth="1"/>
    <col min="8457" max="8457" width="1.75" style="22" customWidth="1"/>
    <col min="8458" max="8458" width="10.75" style="22" customWidth="1"/>
    <col min="8459" max="8459" width="1.25" style="22" customWidth="1"/>
    <col min="8460" max="8697" width="9.125" style="22"/>
    <col min="8698" max="8698" width="40.75" style="22" customWidth="1"/>
    <col min="8699" max="8699" width="9.75" style="22" customWidth="1"/>
    <col min="8700" max="8700" width="3.75" style="22" customWidth="1"/>
    <col min="8701" max="8701" width="1.25" style="22" customWidth="1"/>
    <col min="8702" max="8702" width="10.75" style="22" customWidth="1"/>
    <col min="8703" max="8703" width="1.75" style="22" customWidth="1"/>
    <col min="8704" max="8704" width="10.75" style="22" customWidth="1"/>
    <col min="8705" max="8705" width="1.75" style="22" customWidth="1"/>
    <col min="8706" max="8706" width="10.75" style="22" customWidth="1"/>
    <col min="8707" max="8707" width="1.75" style="22" customWidth="1"/>
    <col min="8708" max="8708" width="10.75" style="22" customWidth="1"/>
    <col min="8709" max="8709" width="1.25" style="22" customWidth="1"/>
    <col min="8710" max="8710" width="10.75" style="22" customWidth="1"/>
    <col min="8711" max="8711" width="1.75" style="22" customWidth="1"/>
    <col min="8712" max="8712" width="10.75" style="22" customWidth="1"/>
    <col min="8713" max="8713" width="1.75" style="22" customWidth="1"/>
    <col min="8714" max="8714" width="10.75" style="22" customWidth="1"/>
    <col min="8715" max="8715" width="1.25" style="22" customWidth="1"/>
    <col min="8716" max="8953" width="9.125" style="22"/>
    <col min="8954" max="8954" width="40.75" style="22" customWidth="1"/>
    <col min="8955" max="8955" width="9.75" style="22" customWidth="1"/>
    <col min="8956" max="8956" width="3.75" style="22" customWidth="1"/>
    <col min="8957" max="8957" width="1.25" style="22" customWidth="1"/>
    <col min="8958" max="8958" width="10.75" style="22" customWidth="1"/>
    <col min="8959" max="8959" width="1.75" style="22" customWidth="1"/>
    <col min="8960" max="8960" width="10.75" style="22" customWidth="1"/>
    <col min="8961" max="8961" width="1.75" style="22" customWidth="1"/>
    <col min="8962" max="8962" width="10.75" style="22" customWidth="1"/>
    <col min="8963" max="8963" width="1.75" style="22" customWidth="1"/>
    <col min="8964" max="8964" width="10.75" style="22" customWidth="1"/>
    <col min="8965" max="8965" width="1.25" style="22" customWidth="1"/>
    <col min="8966" max="8966" width="10.75" style="22" customWidth="1"/>
    <col min="8967" max="8967" width="1.75" style="22" customWidth="1"/>
    <col min="8968" max="8968" width="10.75" style="22" customWidth="1"/>
    <col min="8969" max="8969" width="1.75" style="22" customWidth="1"/>
    <col min="8970" max="8970" width="10.75" style="22" customWidth="1"/>
    <col min="8971" max="8971" width="1.25" style="22" customWidth="1"/>
    <col min="8972" max="9209" width="9.125" style="22"/>
    <col min="9210" max="9210" width="40.75" style="22" customWidth="1"/>
    <col min="9211" max="9211" width="9.75" style="22" customWidth="1"/>
    <col min="9212" max="9212" width="3.75" style="22" customWidth="1"/>
    <col min="9213" max="9213" width="1.25" style="22" customWidth="1"/>
    <col min="9214" max="9214" width="10.75" style="22" customWidth="1"/>
    <col min="9215" max="9215" width="1.75" style="22" customWidth="1"/>
    <col min="9216" max="9216" width="10.75" style="22" customWidth="1"/>
    <col min="9217" max="9217" width="1.75" style="22" customWidth="1"/>
    <col min="9218" max="9218" width="10.75" style="22" customWidth="1"/>
    <col min="9219" max="9219" width="1.75" style="22" customWidth="1"/>
    <col min="9220" max="9220" width="10.75" style="22" customWidth="1"/>
    <col min="9221" max="9221" width="1.25" style="22" customWidth="1"/>
    <col min="9222" max="9222" width="10.75" style="22" customWidth="1"/>
    <col min="9223" max="9223" width="1.75" style="22" customWidth="1"/>
    <col min="9224" max="9224" width="10.75" style="22" customWidth="1"/>
    <col min="9225" max="9225" width="1.75" style="22" customWidth="1"/>
    <col min="9226" max="9226" width="10.75" style="22" customWidth="1"/>
    <col min="9227" max="9227" width="1.25" style="22" customWidth="1"/>
    <col min="9228" max="9465" width="9.125" style="22"/>
    <col min="9466" max="9466" width="40.75" style="22" customWidth="1"/>
    <col min="9467" max="9467" width="9.75" style="22" customWidth="1"/>
    <col min="9468" max="9468" width="3.75" style="22" customWidth="1"/>
    <col min="9469" max="9469" width="1.25" style="22" customWidth="1"/>
    <col min="9470" max="9470" width="10.75" style="22" customWidth="1"/>
    <col min="9471" max="9471" width="1.75" style="22" customWidth="1"/>
    <col min="9472" max="9472" width="10.75" style="22" customWidth="1"/>
    <col min="9473" max="9473" width="1.75" style="22" customWidth="1"/>
    <col min="9474" max="9474" width="10.75" style="22" customWidth="1"/>
    <col min="9475" max="9475" width="1.75" style="22" customWidth="1"/>
    <col min="9476" max="9476" width="10.75" style="22" customWidth="1"/>
    <col min="9477" max="9477" width="1.25" style="22" customWidth="1"/>
    <col min="9478" max="9478" width="10.75" style="22" customWidth="1"/>
    <col min="9479" max="9479" width="1.75" style="22" customWidth="1"/>
    <col min="9480" max="9480" width="10.75" style="22" customWidth="1"/>
    <col min="9481" max="9481" width="1.75" style="22" customWidth="1"/>
    <col min="9482" max="9482" width="10.75" style="22" customWidth="1"/>
    <col min="9483" max="9483" width="1.25" style="22" customWidth="1"/>
    <col min="9484" max="9721" width="9.125" style="22"/>
    <col min="9722" max="9722" width="40.75" style="22" customWidth="1"/>
    <col min="9723" max="9723" width="9.75" style="22" customWidth="1"/>
    <col min="9724" max="9724" width="3.75" style="22" customWidth="1"/>
    <col min="9725" max="9725" width="1.25" style="22" customWidth="1"/>
    <col min="9726" max="9726" width="10.75" style="22" customWidth="1"/>
    <col min="9727" max="9727" width="1.75" style="22" customWidth="1"/>
    <col min="9728" max="9728" width="10.75" style="22" customWidth="1"/>
    <col min="9729" max="9729" width="1.75" style="22" customWidth="1"/>
    <col min="9730" max="9730" width="10.75" style="22" customWidth="1"/>
    <col min="9731" max="9731" width="1.75" style="22" customWidth="1"/>
    <col min="9732" max="9732" width="10.75" style="22" customWidth="1"/>
    <col min="9733" max="9733" width="1.25" style="22" customWidth="1"/>
    <col min="9734" max="9734" width="10.75" style="22" customWidth="1"/>
    <col min="9735" max="9735" width="1.75" style="22" customWidth="1"/>
    <col min="9736" max="9736" width="10.75" style="22" customWidth="1"/>
    <col min="9737" max="9737" width="1.75" style="22" customWidth="1"/>
    <col min="9738" max="9738" width="10.75" style="22" customWidth="1"/>
    <col min="9739" max="9739" width="1.25" style="22" customWidth="1"/>
    <col min="9740" max="9977" width="9.125" style="22"/>
    <col min="9978" max="9978" width="40.75" style="22" customWidth="1"/>
    <col min="9979" max="9979" width="9.75" style="22" customWidth="1"/>
    <col min="9980" max="9980" width="3.75" style="22" customWidth="1"/>
    <col min="9981" max="9981" width="1.25" style="22" customWidth="1"/>
    <col min="9982" max="9982" width="10.75" style="22" customWidth="1"/>
    <col min="9983" max="9983" width="1.75" style="22" customWidth="1"/>
    <col min="9984" max="9984" width="10.75" style="22" customWidth="1"/>
    <col min="9985" max="9985" width="1.75" style="22" customWidth="1"/>
    <col min="9986" max="9986" width="10.75" style="22" customWidth="1"/>
    <col min="9987" max="9987" width="1.75" style="22" customWidth="1"/>
    <col min="9988" max="9988" width="10.75" style="22" customWidth="1"/>
    <col min="9989" max="9989" width="1.25" style="22" customWidth="1"/>
    <col min="9990" max="9990" width="10.75" style="22" customWidth="1"/>
    <col min="9991" max="9991" width="1.75" style="22" customWidth="1"/>
    <col min="9992" max="9992" width="10.75" style="22" customWidth="1"/>
    <col min="9993" max="9993" width="1.75" style="22" customWidth="1"/>
    <col min="9994" max="9994" width="10.75" style="22" customWidth="1"/>
    <col min="9995" max="9995" width="1.25" style="22" customWidth="1"/>
    <col min="9996" max="10233" width="9.125" style="22"/>
    <col min="10234" max="10234" width="40.75" style="22" customWidth="1"/>
    <col min="10235" max="10235" width="9.75" style="22" customWidth="1"/>
    <col min="10236" max="10236" width="3.75" style="22" customWidth="1"/>
    <col min="10237" max="10237" width="1.25" style="22" customWidth="1"/>
    <col min="10238" max="10238" width="10.75" style="22" customWidth="1"/>
    <col min="10239" max="10239" width="1.75" style="22" customWidth="1"/>
    <col min="10240" max="10240" width="10.75" style="22" customWidth="1"/>
    <col min="10241" max="10241" width="1.75" style="22" customWidth="1"/>
    <col min="10242" max="10242" width="10.75" style="22" customWidth="1"/>
    <col min="10243" max="10243" width="1.75" style="22" customWidth="1"/>
    <col min="10244" max="10244" width="10.75" style="22" customWidth="1"/>
    <col min="10245" max="10245" width="1.25" style="22" customWidth="1"/>
    <col min="10246" max="10246" width="10.75" style="22" customWidth="1"/>
    <col min="10247" max="10247" width="1.75" style="22" customWidth="1"/>
    <col min="10248" max="10248" width="10.75" style="22" customWidth="1"/>
    <col min="10249" max="10249" width="1.75" style="22" customWidth="1"/>
    <col min="10250" max="10250" width="10.75" style="22" customWidth="1"/>
    <col min="10251" max="10251" width="1.25" style="22" customWidth="1"/>
    <col min="10252" max="10489" width="9.125" style="22"/>
    <col min="10490" max="10490" width="40.75" style="22" customWidth="1"/>
    <col min="10491" max="10491" width="9.75" style="22" customWidth="1"/>
    <col min="10492" max="10492" width="3.75" style="22" customWidth="1"/>
    <col min="10493" max="10493" width="1.25" style="22" customWidth="1"/>
    <col min="10494" max="10494" width="10.75" style="22" customWidth="1"/>
    <col min="10495" max="10495" width="1.75" style="22" customWidth="1"/>
    <col min="10496" max="10496" width="10.75" style="22" customWidth="1"/>
    <col min="10497" max="10497" width="1.75" style="22" customWidth="1"/>
    <col min="10498" max="10498" width="10.75" style="22" customWidth="1"/>
    <col min="10499" max="10499" width="1.75" style="22" customWidth="1"/>
    <col min="10500" max="10500" width="10.75" style="22" customWidth="1"/>
    <col min="10501" max="10501" width="1.25" style="22" customWidth="1"/>
    <col min="10502" max="10502" width="10.75" style="22" customWidth="1"/>
    <col min="10503" max="10503" width="1.75" style="22" customWidth="1"/>
    <col min="10504" max="10504" width="10.75" style="22" customWidth="1"/>
    <col min="10505" max="10505" width="1.75" style="22" customWidth="1"/>
    <col min="10506" max="10506" width="10.75" style="22" customWidth="1"/>
    <col min="10507" max="10507" width="1.25" style="22" customWidth="1"/>
    <col min="10508" max="10745" width="9.125" style="22"/>
    <col min="10746" max="10746" width="40.75" style="22" customWidth="1"/>
    <col min="10747" max="10747" width="9.75" style="22" customWidth="1"/>
    <col min="10748" max="10748" width="3.75" style="22" customWidth="1"/>
    <col min="10749" max="10749" width="1.25" style="22" customWidth="1"/>
    <col min="10750" max="10750" width="10.75" style="22" customWidth="1"/>
    <col min="10751" max="10751" width="1.75" style="22" customWidth="1"/>
    <col min="10752" max="10752" width="10.75" style="22" customWidth="1"/>
    <col min="10753" max="10753" width="1.75" style="22" customWidth="1"/>
    <col min="10754" max="10754" width="10.75" style="22" customWidth="1"/>
    <col min="10755" max="10755" width="1.75" style="22" customWidth="1"/>
    <col min="10756" max="10756" width="10.75" style="22" customWidth="1"/>
    <col min="10757" max="10757" width="1.25" style="22" customWidth="1"/>
    <col min="10758" max="10758" width="10.75" style="22" customWidth="1"/>
    <col min="10759" max="10759" width="1.75" style="22" customWidth="1"/>
    <col min="10760" max="10760" width="10.75" style="22" customWidth="1"/>
    <col min="10761" max="10761" width="1.75" style="22" customWidth="1"/>
    <col min="10762" max="10762" width="10.75" style="22" customWidth="1"/>
    <col min="10763" max="10763" width="1.25" style="22" customWidth="1"/>
    <col min="10764" max="11001" width="9.125" style="22"/>
    <col min="11002" max="11002" width="40.75" style="22" customWidth="1"/>
    <col min="11003" max="11003" width="9.75" style="22" customWidth="1"/>
    <col min="11004" max="11004" width="3.75" style="22" customWidth="1"/>
    <col min="11005" max="11005" width="1.25" style="22" customWidth="1"/>
    <col min="11006" max="11006" width="10.75" style="22" customWidth="1"/>
    <col min="11007" max="11007" width="1.75" style="22" customWidth="1"/>
    <col min="11008" max="11008" width="10.75" style="22" customWidth="1"/>
    <col min="11009" max="11009" width="1.75" style="22" customWidth="1"/>
    <col min="11010" max="11010" width="10.75" style="22" customWidth="1"/>
    <col min="11011" max="11011" width="1.75" style="22" customWidth="1"/>
    <col min="11012" max="11012" width="10.75" style="22" customWidth="1"/>
    <col min="11013" max="11013" width="1.25" style="22" customWidth="1"/>
    <col min="11014" max="11014" width="10.75" style="22" customWidth="1"/>
    <col min="11015" max="11015" width="1.75" style="22" customWidth="1"/>
    <col min="11016" max="11016" width="10.75" style="22" customWidth="1"/>
    <col min="11017" max="11017" width="1.75" style="22" customWidth="1"/>
    <col min="11018" max="11018" width="10.75" style="22" customWidth="1"/>
    <col min="11019" max="11019" width="1.25" style="22" customWidth="1"/>
    <col min="11020" max="11257" width="9.125" style="22"/>
    <col min="11258" max="11258" width="40.75" style="22" customWidth="1"/>
    <col min="11259" max="11259" width="9.75" style="22" customWidth="1"/>
    <col min="11260" max="11260" width="3.75" style="22" customWidth="1"/>
    <col min="11261" max="11261" width="1.25" style="22" customWidth="1"/>
    <col min="11262" max="11262" width="10.75" style="22" customWidth="1"/>
    <col min="11263" max="11263" width="1.75" style="22" customWidth="1"/>
    <col min="11264" max="11264" width="10.75" style="22" customWidth="1"/>
    <col min="11265" max="11265" width="1.75" style="22" customWidth="1"/>
    <col min="11266" max="11266" width="10.75" style="22" customWidth="1"/>
    <col min="11267" max="11267" width="1.75" style="22" customWidth="1"/>
    <col min="11268" max="11268" width="10.75" style="22" customWidth="1"/>
    <col min="11269" max="11269" width="1.25" style="22" customWidth="1"/>
    <col min="11270" max="11270" width="10.75" style="22" customWidth="1"/>
    <col min="11271" max="11271" width="1.75" style="22" customWidth="1"/>
    <col min="11272" max="11272" width="10.75" style="22" customWidth="1"/>
    <col min="11273" max="11273" width="1.75" style="22" customWidth="1"/>
    <col min="11274" max="11274" width="10.75" style="22" customWidth="1"/>
    <col min="11275" max="11275" width="1.25" style="22" customWidth="1"/>
    <col min="11276" max="11513" width="9.125" style="22"/>
    <col min="11514" max="11514" width="40.75" style="22" customWidth="1"/>
    <col min="11515" max="11515" width="9.75" style="22" customWidth="1"/>
    <col min="11516" max="11516" width="3.75" style="22" customWidth="1"/>
    <col min="11517" max="11517" width="1.25" style="22" customWidth="1"/>
    <col min="11518" max="11518" width="10.75" style="22" customWidth="1"/>
    <col min="11519" max="11519" width="1.75" style="22" customWidth="1"/>
    <col min="11520" max="11520" width="10.75" style="22" customWidth="1"/>
    <col min="11521" max="11521" width="1.75" style="22" customWidth="1"/>
    <col min="11522" max="11522" width="10.75" style="22" customWidth="1"/>
    <col min="11523" max="11523" width="1.75" style="22" customWidth="1"/>
    <col min="11524" max="11524" width="10.75" style="22" customWidth="1"/>
    <col min="11525" max="11525" width="1.25" style="22" customWidth="1"/>
    <col min="11526" max="11526" width="10.75" style="22" customWidth="1"/>
    <col min="11527" max="11527" width="1.75" style="22" customWidth="1"/>
    <col min="11528" max="11528" width="10.75" style="22" customWidth="1"/>
    <col min="11529" max="11529" width="1.75" style="22" customWidth="1"/>
    <col min="11530" max="11530" width="10.75" style="22" customWidth="1"/>
    <col min="11531" max="11531" width="1.25" style="22" customWidth="1"/>
    <col min="11532" max="11769" width="9.125" style="22"/>
    <col min="11770" max="11770" width="40.75" style="22" customWidth="1"/>
    <col min="11771" max="11771" width="9.75" style="22" customWidth="1"/>
    <col min="11772" max="11772" width="3.75" style="22" customWidth="1"/>
    <col min="11773" max="11773" width="1.25" style="22" customWidth="1"/>
    <col min="11774" max="11774" width="10.75" style="22" customWidth="1"/>
    <col min="11775" max="11775" width="1.75" style="22" customWidth="1"/>
    <col min="11776" max="11776" width="10.75" style="22" customWidth="1"/>
    <col min="11777" max="11777" width="1.75" style="22" customWidth="1"/>
    <col min="11778" max="11778" width="10.75" style="22" customWidth="1"/>
    <col min="11779" max="11779" width="1.75" style="22" customWidth="1"/>
    <col min="11780" max="11780" width="10.75" style="22" customWidth="1"/>
    <col min="11781" max="11781" width="1.25" style="22" customWidth="1"/>
    <col min="11782" max="11782" width="10.75" style="22" customWidth="1"/>
    <col min="11783" max="11783" width="1.75" style="22" customWidth="1"/>
    <col min="11784" max="11784" width="10.75" style="22" customWidth="1"/>
    <col min="11785" max="11785" width="1.75" style="22" customWidth="1"/>
    <col min="11786" max="11786" width="10.75" style="22" customWidth="1"/>
    <col min="11787" max="11787" width="1.25" style="22" customWidth="1"/>
    <col min="11788" max="12025" width="9.125" style="22"/>
    <col min="12026" max="12026" width="40.75" style="22" customWidth="1"/>
    <col min="12027" max="12027" width="9.75" style="22" customWidth="1"/>
    <col min="12028" max="12028" width="3.75" style="22" customWidth="1"/>
    <col min="12029" max="12029" width="1.25" style="22" customWidth="1"/>
    <col min="12030" max="12030" width="10.75" style="22" customWidth="1"/>
    <col min="12031" max="12031" width="1.75" style="22" customWidth="1"/>
    <col min="12032" max="12032" width="10.75" style="22" customWidth="1"/>
    <col min="12033" max="12033" width="1.75" style="22" customWidth="1"/>
    <col min="12034" max="12034" width="10.75" style="22" customWidth="1"/>
    <col min="12035" max="12035" width="1.75" style="22" customWidth="1"/>
    <col min="12036" max="12036" width="10.75" style="22" customWidth="1"/>
    <col min="12037" max="12037" width="1.25" style="22" customWidth="1"/>
    <col min="12038" max="12038" width="10.75" style="22" customWidth="1"/>
    <col min="12039" max="12039" width="1.75" style="22" customWidth="1"/>
    <col min="12040" max="12040" width="10.75" style="22" customWidth="1"/>
    <col min="12041" max="12041" width="1.75" style="22" customWidth="1"/>
    <col min="12042" max="12042" width="10.75" style="22" customWidth="1"/>
    <col min="12043" max="12043" width="1.25" style="22" customWidth="1"/>
    <col min="12044" max="12281" width="9.125" style="22"/>
    <col min="12282" max="12282" width="40.75" style="22" customWidth="1"/>
    <col min="12283" max="12283" width="9.75" style="22" customWidth="1"/>
    <col min="12284" max="12284" width="3.75" style="22" customWidth="1"/>
    <col min="12285" max="12285" width="1.25" style="22" customWidth="1"/>
    <col min="12286" max="12286" width="10.75" style="22" customWidth="1"/>
    <col min="12287" max="12287" width="1.75" style="22" customWidth="1"/>
    <col min="12288" max="12288" width="10.75" style="22" customWidth="1"/>
    <col min="12289" max="12289" width="1.75" style="22" customWidth="1"/>
    <col min="12290" max="12290" width="10.75" style="22" customWidth="1"/>
    <col min="12291" max="12291" width="1.75" style="22" customWidth="1"/>
    <col min="12292" max="12292" width="10.75" style="22" customWidth="1"/>
    <col min="12293" max="12293" width="1.25" style="22" customWidth="1"/>
    <col min="12294" max="12294" width="10.75" style="22" customWidth="1"/>
    <col min="12295" max="12295" width="1.75" style="22" customWidth="1"/>
    <col min="12296" max="12296" width="10.75" style="22" customWidth="1"/>
    <col min="12297" max="12297" width="1.75" style="22" customWidth="1"/>
    <col min="12298" max="12298" width="10.75" style="22" customWidth="1"/>
    <col min="12299" max="12299" width="1.25" style="22" customWidth="1"/>
    <col min="12300" max="12537" width="9.125" style="22"/>
    <col min="12538" max="12538" width="40.75" style="22" customWidth="1"/>
    <col min="12539" max="12539" width="9.75" style="22" customWidth="1"/>
    <col min="12540" max="12540" width="3.75" style="22" customWidth="1"/>
    <col min="12541" max="12541" width="1.25" style="22" customWidth="1"/>
    <col min="12542" max="12542" width="10.75" style="22" customWidth="1"/>
    <col min="12543" max="12543" width="1.75" style="22" customWidth="1"/>
    <col min="12544" max="12544" width="10.75" style="22" customWidth="1"/>
    <col min="12545" max="12545" width="1.75" style="22" customWidth="1"/>
    <col min="12546" max="12546" width="10.75" style="22" customWidth="1"/>
    <col min="12547" max="12547" width="1.75" style="22" customWidth="1"/>
    <col min="12548" max="12548" width="10.75" style="22" customWidth="1"/>
    <col min="12549" max="12549" width="1.25" style="22" customWidth="1"/>
    <col min="12550" max="12550" width="10.75" style="22" customWidth="1"/>
    <col min="12551" max="12551" width="1.75" style="22" customWidth="1"/>
    <col min="12552" max="12552" width="10.75" style="22" customWidth="1"/>
    <col min="12553" max="12553" width="1.75" style="22" customWidth="1"/>
    <col min="12554" max="12554" width="10.75" style="22" customWidth="1"/>
    <col min="12555" max="12555" width="1.25" style="22" customWidth="1"/>
    <col min="12556" max="12793" width="9.125" style="22"/>
    <col min="12794" max="12794" width="40.75" style="22" customWidth="1"/>
    <col min="12795" max="12795" width="9.75" style="22" customWidth="1"/>
    <col min="12796" max="12796" width="3.75" style="22" customWidth="1"/>
    <col min="12797" max="12797" width="1.25" style="22" customWidth="1"/>
    <col min="12798" max="12798" width="10.75" style="22" customWidth="1"/>
    <col min="12799" max="12799" width="1.75" style="22" customWidth="1"/>
    <col min="12800" max="12800" width="10.75" style="22" customWidth="1"/>
    <col min="12801" max="12801" width="1.75" style="22" customWidth="1"/>
    <col min="12802" max="12802" width="10.75" style="22" customWidth="1"/>
    <col min="12803" max="12803" width="1.75" style="22" customWidth="1"/>
    <col min="12804" max="12804" width="10.75" style="22" customWidth="1"/>
    <col min="12805" max="12805" width="1.25" style="22" customWidth="1"/>
    <col min="12806" max="12806" width="10.75" style="22" customWidth="1"/>
    <col min="12807" max="12807" width="1.75" style="22" customWidth="1"/>
    <col min="12808" max="12808" width="10.75" style="22" customWidth="1"/>
    <col min="12809" max="12809" width="1.75" style="22" customWidth="1"/>
    <col min="12810" max="12810" width="10.75" style="22" customWidth="1"/>
    <col min="12811" max="12811" width="1.25" style="22" customWidth="1"/>
    <col min="12812" max="13049" width="9.125" style="22"/>
    <col min="13050" max="13050" width="40.75" style="22" customWidth="1"/>
    <col min="13051" max="13051" width="9.75" style="22" customWidth="1"/>
    <col min="13052" max="13052" width="3.75" style="22" customWidth="1"/>
    <col min="13053" max="13053" width="1.25" style="22" customWidth="1"/>
    <col min="13054" max="13054" width="10.75" style="22" customWidth="1"/>
    <col min="13055" max="13055" width="1.75" style="22" customWidth="1"/>
    <col min="13056" max="13056" width="10.75" style="22" customWidth="1"/>
    <col min="13057" max="13057" width="1.75" style="22" customWidth="1"/>
    <col min="13058" max="13058" width="10.75" style="22" customWidth="1"/>
    <col min="13059" max="13059" width="1.75" style="22" customWidth="1"/>
    <col min="13060" max="13060" width="10.75" style="22" customWidth="1"/>
    <col min="13061" max="13061" width="1.25" style="22" customWidth="1"/>
    <col min="13062" max="13062" width="10.75" style="22" customWidth="1"/>
    <col min="13063" max="13063" width="1.75" style="22" customWidth="1"/>
    <col min="13064" max="13064" width="10.75" style="22" customWidth="1"/>
    <col min="13065" max="13065" width="1.75" style="22" customWidth="1"/>
    <col min="13066" max="13066" width="10.75" style="22" customWidth="1"/>
    <col min="13067" max="13067" width="1.25" style="22" customWidth="1"/>
    <col min="13068" max="13305" width="9.125" style="22"/>
    <col min="13306" max="13306" width="40.75" style="22" customWidth="1"/>
    <col min="13307" max="13307" width="9.75" style="22" customWidth="1"/>
    <col min="13308" max="13308" width="3.75" style="22" customWidth="1"/>
    <col min="13309" max="13309" width="1.25" style="22" customWidth="1"/>
    <col min="13310" max="13310" width="10.75" style="22" customWidth="1"/>
    <col min="13311" max="13311" width="1.75" style="22" customWidth="1"/>
    <col min="13312" max="13312" width="10.75" style="22" customWidth="1"/>
    <col min="13313" max="13313" width="1.75" style="22" customWidth="1"/>
    <col min="13314" max="13314" width="10.75" style="22" customWidth="1"/>
    <col min="13315" max="13315" width="1.75" style="22" customWidth="1"/>
    <col min="13316" max="13316" width="10.75" style="22" customWidth="1"/>
    <col min="13317" max="13317" width="1.25" style="22" customWidth="1"/>
    <col min="13318" max="13318" width="10.75" style="22" customWidth="1"/>
    <col min="13319" max="13319" width="1.75" style="22" customWidth="1"/>
    <col min="13320" max="13320" width="10.75" style="22" customWidth="1"/>
    <col min="13321" max="13321" width="1.75" style="22" customWidth="1"/>
    <col min="13322" max="13322" width="10.75" style="22" customWidth="1"/>
    <col min="13323" max="13323" width="1.25" style="22" customWidth="1"/>
    <col min="13324" max="13561" width="9.125" style="22"/>
    <col min="13562" max="13562" width="40.75" style="22" customWidth="1"/>
    <col min="13563" max="13563" width="9.75" style="22" customWidth="1"/>
    <col min="13564" max="13564" width="3.75" style="22" customWidth="1"/>
    <col min="13565" max="13565" width="1.25" style="22" customWidth="1"/>
    <col min="13566" max="13566" width="10.75" style="22" customWidth="1"/>
    <col min="13567" max="13567" width="1.75" style="22" customWidth="1"/>
    <col min="13568" max="13568" width="10.75" style="22" customWidth="1"/>
    <col min="13569" max="13569" width="1.75" style="22" customWidth="1"/>
    <col min="13570" max="13570" width="10.75" style="22" customWidth="1"/>
    <col min="13571" max="13571" width="1.75" style="22" customWidth="1"/>
    <col min="13572" max="13572" width="10.75" style="22" customWidth="1"/>
    <col min="13573" max="13573" width="1.25" style="22" customWidth="1"/>
    <col min="13574" max="13574" width="10.75" style="22" customWidth="1"/>
    <col min="13575" max="13575" width="1.75" style="22" customWidth="1"/>
    <col min="13576" max="13576" width="10.75" style="22" customWidth="1"/>
    <col min="13577" max="13577" width="1.75" style="22" customWidth="1"/>
    <col min="13578" max="13578" width="10.75" style="22" customWidth="1"/>
    <col min="13579" max="13579" width="1.25" style="22" customWidth="1"/>
    <col min="13580" max="13817" width="9.125" style="22"/>
    <col min="13818" max="13818" width="40.75" style="22" customWidth="1"/>
    <col min="13819" max="13819" width="9.75" style="22" customWidth="1"/>
    <col min="13820" max="13820" width="3.75" style="22" customWidth="1"/>
    <col min="13821" max="13821" width="1.25" style="22" customWidth="1"/>
    <col min="13822" max="13822" width="10.75" style="22" customWidth="1"/>
    <col min="13823" max="13823" width="1.75" style="22" customWidth="1"/>
    <col min="13824" max="13824" width="10.75" style="22" customWidth="1"/>
    <col min="13825" max="13825" width="1.75" style="22" customWidth="1"/>
    <col min="13826" max="13826" width="10.75" style="22" customWidth="1"/>
    <col min="13827" max="13827" width="1.75" style="22" customWidth="1"/>
    <col min="13828" max="13828" width="10.75" style="22" customWidth="1"/>
    <col min="13829" max="13829" width="1.25" style="22" customWidth="1"/>
    <col min="13830" max="13830" width="10.75" style="22" customWidth="1"/>
    <col min="13831" max="13831" width="1.75" style="22" customWidth="1"/>
    <col min="13832" max="13832" width="10.75" style="22" customWidth="1"/>
    <col min="13833" max="13833" width="1.75" style="22" customWidth="1"/>
    <col min="13834" max="13834" width="10.75" style="22" customWidth="1"/>
    <col min="13835" max="13835" width="1.25" style="22" customWidth="1"/>
    <col min="13836" max="14073" width="9.125" style="22"/>
    <col min="14074" max="14074" width="40.75" style="22" customWidth="1"/>
    <col min="14075" max="14075" width="9.75" style="22" customWidth="1"/>
    <col min="14076" max="14076" width="3.75" style="22" customWidth="1"/>
    <col min="14077" max="14077" width="1.25" style="22" customWidth="1"/>
    <col min="14078" max="14078" width="10.75" style="22" customWidth="1"/>
    <col min="14079" max="14079" width="1.75" style="22" customWidth="1"/>
    <col min="14080" max="14080" width="10.75" style="22" customWidth="1"/>
    <col min="14081" max="14081" width="1.75" style="22" customWidth="1"/>
    <col min="14082" max="14082" width="10.75" style="22" customWidth="1"/>
    <col min="14083" max="14083" width="1.75" style="22" customWidth="1"/>
    <col min="14084" max="14084" width="10.75" style="22" customWidth="1"/>
    <col min="14085" max="14085" width="1.25" style="22" customWidth="1"/>
    <col min="14086" max="14086" width="10.75" style="22" customWidth="1"/>
    <col min="14087" max="14087" width="1.75" style="22" customWidth="1"/>
    <col min="14088" max="14088" width="10.75" style="22" customWidth="1"/>
    <col min="14089" max="14089" width="1.75" style="22" customWidth="1"/>
    <col min="14090" max="14090" width="10.75" style="22" customWidth="1"/>
    <col min="14091" max="14091" width="1.25" style="22" customWidth="1"/>
    <col min="14092" max="14329" width="9.125" style="22"/>
    <col min="14330" max="14330" width="40.75" style="22" customWidth="1"/>
    <col min="14331" max="14331" width="9.75" style="22" customWidth="1"/>
    <col min="14332" max="14332" width="3.75" style="22" customWidth="1"/>
    <col min="14333" max="14333" width="1.25" style="22" customWidth="1"/>
    <col min="14334" max="14334" width="10.75" style="22" customWidth="1"/>
    <col min="14335" max="14335" width="1.75" style="22" customWidth="1"/>
    <col min="14336" max="14336" width="10.75" style="22" customWidth="1"/>
    <col min="14337" max="14337" width="1.75" style="22" customWidth="1"/>
    <col min="14338" max="14338" width="10.75" style="22" customWidth="1"/>
    <col min="14339" max="14339" width="1.75" style="22" customWidth="1"/>
    <col min="14340" max="14340" width="10.75" style="22" customWidth="1"/>
    <col min="14341" max="14341" width="1.25" style="22" customWidth="1"/>
    <col min="14342" max="14342" width="10.75" style="22" customWidth="1"/>
    <col min="14343" max="14343" width="1.75" style="22" customWidth="1"/>
    <col min="14344" max="14344" width="10.75" style="22" customWidth="1"/>
    <col min="14345" max="14345" width="1.75" style="22" customWidth="1"/>
    <col min="14346" max="14346" width="10.75" style="22" customWidth="1"/>
    <col min="14347" max="14347" width="1.25" style="22" customWidth="1"/>
    <col min="14348" max="14585" width="9.125" style="22"/>
    <col min="14586" max="14586" width="40.75" style="22" customWidth="1"/>
    <col min="14587" max="14587" width="9.75" style="22" customWidth="1"/>
    <col min="14588" max="14588" width="3.75" style="22" customWidth="1"/>
    <col min="14589" max="14589" width="1.25" style="22" customWidth="1"/>
    <col min="14590" max="14590" width="10.75" style="22" customWidth="1"/>
    <col min="14591" max="14591" width="1.75" style="22" customWidth="1"/>
    <col min="14592" max="14592" width="10.75" style="22" customWidth="1"/>
    <col min="14593" max="14593" width="1.75" style="22" customWidth="1"/>
    <col min="14594" max="14594" width="10.75" style="22" customWidth="1"/>
    <col min="14595" max="14595" width="1.75" style="22" customWidth="1"/>
    <col min="14596" max="14596" width="10.75" style="22" customWidth="1"/>
    <col min="14597" max="14597" width="1.25" style="22" customWidth="1"/>
    <col min="14598" max="14598" width="10.75" style="22" customWidth="1"/>
    <col min="14599" max="14599" width="1.75" style="22" customWidth="1"/>
    <col min="14600" max="14600" width="10.75" style="22" customWidth="1"/>
    <col min="14601" max="14601" width="1.75" style="22" customWidth="1"/>
    <col min="14602" max="14602" width="10.75" style="22" customWidth="1"/>
    <col min="14603" max="14603" width="1.25" style="22" customWidth="1"/>
    <col min="14604" max="14841" width="9.125" style="22"/>
    <col min="14842" max="14842" width="40.75" style="22" customWidth="1"/>
    <col min="14843" max="14843" width="9.75" style="22" customWidth="1"/>
    <col min="14844" max="14844" width="3.75" style="22" customWidth="1"/>
    <col min="14845" max="14845" width="1.25" style="22" customWidth="1"/>
    <col min="14846" max="14846" width="10.75" style="22" customWidth="1"/>
    <col min="14847" max="14847" width="1.75" style="22" customWidth="1"/>
    <col min="14848" max="14848" width="10.75" style="22" customWidth="1"/>
    <col min="14849" max="14849" width="1.75" style="22" customWidth="1"/>
    <col min="14850" max="14850" width="10.75" style="22" customWidth="1"/>
    <col min="14851" max="14851" width="1.75" style="22" customWidth="1"/>
    <col min="14852" max="14852" width="10.75" style="22" customWidth="1"/>
    <col min="14853" max="14853" width="1.25" style="22" customWidth="1"/>
    <col min="14854" max="14854" width="10.75" style="22" customWidth="1"/>
    <col min="14855" max="14855" width="1.75" style="22" customWidth="1"/>
    <col min="14856" max="14856" width="10.75" style="22" customWidth="1"/>
    <col min="14857" max="14857" width="1.75" style="22" customWidth="1"/>
    <col min="14858" max="14858" width="10.75" style="22" customWidth="1"/>
    <col min="14859" max="14859" width="1.25" style="22" customWidth="1"/>
    <col min="14860" max="15097" width="9.125" style="22"/>
    <col min="15098" max="15098" width="40.75" style="22" customWidth="1"/>
    <col min="15099" max="15099" width="9.75" style="22" customWidth="1"/>
    <col min="15100" max="15100" width="3.75" style="22" customWidth="1"/>
    <col min="15101" max="15101" width="1.25" style="22" customWidth="1"/>
    <col min="15102" max="15102" width="10.75" style="22" customWidth="1"/>
    <col min="15103" max="15103" width="1.75" style="22" customWidth="1"/>
    <col min="15104" max="15104" width="10.75" style="22" customWidth="1"/>
    <col min="15105" max="15105" width="1.75" style="22" customWidth="1"/>
    <col min="15106" max="15106" width="10.75" style="22" customWidth="1"/>
    <col min="15107" max="15107" width="1.75" style="22" customWidth="1"/>
    <col min="15108" max="15108" width="10.75" style="22" customWidth="1"/>
    <col min="15109" max="15109" width="1.25" style="22" customWidth="1"/>
    <col min="15110" max="15110" width="10.75" style="22" customWidth="1"/>
    <col min="15111" max="15111" width="1.75" style="22" customWidth="1"/>
    <col min="15112" max="15112" width="10.75" style="22" customWidth="1"/>
    <col min="15113" max="15113" width="1.75" style="22" customWidth="1"/>
    <col min="15114" max="15114" width="10.75" style="22" customWidth="1"/>
    <col min="15115" max="15115" width="1.25" style="22" customWidth="1"/>
    <col min="15116" max="15353" width="9.125" style="22"/>
    <col min="15354" max="15354" width="40.75" style="22" customWidth="1"/>
    <col min="15355" max="15355" width="9.75" style="22" customWidth="1"/>
    <col min="15356" max="15356" width="3.75" style="22" customWidth="1"/>
    <col min="15357" max="15357" width="1.25" style="22" customWidth="1"/>
    <col min="15358" max="15358" width="10.75" style="22" customWidth="1"/>
    <col min="15359" max="15359" width="1.75" style="22" customWidth="1"/>
    <col min="15360" max="15360" width="10.75" style="22" customWidth="1"/>
    <col min="15361" max="15361" width="1.75" style="22" customWidth="1"/>
    <col min="15362" max="15362" width="10.75" style="22" customWidth="1"/>
    <col min="15363" max="15363" width="1.75" style="22" customWidth="1"/>
    <col min="15364" max="15364" width="10.75" style="22" customWidth="1"/>
    <col min="15365" max="15365" width="1.25" style="22" customWidth="1"/>
    <col min="15366" max="15366" width="10.75" style="22" customWidth="1"/>
    <col min="15367" max="15367" width="1.75" style="22" customWidth="1"/>
    <col min="15368" max="15368" width="10.75" style="22" customWidth="1"/>
    <col min="15369" max="15369" width="1.75" style="22" customWidth="1"/>
    <col min="15370" max="15370" width="10.75" style="22" customWidth="1"/>
    <col min="15371" max="15371" width="1.25" style="22" customWidth="1"/>
    <col min="15372" max="15609" width="9.125" style="22"/>
    <col min="15610" max="15610" width="40.75" style="22" customWidth="1"/>
    <col min="15611" max="15611" width="9.75" style="22" customWidth="1"/>
    <col min="15612" max="15612" width="3.75" style="22" customWidth="1"/>
    <col min="15613" max="15613" width="1.25" style="22" customWidth="1"/>
    <col min="15614" max="15614" width="10.75" style="22" customWidth="1"/>
    <col min="15615" max="15615" width="1.75" style="22" customWidth="1"/>
    <col min="15616" max="15616" width="10.75" style="22" customWidth="1"/>
    <col min="15617" max="15617" width="1.75" style="22" customWidth="1"/>
    <col min="15618" max="15618" width="10.75" style="22" customWidth="1"/>
    <col min="15619" max="15619" width="1.75" style="22" customWidth="1"/>
    <col min="15620" max="15620" width="10.75" style="22" customWidth="1"/>
    <col min="15621" max="15621" width="1.25" style="22" customWidth="1"/>
    <col min="15622" max="15622" width="10.75" style="22" customWidth="1"/>
    <col min="15623" max="15623" width="1.75" style="22" customWidth="1"/>
    <col min="15624" max="15624" width="10.75" style="22" customWidth="1"/>
    <col min="15625" max="15625" width="1.75" style="22" customWidth="1"/>
    <col min="15626" max="15626" width="10.75" style="22" customWidth="1"/>
    <col min="15627" max="15627" width="1.25" style="22" customWidth="1"/>
    <col min="15628" max="15865" width="9.125" style="22"/>
    <col min="15866" max="15866" width="40.75" style="22" customWidth="1"/>
    <col min="15867" max="15867" width="9.75" style="22" customWidth="1"/>
    <col min="15868" max="15868" width="3.75" style="22" customWidth="1"/>
    <col min="15869" max="15869" width="1.25" style="22" customWidth="1"/>
    <col min="15870" max="15870" width="10.75" style="22" customWidth="1"/>
    <col min="15871" max="15871" width="1.75" style="22" customWidth="1"/>
    <col min="15872" max="15872" width="10.75" style="22" customWidth="1"/>
    <col min="15873" max="15873" width="1.75" style="22" customWidth="1"/>
    <col min="15874" max="15874" width="10.75" style="22" customWidth="1"/>
    <col min="15875" max="15875" width="1.75" style="22" customWidth="1"/>
    <col min="15876" max="15876" width="10.75" style="22" customWidth="1"/>
    <col min="15877" max="15877" width="1.25" style="22" customWidth="1"/>
    <col min="15878" max="15878" width="10.75" style="22" customWidth="1"/>
    <col min="15879" max="15879" width="1.75" style="22" customWidth="1"/>
    <col min="15880" max="15880" width="10.75" style="22" customWidth="1"/>
    <col min="15881" max="15881" width="1.75" style="22" customWidth="1"/>
    <col min="15882" max="15882" width="10.75" style="22" customWidth="1"/>
    <col min="15883" max="15883" width="1.25" style="22" customWidth="1"/>
    <col min="15884" max="16121" width="9.125" style="22"/>
    <col min="16122" max="16122" width="40.75" style="22" customWidth="1"/>
    <col min="16123" max="16123" width="9.75" style="22" customWidth="1"/>
    <col min="16124" max="16124" width="3.75" style="22" customWidth="1"/>
    <col min="16125" max="16125" width="1.25" style="22" customWidth="1"/>
    <col min="16126" max="16126" width="10.75" style="22" customWidth="1"/>
    <col min="16127" max="16127" width="1.75" style="22" customWidth="1"/>
    <col min="16128" max="16128" width="10.75" style="22" customWidth="1"/>
    <col min="16129" max="16129" width="1.75" style="22" customWidth="1"/>
    <col min="16130" max="16130" width="10.75" style="22" customWidth="1"/>
    <col min="16131" max="16131" width="1.75" style="22" customWidth="1"/>
    <col min="16132" max="16132" width="10.75" style="22" customWidth="1"/>
    <col min="16133" max="16133" width="1.25" style="22" customWidth="1"/>
    <col min="16134" max="16134" width="10.75" style="22" customWidth="1"/>
    <col min="16135" max="16135" width="1.75" style="22" customWidth="1"/>
    <col min="16136" max="16136" width="10.75" style="22" customWidth="1"/>
    <col min="16137" max="16137" width="1.75" style="22" customWidth="1"/>
    <col min="16138" max="16138" width="10.75" style="22" customWidth="1"/>
    <col min="16139" max="16139" width="1.25" style="22" customWidth="1"/>
    <col min="16140" max="16384" width="9.125" style="22"/>
  </cols>
  <sheetData>
    <row r="1" spans="1:13" ht="23.25" customHeight="1">
      <c r="K1" s="35"/>
      <c r="M1" s="35" t="s">
        <v>205</v>
      </c>
    </row>
    <row r="2" spans="1:13" s="52" customFormat="1" ht="23.25" customHeight="1">
      <c r="A2" s="52" t="s">
        <v>0</v>
      </c>
    </row>
    <row r="3" spans="1:13" s="52" customFormat="1" ht="23.25" customHeight="1">
      <c r="A3" s="52" t="s">
        <v>120</v>
      </c>
    </row>
    <row r="4" spans="1:13" s="52" customFormat="1" ht="23.25" customHeight="1">
      <c r="A4" s="52" t="s">
        <v>198</v>
      </c>
    </row>
    <row r="5" spans="1:13" ht="20.100000000000001" customHeight="1">
      <c r="K5" s="111"/>
      <c r="M5" s="111" t="s">
        <v>2</v>
      </c>
    </row>
    <row r="6" spans="1:13" ht="23.25" customHeight="1">
      <c r="B6" s="22"/>
      <c r="C6" s="189" t="s">
        <v>4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1:13" ht="23.25" customHeight="1">
      <c r="B7" s="22"/>
      <c r="C7" s="18" t="s">
        <v>96</v>
      </c>
      <c r="D7" s="102"/>
      <c r="E7" s="18"/>
      <c r="F7" s="102"/>
      <c r="G7" s="102"/>
      <c r="H7" s="102"/>
      <c r="I7" s="102"/>
      <c r="J7" s="104"/>
      <c r="K7" s="18"/>
      <c r="L7" s="104"/>
      <c r="M7" s="18" t="s">
        <v>102</v>
      </c>
    </row>
    <row r="8" spans="1:13" ht="23.25" customHeight="1">
      <c r="B8" s="22"/>
      <c r="C8" s="18" t="s">
        <v>103</v>
      </c>
      <c r="D8" s="102"/>
      <c r="E8" s="18" t="s">
        <v>104</v>
      </c>
      <c r="F8" s="102"/>
      <c r="G8" s="192" t="s">
        <v>55</v>
      </c>
      <c r="H8" s="192"/>
      <c r="I8" s="192"/>
      <c r="J8" s="104"/>
      <c r="K8" s="18" t="s">
        <v>170</v>
      </c>
      <c r="L8" s="104"/>
      <c r="M8" s="18" t="s">
        <v>107</v>
      </c>
    </row>
    <row r="9" spans="1:13" ht="23.25" customHeight="1">
      <c r="B9" s="22"/>
      <c r="C9" s="16" t="s">
        <v>110</v>
      </c>
      <c r="D9" s="102"/>
      <c r="E9" s="105" t="s">
        <v>111</v>
      </c>
      <c r="F9" s="102"/>
      <c r="G9" s="136" t="s">
        <v>113</v>
      </c>
      <c r="H9" s="102"/>
      <c r="I9" s="136" t="s">
        <v>114</v>
      </c>
      <c r="J9" s="102"/>
      <c r="K9" s="16" t="s">
        <v>192</v>
      </c>
      <c r="L9" s="102"/>
      <c r="M9" s="16" t="s">
        <v>116</v>
      </c>
    </row>
    <row r="10" spans="1:13" ht="23.25" customHeight="1">
      <c r="A10" s="52" t="s">
        <v>201</v>
      </c>
      <c r="B10" s="22"/>
      <c r="C10" s="109">
        <v>400000</v>
      </c>
      <c r="D10" s="109"/>
      <c r="E10" s="109">
        <v>2824926</v>
      </c>
      <c r="F10" s="109"/>
      <c r="G10" s="109">
        <v>40000</v>
      </c>
      <c r="H10" s="109"/>
      <c r="I10" s="109">
        <v>801853</v>
      </c>
      <c r="J10" s="109"/>
      <c r="K10" s="109">
        <v>0</v>
      </c>
      <c r="L10" s="109"/>
      <c r="M10" s="109">
        <f>SUM(C10:K10)</f>
        <v>4066779</v>
      </c>
    </row>
    <row r="11" spans="1:13" ht="23.25" customHeight="1">
      <c r="A11" s="22" t="s">
        <v>171</v>
      </c>
      <c r="B11" s="22"/>
      <c r="D11" s="22"/>
    </row>
    <row r="12" spans="1:13" ht="23.25" customHeight="1">
      <c r="A12" s="22" t="s">
        <v>190</v>
      </c>
      <c r="B12" s="22"/>
      <c r="C12" s="112">
        <v>0</v>
      </c>
      <c r="D12" s="109"/>
      <c r="E12" s="112">
        <v>0</v>
      </c>
      <c r="F12" s="109"/>
      <c r="G12" s="112">
        <v>0</v>
      </c>
      <c r="H12" s="109"/>
      <c r="I12" s="112">
        <v>-56847</v>
      </c>
      <c r="J12" s="109"/>
      <c r="K12" s="112">
        <v>0</v>
      </c>
      <c r="L12" s="109"/>
      <c r="M12" s="112">
        <f>SUM(C12:K12)</f>
        <v>-56847</v>
      </c>
    </row>
    <row r="13" spans="1:13" ht="23.25" customHeight="1">
      <c r="A13" s="52" t="s">
        <v>202</v>
      </c>
      <c r="B13" s="22"/>
      <c r="C13" s="109">
        <f>SUM(C10:C12)</f>
        <v>400000</v>
      </c>
      <c r="D13" s="109"/>
      <c r="E13" s="109">
        <f>SUM(E10:E12)</f>
        <v>2824926</v>
      </c>
      <c r="F13" s="109"/>
      <c r="G13" s="109">
        <f>SUM(G10:G12)</f>
        <v>40000</v>
      </c>
      <c r="H13" s="109"/>
      <c r="I13" s="109">
        <f>SUM(I10:I12)</f>
        <v>745006</v>
      </c>
      <c r="J13" s="109"/>
      <c r="K13" s="109">
        <f>SUM(K10:K12)</f>
        <v>0</v>
      </c>
      <c r="L13" s="109"/>
      <c r="M13" s="109">
        <f>SUM(M10:M12)</f>
        <v>4009932</v>
      </c>
    </row>
    <row r="14" spans="1:13" ht="23.25" customHeight="1">
      <c r="A14" s="108" t="s">
        <v>180</v>
      </c>
      <c r="B14" s="22"/>
      <c r="C14" s="109">
        <v>0</v>
      </c>
      <c r="D14" s="109"/>
      <c r="E14" s="109">
        <v>0</v>
      </c>
      <c r="F14" s="109"/>
      <c r="G14" s="109">
        <v>0</v>
      </c>
      <c r="H14" s="109"/>
      <c r="I14" s="109">
        <f>SUM(PL!J96)</f>
        <v>588379</v>
      </c>
      <c r="J14" s="109"/>
      <c r="K14" s="109">
        <v>0</v>
      </c>
      <c r="L14" s="109"/>
      <c r="M14" s="109">
        <f>SUM(C14:K14)</f>
        <v>588379</v>
      </c>
    </row>
    <row r="15" spans="1:13" ht="23.25" customHeight="1">
      <c r="A15" s="108" t="s">
        <v>119</v>
      </c>
      <c r="B15" s="22"/>
      <c r="C15" s="112">
        <v>0</v>
      </c>
      <c r="D15" s="109"/>
      <c r="E15" s="112">
        <v>0</v>
      </c>
      <c r="F15" s="109"/>
      <c r="G15" s="112">
        <v>0</v>
      </c>
      <c r="H15" s="109"/>
      <c r="I15" s="112">
        <v>7483</v>
      </c>
      <c r="J15" s="109"/>
      <c r="K15" s="112">
        <v>0</v>
      </c>
      <c r="L15" s="109"/>
      <c r="M15" s="112">
        <f>SUM(C15:K15)</f>
        <v>7483</v>
      </c>
    </row>
    <row r="16" spans="1:13" ht="23.25" customHeight="1">
      <c r="A16" s="108" t="s">
        <v>184</v>
      </c>
      <c r="B16" s="22"/>
      <c r="C16" s="109">
        <f>SUM(C14:C15)</f>
        <v>0</v>
      </c>
      <c r="D16" s="109"/>
      <c r="E16" s="109">
        <f>SUM(E14:E15)</f>
        <v>0</v>
      </c>
      <c r="F16" s="109"/>
      <c r="G16" s="109">
        <f>SUM(G14:G15)</f>
        <v>0</v>
      </c>
      <c r="H16" s="109"/>
      <c r="I16" s="109">
        <f>SUM(I14:I15)</f>
        <v>595862</v>
      </c>
      <c r="J16" s="109"/>
      <c r="K16" s="109">
        <f>SUM(K14:K15)</f>
        <v>0</v>
      </c>
      <c r="L16" s="109"/>
      <c r="M16" s="109">
        <f>SUM(M14:M15)</f>
        <v>595862</v>
      </c>
    </row>
    <row r="17" spans="1:13" ht="23.25" customHeight="1">
      <c r="A17" s="108" t="s">
        <v>207</v>
      </c>
      <c r="B17" s="22"/>
      <c r="C17" s="109">
        <v>0</v>
      </c>
      <c r="D17" s="109"/>
      <c r="E17" s="109">
        <v>0</v>
      </c>
      <c r="F17" s="109"/>
      <c r="G17" s="109">
        <v>0</v>
      </c>
      <c r="H17" s="109"/>
      <c r="I17" s="109">
        <v>-360000</v>
      </c>
      <c r="J17" s="109"/>
      <c r="K17" s="109">
        <v>0</v>
      </c>
      <c r="L17" s="109"/>
      <c r="M17" s="109">
        <f>SUM(C17:K17)</f>
        <v>-360000</v>
      </c>
    </row>
    <row r="18" spans="1:13" ht="23.25" customHeight="1" thickBot="1">
      <c r="A18" s="107" t="s">
        <v>199</v>
      </c>
      <c r="B18" s="22"/>
      <c r="C18" s="166">
        <f>SUM(C13,C16:C17)</f>
        <v>400000</v>
      </c>
      <c r="D18" s="167"/>
      <c r="E18" s="166">
        <f>SUM(E13,E16:E17)</f>
        <v>2824926</v>
      </c>
      <c r="F18" s="167"/>
      <c r="G18" s="166">
        <f>SUM(G13,G16:G17)</f>
        <v>40000</v>
      </c>
      <c r="H18" s="167"/>
      <c r="I18" s="166">
        <f>SUM(I13,I16:I17)</f>
        <v>980868</v>
      </c>
      <c r="J18" s="167"/>
      <c r="K18" s="168">
        <f>SUM(K13,K16:K17)</f>
        <v>0</v>
      </c>
      <c r="L18" s="167"/>
      <c r="M18" s="166">
        <f>SUM(M13,M16:M17)</f>
        <v>4245794</v>
      </c>
    </row>
    <row r="19" spans="1:13" ht="23.25" customHeight="1" thickTop="1">
      <c r="A19" s="107"/>
      <c r="B19" s="22"/>
      <c r="C19" s="167"/>
      <c r="D19" s="167"/>
      <c r="E19" s="167"/>
      <c r="F19" s="167"/>
      <c r="G19" s="167"/>
      <c r="H19" s="167"/>
      <c r="I19" s="167"/>
      <c r="J19" s="167"/>
      <c r="K19" s="109"/>
      <c r="L19" s="167"/>
      <c r="M19" s="167"/>
    </row>
    <row r="20" spans="1:13" ht="23.25" customHeight="1">
      <c r="K20" s="35"/>
      <c r="M20" s="35" t="s">
        <v>64</v>
      </c>
    </row>
    <row r="21" spans="1:13" ht="23.25" customHeight="1">
      <c r="A21" s="52" t="s">
        <v>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</row>
    <row r="22" spans="1:13" ht="23.25" customHeight="1">
      <c r="A22" s="52" t="s">
        <v>120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</row>
    <row r="23" spans="1:13" ht="23.25" customHeight="1">
      <c r="A23" s="52" t="s">
        <v>198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1:13" ht="23.25" customHeight="1">
      <c r="K24" s="111"/>
      <c r="M24" s="111" t="s">
        <v>2</v>
      </c>
    </row>
    <row r="25" spans="1:13" ht="23.25" customHeight="1">
      <c r="B25" s="22"/>
      <c r="C25" s="189" t="s">
        <v>4</v>
      </c>
      <c r="D25" s="189"/>
      <c r="E25" s="189"/>
      <c r="F25" s="189"/>
      <c r="G25" s="189"/>
      <c r="H25" s="189"/>
      <c r="I25" s="189"/>
      <c r="J25" s="189"/>
      <c r="K25" s="189"/>
      <c r="L25" s="189"/>
      <c r="M25" s="189"/>
    </row>
    <row r="26" spans="1:13" ht="23.25" customHeight="1">
      <c r="B26" s="22"/>
      <c r="C26" s="18" t="s">
        <v>96</v>
      </c>
      <c r="D26" s="102"/>
      <c r="E26" s="18"/>
      <c r="F26" s="102"/>
      <c r="G26" s="102"/>
      <c r="H26" s="102"/>
      <c r="I26" s="102"/>
      <c r="J26" s="104"/>
      <c r="K26" s="18"/>
      <c r="L26" s="104"/>
      <c r="M26" s="18" t="s">
        <v>102</v>
      </c>
    </row>
    <row r="27" spans="1:13" ht="23.25" customHeight="1">
      <c r="B27" s="22"/>
      <c r="C27" s="18" t="s">
        <v>103</v>
      </c>
      <c r="D27" s="102"/>
      <c r="E27" s="18" t="s">
        <v>104</v>
      </c>
      <c r="F27" s="102"/>
      <c r="G27" s="192" t="s">
        <v>55</v>
      </c>
      <c r="H27" s="192"/>
      <c r="I27" s="192"/>
      <c r="J27" s="104"/>
      <c r="K27" s="18" t="s">
        <v>170</v>
      </c>
      <c r="L27" s="104"/>
      <c r="M27" s="18" t="s">
        <v>107</v>
      </c>
    </row>
    <row r="28" spans="1:13" ht="23.25" customHeight="1">
      <c r="B28" s="22"/>
      <c r="C28" s="16" t="s">
        <v>110</v>
      </c>
      <c r="D28" s="102"/>
      <c r="E28" s="105" t="s">
        <v>111</v>
      </c>
      <c r="F28" s="102"/>
      <c r="G28" s="180" t="s">
        <v>113</v>
      </c>
      <c r="H28" s="102"/>
      <c r="I28" s="180" t="s">
        <v>114</v>
      </c>
      <c r="J28" s="102"/>
      <c r="K28" s="16" t="s">
        <v>192</v>
      </c>
      <c r="L28" s="102"/>
      <c r="M28" s="16" t="s">
        <v>116</v>
      </c>
    </row>
    <row r="29" spans="1:13" ht="23.25" customHeight="1">
      <c r="A29" s="52" t="s">
        <v>203</v>
      </c>
      <c r="B29" s="22"/>
      <c r="C29" s="109">
        <v>400000</v>
      </c>
      <c r="D29" s="109"/>
      <c r="E29" s="109">
        <v>2824926</v>
      </c>
      <c r="F29" s="109"/>
      <c r="G29" s="109">
        <v>40000</v>
      </c>
      <c r="H29" s="109"/>
      <c r="I29" s="109">
        <v>1057106</v>
      </c>
      <c r="J29" s="109"/>
      <c r="K29" s="109">
        <v>0</v>
      </c>
      <c r="L29" s="109"/>
      <c r="M29" s="109">
        <f>SUM(C29:K29)</f>
        <v>4322032</v>
      </c>
    </row>
    <row r="30" spans="1:13" ht="23.25" customHeight="1">
      <c r="A30" s="22" t="s">
        <v>171</v>
      </c>
      <c r="B30" s="22"/>
      <c r="D30" s="22"/>
    </row>
    <row r="31" spans="1:13" s="108" customFormat="1" ht="23.25" customHeight="1">
      <c r="A31" s="22" t="s">
        <v>191</v>
      </c>
      <c r="C31" s="112">
        <v>0</v>
      </c>
      <c r="D31" s="109"/>
      <c r="E31" s="112">
        <v>0</v>
      </c>
      <c r="F31" s="109"/>
      <c r="G31" s="112">
        <v>0</v>
      </c>
      <c r="H31" s="109"/>
      <c r="I31" s="112">
        <v>-86746</v>
      </c>
      <c r="J31" s="109"/>
      <c r="K31" s="112">
        <v>0</v>
      </c>
      <c r="L31" s="109"/>
      <c r="M31" s="112">
        <f>SUM(C31:K31)</f>
        <v>-86746</v>
      </c>
    </row>
    <row r="32" spans="1:13" s="108" customFormat="1" ht="23.25" customHeight="1">
      <c r="A32" s="52" t="s">
        <v>204</v>
      </c>
      <c r="C32" s="109">
        <f>SUM(C29:C31)</f>
        <v>400000</v>
      </c>
      <c r="D32" s="109"/>
      <c r="E32" s="109">
        <f>SUM(E29:E31)</f>
        <v>2824926</v>
      </c>
      <c r="F32" s="109"/>
      <c r="G32" s="109">
        <f>SUM(G29:G31)</f>
        <v>40000</v>
      </c>
      <c r="H32" s="109"/>
      <c r="I32" s="109">
        <f>SUM(I29:I31)</f>
        <v>970360</v>
      </c>
      <c r="J32" s="109"/>
      <c r="K32" s="109">
        <f>SUM(K29:K31)</f>
        <v>0</v>
      </c>
      <c r="L32" s="109"/>
      <c r="M32" s="109">
        <f>SUM(M29:M31)</f>
        <v>4235286</v>
      </c>
    </row>
    <row r="33" spans="1:15" s="108" customFormat="1" ht="23.25" customHeight="1">
      <c r="A33" s="108" t="s">
        <v>79</v>
      </c>
      <c r="C33" s="109">
        <v>0</v>
      </c>
      <c r="D33" s="109"/>
      <c r="E33" s="109">
        <v>0</v>
      </c>
      <c r="F33" s="109"/>
      <c r="G33" s="109">
        <v>0</v>
      </c>
      <c r="H33" s="109"/>
      <c r="I33" s="109">
        <f>SUM(PL!H96)</f>
        <v>116026</v>
      </c>
      <c r="J33" s="109"/>
      <c r="K33" s="109">
        <v>0</v>
      </c>
      <c r="L33" s="109"/>
      <c r="M33" s="109">
        <f>SUM(C33:K33)</f>
        <v>116026</v>
      </c>
    </row>
    <row r="34" spans="1:15" s="108" customFormat="1" ht="23.25" customHeight="1">
      <c r="A34" s="108" t="s">
        <v>119</v>
      </c>
      <c r="C34" s="112">
        <v>0</v>
      </c>
      <c r="D34" s="109"/>
      <c r="E34" s="112">
        <v>0</v>
      </c>
      <c r="F34" s="109"/>
      <c r="G34" s="112">
        <v>0</v>
      </c>
      <c r="H34" s="109"/>
      <c r="I34" s="112">
        <v>0</v>
      </c>
      <c r="J34" s="109"/>
      <c r="K34" s="112">
        <v>0</v>
      </c>
      <c r="L34" s="109"/>
      <c r="M34" s="112">
        <f>SUM(C34:K34)</f>
        <v>0</v>
      </c>
    </row>
    <row r="35" spans="1:15" ht="23.25" customHeight="1">
      <c r="A35" s="108" t="s">
        <v>81</v>
      </c>
      <c r="C35" s="109">
        <f>SUM(C33:C34)</f>
        <v>0</v>
      </c>
      <c r="D35" s="109"/>
      <c r="E35" s="109">
        <f>SUM(E33:E34)</f>
        <v>0</v>
      </c>
      <c r="F35" s="109"/>
      <c r="G35" s="109">
        <f>SUM(G33:G34)</f>
        <v>0</v>
      </c>
      <c r="H35" s="109"/>
      <c r="I35" s="109">
        <f>SUM(I33:I34)</f>
        <v>116026</v>
      </c>
      <c r="J35" s="109"/>
      <c r="K35" s="109">
        <f>SUM(K33:K34)</f>
        <v>0</v>
      </c>
      <c r="L35" s="109"/>
      <c r="M35" s="109">
        <f>SUM(M33:M34)</f>
        <v>116026</v>
      </c>
    </row>
    <row r="36" spans="1:15" ht="23.25" customHeight="1">
      <c r="A36" s="108" t="s">
        <v>208</v>
      </c>
      <c r="C36" s="109">
        <v>0</v>
      </c>
      <c r="D36" s="109"/>
      <c r="E36" s="109">
        <v>0</v>
      </c>
      <c r="F36" s="109"/>
      <c r="G36" s="109">
        <v>0</v>
      </c>
      <c r="H36" s="109"/>
      <c r="I36" s="109">
        <v>0</v>
      </c>
      <c r="J36" s="109"/>
      <c r="K36" s="109">
        <v>-46393</v>
      </c>
      <c r="L36" s="109"/>
      <c r="M36" s="109">
        <f>SUM(C36:K36)</f>
        <v>-46393</v>
      </c>
    </row>
    <row r="37" spans="1:15" ht="23.25" customHeight="1">
      <c r="A37" s="108" t="s">
        <v>207</v>
      </c>
      <c r="C37" s="112">
        <v>0</v>
      </c>
      <c r="D37" s="109"/>
      <c r="E37" s="112">
        <v>0</v>
      </c>
      <c r="F37" s="109"/>
      <c r="G37" s="112">
        <v>0</v>
      </c>
      <c r="H37" s="109"/>
      <c r="I37" s="112">
        <v>-319800</v>
      </c>
      <c r="J37" s="109"/>
      <c r="K37" s="109">
        <v>0</v>
      </c>
      <c r="L37" s="109"/>
      <c r="M37" s="112">
        <f>SUM(C37:K37)</f>
        <v>-319800</v>
      </c>
      <c r="O37" s="113"/>
    </row>
    <row r="38" spans="1:15" s="108" customFormat="1" ht="23.25" customHeight="1" thickBot="1">
      <c r="A38" s="107" t="s">
        <v>200</v>
      </c>
      <c r="C38" s="166">
        <f>SUM(C32,C35:C35,C37)</f>
        <v>400000</v>
      </c>
      <c r="D38" s="167"/>
      <c r="E38" s="166">
        <f>SUM(E32,E35:E35,E37)</f>
        <v>2824926</v>
      </c>
      <c r="F38" s="167"/>
      <c r="G38" s="166">
        <f>SUM(G32,G35:G35,G37)</f>
        <v>40000</v>
      </c>
      <c r="H38" s="167"/>
      <c r="I38" s="166">
        <f>SUM(I32,I35:I35,I37)</f>
        <v>766586</v>
      </c>
      <c r="J38" s="167"/>
      <c r="K38" s="166">
        <f>SUM(K32,K35:K35,K37,K36)</f>
        <v>-46393</v>
      </c>
      <c r="L38" s="167"/>
      <c r="M38" s="166">
        <f>SUM(M32,M35:M35,M37,M36)</f>
        <v>3985119</v>
      </c>
      <c r="O38" s="114"/>
    </row>
    <row r="39" spans="1:15" s="108" customFormat="1" ht="23.25" customHeight="1" thickTop="1">
      <c r="C39" s="169"/>
      <c r="D39" s="169"/>
      <c r="E39" s="169"/>
      <c r="F39" s="167"/>
      <c r="G39" s="169"/>
      <c r="H39" s="167"/>
      <c r="I39" s="167"/>
      <c r="J39" s="167"/>
      <c r="K39" s="167"/>
      <c r="L39" s="167"/>
      <c r="M39" s="167"/>
      <c r="O39" s="114"/>
    </row>
    <row r="40" spans="1:15" ht="23.25" customHeight="1">
      <c r="A40" s="10" t="s">
        <v>28</v>
      </c>
    </row>
  </sheetData>
  <mergeCells count="4">
    <mergeCell ref="C6:M6"/>
    <mergeCell ref="G8:I8"/>
    <mergeCell ref="C25:M25"/>
    <mergeCell ref="G27:I27"/>
  </mergeCells>
  <printOptions horizontalCentered="1"/>
  <pageMargins left="0.39370078740157483" right="0.23622047244094491" top="0.59055118110236227" bottom="0.19685039370078741" header="0.19685039370078741" footer="0.19685039370078741"/>
  <pageSetup paperSize="9" scale="75" firstPageNumber="7" orientation="landscape" r:id="rId1"/>
  <headerFooter alignWithMargins="0"/>
  <rowBreaks count="1" manualBreakCount="1">
    <brk id="1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7"/>
  <sheetViews>
    <sheetView showGridLines="0" view="pageBreakPreview" topLeftCell="A73" zoomScaleNormal="100" zoomScaleSheetLayoutView="100" workbookViewId="0">
      <selection activeCell="H3" sqref="H3"/>
    </sheetView>
  </sheetViews>
  <sheetFormatPr defaultColWidth="10.75" defaultRowHeight="18.75" customHeight="1"/>
  <cols>
    <col min="1" max="1" width="57.75" style="59" customWidth="1"/>
    <col min="2" max="2" width="3.25" style="59" customWidth="1"/>
    <col min="3" max="3" width="1.75" style="59" customWidth="1"/>
    <col min="4" max="4" width="14.75" style="59" customWidth="1"/>
    <col min="5" max="5" width="1.25" style="59" customWidth="1"/>
    <col min="6" max="6" width="14.75" style="59" customWidth="1"/>
    <col min="7" max="7" width="5" style="59" customWidth="1"/>
    <col min="8" max="8" width="14.75" style="59" customWidth="1"/>
    <col min="9" max="9" width="1.25" style="59" customWidth="1"/>
    <col min="10" max="10" width="14.75" style="59" customWidth="1"/>
    <col min="11" max="11" width="0.875" style="59" customWidth="1"/>
    <col min="12" max="16384" width="10.75" style="59"/>
  </cols>
  <sheetData>
    <row r="1" spans="1:13" s="58" customFormat="1" ht="18.75" customHeight="1">
      <c r="A1" s="58" t="s">
        <v>0</v>
      </c>
    </row>
    <row r="2" spans="1:13" s="58" customFormat="1" ht="18.75" customHeight="1">
      <c r="A2" s="58" t="s">
        <v>121</v>
      </c>
    </row>
    <row r="3" spans="1:13" s="58" customFormat="1" ht="18.75" customHeight="1">
      <c r="A3" s="58" t="s">
        <v>198</v>
      </c>
    </row>
    <row r="4" spans="1:13" ht="18.75" customHeight="1">
      <c r="A4" s="62"/>
      <c r="B4" s="62"/>
      <c r="C4" s="62"/>
      <c r="D4" s="62"/>
      <c r="E4" s="62"/>
      <c r="F4" s="62"/>
      <c r="G4" s="62"/>
      <c r="H4" s="62"/>
      <c r="I4" s="62"/>
      <c r="J4" s="60" t="s">
        <v>2</v>
      </c>
    </row>
    <row r="5" spans="1:13" s="63" customFormat="1" ht="18.75" customHeight="1">
      <c r="D5" s="65"/>
      <c r="E5" s="65" t="s">
        <v>3</v>
      </c>
      <c r="F5" s="65"/>
      <c r="G5" s="58"/>
      <c r="H5" s="115"/>
      <c r="I5" s="65" t="s">
        <v>4</v>
      </c>
      <c r="J5" s="115"/>
    </row>
    <row r="6" spans="1:13" s="63" customFormat="1" ht="18.75" customHeight="1">
      <c r="B6" s="116"/>
      <c r="D6" s="68" t="s">
        <v>66</v>
      </c>
      <c r="E6" s="67"/>
      <c r="F6" s="68" t="s">
        <v>162</v>
      </c>
      <c r="G6" s="117"/>
      <c r="H6" s="68" t="s">
        <v>66</v>
      </c>
      <c r="I6" s="67"/>
      <c r="J6" s="68" t="s">
        <v>162</v>
      </c>
    </row>
    <row r="7" spans="1:13" s="63" customFormat="1" ht="18.75" customHeight="1">
      <c r="B7" s="116"/>
      <c r="D7" s="171" t="s">
        <v>6</v>
      </c>
      <c r="E7" s="67"/>
      <c r="F7" s="171" t="s">
        <v>6</v>
      </c>
      <c r="G7" s="117"/>
      <c r="H7" s="171" t="s">
        <v>6</v>
      </c>
      <c r="I7" s="67"/>
      <c r="J7" s="171" t="s">
        <v>6</v>
      </c>
    </row>
    <row r="8" spans="1:13" s="63" customFormat="1" ht="18.75" customHeight="1">
      <c r="B8" s="116"/>
      <c r="D8" s="171" t="s">
        <v>8</v>
      </c>
      <c r="E8" s="67"/>
      <c r="F8" s="171" t="s">
        <v>186</v>
      </c>
      <c r="G8" s="117"/>
      <c r="H8" s="171" t="s">
        <v>8</v>
      </c>
      <c r="I8" s="67"/>
      <c r="J8" s="171" t="s">
        <v>186</v>
      </c>
    </row>
    <row r="9" spans="1:13" ht="18.75" customHeight="1">
      <c r="A9" s="118" t="s">
        <v>122</v>
      </c>
      <c r="F9" s="63"/>
      <c r="G9" s="116"/>
      <c r="H9" s="116"/>
      <c r="J9" s="63"/>
      <c r="M9" s="119"/>
    </row>
    <row r="10" spans="1:13" ht="18.75" customHeight="1">
      <c r="A10" s="97" t="s">
        <v>123</v>
      </c>
      <c r="D10" s="120">
        <f>PL!D81</f>
        <v>320147</v>
      </c>
      <c r="E10" s="120">
        <f>PL!E81</f>
        <v>0</v>
      </c>
      <c r="F10" s="120">
        <f>PL!F81</f>
        <v>323146</v>
      </c>
      <c r="G10" s="120">
        <f>PL!G81</f>
        <v>0</v>
      </c>
      <c r="H10" s="120">
        <f>PL!H81</f>
        <v>115934</v>
      </c>
      <c r="I10" s="120">
        <f>PL!I81</f>
        <v>0</v>
      </c>
      <c r="J10" s="120">
        <f>PL!J81</f>
        <v>604911</v>
      </c>
      <c r="M10" s="122"/>
    </row>
    <row r="11" spans="1:13" ht="18.75" customHeight="1">
      <c r="A11" s="97" t="s">
        <v>124</v>
      </c>
      <c r="D11" s="77"/>
      <c r="E11" s="76"/>
      <c r="F11" s="77"/>
      <c r="G11" s="76"/>
      <c r="H11" s="77"/>
      <c r="I11" s="76"/>
      <c r="J11" s="77"/>
      <c r="M11" s="122"/>
    </row>
    <row r="12" spans="1:13" ht="18.75" customHeight="1">
      <c r="A12" s="97" t="s">
        <v>125</v>
      </c>
      <c r="D12" s="77"/>
      <c r="E12" s="76"/>
      <c r="F12" s="77"/>
      <c r="G12" s="76"/>
      <c r="H12" s="77"/>
      <c r="I12" s="76"/>
      <c r="J12" s="77"/>
      <c r="M12" s="122"/>
    </row>
    <row r="13" spans="1:13" ht="18.75" customHeight="1">
      <c r="A13" s="97" t="s">
        <v>126</v>
      </c>
      <c r="D13" s="77">
        <v>64716</v>
      </c>
      <c r="E13" s="76"/>
      <c r="F13" s="77">
        <v>76150</v>
      </c>
      <c r="G13" s="76"/>
      <c r="H13" s="77">
        <v>58503</v>
      </c>
      <c r="I13" s="76"/>
      <c r="J13" s="78">
        <v>67376</v>
      </c>
      <c r="M13" s="122"/>
    </row>
    <row r="14" spans="1:13" ht="18.75" customHeight="1">
      <c r="A14" s="97" t="s">
        <v>178</v>
      </c>
      <c r="D14" s="77">
        <v>0</v>
      </c>
      <c r="E14" s="76"/>
      <c r="F14" s="77">
        <v>0</v>
      </c>
      <c r="G14" s="76"/>
      <c r="H14" s="77">
        <v>-119999</v>
      </c>
      <c r="I14" s="76"/>
      <c r="J14" s="78">
        <v>-529994</v>
      </c>
      <c r="M14" s="122"/>
    </row>
    <row r="15" spans="1:13" ht="18.75" customHeight="1">
      <c r="A15" s="97" t="s">
        <v>127</v>
      </c>
      <c r="D15" s="77">
        <v>-3117</v>
      </c>
      <c r="E15" s="155"/>
      <c r="F15" s="77">
        <v>-2287</v>
      </c>
      <c r="G15" s="155"/>
      <c r="H15" s="77">
        <v>-3268</v>
      </c>
      <c r="I15" s="155"/>
      <c r="J15" s="78">
        <v>-2592</v>
      </c>
      <c r="M15" s="124"/>
    </row>
    <row r="16" spans="1:13" ht="18.75" customHeight="1">
      <c r="A16" s="97" t="s">
        <v>128</v>
      </c>
      <c r="B16" s="97"/>
      <c r="D16" s="77">
        <v>5386</v>
      </c>
      <c r="E16" s="155"/>
      <c r="F16" s="77">
        <v>6946</v>
      </c>
      <c r="G16" s="155"/>
      <c r="H16" s="77">
        <v>3303</v>
      </c>
      <c r="I16" s="155"/>
      <c r="J16" s="78">
        <v>4044</v>
      </c>
      <c r="M16" s="124"/>
    </row>
    <row r="17" spans="1:13" ht="18.75" customHeight="1">
      <c r="A17" s="97" t="s">
        <v>129</v>
      </c>
      <c r="B17" s="97"/>
      <c r="D17" s="77">
        <v>72</v>
      </c>
      <c r="E17" s="155"/>
      <c r="F17" s="77">
        <v>1151</v>
      </c>
      <c r="G17" s="155"/>
      <c r="H17" s="77">
        <v>178</v>
      </c>
      <c r="I17" s="155"/>
      <c r="J17" s="78">
        <v>440</v>
      </c>
      <c r="M17" s="122"/>
    </row>
    <row r="18" spans="1:13" ht="18.75" customHeight="1">
      <c r="A18" s="97" t="s">
        <v>232</v>
      </c>
      <c r="B18" s="97"/>
      <c r="D18" s="77">
        <v>9651</v>
      </c>
      <c r="E18" s="155"/>
      <c r="F18" s="77">
        <v>-13726</v>
      </c>
      <c r="G18" s="155"/>
      <c r="H18" s="77">
        <v>0</v>
      </c>
      <c r="I18" s="155"/>
      <c r="J18" s="77">
        <v>0</v>
      </c>
      <c r="M18" s="122"/>
    </row>
    <row r="19" spans="1:13" ht="18.75" customHeight="1">
      <c r="A19" s="97" t="s">
        <v>214</v>
      </c>
      <c r="B19" s="97"/>
      <c r="D19" s="184">
        <v>0</v>
      </c>
      <c r="E19" s="155"/>
      <c r="F19" s="77">
        <v>0</v>
      </c>
      <c r="G19" s="155"/>
      <c r="H19" s="77">
        <v>0</v>
      </c>
      <c r="I19" s="155"/>
      <c r="J19" s="77">
        <v>-1000</v>
      </c>
      <c r="M19" s="122"/>
    </row>
    <row r="20" spans="1:13" ht="18.75" customHeight="1">
      <c r="A20" s="97" t="s">
        <v>130</v>
      </c>
      <c r="B20" s="97"/>
      <c r="D20" s="77">
        <v>2061</v>
      </c>
      <c r="E20" s="155"/>
      <c r="F20" s="77">
        <v>2021</v>
      </c>
      <c r="G20" s="155"/>
      <c r="H20" s="77">
        <v>2061</v>
      </c>
      <c r="I20" s="155"/>
      <c r="J20" s="77">
        <v>2021</v>
      </c>
      <c r="M20" s="122"/>
    </row>
    <row r="21" spans="1:13" ht="18.75" customHeight="1">
      <c r="A21" s="97" t="s">
        <v>131</v>
      </c>
      <c r="B21" s="97"/>
      <c r="D21" s="77">
        <v>-628</v>
      </c>
      <c r="E21" s="155"/>
      <c r="F21" s="77">
        <v>387</v>
      </c>
      <c r="G21" s="155"/>
      <c r="H21" s="77">
        <v>0</v>
      </c>
      <c r="I21" s="155"/>
      <c r="J21" s="77">
        <v>0</v>
      </c>
      <c r="M21" s="122"/>
    </row>
    <row r="22" spans="1:13" ht="18.75" customHeight="1">
      <c r="A22" s="97" t="s">
        <v>187</v>
      </c>
      <c r="B22" s="97"/>
      <c r="D22" s="77">
        <v>2876</v>
      </c>
      <c r="E22" s="155"/>
      <c r="F22" s="77">
        <v>-3387</v>
      </c>
      <c r="G22" s="155"/>
      <c r="H22" s="77">
        <v>5395</v>
      </c>
      <c r="I22" s="155"/>
      <c r="J22" s="77">
        <v>-30280</v>
      </c>
      <c r="M22" s="122"/>
    </row>
    <row r="23" spans="1:13" ht="18.75" customHeight="1">
      <c r="A23" s="97" t="s">
        <v>219</v>
      </c>
      <c r="B23" s="97"/>
      <c r="D23" s="77">
        <v>-9539</v>
      </c>
      <c r="E23" s="155"/>
      <c r="F23" s="77">
        <v>-9401</v>
      </c>
      <c r="G23" s="155"/>
      <c r="H23" s="77">
        <v>-17071</v>
      </c>
      <c r="I23" s="155"/>
      <c r="J23" s="77">
        <v>-11321</v>
      </c>
      <c r="M23" s="97"/>
    </row>
    <row r="24" spans="1:13" ht="18.75" customHeight="1">
      <c r="A24" s="97" t="s">
        <v>132</v>
      </c>
      <c r="B24" s="97"/>
      <c r="D24" s="77">
        <v>0</v>
      </c>
      <c r="E24" s="155"/>
      <c r="F24" s="77">
        <v>670</v>
      </c>
      <c r="G24" s="155"/>
      <c r="H24" s="77">
        <v>0</v>
      </c>
      <c r="I24" s="155"/>
      <c r="J24" s="77">
        <v>0</v>
      </c>
      <c r="M24" s="97"/>
    </row>
    <row r="25" spans="1:13" ht="18.75" customHeight="1">
      <c r="A25" s="97" t="s">
        <v>177</v>
      </c>
      <c r="B25" s="97"/>
      <c r="D25" s="79">
        <v>-764</v>
      </c>
      <c r="E25" s="155"/>
      <c r="F25" s="79">
        <v>-6168</v>
      </c>
      <c r="G25" s="155"/>
      <c r="H25" s="84">
        <v>-82</v>
      </c>
      <c r="I25" s="155"/>
      <c r="J25" s="79">
        <v>-697</v>
      </c>
      <c r="M25" s="97"/>
    </row>
    <row r="26" spans="1:13" ht="18.75" customHeight="1">
      <c r="A26" s="97" t="s">
        <v>185</v>
      </c>
      <c r="B26" s="97"/>
      <c r="D26" s="86">
        <v>-17079</v>
      </c>
      <c r="E26" s="155"/>
      <c r="F26" s="86">
        <v>-56988</v>
      </c>
      <c r="G26" s="155"/>
      <c r="H26" s="174">
        <v>-17079</v>
      </c>
      <c r="I26" s="155"/>
      <c r="J26" s="86">
        <v>-56988</v>
      </c>
      <c r="M26" s="97"/>
    </row>
    <row r="27" spans="1:13" ht="18.75" customHeight="1">
      <c r="A27" s="97" t="s">
        <v>233</v>
      </c>
      <c r="B27" s="97"/>
      <c r="D27" s="155"/>
      <c r="E27" s="155"/>
      <c r="F27" s="155"/>
      <c r="G27" s="155"/>
      <c r="H27" s="155"/>
      <c r="I27" s="155"/>
      <c r="J27" s="155"/>
      <c r="M27" s="97"/>
    </row>
    <row r="28" spans="1:13" ht="18.75" customHeight="1">
      <c r="A28" s="97" t="s">
        <v>133</v>
      </c>
      <c r="B28" s="97"/>
      <c r="D28" s="120">
        <f>SUM(D10:D26)</f>
        <v>373782</v>
      </c>
      <c r="E28" s="76"/>
      <c r="F28" s="120">
        <f>SUM(F10:F26)</f>
        <v>318514</v>
      </c>
      <c r="G28" s="76"/>
      <c r="H28" s="120">
        <f>SUM(H10:H26)</f>
        <v>27875</v>
      </c>
      <c r="I28" s="76"/>
      <c r="J28" s="120">
        <f>SUM(J10:J26)</f>
        <v>45920</v>
      </c>
      <c r="M28" s="122"/>
    </row>
    <row r="29" spans="1:13" ht="18.75" customHeight="1">
      <c r="A29" s="97" t="s">
        <v>134</v>
      </c>
      <c r="B29" s="97"/>
      <c r="D29" s="77"/>
      <c r="E29" s="76"/>
      <c r="F29" s="77"/>
      <c r="G29" s="76"/>
      <c r="H29" s="77"/>
      <c r="I29" s="76"/>
      <c r="J29" s="77"/>
      <c r="M29" s="122"/>
    </row>
    <row r="30" spans="1:13" ht="18.75" customHeight="1">
      <c r="A30" s="97" t="s">
        <v>135</v>
      </c>
      <c r="B30" s="97"/>
      <c r="D30" s="77">
        <v>-68435</v>
      </c>
      <c r="E30" s="155"/>
      <c r="F30" s="120">
        <v>69968</v>
      </c>
      <c r="G30" s="155"/>
      <c r="H30" s="77">
        <v>33068</v>
      </c>
      <c r="I30" s="155"/>
      <c r="J30" s="78">
        <v>292639</v>
      </c>
      <c r="M30" s="97"/>
    </row>
    <row r="31" spans="1:13" ht="18.75" customHeight="1">
      <c r="A31" s="97" t="s">
        <v>136</v>
      </c>
      <c r="B31" s="97"/>
      <c r="D31" s="77">
        <v>260131</v>
      </c>
      <c r="E31" s="155"/>
      <c r="F31" s="120">
        <v>-172002</v>
      </c>
      <c r="G31" s="155"/>
      <c r="H31" s="77">
        <v>372865</v>
      </c>
      <c r="I31" s="155"/>
      <c r="J31" s="78">
        <v>-388659</v>
      </c>
      <c r="M31" s="122"/>
    </row>
    <row r="32" spans="1:13" ht="18.75" customHeight="1">
      <c r="A32" s="97" t="s">
        <v>137</v>
      </c>
      <c r="B32" s="97"/>
      <c r="D32" s="77">
        <v>45220</v>
      </c>
      <c r="E32" s="155"/>
      <c r="F32" s="120">
        <v>-57061</v>
      </c>
      <c r="G32" s="155"/>
      <c r="H32" s="77">
        <v>23763</v>
      </c>
      <c r="I32" s="155"/>
      <c r="J32" s="78">
        <v>-23417</v>
      </c>
      <c r="M32" s="122"/>
    </row>
    <row r="33" spans="1:13" ht="18.75" customHeight="1">
      <c r="A33" s="97" t="s">
        <v>138</v>
      </c>
      <c r="B33" s="97"/>
      <c r="D33" s="77">
        <v>-2630</v>
      </c>
      <c r="E33" s="155"/>
      <c r="F33" s="120">
        <v>-3592</v>
      </c>
      <c r="G33" s="155"/>
      <c r="H33" s="77">
        <v>-2596</v>
      </c>
      <c r="I33" s="155"/>
      <c r="J33" s="78">
        <v>-2182</v>
      </c>
      <c r="M33" s="124"/>
    </row>
    <row r="34" spans="1:13" ht="18.75" customHeight="1">
      <c r="A34" s="97" t="s">
        <v>139</v>
      </c>
      <c r="B34" s="97"/>
      <c r="D34" s="120"/>
      <c r="E34" s="155"/>
      <c r="F34" s="120"/>
      <c r="G34" s="155"/>
      <c r="H34" s="120"/>
      <c r="I34" s="155"/>
      <c r="J34" s="123"/>
      <c r="M34" s="124"/>
    </row>
    <row r="35" spans="1:13" ht="18.75" customHeight="1">
      <c r="A35" s="97" t="s">
        <v>140</v>
      </c>
      <c r="B35" s="97"/>
      <c r="D35" s="77">
        <v>58157</v>
      </c>
      <c r="E35" s="155"/>
      <c r="F35" s="120">
        <v>30848</v>
      </c>
      <c r="G35" s="155"/>
      <c r="H35" s="77">
        <v>-155131</v>
      </c>
      <c r="I35" s="155"/>
      <c r="J35" s="78">
        <v>-361276</v>
      </c>
      <c r="M35" s="122"/>
    </row>
    <row r="36" spans="1:13" ht="18.75" customHeight="1">
      <c r="A36" s="97" t="s">
        <v>141</v>
      </c>
      <c r="B36" s="97"/>
      <c r="D36" s="77">
        <v>15248</v>
      </c>
      <c r="E36" s="155"/>
      <c r="F36" s="120">
        <v>41251</v>
      </c>
      <c r="G36" s="155"/>
      <c r="H36" s="77">
        <v>11947</v>
      </c>
      <c r="I36" s="155"/>
      <c r="J36" s="78">
        <v>49574</v>
      </c>
      <c r="M36" s="122"/>
    </row>
    <row r="37" spans="1:13" ht="18.75" customHeight="1">
      <c r="A37" s="97" t="s">
        <v>142</v>
      </c>
      <c r="B37" s="97"/>
      <c r="D37" s="79">
        <v>-850</v>
      </c>
      <c r="E37" s="155"/>
      <c r="F37" s="120">
        <v>343</v>
      </c>
      <c r="G37" s="155"/>
      <c r="H37" s="77">
        <v>-1130</v>
      </c>
      <c r="I37" s="155"/>
      <c r="J37" s="78">
        <v>103</v>
      </c>
      <c r="M37" s="122"/>
    </row>
    <row r="38" spans="1:13" ht="18.75" customHeight="1">
      <c r="A38" s="97" t="s">
        <v>236</v>
      </c>
      <c r="B38" s="97"/>
      <c r="D38" s="86">
        <v>-1956</v>
      </c>
      <c r="E38" s="155"/>
      <c r="F38" s="86">
        <v>-606</v>
      </c>
      <c r="G38" s="155"/>
      <c r="H38" s="86">
        <v>0</v>
      </c>
      <c r="I38" s="155"/>
      <c r="J38" s="86">
        <v>-522</v>
      </c>
      <c r="M38" s="122"/>
    </row>
    <row r="39" spans="1:13" ht="18.75" customHeight="1">
      <c r="A39" s="97" t="s">
        <v>143</v>
      </c>
      <c r="B39" s="97"/>
      <c r="D39" s="79">
        <f>SUM(D28:D38)</f>
        <v>678667</v>
      </c>
      <c r="E39" s="77"/>
      <c r="F39" s="79">
        <f>SUM(F28:F38)</f>
        <v>227663</v>
      </c>
      <c r="G39" s="77"/>
      <c r="H39" s="79">
        <f>SUM(H28:H38)</f>
        <v>310661</v>
      </c>
      <c r="I39" s="76"/>
      <c r="J39" s="79">
        <f>SUM(J28:J38)</f>
        <v>-387820</v>
      </c>
      <c r="M39" s="122"/>
    </row>
    <row r="40" spans="1:13" ht="18.75" customHeight="1">
      <c r="A40" s="97" t="s">
        <v>144</v>
      </c>
      <c r="B40" s="97"/>
      <c r="D40" s="86">
        <v>-33115</v>
      </c>
      <c r="E40" s="77"/>
      <c r="F40" s="120">
        <v>-40224</v>
      </c>
      <c r="G40" s="77"/>
      <c r="H40" s="77">
        <v>-6372</v>
      </c>
      <c r="I40" s="77"/>
      <c r="J40" s="78">
        <v>-13651</v>
      </c>
      <c r="M40" s="122"/>
    </row>
    <row r="41" spans="1:13" ht="18.75" customHeight="1">
      <c r="A41" s="118" t="s">
        <v>145</v>
      </c>
      <c r="B41" s="97"/>
      <c r="D41" s="82">
        <f>SUM(D39:D40)</f>
        <v>645552</v>
      </c>
      <c r="E41" s="83"/>
      <c r="F41" s="82">
        <f>SUM(F39:F40)</f>
        <v>187439</v>
      </c>
      <c r="G41" s="83"/>
      <c r="H41" s="175">
        <f>SUM(H39:H40)</f>
        <v>304289</v>
      </c>
      <c r="I41" s="76"/>
      <c r="J41" s="175">
        <f>SUM(J39:J40)</f>
        <v>-401471</v>
      </c>
      <c r="M41" s="124"/>
    </row>
    <row r="42" spans="1:13" ht="18.75" customHeight="1">
      <c r="B42" s="97"/>
      <c r="M42" s="122"/>
    </row>
    <row r="43" spans="1:13" ht="18.75" customHeight="1">
      <c r="A43" s="59" t="s">
        <v>28</v>
      </c>
      <c r="M43" s="122"/>
    </row>
    <row r="44" spans="1:13" ht="18.75" customHeight="1">
      <c r="M44" s="122"/>
    </row>
    <row r="45" spans="1:13" s="58" customFormat="1" ht="18.75" customHeight="1">
      <c r="A45" s="58" t="s">
        <v>0</v>
      </c>
      <c r="M45" s="122"/>
    </row>
    <row r="46" spans="1:13" s="58" customFormat="1" ht="18.75" customHeight="1">
      <c r="A46" s="58" t="s">
        <v>146</v>
      </c>
      <c r="M46" s="125"/>
    </row>
    <row r="47" spans="1:13" s="58" customFormat="1" ht="18.75" customHeight="1">
      <c r="A47" s="58" t="s">
        <v>198</v>
      </c>
    </row>
    <row r="48" spans="1:13" ht="18.75" customHeight="1">
      <c r="A48" s="62"/>
      <c r="B48" s="62"/>
      <c r="C48" s="62"/>
      <c r="D48" s="62"/>
      <c r="E48" s="62"/>
      <c r="F48" s="62"/>
      <c r="G48" s="62"/>
      <c r="H48" s="62"/>
      <c r="I48" s="62"/>
      <c r="J48" s="60" t="s">
        <v>2</v>
      </c>
    </row>
    <row r="49" spans="1:13" s="63" customFormat="1" ht="18.75" customHeight="1">
      <c r="D49" s="65"/>
      <c r="E49" s="65" t="s">
        <v>3</v>
      </c>
      <c r="F49" s="65"/>
      <c r="G49" s="58"/>
      <c r="H49" s="115"/>
      <c r="I49" s="65" t="s">
        <v>4</v>
      </c>
      <c r="J49" s="115"/>
    </row>
    <row r="50" spans="1:13" s="63" customFormat="1" ht="18.75" customHeight="1">
      <c r="B50" s="116"/>
      <c r="D50" s="68" t="s">
        <v>66</v>
      </c>
      <c r="E50" s="67"/>
      <c r="F50" s="68" t="s">
        <v>162</v>
      </c>
      <c r="G50" s="117"/>
      <c r="H50" s="68" t="s">
        <v>66</v>
      </c>
      <c r="I50" s="67"/>
      <c r="J50" s="68" t="s">
        <v>162</v>
      </c>
    </row>
    <row r="51" spans="1:13" s="63" customFormat="1" ht="18.75" customHeight="1">
      <c r="B51" s="116"/>
      <c r="D51" s="171" t="s">
        <v>6</v>
      </c>
      <c r="E51" s="67"/>
      <c r="F51" s="171" t="s">
        <v>6</v>
      </c>
      <c r="G51" s="117"/>
      <c r="H51" s="171" t="s">
        <v>6</v>
      </c>
      <c r="I51" s="67"/>
      <c r="J51" s="171" t="s">
        <v>6</v>
      </c>
    </row>
    <row r="52" spans="1:13" s="63" customFormat="1" ht="18.75" customHeight="1">
      <c r="B52" s="116"/>
      <c r="D52" s="171" t="s">
        <v>8</v>
      </c>
      <c r="E52" s="67"/>
      <c r="F52" s="171" t="s">
        <v>186</v>
      </c>
      <c r="G52" s="117"/>
      <c r="H52" s="171" t="s">
        <v>8</v>
      </c>
      <c r="I52" s="67"/>
      <c r="J52" s="171" t="s">
        <v>186</v>
      </c>
    </row>
    <row r="53" spans="1:13" ht="18.75" customHeight="1">
      <c r="A53" s="126" t="s">
        <v>147</v>
      </c>
      <c r="M53" s="119"/>
    </row>
    <row r="54" spans="1:13" ht="18.75" customHeight="1">
      <c r="A54" s="127" t="s">
        <v>148</v>
      </c>
      <c r="D54" s="120">
        <v>3170</v>
      </c>
      <c r="E54" s="155"/>
      <c r="F54" s="120">
        <v>2304</v>
      </c>
      <c r="G54" s="155"/>
      <c r="H54" s="77">
        <v>3321</v>
      </c>
      <c r="I54" s="155"/>
      <c r="J54" s="78">
        <v>2609</v>
      </c>
      <c r="M54" s="122"/>
    </row>
    <row r="55" spans="1:13" ht="18.75" customHeight="1">
      <c r="A55" s="61" t="s">
        <v>149</v>
      </c>
      <c r="D55" s="120">
        <v>-40750</v>
      </c>
      <c r="E55" s="155"/>
      <c r="F55" s="120">
        <v>-164728</v>
      </c>
      <c r="G55" s="155"/>
      <c r="H55" s="77">
        <v>-37349</v>
      </c>
      <c r="I55" s="155"/>
      <c r="J55" s="78">
        <v>-162184</v>
      </c>
      <c r="M55" s="122"/>
    </row>
    <row r="56" spans="1:13" ht="18.75" customHeight="1">
      <c r="A56" s="61" t="s">
        <v>150</v>
      </c>
      <c r="D56" s="120">
        <v>-9982</v>
      </c>
      <c r="E56" s="155"/>
      <c r="F56" s="120">
        <v>-4762</v>
      </c>
      <c r="G56" s="155"/>
      <c r="H56" s="77">
        <v>-9952</v>
      </c>
      <c r="I56" s="155"/>
      <c r="J56" s="78">
        <v>-1233</v>
      </c>
      <c r="M56" s="122"/>
    </row>
    <row r="57" spans="1:13" ht="18.75" customHeight="1">
      <c r="A57" s="97" t="s">
        <v>151</v>
      </c>
      <c r="D57" s="120">
        <v>987</v>
      </c>
      <c r="E57" s="155"/>
      <c r="F57" s="120">
        <v>6699</v>
      </c>
      <c r="G57" s="155"/>
      <c r="H57" s="77">
        <v>302</v>
      </c>
      <c r="I57" s="155"/>
      <c r="J57" s="78">
        <v>749</v>
      </c>
      <c r="M57" s="122"/>
    </row>
    <row r="58" spans="1:13" ht="18.75" customHeight="1">
      <c r="A58" s="97" t="s">
        <v>220</v>
      </c>
      <c r="D58" s="120">
        <v>143596</v>
      </c>
      <c r="E58" s="155"/>
      <c r="F58" s="120">
        <v>527039</v>
      </c>
      <c r="G58" s="155"/>
      <c r="H58" s="77">
        <v>143596</v>
      </c>
      <c r="I58" s="155"/>
      <c r="J58" s="78">
        <v>527039</v>
      </c>
      <c r="M58" s="128"/>
    </row>
    <row r="59" spans="1:13" ht="18.75" customHeight="1">
      <c r="A59" s="97" t="s">
        <v>209</v>
      </c>
      <c r="D59" s="120">
        <v>-11250</v>
      </c>
      <c r="E59" s="155"/>
      <c r="F59" s="120">
        <v>0</v>
      </c>
      <c r="G59" s="155"/>
      <c r="H59" s="77">
        <v>0</v>
      </c>
      <c r="I59" s="155"/>
      <c r="J59" s="78">
        <v>-18000</v>
      </c>
      <c r="M59" s="128"/>
    </row>
    <row r="60" spans="1:13" ht="18.75" customHeight="1">
      <c r="A60" s="97" t="s">
        <v>152</v>
      </c>
      <c r="D60" s="120">
        <v>0</v>
      </c>
      <c r="E60" s="155"/>
      <c r="F60" s="120">
        <v>10710</v>
      </c>
      <c r="G60" s="155"/>
      <c r="H60" s="77">
        <v>339996</v>
      </c>
      <c r="I60" s="155"/>
      <c r="J60" s="78">
        <v>519993</v>
      </c>
      <c r="M60" s="128"/>
    </row>
    <row r="61" spans="1:13" ht="18.75" customHeight="1">
      <c r="A61" s="97" t="s">
        <v>221</v>
      </c>
      <c r="D61" s="120">
        <v>0</v>
      </c>
      <c r="E61" s="155"/>
      <c r="F61" s="120">
        <v>0</v>
      </c>
      <c r="G61" s="155"/>
      <c r="H61" s="77">
        <v>-8105</v>
      </c>
      <c r="I61" s="155"/>
      <c r="J61" s="78">
        <v>19064</v>
      </c>
      <c r="M61" s="128"/>
    </row>
    <row r="62" spans="1:13" ht="18.75" customHeight="1">
      <c r="A62" s="61" t="s">
        <v>153</v>
      </c>
      <c r="D62" s="83">
        <v>0</v>
      </c>
      <c r="E62" s="155"/>
      <c r="F62" s="120">
        <v>0</v>
      </c>
      <c r="G62" s="155"/>
      <c r="H62" s="77">
        <v>0</v>
      </c>
      <c r="I62" s="155"/>
      <c r="J62" s="78">
        <v>5429</v>
      </c>
      <c r="M62" s="129"/>
    </row>
    <row r="63" spans="1:13" ht="18.75" customHeight="1">
      <c r="A63" s="126" t="s">
        <v>234</v>
      </c>
      <c r="D63" s="175">
        <f>SUM(D54:D62)</f>
        <v>85771</v>
      </c>
      <c r="E63" s="176"/>
      <c r="F63" s="175">
        <f>SUM(F54:F62)</f>
        <v>377262</v>
      </c>
      <c r="G63" s="176"/>
      <c r="H63" s="175">
        <f>SUM(H54:H62)</f>
        <v>431809</v>
      </c>
      <c r="I63" s="131"/>
      <c r="J63" s="175">
        <f>SUM(J54:J62)</f>
        <v>893466</v>
      </c>
      <c r="M63" s="124"/>
    </row>
    <row r="64" spans="1:13" ht="18.75" customHeight="1">
      <c r="A64" s="126" t="s">
        <v>154</v>
      </c>
      <c r="D64" s="77"/>
      <c r="E64" s="77"/>
      <c r="F64" s="77"/>
      <c r="G64" s="77"/>
      <c r="H64" s="77"/>
      <c r="I64" s="76"/>
      <c r="J64" s="77"/>
      <c r="M64" s="124"/>
    </row>
    <row r="65" spans="1:13" ht="18.75" customHeight="1">
      <c r="A65" s="127" t="s">
        <v>155</v>
      </c>
      <c r="D65" s="120">
        <v>-72</v>
      </c>
      <c r="E65" s="155"/>
      <c r="F65" s="120">
        <v>-1145</v>
      </c>
      <c r="G65" s="155"/>
      <c r="H65" s="77">
        <v>-178</v>
      </c>
      <c r="I65" s="155"/>
      <c r="J65" s="78">
        <v>-440</v>
      </c>
      <c r="M65" s="122"/>
    </row>
    <row r="66" spans="1:13" ht="18.75" customHeight="1">
      <c r="A66" s="127" t="s">
        <v>156</v>
      </c>
      <c r="D66" s="120">
        <v>-322520</v>
      </c>
      <c r="E66" s="155"/>
      <c r="F66" s="120">
        <v>-360031</v>
      </c>
      <c r="G66" s="155"/>
      <c r="H66" s="77">
        <v>-319996</v>
      </c>
      <c r="I66" s="155"/>
      <c r="J66" s="78">
        <v>-360022</v>
      </c>
      <c r="M66" s="122"/>
    </row>
    <row r="67" spans="1:13" ht="18.75" customHeight="1">
      <c r="A67" s="61" t="s">
        <v>193</v>
      </c>
      <c r="D67" s="120">
        <v>-46393</v>
      </c>
      <c r="E67" s="155"/>
      <c r="F67" s="120">
        <v>0</v>
      </c>
      <c r="G67" s="155"/>
      <c r="H67" s="77">
        <v>-46393</v>
      </c>
      <c r="I67" s="155"/>
      <c r="J67" s="77">
        <v>0</v>
      </c>
      <c r="M67" s="128"/>
    </row>
    <row r="68" spans="1:13" ht="18.75" customHeight="1">
      <c r="A68" s="97" t="s">
        <v>157</v>
      </c>
      <c r="D68" s="120">
        <v>-120</v>
      </c>
      <c r="E68" s="176"/>
      <c r="F68" s="120">
        <v>-139</v>
      </c>
      <c r="G68" s="176"/>
      <c r="H68" s="77">
        <v>0</v>
      </c>
      <c r="I68" s="155"/>
      <c r="J68" s="77">
        <v>0</v>
      </c>
      <c r="M68" s="122"/>
    </row>
    <row r="69" spans="1:13" ht="18.75" customHeight="1">
      <c r="A69" s="61" t="s">
        <v>222</v>
      </c>
      <c r="D69" s="120">
        <v>-15870</v>
      </c>
      <c r="E69" s="176"/>
      <c r="F69" s="120">
        <v>-15936</v>
      </c>
      <c r="G69" s="176"/>
      <c r="H69" s="77">
        <v>0</v>
      </c>
      <c r="I69" s="176"/>
      <c r="J69" s="77">
        <v>0</v>
      </c>
      <c r="M69" s="122"/>
    </row>
    <row r="70" spans="1:13" ht="18.75" customHeight="1">
      <c r="A70" s="61" t="s">
        <v>179</v>
      </c>
      <c r="D70" s="86">
        <v>0</v>
      </c>
      <c r="E70" s="176"/>
      <c r="F70" s="86">
        <v>0</v>
      </c>
      <c r="G70" s="176"/>
      <c r="H70" s="174">
        <v>21991</v>
      </c>
      <c r="I70" s="176"/>
      <c r="J70" s="177">
        <v>9800</v>
      </c>
      <c r="M70" s="119"/>
    </row>
    <row r="71" spans="1:13" ht="18.75" customHeight="1">
      <c r="A71" s="88" t="s">
        <v>158</v>
      </c>
      <c r="D71" s="86">
        <f>SUM(D65:D70)</f>
        <v>-384975</v>
      </c>
      <c r="E71" s="130"/>
      <c r="F71" s="86">
        <f>SUM(F65:F70)</f>
        <v>-377251</v>
      </c>
      <c r="G71" s="130"/>
      <c r="H71" s="86">
        <f>SUM(H65:H70)</f>
        <v>-344576</v>
      </c>
      <c r="I71" s="76"/>
      <c r="J71" s="86">
        <f>SUM(J65:J70)</f>
        <v>-350662</v>
      </c>
      <c r="M71" s="125"/>
    </row>
    <row r="72" spans="1:13" ht="18.75" customHeight="1">
      <c r="A72" s="88" t="s">
        <v>235</v>
      </c>
      <c r="D72" s="178">
        <f>D41+D63+D71</f>
        <v>346348</v>
      </c>
      <c r="E72" s="131"/>
      <c r="F72" s="178">
        <f>F41+F63+F71</f>
        <v>187450</v>
      </c>
      <c r="G72" s="131"/>
      <c r="H72" s="178">
        <f>H41+H63+H71</f>
        <v>391522</v>
      </c>
      <c r="I72" s="76"/>
      <c r="J72" s="178">
        <f>J41+J63+J71</f>
        <v>141333</v>
      </c>
    </row>
    <row r="73" spans="1:13" ht="18.75" customHeight="1">
      <c r="A73" s="132" t="s">
        <v>159</v>
      </c>
      <c r="D73" s="120">
        <v>350343</v>
      </c>
      <c r="E73" s="155"/>
      <c r="F73" s="120">
        <v>366054</v>
      </c>
      <c r="G73" s="155"/>
      <c r="H73" s="77">
        <v>262540</v>
      </c>
      <c r="I73" s="155"/>
      <c r="J73" s="78">
        <v>333397</v>
      </c>
    </row>
    <row r="74" spans="1:13" ht="18.75" customHeight="1" thickBot="1">
      <c r="A74" s="133" t="s">
        <v>160</v>
      </c>
      <c r="D74" s="90">
        <f>SUM(D72:D73)</f>
        <v>696691</v>
      </c>
      <c r="E74" s="76"/>
      <c r="F74" s="90">
        <f>SUM(F72:F73)</f>
        <v>553504</v>
      </c>
      <c r="G74" s="76"/>
      <c r="H74" s="179">
        <f>SUM(H72:H73)</f>
        <v>654062</v>
      </c>
      <c r="I74" s="76"/>
      <c r="J74" s="179">
        <f>SUM(J72:J73)</f>
        <v>474730</v>
      </c>
    </row>
    <row r="75" spans="1:13" s="58" customFormat="1" ht="18.75" customHeight="1" thickTop="1">
      <c r="D75" s="155">
        <f>D74-'bs '!D11</f>
        <v>0</v>
      </c>
      <c r="E75" s="155"/>
      <c r="F75" s="155"/>
      <c r="G75" s="155"/>
      <c r="H75" s="155">
        <f>H74-'bs '!H11</f>
        <v>0</v>
      </c>
      <c r="I75" s="155"/>
      <c r="J75" s="155"/>
    </row>
    <row r="76" spans="1:13" s="58" customFormat="1" ht="18.75" customHeight="1">
      <c r="D76" s="121"/>
      <c r="E76" s="121"/>
      <c r="F76" s="121"/>
      <c r="G76" s="121"/>
      <c r="H76" s="121"/>
      <c r="I76" s="121"/>
      <c r="J76" s="121"/>
    </row>
    <row r="77" spans="1:13" ht="18.75" customHeight="1">
      <c r="A77" s="59" t="s">
        <v>28</v>
      </c>
    </row>
  </sheetData>
  <printOptions gridLinesSet="0"/>
  <pageMargins left="0.78740157480314965" right="0.19685039370078741" top="0.74803149606299213" bottom="0.39370078740157483" header="0.19685039370078741" footer="0.19685039370078741"/>
  <pageSetup paperSize="9" scale="72" firstPageNumber="8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</vt:lpstr>
      <vt:lpstr>cashflow</vt:lpstr>
      <vt:lpstr>'bs '!Print_Area</vt:lpstr>
      <vt:lpstr>cashflow!Print_Area</vt:lpstr>
      <vt:lpstr>company!Print_Area</vt:lpstr>
      <vt:lpstr>conso!Print_Area</vt:lpstr>
      <vt:lpstr>PL!Print_Area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Darika Tongprapai</dc:creator>
  <cp:lastModifiedBy>Atcharaporn Charoenying</cp:lastModifiedBy>
  <cp:lastPrinted>2019-02-13T02:15:05Z</cp:lastPrinted>
  <dcterms:created xsi:type="dcterms:W3CDTF">2018-05-07T09:55:02Z</dcterms:created>
  <dcterms:modified xsi:type="dcterms:W3CDTF">2019-02-13T13:04:38Z</dcterms:modified>
</cp:coreProperties>
</file>