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rodkroh\Desktop\My port\PAEs\Siam Food\2019\Q1\FS\FS\SET\"/>
    </mc:Choice>
  </mc:AlternateContent>
  <bookViews>
    <workbookView xWindow="0" yWindow="0" windowWidth="13910" windowHeight="7160" activeTab="4"/>
  </bookViews>
  <sheets>
    <sheet name="BS 2-3" sheetId="1" r:id="rId1"/>
    <sheet name="PL 4-5 (3M)" sheetId="2" r:id="rId2"/>
    <sheet name="SH Con 6-7" sheetId="3" r:id="rId3"/>
    <sheet name="SH Sep 8-9" sheetId="4" r:id="rId4"/>
    <sheet name="CF 10-11" sheetId="5" r:id="rId5"/>
  </sheets>
  <definedNames>
    <definedName name="_xlnm.Print_Area" localSheetId="0">'BS 2-3'!$A$1:$I$79</definedName>
    <definedName name="_xlnm.Print_Area" localSheetId="4">'CF 10-11'!$A$1:$I$106</definedName>
    <definedName name="_xlnm.Print_Area" localSheetId="2">'SH Con 6-7'!$A$1:$R$54</definedName>
    <definedName name="_xlnm.Print_Area" localSheetId="3">'SH Sep 8-9'!$A$1:$M$61</definedName>
  </definedNames>
  <calcPr calcId="152511"/>
</workbook>
</file>

<file path=xl/calcChain.xml><?xml version="1.0" encoding="utf-8"?>
<calcChain xmlns="http://schemas.openxmlformats.org/spreadsheetml/2006/main">
  <c r="C26" i="2" l="1"/>
  <c r="C16" i="2"/>
  <c r="C21" i="1"/>
  <c r="K28" i="4" l="1"/>
  <c r="E21" i="1"/>
  <c r="G87" i="5"/>
  <c r="C87" i="5"/>
  <c r="C93" i="5"/>
  <c r="G93" i="5"/>
  <c r="K58" i="4"/>
  <c r="K60" i="4" s="1"/>
  <c r="G73" i="1" s="1"/>
  <c r="N18" i="3"/>
  <c r="N19" i="3"/>
  <c r="C100" i="5"/>
  <c r="G100" i="5"/>
  <c r="C99" i="5"/>
  <c r="C101" i="5" s="1"/>
  <c r="G99" i="5"/>
  <c r="E87" i="5"/>
  <c r="N45" i="3"/>
  <c r="N46" i="3"/>
  <c r="R45" i="3"/>
  <c r="I60" i="1"/>
  <c r="G60" i="1"/>
  <c r="E60" i="1"/>
  <c r="C60" i="1"/>
  <c r="G75" i="5"/>
  <c r="C75" i="5"/>
  <c r="I87" i="5"/>
  <c r="I75" i="5"/>
  <c r="E75" i="5"/>
  <c r="M47" i="4"/>
  <c r="M49" i="4"/>
  <c r="K53" i="4"/>
  <c r="I53" i="4"/>
  <c r="G53" i="4"/>
  <c r="E53" i="4"/>
  <c r="E60" i="4"/>
  <c r="C53" i="4"/>
  <c r="C30" i="4"/>
  <c r="K23" i="4"/>
  <c r="I23" i="4"/>
  <c r="G23" i="4"/>
  <c r="G30" i="4"/>
  <c r="E23" i="4"/>
  <c r="E30" i="4"/>
  <c r="C23" i="4"/>
  <c r="M22" i="4"/>
  <c r="P46" i="3"/>
  <c r="L46" i="3"/>
  <c r="J46" i="3"/>
  <c r="H46" i="3"/>
  <c r="F46" i="3"/>
  <c r="D46" i="3"/>
  <c r="P19" i="3"/>
  <c r="P26" i="3"/>
  <c r="L19" i="3"/>
  <c r="J19" i="3"/>
  <c r="H19" i="3"/>
  <c r="H26" i="3"/>
  <c r="F19" i="3"/>
  <c r="F26" i="3"/>
  <c r="D19" i="3"/>
  <c r="D26" i="3"/>
  <c r="E44" i="1"/>
  <c r="I44" i="1"/>
  <c r="I7" i="1"/>
  <c r="E57" i="5"/>
  <c r="C57" i="5"/>
  <c r="C56" i="5"/>
  <c r="C55" i="5"/>
  <c r="I8" i="5"/>
  <c r="I57" i="5"/>
  <c r="G8" i="5"/>
  <c r="G57" i="5" s="1"/>
  <c r="G7" i="5"/>
  <c r="G56" i="5" s="1"/>
  <c r="G6" i="5"/>
  <c r="G55" i="5" s="1"/>
  <c r="M52" i="4"/>
  <c r="E42" i="2"/>
  <c r="C42" i="2"/>
  <c r="C41" i="2"/>
  <c r="I8" i="2"/>
  <c r="I42" i="2" s="1"/>
  <c r="G8" i="2"/>
  <c r="G42" i="2" s="1"/>
  <c r="G7" i="2"/>
  <c r="G41" i="2" s="1"/>
  <c r="G54" i="1"/>
  <c r="G62" i="1" s="1"/>
  <c r="C54" i="1"/>
  <c r="C62" i="1" s="1"/>
  <c r="G34" i="1"/>
  <c r="C34" i="1"/>
  <c r="C36" i="1" s="1"/>
  <c r="G21" i="1"/>
  <c r="C44" i="1"/>
  <c r="C43" i="1"/>
  <c r="G7" i="1"/>
  <c r="G44" i="1"/>
  <c r="G6" i="1"/>
  <c r="G43" i="1"/>
  <c r="E16" i="2"/>
  <c r="G16" i="2"/>
  <c r="I16" i="2"/>
  <c r="E26" i="2"/>
  <c r="E30" i="2" s="1"/>
  <c r="E32" i="2" s="1"/>
  <c r="G26" i="2"/>
  <c r="I26" i="2"/>
  <c r="I30" i="2" s="1"/>
  <c r="I32" i="2" s="1"/>
  <c r="I101" i="5"/>
  <c r="E101" i="5"/>
  <c r="E54" i="1"/>
  <c r="I54" i="1"/>
  <c r="I62" i="1"/>
  <c r="I78" i="1" s="1"/>
  <c r="L58" i="4"/>
  <c r="J58" i="4"/>
  <c r="H58" i="4"/>
  <c r="G58" i="4"/>
  <c r="G60" i="4" s="1"/>
  <c r="G71" i="1" s="1"/>
  <c r="F58" i="4"/>
  <c r="E58" i="4"/>
  <c r="D58" i="4"/>
  <c r="C58" i="4"/>
  <c r="L28" i="4"/>
  <c r="J28" i="4"/>
  <c r="H28" i="4"/>
  <c r="G28" i="4"/>
  <c r="F28" i="4"/>
  <c r="E28" i="4"/>
  <c r="D28" i="4"/>
  <c r="C28" i="4"/>
  <c r="K18" i="4"/>
  <c r="I18" i="4"/>
  <c r="G18" i="4"/>
  <c r="E18" i="4"/>
  <c r="C18" i="4"/>
  <c r="M16" i="4"/>
  <c r="M18" i="4"/>
  <c r="Q51" i="3"/>
  <c r="P51" i="3"/>
  <c r="P53" i="3" s="1"/>
  <c r="O51" i="3"/>
  <c r="M51" i="3"/>
  <c r="K51" i="3"/>
  <c r="I51" i="3"/>
  <c r="H51" i="3"/>
  <c r="H53" i="3" s="1"/>
  <c r="C71" i="1" s="1"/>
  <c r="G51" i="3"/>
  <c r="F51" i="3"/>
  <c r="F53" i="3" s="1"/>
  <c r="E51" i="3"/>
  <c r="D51" i="3"/>
  <c r="D53" i="3" s="1"/>
  <c r="P42" i="3"/>
  <c r="L42" i="3"/>
  <c r="J42" i="3"/>
  <c r="H42" i="3"/>
  <c r="F42" i="3"/>
  <c r="D42" i="3"/>
  <c r="N41" i="3"/>
  <c r="R41" i="3"/>
  <c r="N40" i="3"/>
  <c r="N42" i="3"/>
  <c r="R40" i="3"/>
  <c r="R42" i="3"/>
  <c r="Q24" i="3"/>
  <c r="P24" i="3"/>
  <c r="O24" i="3"/>
  <c r="M24" i="3"/>
  <c r="K24" i="3"/>
  <c r="I24" i="3"/>
  <c r="H24" i="3"/>
  <c r="G24" i="3"/>
  <c r="F24" i="3"/>
  <c r="E24" i="3"/>
  <c r="D24" i="3"/>
  <c r="P15" i="3"/>
  <c r="L15" i="3"/>
  <c r="J15" i="3"/>
  <c r="H15" i="3"/>
  <c r="F15" i="3"/>
  <c r="D15" i="3"/>
  <c r="N14" i="3"/>
  <c r="R14" i="3"/>
  <c r="N13" i="3"/>
  <c r="R13" i="3"/>
  <c r="I125" i="2"/>
  <c r="G125" i="2"/>
  <c r="E125" i="2"/>
  <c r="C125" i="2"/>
  <c r="I119" i="2"/>
  <c r="I127" i="2" s="1"/>
  <c r="G119" i="2"/>
  <c r="E119" i="2"/>
  <c r="E127" i="2" s="1"/>
  <c r="C119" i="2"/>
  <c r="C127" i="2" s="1"/>
  <c r="I97" i="2"/>
  <c r="G97" i="2"/>
  <c r="E97" i="2"/>
  <c r="C97" i="2"/>
  <c r="I89" i="2"/>
  <c r="I100" i="2" s="1"/>
  <c r="I102" i="2" s="1"/>
  <c r="G89" i="2"/>
  <c r="G100" i="2"/>
  <c r="G102" i="2" s="1"/>
  <c r="E89" i="2"/>
  <c r="E100" i="2" s="1"/>
  <c r="E102" i="2" s="1"/>
  <c r="C89" i="2"/>
  <c r="C100" i="2"/>
  <c r="C102" i="2" s="1"/>
  <c r="I51" i="2"/>
  <c r="G51" i="2"/>
  <c r="K57" i="4" s="1"/>
  <c r="E51" i="2"/>
  <c r="C51" i="2"/>
  <c r="L50" i="3" s="1"/>
  <c r="L51" i="3" s="1"/>
  <c r="L53" i="3" s="1"/>
  <c r="C73" i="1" s="1"/>
  <c r="I57" i="2"/>
  <c r="G57" i="2"/>
  <c r="I57" i="4" s="1"/>
  <c r="M57" i="4" s="1"/>
  <c r="E57" i="2"/>
  <c r="E59" i="2" s="1"/>
  <c r="C57" i="2"/>
  <c r="H76" i="1"/>
  <c r="I34" i="1"/>
  <c r="E34" i="1"/>
  <c r="I21" i="1"/>
  <c r="E74" i="1"/>
  <c r="E76" i="1"/>
  <c r="I74" i="1"/>
  <c r="I76" i="1"/>
  <c r="G127" i="2"/>
  <c r="C60" i="4"/>
  <c r="N15" i="3"/>
  <c r="I59" i="2"/>
  <c r="M53" i="4"/>
  <c r="K30" i="4"/>
  <c r="M27" i="4"/>
  <c r="C30" i="2"/>
  <c r="C32" i="2" s="1"/>
  <c r="J49" i="3" s="1"/>
  <c r="N49" i="3" s="1"/>
  <c r="M23" i="4"/>
  <c r="R46" i="3"/>
  <c r="R18" i="3"/>
  <c r="R19" i="3"/>
  <c r="R15" i="3"/>
  <c r="G114" i="2" l="1"/>
  <c r="G128" i="2"/>
  <c r="G136" i="2" s="1"/>
  <c r="G138" i="2" s="1"/>
  <c r="G131" i="2"/>
  <c r="G133" i="2" s="1"/>
  <c r="G140" i="2" s="1"/>
  <c r="E114" i="2"/>
  <c r="E131" i="2"/>
  <c r="E133" i="2" s="1"/>
  <c r="E140" i="2" s="1"/>
  <c r="E128" i="2"/>
  <c r="E136" i="2" s="1"/>
  <c r="E138" i="2" s="1"/>
  <c r="C128" i="2"/>
  <c r="C136" i="2" s="1"/>
  <c r="C138" i="2" s="1"/>
  <c r="C114" i="2"/>
  <c r="C131" i="2"/>
  <c r="C133" i="2" s="1"/>
  <c r="C140" i="2" s="1"/>
  <c r="I114" i="2"/>
  <c r="I128" i="2"/>
  <c r="I136" i="2" s="1"/>
  <c r="I138" i="2" s="1"/>
  <c r="I131" i="2"/>
  <c r="I133" i="2" s="1"/>
  <c r="I140" i="2" s="1"/>
  <c r="C59" i="2"/>
  <c r="J50" i="3"/>
  <c r="N50" i="3" s="1"/>
  <c r="R50" i="3" s="1"/>
  <c r="J23" i="3"/>
  <c r="I60" i="2"/>
  <c r="I68" i="2" s="1"/>
  <c r="I70" i="2" s="1"/>
  <c r="I63" i="2"/>
  <c r="I65" i="2" s="1"/>
  <c r="E60" i="2"/>
  <c r="E68" i="2" s="1"/>
  <c r="E70" i="2" s="1"/>
  <c r="E63" i="2"/>
  <c r="E65" i="2" s="1"/>
  <c r="E62" i="1"/>
  <c r="E78" i="1" s="1"/>
  <c r="E36" i="1"/>
  <c r="I36" i="1"/>
  <c r="G101" i="5"/>
  <c r="R49" i="3"/>
  <c r="N23" i="3"/>
  <c r="L24" i="3"/>
  <c r="L26" i="3"/>
  <c r="C60" i="2"/>
  <c r="C68" i="2" s="1"/>
  <c r="C70" i="2" s="1"/>
  <c r="G59" i="2"/>
  <c r="G30" i="2"/>
  <c r="G32" i="2" s="1"/>
  <c r="C63" i="2"/>
  <c r="C65" i="2" s="1"/>
  <c r="G36" i="1"/>
  <c r="R51" i="3" l="1"/>
  <c r="R53" i="3" s="1"/>
  <c r="N51" i="3"/>
  <c r="N53" i="3" s="1"/>
  <c r="J51" i="3"/>
  <c r="J53" i="3" s="1"/>
  <c r="C72" i="1" s="1"/>
  <c r="C74" i="1" s="1"/>
  <c r="C76" i="1" s="1"/>
  <c r="C78" i="1" s="1"/>
  <c r="E11" i="5"/>
  <c r="E33" i="5" s="1"/>
  <c r="E45" i="5" s="1"/>
  <c r="E49" i="5" s="1"/>
  <c r="E90" i="5" s="1"/>
  <c r="E92" i="5" s="1"/>
  <c r="E94" i="5" s="1"/>
  <c r="J22" i="3"/>
  <c r="E72" i="2"/>
  <c r="I11" i="5"/>
  <c r="I33" i="5" s="1"/>
  <c r="I45" i="5" s="1"/>
  <c r="I49" i="5" s="1"/>
  <c r="I90" i="5" s="1"/>
  <c r="I92" i="5" s="1"/>
  <c r="I94" i="5" s="1"/>
  <c r="I72" i="2"/>
  <c r="I26" i="4"/>
  <c r="G63" i="2"/>
  <c r="G65" i="2" s="1"/>
  <c r="I56" i="4"/>
  <c r="R23" i="3"/>
  <c r="G60" i="2"/>
  <c r="G68" i="2" s="1"/>
  <c r="G70" i="2" s="1"/>
  <c r="C72" i="2"/>
  <c r="C11" i="5"/>
  <c r="C33" i="5" s="1"/>
  <c r="C45" i="5" s="1"/>
  <c r="C49" i="5" s="1"/>
  <c r="C90" i="5" s="1"/>
  <c r="C92" i="5" s="1"/>
  <c r="C94" i="5" s="1"/>
  <c r="M26" i="4" l="1"/>
  <c r="M28" i="4" s="1"/>
  <c r="M30" i="4" s="1"/>
  <c r="I28" i="4"/>
  <c r="I30" i="4" s="1"/>
  <c r="N22" i="3"/>
  <c r="J24" i="3"/>
  <c r="J26" i="3"/>
  <c r="M56" i="4"/>
  <c r="M58" i="4" s="1"/>
  <c r="M60" i="4" s="1"/>
  <c r="I58" i="4"/>
  <c r="I60" i="4" s="1"/>
  <c r="G72" i="1" s="1"/>
  <c r="G74" i="1" s="1"/>
  <c r="G76" i="1" s="1"/>
  <c r="G78" i="1" s="1"/>
  <c r="G72" i="2"/>
  <c r="G11" i="5"/>
  <c r="G33" i="5" s="1"/>
  <c r="G45" i="5" s="1"/>
  <c r="G49" i="5" s="1"/>
  <c r="G90" i="5" s="1"/>
  <c r="G92" i="5" s="1"/>
  <c r="G94" i="5" s="1"/>
  <c r="R22" i="3" l="1"/>
  <c r="N24" i="3"/>
  <c r="N26" i="3"/>
  <c r="R24" i="3" l="1"/>
  <c r="R26" i="3"/>
</calcChain>
</file>

<file path=xl/sharedStrings.xml><?xml version="1.0" encoding="utf-8"?>
<sst xmlns="http://schemas.openxmlformats.org/spreadsheetml/2006/main" count="475" uniqueCount="251">
  <si>
    <t>Siam Food Products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</si>
  <si>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</si>
  <si>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</si>
  <si>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</si>
  <si>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</si>
  <si>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 statements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</si>
  <si>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</si>
  <si>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</si>
  <si>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</si>
  <si>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</si>
  <si>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</si>
  <si>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</si>
  <si>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</si>
  <si>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</si>
  <si>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</si>
  <si>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</si>
  <si>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</si>
  <si>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</si>
  <si>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</si>
  <si>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Equity securities available-for-sale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</si>
  <si>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</si>
  <si>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</si>
  <si>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</si>
  <si>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</si>
  <si>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</si>
  <si>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</si>
  <si>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</si>
  <si>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</si>
  <si>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</si>
  <si>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</si>
  <si>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</si>
  <si>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</si>
  <si>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</si>
  <si>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</si>
  <si>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</si>
  <si>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</si>
  <si>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</si>
  <si>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</si>
  <si>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</si>
  <si>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</si>
  <si>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</si>
  <si>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</si>
  <si>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</si>
  <si>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</si>
  <si>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</si>
  <si>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Additional paid in capital:</t>
  </si>
  <si>
    <t>Retained earnings</t>
  </si>
  <si>
    <t xml:space="preserve">   Unappropriated</t>
  </si>
  <si>
    <t>Other component of equity</t>
  </si>
  <si>
    <t xml:space="preserve">Non-controlling interests 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</si>
  <si>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</si>
  <si>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</si>
  <si>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</si>
  <si>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</si>
  <si>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</si>
  <si>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</si>
  <si>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ended 30 June</t>
  </si>
  <si>
    <t>Income</t>
  </si>
  <si>
    <t xml:space="preserve">Revenue from sale of goods </t>
  </si>
  <si>
    <t>Investment income</t>
  </si>
  <si>
    <t>Net foreign exchange gain</t>
  </si>
  <si>
    <t>Other income</t>
  </si>
  <si>
    <t>Total income</t>
  </si>
  <si>
    <t>Expenses</t>
  </si>
  <si>
    <t xml:space="preserve">Cost of sale of goods </t>
  </si>
  <si>
    <t>Selling 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</si>
  <si>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</si>
  <si>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</si>
  <si>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</si>
  <si>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</si>
  <si>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</si>
  <si>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</si>
  <si>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</si>
  <si>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Other comprehensive income (loss)</t>
  </si>
  <si>
    <t>Items that will never be reclassified to profit or loss</t>
  </si>
  <si>
    <t>Defined benefit plan actuarial losses</t>
  </si>
  <si>
    <t>Income tax on other comprehensive income</t>
  </si>
  <si>
    <t>Items that are or may be reclassified to profit or loss</t>
  </si>
  <si>
    <t xml:space="preserve">Other comprehensive income (loss) for the period, </t>
  </si>
  <si>
    <t>   net of income tax</t>
  </si>
  <si>
    <t xml:space="preserve">Total comprehensive income (loss) for the period </t>
  </si>
  <si>
    <t>Profit (loss) attributable to:</t>
  </si>
  <si>
    <t>Owners of the Company</t>
  </si>
  <si>
    <t>Non-controlling interests</t>
  </si>
  <si>
    <t>Total comprehensive income (loss) attributable to:</t>
  </si>
  <si>
    <t>Total comprehensive income (loss) for the period</t>
  </si>
  <si>
    <t xml:space="preserve">Six-month period    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</si>
  <si>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</si>
  <si>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</si>
  <si>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</si>
  <si>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</si>
  <si>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Other component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</si>
  <si>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</si>
  <si>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</si>
  <si>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</si>
  <si>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</si>
  <si>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</si>
  <si>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</si>
  <si>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available-for-sale</t>
  </si>
  <si>
    <t>controlling</t>
  </si>
  <si>
    <t>Total</t>
  </si>
  <si>
    <t xml:space="preserve">share capital </t>
  </si>
  <si>
    <t>reserve</t>
  </si>
  <si>
    <t>Unappropriated</t>
  </si>
  <si>
    <t>investments</t>
  </si>
  <si>
    <t>interests</t>
  </si>
  <si>
    <t>equity</t>
  </si>
  <si>
    <t>Impact of changes in accounting policies</t>
  </si>
  <si>
    <t>Balance at 31 December 2014 - restated</t>
  </si>
  <si>
    <t xml:space="preserve">Separate financial statements </t>
  </si>
  <si>
    <t>Balance at 1 January 2015 - restated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</si>
  <si>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</si>
  <si>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</si>
  <si>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</si>
  <si>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</si>
  <si>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</si>
  <si>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</si>
  <si>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</si>
  <si>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</si>
  <si>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</si>
  <si>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Repayment of fixed asset payables</t>
  </si>
  <si>
    <t>Cash flows from financing activities</t>
  </si>
  <si>
    <t>Interest paid</t>
  </si>
  <si>
    <t xml:space="preserve">Gain on changes in fair value of biological assets </t>
  </si>
  <si>
    <t>Share of profit of an associate, net of income tax</t>
  </si>
  <si>
    <t>Decrease from harvest/sale of biological assets</t>
  </si>
  <si>
    <t xml:space="preserve">Other payables </t>
  </si>
  <si>
    <t>Supplemental disclosures of cash flows information:</t>
  </si>
  <si>
    <t>These consisted of:</t>
  </si>
  <si>
    <t>Bank overdrafts</t>
  </si>
  <si>
    <t>Net</t>
  </si>
  <si>
    <t>Payables for acquisition of machinery and equipment</t>
  </si>
  <si>
    <t xml:space="preserve">      Profit</t>
  </si>
  <si>
    <t>Increase from crop of biological assets</t>
  </si>
  <si>
    <t>Income tax (expense) benefit</t>
  </si>
  <si>
    <t>Repayment of long-term loan from financial institution</t>
  </si>
  <si>
    <t xml:space="preserve">Net change in fair value of </t>
  </si>
  <si>
    <t xml:space="preserve">   available-for-sale investments </t>
  </si>
  <si>
    <t>30 September</t>
  </si>
  <si>
    <t>3, 11</t>
  </si>
  <si>
    <t>Idle expenses</t>
  </si>
  <si>
    <t>3, 7</t>
  </si>
  <si>
    <t>Allowance for obsolescence of inventories</t>
  </si>
  <si>
    <t>Net cash outflow on investment in a subsidiary</t>
  </si>
  <si>
    <t>Net cash used in financing activities</t>
  </si>
  <si>
    <t>ordinary shares</t>
  </si>
  <si>
    <t>Employee benefits expense</t>
  </si>
  <si>
    <t>Write off of obsolete inventories</t>
  </si>
  <si>
    <t>Non - cash transactions</t>
  </si>
  <si>
    <t xml:space="preserve">   Legal reserve</t>
  </si>
  <si>
    <t xml:space="preserve">Three-month period ended </t>
  </si>
  <si>
    <t xml:space="preserve">   net of income tax</t>
  </si>
  <si>
    <t xml:space="preserve">Cost of sales of goods </t>
  </si>
  <si>
    <t>Reversal of allowance for impairment losses on investment</t>
  </si>
  <si>
    <t xml:space="preserve">   in a subsidiary</t>
  </si>
  <si>
    <t>Repayment of short-term loans from financial institution</t>
  </si>
  <si>
    <t>Repayment of long-term loans from financial institution</t>
  </si>
  <si>
    <t xml:space="preserve">   to profit or loss</t>
  </si>
  <si>
    <t>Dividend paid to owners of the Company</t>
  </si>
  <si>
    <t>Repayment of current portion of long-term loans from</t>
  </si>
  <si>
    <t>Transactions with ownwes, recorded directly in equity</t>
  </si>
  <si>
    <t xml:space="preserve">      Dividends to owners of the Company</t>
  </si>
  <si>
    <t>Proceeds from reduction in par value of ordinary shares</t>
  </si>
  <si>
    <t xml:space="preserve">   of available-for-sale investments</t>
  </si>
  <si>
    <t>Total transactions with ownwes, recorded directly in equity</t>
  </si>
  <si>
    <t>Non-current provisions for employee benefits</t>
  </si>
  <si>
    <t>Balance at 1 October 2017</t>
  </si>
  <si>
    <t>Owners of the parent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</si>
  <si>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</si>
  <si>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</si>
  <si>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</si>
  <si>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Net cash generated from (used in) operating </t>
  </si>
  <si>
    <t>Share premium on ordinary shares</t>
  </si>
  <si>
    <t>Equity attributable to owners of the parent</t>
  </si>
  <si>
    <t>Revenue</t>
  </si>
  <si>
    <t>Total revenue</t>
  </si>
  <si>
    <t xml:space="preserve">Items that will be reclassified subsequently </t>
  </si>
  <si>
    <t>Income tax relating to items that will be reclassified</t>
  </si>
  <si>
    <t xml:space="preserve">Total items that will be reclassified subsequently </t>
  </si>
  <si>
    <t>Items that will not be reclassified to subsequently</t>
  </si>
  <si>
    <t xml:space="preserve">Total items that will not be reclassified subsequently </t>
  </si>
  <si>
    <t>Share</t>
  </si>
  <si>
    <t>premium on</t>
  </si>
  <si>
    <t>Losses on</t>
  </si>
  <si>
    <t>remeasuring</t>
  </si>
  <si>
    <t>Gains on remeasuring biological assets</t>
  </si>
  <si>
    <t>Losses on remeasuring biological assets</t>
  </si>
  <si>
    <t>Dividend income</t>
  </si>
  <si>
    <t>Finance lease liabilities</t>
  </si>
  <si>
    <t>Investment in associate</t>
  </si>
  <si>
    <t>Long-term loan to subsidiary</t>
  </si>
  <si>
    <t>Share of profit of investment in associate,</t>
  </si>
  <si>
    <t>Gain on disposal of spare parts and factory supplies</t>
  </si>
  <si>
    <t>Proceeds from sale of equipment</t>
  </si>
  <si>
    <t>Acquisition of plant and equipment</t>
  </si>
  <si>
    <t>Acquisition of intangible assets</t>
  </si>
  <si>
    <t>Impairment losses on equipment</t>
  </si>
  <si>
    <t>Proceeds from prepaid income tax refund</t>
  </si>
  <si>
    <t>Payment by a lessee for reduction of the outstanding liability</t>
  </si>
  <si>
    <t xml:space="preserve">   relating to a finance lease</t>
  </si>
  <si>
    <t xml:space="preserve">Effect of exchange rate changes on cash and cash equivalents </t>
  </si>
  <si>
    <t>Distribution costs</t>
  </si>
  <si>
    <t>Using finance lease agreements to purchases of equipment</t>
  </si>
  <si>
    <t>Decrease in fair value of available-for-sale investments</t>
  </si>
  <si>
    <t>Dividend receivable from associate</t>
  </si>
  <si>
    <t>Current portion of long-term loan to subsidiary</t>
  </si>
  <si>
    <t xml:space="preserve">Losses on remeasuring available-for-sale investments </t>
  </si>
  <si>
    <t xml:space="preserve">Net cash from (used in) operating activities </t>
  </si>
  <si>
    <t>31 December</t>
  </si>
  <si>
    <t>Current investments</t>
  </si>
  <si>
    <t>Short-term loan from associate</t>
  </si>
  <si>
    <t xml:space="preserve">   subsequently to profit or loss</t>
  </si>
  <si>
    <t xml:space="preserve">   Other comprehensive income (expense)</t>
  </si>
  <si>
    <t>Balance at 31 December 2018</t>
  </si>
  <si>
    <t>Three-month period ended 31 December 2018</t>
  </si>
  <si>
    <t>Three-month period ended 31 December 2017</t>
  </si>
  <si>
    <t xml:space="preserve">owners of </t>
  </si>
  <si>
    <t xml:space="preserve">the parent </t>
  </si>
  <si>
    <t>Balance at 31 December 2017</t>
  </si>
  <si>
    <t xml:space="preserve">Three-month period ended  </t>
  </si>
  <si>
    <t>Tax expense (income)</t>
  </si>
  <si>
    <t>Impairment losses on investment in subsidiaries</t>
  </si>
  <si>
    <t>Share of profit of investments in associate, net of income tax</t>
  </si>
  <si>
    <t>Write off of withholding tax</t>
  </si>
  <si>
    <t>(Gain) loss on disposal of equipment</t>
  </si>
  <si>
    <t>Acquisition of other debt securities</t>
  </si>
  <si>
    <t>Cash and cash equivalents at 31 December</t>
  </si>
  <si>
    <t>Cash and cash equivalents at 1 October</t>
  </si>
  <si>
    <t>Adjustments to reconcile profit (loss) to cash receipts (payments)</t>
  </si>
  <si>
    <t>Balance at 1 October 2018</t>
  </si>
  <si>
    <t>3, 5</t>
  </si>
  <si>
    <t xml:space="preserve">Total comprehensive income (expense) for the period </t>
  </si>
  <si>
    <t>Gains (losses) on remeasurements of defined benefit plans</t>
  </si>
  <si>
    <t>Total comprehensive income (expense) attributable to:</t>
  </si>
  <si>
    <t xml:space="preserve">      Loss</t>
  </si>
  <si>
    <t>Unrealised (gain) loss on exchange</t>
  </si>
  <si>
    <t>Losses on inventories devaluation</t>
  </si>
  <si>
    <t xml:space="preserve">Taxes received (paid) </t>
  </si>
  <si>
    <t>Proceeds from repayment of current portion of</t>
  </si>
  <si>
    <t xml:space="preserve">   long-term loans to subsidiary</t>
  </si>
  <si>
    <t>Short-term loans to subsidiary</t>
  </si>
  <si>
    <t xml:space="preserve">Net decrease in cash and cash equivalents </t>
  </si>
  <si>
    <t>Net decrease in cash and cash equivalents</t>
  </si>
  <si>
    <t xml:space="preserve">   before effect of exchange rate </t>
  </si>
  <si>
    <t>Other comprehensive income (expense)</t>
  </si>
  <si>
    <t>Income tax relating to items that will not be reclassified</t>
  </si>
  <si>
    <t xml:space="preserve">Other comprehensive income (expense) for the period, </t>
  </si>
  <si>
    <t xml:space="preserve">   Profit</t>
  </si>
  <si>
    <t>Proceeds from repayment of short-term loans to subsidiary</t>
  </si>
  <si>
    <t>Increase in short-term loans to subsidiary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</si>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</sst>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9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</cellStyleXfs>
  <cellXfs count="256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Fill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7" fillId="0" borderId="0" xfId="0" applyFont="1" applyBorder="1" applyAlignment="1"/>
    <xf numFmtId="37" fontId="9" fillId="0" borderId="0" xfId="0" applyNumberFormat="1" applyFont="1" applyFill="1" applyAlignment="1"/>
    <xf numFmtId="164" fontId="9" fillId="0" borderId="0" xfId="0" applyNumberFormat="1" applyFont="1" applyFill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4" fontId="9" fillId="0" borderId="0" xfId="0" applyNumberFormat="1" applyFont="1" applyAlignment="1"/>
    <xf numFmtId="165" fontId="9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0" fontId="7" fillId="0" borderId="0" xfId="0" applyFont="1" applyAlignment="1"/>
    <xf numFmtId="164" fontId="9" fillId="0" borderId="0" xfId="0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/>
    <xf numFmtId="164" fontId="9" fillId="0" borderId="2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3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 applyAlignment="1"/>
    <xf numFmtId="0" fontId="8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/>
    <xf numFmtId="37" fontId="9" fillId="0" borderId="2" xfId="0" applyNumberFormat="1" applyFont="1" applyFill="1" applyBorder="1" applyAlignment="1">
      <alignment horizontal="right"/>
    </xf>
    <xf numFmtId="37" fontId="9" fillId="0" borderId="2" xfId="0" applyNumberFormat="1" applyFont="1" applyFill="1" applyBorder="1" applyAlignment="1"/>
    <xf numFmtId="0" fontId="7" fillId="0" borderId="0" xfId="0" applyFont="1" applyFill="1" applyAlignment="1"/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3" xfId="0" applyNumberFormat="1" applyFont="1" applyFill="1" applyBorder="1" applyAlignment="1"/>
    <xf numFmtId="0" fontId="4" fillId="0" borderId="0" xfId="0" applyFont="1" applyFill="1"/>
    <xf numFmtId="0" fontId="9" fillId="0" borderId="0" xfId="0" applyFont="1" applyFill="1"/>
    <xf numFmtId="43" fontId="9" fillId="0" borderId="0" xfId="1" applyFont="1" applyFill="1" applyAlignment="1">
      <alignment horizontal="center"/>
    </xf>
    <xf numFmtId="164" fontId="4" fillId="0" borderId="1" xfId="0" applyNumberFormat="1" applyFont="1" applyFill="1" applyBorder="1" applyAlignment="1"/>
    <xf numFmtId="164" fontId="4" fillId="0" borderId="3" xfId="0" applyNumberFormat="1" applyFont="1" applyFill="1" applyBorder="1" applyAlignment="1"/>
    <xf numFmtId="43" fontId="9" fillId="0" borderId="0" xfId="1" applyFont="1" applyFill="1" applyAlignment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9" fillId="0" borderId="0" xfId="4" applyFont="1" applyAlignment="1">
      <alignment horizontal="center"/>
    </xf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9" fillId="0" borderId="0" xfId="0" applyNumberFormat="1" applyFont="1" applyFill="1" applyBorder="1" applyAlignment="1">
      <alignment horizontal="right"/>
    </xf>
    <xf numFmtId="164" fontId="9" fillId="0" borderId="0" xfId="4" applyNumberFormat="1" applyFont="1" applyBorder="1" applyAlignment="1"/>
    <xf numFmtId="0" fontId="9" fillId="0" borderId="0" xfId="4" applyFont="1" applyFill="1" applyAlignment="1"/>
    <xf numFmtId="165" fontId="9" fillId="0" borderId="0" xfId="1" applyNumberFormat="1" applyFont="1" applyFill="1" applyAlignment="1"/>
    <xf numFmtId="165" fontId="9" fillId="0" borderId="0" xfId="0" applyNumberFormat="1" applyFont="1" applyFill="1" applyBorder="1" applyAlignment="1"/>
    <xf numFmtId="37" fontId="4" fillId="0" borderId="1" xfId="4" applyNumberFormat="1" applyFont="1" applyBorder="1" applyAlignment="1"/>
    <xf numFmtId="37" fontId="4" fillId="0" borderId="0" xfId="4" applyNumberFormat="1" applyFont="1" applyBorder="1" applyAlignment="1"/>
    <xf numFmtId="165" fontId="4" fillId="0" borderId="0" xfId="1" applyNumberFormat="1" applyFont="1" applyBorder="1" applyAlignment="1"/>
    <xf numFmtId="0" fontId="9" fillId="0" borderId="0" xfId="4" applyFont="1"/>
    <xf numFmtId="165" fontId="9" fillId="0" borderId="0" xfId="4" applyNumberFormat="1" applyFont="1" applyBorder="1" applyAlignment="1">
      <alignment horizontal="center"/>
    </xf>
    <xf numFmtId="0" fontId="4" fillId="0" borderId="0" xfId="4" applyFont="1" applyBorder="1" applyAlignment="1"/>
    <xf numFmtId="165" fontId="9" fillId="0" borderId="2" xfId="1" applyNumberFormat="1" applyFont="1" applyFill="1" applyBorder="1" applyAlignment="1"/>
    <xf numFmtId="43" fontId="9" fillId="0" borderId="2" xfId="4" applyNumberFormat="1" applyFont="1" applyBorder="1" applyAlignment="1">
      <alignment horizontal="center"/>
    </xf>
    <xf numFmtId="43" fontId="9" fillId="0" borderId="0" xfId="4" applyNumberFormat="1" applyFont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37" fontId="4" fillId="0" borderId="4" xfId="4" applyNumberFormat="1" applyFont="1" applyFill="1" applyBorder="1" applyAlignment="1"/>
    <xf numFmtId="37" fontId="4" fillId="0" borderId="4" xfId="4" applyNumberFormat="1" applyFont="1" applyBorder="1" applyAlignment="1"/>
    <xf numFmtId="165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4" fillId="0" borderId="2" xfId="4" applyNumberFormat="1" applyFont="1" applyBorder="1" applyAlignment="1"/>
    <xf numFmtId="37" fontId="4" fillId="0" borderId="2" xfId="4" applyNumberFormat="1" applyFont="1" applyFill="1" applyBorder="1" applyAlignment="1"/>
    <xf numFmtId="37" fontId="9" fillId="0" borderId="0" xfId="4" applyNumberFormat="1" applyFont="1" applyFill="1" applyAlignment="1"/>
    <xf numFmtId="0" fontId="7" fillId="0" borderId="0" xfId="0" applyFont="1" applyFill="1"/>
    <xf numFmtId="37" fontId="4" fillId="0" borderId="1" xfId="4" applyNumberFormat="1" applyFont="1" applyFill="1" applyBorder="1" applyAlignment="1"/>
    <xf numFmtId="37" fontId="9" fillId="0" borderId="0" xfId="4" applyNumberFormat="1" applyFont="1" applyFill="1" applyBorder="1" applyAlignment="1"/>
    <xf numFmtId="165" fontId="4" fillId="0" borderId="1" xfId="4" applyNumberFormat="1" applyFont="1" applyFill="1" applyBorder="1" applyAlignment="1"/>
    <xf numFmtId="43" fontId="9" fillId="0" borderId="0" xfId="4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43" fontId="9" fillId="0" borderId="0" xfId="4" applyNumberFormat="1" applyFont="1" applyFill="1" applyBorder="1" applyAlignment="1">
      <alignment horizontal="center"/>
    </xf>
    <xf numFmtId="43" fontId="9" fillId="0" borderId="2" xfId="4" applyNumberFormat="1" applyFont="1" applyFill="1" applyBorder="1" applyAlignment="1">
      <alignment horizontal="center"/>
    </xf>
    <xf numFmtId="165" fontId="4" fillId="0" borderId="3" xfId="1" applyNumberFormat="1" applyFont="1" applyBorder="1" applyAlignment="1"/>
    <xf numFmtId="43" fontId="4" fillId="0" borderId="3" xfId="1" applyFont="1" applyBorder="1" applyAlignment="1"/>
    <xf numFmtId="165" fontId="4" fillId="0" borderId="3" xfId="1" applyNumberFormat="1" applyFont="1" applyFill="1" applyBorder="1" applyAlignment="1"/>
    <xf numFmtId="165" fontId="9" fillId="0" borderId="2" xfId="4" applyNumberFormat="1" applyFont="1" applyFill="1" applyBorder="1" applyAlignment="1">
      <alignment horizontal="center"/>
    </xf>
    <xf numFmtId="0" fontId="9" fillId="0" borderId="0" xfId="4" applyFont="1" applyFill="1" applyAlignment="1">
      <alignment wrapText="1"/>
    </xf>
    <xf numFmtId="0" fontId="2" fillId="0" borderId="0" xfId="3" applyFont="1"/>
    <xf numFmtId="0" fontId="3" fillId="0" borderId="0" xfId="3" applyFont="1" applyAlignment="1">
      <alignment horizontal="center"/>
    </xf>
    <xf numFmtId="0" fontId="9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9" fillId="0" borderId="0" xfId="3" applyFont="1" applyBorder="1"/>
    <xf numFmtId="0" fontId="8" fillId="0" borderId="0" xfId="3" applyFont="1" applyBorder="1" applyAlignment="1">
      <alignment horizontal="center"/>
    </xf>
    <xf numFmtId="37" fontId="9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3" applyFont="1" applyFill="1" applyAlignment="1">
      <alignment horizontal="center"/>
    </xf>
    <xf numFmtId="39" fontId="9" fillId="0" borderId="0" xfId="3" applyNumberFormat="1" applyFont="1" applyBorder="1" applyAlignment="1">
      <alignment horizontal="center"/>
    </xf>
    <xf numFmtId="0" fontId="4" fillId="0" borderId="0" xfId="3" applyFont="1"/>
    <xf numFmtId="0" fontId="7" fillId="0" borderId="0" xfId="3" applyFont="1" applyFill="1"/>
    <xf numFmtId="0" fontId="8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43" fontId="4" fillId="0" borderId="0" xfId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37" fontId="4" fillId="0" borderId="0" xfId="3" applyNumberFormat="1" applyFont="1" applyBorder="1" applyAlignment="1">
      <alignment horizontal="right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43" fontId="9" fillId="0" borderId="2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37" fontId="4" fillId="0" borderId="1" xfId="3" applyNumberFormat="1" applyFont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0" fontId="8" fillId="0" borderId="0" xfId="3" applyFont="1"/>
    <xf numFmtId="0" fontId="4" fillId="0" borderId="0" xfId="0" applyFont="1"/>
    <xf numFmtId="43" fontId="9" fillId="0" borderId="2" xfId="1" applyFont="1" applyBorder="1" applyAlignment="1">
      <alignment horizontal="right"/>
    </xf>
    <xf numFmtId="0" fontId="4" fillId="0" borderId="0" xfId="0" applyFont="1" applyFill="1" applyAlignment="1">
      <alignment horizontal="lef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center"/>
    </xf>
    <xf numFmtId="0" fontId="7" fillId="0" borderId="0" xfId="3" applyFont="1"/>
    <xf numFmtId="37" fontId="4" fillId="0" borderId="3" xfId="3" applyNumberFormat="1" applyFont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3" applyNumberFormat="1" applyFont="1" applyBorder="1"/>
    <xf numFmtId="37" fontId="4" fillId="0" borderId="0" xfId="3" applyNumberFormat="1" applyFont="1"/>
    <xf numFmtId="0" fontId="8" fillId="0" borderId="0" xfId="3" applyFont="1" applyFill="1" applyAlignment="1">
      <alignment horizontal="center"/>
    </xf>
    <xf numFmtId="0" fontId="4" fillId="0" borderId="0" xfId="3" applyFont="1" applyBorder="1"/>
    <xf numFmtId="0" fontId="7" fillId="0" borderId="0" xfId="3" applyFont="1" applyFill="1" applyBorder="1" applyAlignment="1">
      <alignment horizontal="center"/>
    </xf>
    <xf numFmtId="37" fontId="4" fillId="0" borderId="0" xfId="3" applyNumberFormat="1" applyFont="1" applyAlignment="1">
      <alignment horizontal="right"/>
    </xf>
    <xf numFmtId="43" fontId="9" fillId="0" borderId="2" xfId="1" applyFont="1" applyBorder="1"/>
    <xf numFmtId="43" fontId="9" fillId="0" borderId="0" xfId="1" applyFont="1"/>
    <xf numFmtId="165" fontId="9" fillId="0" borderId="0" xfId="1" applyNumberFormat="1" applyFont="1"/>
    <xf numFmtId="43" fontId="9" fillId="0" borderId="2" xfId="1" applyFont="1" applyBorder="1" applyAlignment="1">
      <alignment horizontal="center"/>
    </xf>
    <xf numFmtId="37" fontId="9" fillId="0" borderId="0" xfId="3" applyNumberFormat="1" applyFont="1"/>
    <xf numFmtId="165" fontId="9" fillId="0" borderId="2" xfId="1" applyNumberFormat="1" applyFont="1" applyBorder="1"/>
    <xf numFmtId="37" fontId="4" fillId="0" borderId="3" xfId="3" applyNumberFormat="1" applyFont="1" applyBorder="1"/>
    <xf numFmtId="49" fontId="9" fillId="0" borderId="0" xfId="4" applyNumberFormat="1" applyFont="1" applyAlignment="1"/>
    <xf numFmtId="165" fontId="9" fillId="0" borderId="0" xfId="1" applyNumberFormat="1" applyFont="1" applyFill="1" applyAlignment="1">
      <alignment horizontal="center"/>
    </xf>
    <xf numFmtId="37" fontId="9" fillId="0" borderId="0" xfId="4" applyNumberFormat="1" applyFont="1" applyAlignment="1"/>
    <xf numFmtId="0" fontId="8" fillId="0" borderId="0" xfId="0" applyFont="1" applyAlignment="1">
      <alignment wrapText="1"/>
    </xf>
    <xf numFmtId="0" fontId="9" fillId="0" borderId="0" xfId="4" applyFont="1" applyAlignment="1">
      <alignment wrapText="1"/>
    </xf>
    <xf numFmtId="0" fontId="4" fillId="0" borderId="0" xfId="4" applyFont="1" applyAlignment="1">
      <alignment horizontal="left"/>
    </xf>
    <xf numFmtId="0" fontId="9" fillId="0" borderId="0" xfId="4" applyFont="1" applyFill="1" applyBorder="1" applyAlignment="1"/>
    <xf numFmtId="43" fontId="9" fillId="0" borderId="0" xfId="1" applyFont="1" applyBorder="1" applyAlignment="1"/>
    <xf numFmtId="41" fontId="9" fillId="0" borderId="0" xfId="4" applyNumberFormat="1" applyFont="1" applyAlignment="1"/>
    <xf numFmtId="43" fontId="4" fillId="0" borderId="3" xfId="1" applyFont="1" applyFill="1" applyBorder="1" applyAlignment="1"/>
    <xf numFmtId="165" fontId="9" fillId="0" borderId="0" xfId="1" applyNumberFormat="1" applyFont="1" applyBorder="1" applyAlignment="1">
      <alignment horizontal="center"/>
    </xf>
    <xf numFmtId="43" fontId="9" fillId="0" borderId="0" xfId="1" applyFont="1" applyAlignment="1"/>
    <xf numFmtId="165" fontId="9" fillId="0" borderId="5" xfId="1" applyNumberFormat="1" applyFont="1" applyFill="1" applyBorder="1" applyAlignment="1"/>
    <xf numFmtId="41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165" fontId="9" fillId="0" borderId="2" xfId="1" applyNumberFormat="1" applyFont="1" applyFill="1" applyBorder="1" applyAlignment="1">
      <alignment horizontal="center"/>
    </xf>
    <xf numFmtId="0" fontId="9" fillId="0" borderId="0" xfId="4" quotePrefix="1" applyFont="1" applyAlignment="1"/>
    <xf numFmtId="0" fontId="7" fillId="0" borderId="0" xfId="4" applyFont="1" applyFill="1" applyAlignment="1"/>
    <xf numFmtId="0" fontId="4" fillId="0" borderId="0" xfId="0" applyFont="1" applyFill="1" applyAlignment="1">
      <alignment vertical="center"/>
    </xf>
    <xf numFmtId="43" fontId="4" fillId="0" borderId="3" xfId="1" applyFont="1" applyFill="1" applyBorder="1" applyAlignment="1">
      <alignment horizontal="right"/>
    </xf>
    <xf numFmtId="43" fontId="4" fillId="0" borderId="0" xfId="1" applyFont="1" applyBorder="1" applyAlignment="1"/>
    <xf numFmtId="37" fontId="10" fillId="0" borderId="0" xfId="0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Alignment="1"/>
    <xf numFmtId="165" fontId="9" fillId="0" borderId="2" xfId="1" applyNumberFormat="1" applyFont="1" applyBorder="1" applyAlignment="1">
      <alignment horizontal="center"/>
    </xf>
    <xf numFmtId="165" fontId="9" fillId="0" borderId="2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4" applyNumberFormat="1" applyFont="1" applyBorder="1" applyAlignment="1"/>
    <xf numFmtId="165" fontId="9" fillId="0" borderId="0" xfId="4" applyNumberFormat="1" applyFont="1" applyBorder="1" applyAlignment="1"/>
    <xf numFmtId="165" fontId="9" fillId="0" borderId="2" xfId="4" applyNumberFormat="1" applyFont="1" applyBorder="1" applyAlignment="1">
      <alignment horizontal="center"/>
    </xf>
    <xf numFmtId="165" fontId="4" fillId="0" borderId="4" xfId="1" applyNumberFormat="1" applyFont="1" applyFill="1" applyBorder="1" applyAlignment="1"/>
    <xf numFmtId="37" fontId="9" fillId="0" borderId="0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165" fontId="9" fillId="0" borderId="5" xfId="1" applyNumberFormat="1" applyFont="1" applyBorder="1" applyAlignment="1"/>
    <xf numFmtId="165" fontId="9" fillId="0" borderId="2" xfId="4" applyNumberFormat="1" applyFont="1" applyBorder="1" applyAlignment="1"/>
    <xf numFmtId="165" fontId="4" fillId="0" borderId="2" xfId="1" applyNumberFormat="1" applyFont="1" applyBorder="1" applyAlignment="1"/>
    <xf numFmtId="165" fontId="9" fillId="0" borderId="0" xfId="4" applyNumberFormat="1" applyFont="1" applyAlignment="1"/>
    <xf numFmtId="165" fontId="4" fillId="0" borderId="0" xfId="1" applyNumberFormat="1" applyFont="1" applyAlignment="1"/>
    <xf numFmtId="43" fontId="4" fillId="0" borderId="3" xfId="1" applyFont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43" fontId="11" fillId="0" borderId="0" xfId="1" applyFont="1" applyFill="1" applyAlignment="1"/>
    <xf numFmtId="43" fontId="12" fillId="0" borderId="0" xfId="1" applyFont="1" applyFill="1" applyAlignment="1"/>
    <xf numFmtId="0" fontId="8" fillId="0" borderId="0" xfId="4" applyFont="1" applyFill="1" applyAlignment="1"/>
    <xf numFmtId="0" fontId="9" fillId="0" borderId="0" xfId="4" applyFont="1" applyFill="1"/>
    <xf numFmtId="37" fontId="9" fillId="0" borderId="2" xfId="1" applyNumberFormat="1" applyFont="1" applyFill="1" applyBorder="1" applyAlignment="1"/>
    <xf numFmtId="0" fontId="9" fillId="0" borderId="0" xfId="2" applyFont="1" applyFill="1" applyAlignment="1">
      <alignment horizontal="center"/>
    </xf>
    <xf numFmtId="0" fontId="4" fillId="0" borderId="0" xfId="3" applyFont="1" applyFill="1"/>
    <xf numFmtId="0" fontId="9" fillId="0" borderId="0" xfId="3" applyFont="1" applyFill="1"/>
    <xf numFmtId="37" fontId="9" fillId="0" borderId="2" xfId="3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right"/>
    </xf>
    <xf numFmtId="165" fontId="9" fillId="0" borderId="2" xfId="1" applyNumberFormat="1" applyFont="1" applyBorder="1" applyAlignment="1">
      <alignment horizontal="right"/>
    </xf>
    <xf numFmtId="165" fontId="4" fillId="0" borderId="1" xfId="1" applyNumberFormat="1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0" fontId="8" fillId="0" borderId="0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4" applyFont="1" applyFill="1" applyAlignment="1">
      <alignment horizontal="center" wrapText="1"/>
    </xf>
    <xf numFmtId="16" fontId="9" fillId="0" borderId="0" xfId="4" quotePrefix="1" applyNumberFormat="1" applyFont="1" applyFill="1" applyAlignment="1">
      <alignment horizontal="center" wrapText="1"/>
    </xf>
    <xf numFmtId="0" fontId="8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9" fillId="0" borderId="2" xfId="3" applyFont="1" applyBorder="1" applyAlignment="1">
      <alignment horizontal="center"/>
    </xf>
    <xf numFmtId="0" fontId="9" fillId="0" borderId="0" xfId="4" applyFont="1" applyAlignment="1">
      <alignment horizontal="center" wrapText="1"/>
    </xf>
    <xf numFmtId="0" fontId="4" fillId="0" borderId="0" xfId="4" applyFont="1" applyAlignment="1">
      <alignment horizontal="center" wrapText="1"/>
    </xf>
    <xf numFmtId="16" fontId="9" fillId="0" borderId="0" xfId="4" quotePrefix="1" applyNumberFormat="1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</cellXfs>
  <cellStyles count="5">
    <cellStyle name="Comma" xfId="1" builtinId="3"/>
    <cellStyle name="Normal" xfId="0" builtinId="0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0"/>
  <sheetViews>
    <sheetView view="pageBreakPreview" topLeftCell="A64" zoomScaleNormal="100" zoomScaleSheetLayoutView="100" workbookViewId="0">
      <selection activeCell="B87" sqref="B87"/>
    </sheetView>
  </sheetViews>
  <sheetFormatPr defaultColWidth="9.1796875" defaultRowHeight="17.25" customHeight="1" x14ac:dyDescent="0.3"/>
  <cols>
    <col min="1" max="1" width="41.81640625" style="15" customWidth="1"/>
    <col min="2" max="2" width="6.453125" style="10" customWidth="1"/>
    <col min="3" max="3" width="12.1796875" style="27" customWidth="1"/>
    <col min="4" max="4" width="1.1796875" style="27" customWidth="1"/>
    <col min="5" max="5" width="12.1796875" style="27" customWidth="1"/>
    <col min="6" max="6" width="1.1796875" style="27" customWidth="1"/>
    <col min="7" max="7" width="12.1796875" style="27" customWidth="1"/>
    <col min="8" max="8" width="1.1796875" style="15" customWidth="1"/>
    <col min="9" max="9" width="12.1796875" style="15" customWidth="1"/>
    <col min="10" max="10" width="13.81640625" style="15" bestFit="1" customWidth="1"/>
    <col min="11" max="16384" width="9.1796875" style="15"/>
  </cols>
  <sheetData>
    <row r="1" spans="1:10" s="5" customFormat="1" ht="17.25" customHeight="1" x14ac:dyDescent="0.35">
      <c r="A1" s="1" t="s">
        <v>0</v>
      </c>
      <c r="B1" s="2"/>
      <c r="C1" s="3"/>
      <c r="D1" s="3"/>
      <c r="E1" s="3"/>
      <c r="F1" s="3"/>
      <c r="G1" s="4"/>
    </row>
    <row r="2" spans="1:10" s="5" customFormat="1" ht="17.25" customHeight="1" x14ac:dyDescent="0.35">
      <c r="A2" s="6" t="s">
        <v>1</v>
      </c>
      <c r="B2" s="7"/>
      <c r="C2" s="8"/>
      <c r="D2" s="8"/>
      <c r="E2" s="8"/>
      <c r="F2" s="8"/>
      <c r="G2" s="4"/>
    </row>
    <row r="3" spans="1:10" s="5" customFormat="1" ht="17.25" customHeight="1" x14ac:dyDescent="0.35">
      <c r="A3" s="6"/>
      <c r="B3" s="7"/>
      <c r="C3" s="8"/>
      <c r="D3" s="8"/>
      <c r="E3" s="8"/>
      <c r="F3" s="8"/>
      <c r="G3" s="4"/>
    </row>
    <row r="4" spans="1:10" s="5" customFormat="1" ht="17.25" customHeight="1" x14ac:dyDescent="0.3">
      <c r="B4" s="9"/>
      <c r="C4" s="237" t="s">
        <v>2</v>
      </c>
      <c r="D4" s="237"/>
      <c r="E4" s="237"/>
      <c r="F4" s="237"/>
      <c r="G4" s="238" t="s">
        <v>3</v>
      </c>
      <c r="H4" s="238"/>
      <c r="I4" s="238"/>
    </row>
    <row r="5" spans="1:10" s="5" customFormat="1" ht="17.25" customHeight="1" x14ac:dyDescent="0.3">
      <c r="B5" s="9"/>
      <c r="C5" s="237" t="s">
        <v>4</v>
      </c>
      <c r="D5" s="237"/>
      <c r="E5" s="237"/>
      <c r="F5" s="237"/>
      <c r="G5" s="238" t="s">
        <v>5</v>
      </c>
      <c r="H5" s="238"/>
      <c r="I5" s="238"/>
    </row>
    <row r="6" spans="1:10" ht="17.25" customHeight="1" x14ac:dyDescent="0.3">
      <c r="A6" s="6"/>
      <c r="C6" s="11" t="s">
        <v>208</v>
      </c>
      <c r="D6" s="11"/>
      <c r="E6" s="12" t="s">
        <v>138</v>
      </c>
      <c r="F6" s="11"/>
      <c r="G6" s="11" t="str">
        <f>C6</f>
        <v>31 December</v>
      </c>
      <c r="H6" s="13"/>
      <c r="I6" s="12" t="s">
        <v>138</v>
      </c>
    </row>
    <row r="7" spans="1:10" ht="17.25" customHeight="1" x14ac:dyDescent="0.3">
      <c r="A7" s="6" t="s">
        <v>6</v>
      </c>
      <c r="B7" s="10" t="s">
        <v>7</v>
      </c>
      <c r="C7" s="16">
        <v>2018</v>
      </c>
      <c r="D7" s="16"/>
      <c r="E7" s="16">
        <v>2018</v>
      </c>
      <c r="F7" s="16"/>
      <c r="G7" s="16">
        <f>C7</f>
        <v>2018</v>
      </c>
      <c r="H7" s="17"/>
      <c r="I7" s="16">
        <f>E7</f>
        <v>2018</v>
      </c>
    </row>
    <row r="8" spans="1:10" ht="17.25" customHeight="1" x14ac:dyDescent="0.3">
      <c r="C8" s="16" t="s">
        <v>8</v>
      </c>
      <c r="D8" s="16"/>
      <c r="E8" s="16"/>
      <c r="F8" s="16"/>
      <c r="G8" s="16" t="s">
        <v>8</v>
      </c>
      <c r="H8" s="17"/>
      <c r="I8" s="17"/>
    </row>
    <row r="9" spans="1:10" ht="17.25" customHeight="1" x14ac:dyDescent="0.3">
      <c r="A9" s="18"/>
      <c r="C9" s="239" t="s">
        <v>9</v>
      </c>
      <c r="D9" s="239"/>
      <c r="E9" s="239"/>
      <c r="F9" s="239"/>
      <c r="G9" s="239"/>
      <c r="H9" s="239"/>
      <c r="I9" s="239"/>
    </row>
    <row r="10" spans="1:10" ht="17.25" customHeight="1" x14ac:dyDescent="0.3">
      <c r="A10" s="19" t="s">
        <v>10</v>
      </c>
      <c r="C10" s="20"/>
      <c r="D10" s="20"/>
      <c r="E10" s="20"/>
      <c r="F10" s="20"/>
      <c r="G10" s="20"/>
      <c r="H10" s="20"/>
      <c r="I10" s="20"/>
    </row>
    <row r="11" spans="1:10" ht="17.25" customHeight="1" x14ac:dyDescent="0.3">
      <c r="A11" s="15" t="s">
        <v>11</v>
      </c>
      <c r="C11" s="21">
        <v>627885</v>
      </c>
      <c r="D11" s="20"/>
      <c r="E11" s="22">
        <v>711748</v>
      </c>
      <c r="F11" s="20"/>
      <c r="G11" s="23">
        <v>622927</v>
      </c>
      <c r="H11" s="20"/>
      <c r="I11" s="20">
        <v>709265</v>
      </c>
      <c r="J11" s="24"/>
    </row>
    <row r="12" spans="1:10" ht="17.25" customHeight="1" x14ac:dyDescent="0.3">
      <c r="A12" s="15" t="s">
        <v>209</v>
      </c>
      <c r="B12" s="10">
        <v>4</v>
      </c>
      <c r="C12" s="21">
        <v>176176</v>
      </c>
      <c r="D12" s="20"/>
      <c r="E12" s="22">
        <v>177472</v>
      </c>
      <c r="F12" s="20"/>
      <c r="G12" s="23">
        <v>176176</v>
      </c>
      <c r="H12" s="20"/>
      <c r="I12" s="20">
        <v>177472</v>
      </c>
      <c r="J12" s="24"/>
    </row>
    <row r="13" spans="1:10" ht="17.25" customHeight="1" x14ac:dyDescent="0.3">
      <c r="A13" s="15" t="s">
        <v>12</v>
      </c>
      <c r="B13" s="10" t="s">
        <v>230</v>
      </c>
      <c r="C13" s="20">
        <v>229774</v>
      </c>
      <c r="D13" s="20"/>
      <c r="E13" s="25">
        <v>143518</v>
      </c>
      <c r="F13" s="20"/>
      <c r="G13" s="23">
        <v>229458</v>
      </c>
      <c r="H13" s="20"/>
      <c r="I13" s="20">
        <v>143212</v>
      </c>
    </row>
    <row r="14" spans="1:10" ht="17.25" customHeight="1" x14ac:dyDescent="0.3">
      <c r="A14" s="15" t="s">
        <v>13</v>
      </c>
      <c r="B14" s="10">
        <v>3</v>
      </c>
      <c r="C14" s="22">
        <v>9727</v>
      </c>
      <c r="D14" s="20"/>
      <c r="E14" s="22">
        <v>5747</v>
      </c>
      <c r="F14" s="20"/>
      <c r="G14" s="23">
        <v>12502</v>
      </c>
      <c r="H14" s="20"/>
      <c r="I14" s="20">
        <v>8005</v>
      </c>
    </row>
    <row r="15" spans="1:10" ht="17.25" hidden="1" customHeight="1" x14ac:dyDescent="0.3">
      <c r="A15" s="15" t="s">
        <v>204</v>
      </c>
      <c r="B15" s="10">
        <v>3</v>
      </c>
      <c r="C15" s="22"/>
      <c r="D15" s="20"/>
      <c r="E15" s="22"/>
      <c r="F15" s="20"/>
      <c r="G15" s="23">
        <v>0</v>
      </c>
      <c r="H15" s="20"/>
      <c r="I15" s="64"/>
    </row>
    <row r="16" spans="1:10" ht="17.25" customHeight="1" x14ac:dyDescent="0.3">
      <c r="A16" s="15" t="s">
        <v>240</v>
      </c>
      <c r="B16" s="10">
        <v>3</v>
      </c>
      <c r="C16" s="22">
        <v>0</v>
      </c>
      <c r="D16" s="20"/>
      <c r="E16" s="25">
        <v>0</v>
      </c>
      <c r="F16" s="20"/>
      <c r="G16" s="23">
        <v>10000</v>
      </c>
      <c r="H16" s="20"/>
      <c r="I16" s="20">
        <v>89000</v>
      </c>
    </row>
    <row r="17" spans="1:9" ht="17.25" customHeight="1" x14ac:dyDescent="0.3">
      <c r="A17" s="15" t="s">
        <v>205</v>
      </c>
      <c r="B17" s="10">
        <v>3</v>
      </c>
      <c r="C17" s="22"/>
      <c r="D17" s="20"/>
      <c r="E17" s="25">
        <v>0</v>
      </c>
      <c r="F17" s="20"/>
      <c r="G17" s="23">
        <v>0</v>
      </c>
      <c r="H17" s="20"/>
      <c r="I17" s="23">
        <v>85000</v>
      </c>
    </row>
    <row r="18" spans="1:9" ht="17.25" customHeight="1" x14ac:dyDescent="0.3">
      <c r="A18" s="15" t="s">
        <v>14</v>
      </c>
      <c r="B18" s="26"/>
      <c r="C18" s="86">
        <v>517669</v>
      </c>
      <c r="D18" s="20"/>
      <c r="E18" s="22">
        <v>471577</v>
      </c>
      <c r="F18" s="20"/>
      <c r="G18" s="23">
        <v>453605</v>
      </c>
      <c r="H18" s="20"/>
      <c r="I18" s="20">
        <v>447014</v>
      </c>
    </row>
    <row r="19" spans="1:9" s="27" customFormat="1" ht="17.25" customHeight="1" x14ac:dyDescent="0.3">
      <c r="A19" s="27" t="s">
        <v>15</v>
      </c>
      <c r="B19" s="26">
        <v>6</v>
      </c>
      <c r="C19" s="86">
        <v>4166</v>
      </c>
      <c r="D19" s="20"/>
      <c r="E19" s="22">
        <v>12585</v>
      </c>
      <c r="F19" s="20"/>
      <c r="G19" s="23">
        <v>4095</v>
      </c>
      <c r="H19" s="20"/>
      <c r="I19" s="20">
        <v>12585</v>
      </c>
    </row>
    <row r="20" spans="1:9" ht="17.25" customHeight="1" x14ac:dyDescent="0.3">
      <c r="A20" s="15" t="s">
        <v>16</v>
      </c>
      <c r="B20" s="26"/>
      <c r="C20" s="28">
        <v>20703</v>
      </c>
      <c r="D20" s="28"/>
      <c r="E20" s="22">
        <v>28837</v>
      </c>
      <c r="F20" s="28"/>
      <c r="G20" s="28">
        <v>20554</v>
      </c>
      <c r="H20" s="28"/>
      <c r="I20" s="28">
        <v>28747</v>
      </c>
    </row>
    <row r="21" spans="1:9" ht="17.25" customHeight="1" x14ac:dyDescent="0.3">
      <c r="A21" s="5" t="s">
        <v>17</v>
      </c>
      <c r="B21" s="26"/>
      <c r="C21" s="233">
        <f>SUM(C11:C20)</f>
        <v>1586100</v>
      </c>
      <c r="D21" s="30"/>
      <c r="E21" s="31">
        <f>SUM(E11:E20)</f>
        <v>1551484</v>
      </c>
      <c r="F21" s="30"/>
      <c r="G21" s="233">
        <f>SUM(G11:G20)</f>
        <v>1529317</v>
      </c>
      <c r="H21" s="30"/>
      <c r="I21" s="29">
        <f>SUM(I11:I20)</f>
        <v>1700300</v>
      </c>
    </row>
    <row r="22" spans="1:9" ht="17.25" customHeight="1" x14ac:dyDescent="0.3">
      <c r="B22" s="26"/>
      <c r="C22" s="20"/>
      <c r="D22" s="20"/>
      <c r="E22" s="20"/>
      <c r="F22" s="20"/>
      <c r="G22" s="20"/>
      <c r="H22" s="20"/>
      <c r="I22" s="20"/>
    </row>
    <row r="23" spans="1:9" ht="17.25" customHeight="1" x14ac:dyDescent="0.3">
      <c r="A23" s="32" t="s">
        <v>18</v>
      </c>
      <c r="B23" s="26"/>
      <c r="C23" s="33"/>
      <c r="D23" s="33"/>
      <c r="E23" s="33"/>
      <c r="F23" s="33"/>
      <c r="G23" s="33"/>
      <c r="H23" s="33"/>
      <c r="I23" s="33"/>
    </row>
    <row r="24" spans="1:9" ht="17.25" customHeight="1" x14ac:dyDescent="0.3">
      <c r="A24" s="15" t="s">
        <v>19</v>
      </c>
      <c r="B24" s="26">
        <v>4</v>
      </c>
      <c r="C24" s="34">
        <v>164811</v>
      </c>
      <c r="D24" s="33"/>
      <c r="E24" s="34">
        <v>174506</v>
      </c>
      <c r="F24" s="33"/>
      <c r="G24" s="33">
        <v>164811</v>
      </c>
      <c r="H24" s="33"/>
      <c r="I24" s="33">
        <v>174506</v>
      </c>
    </row>
    <row r="25" spans="1:9" ht="17.25" customHeight="1" x14ac:dyDescent="0.3">
      <c r="A25" s="15" t="s">
        <v>189</v>
      </c>
      <c r="B25" s="26">
        <v>7</v>
      </c>
      <c r="C25" s="33">
        <v>232434</v>
      </c>
      <c r="D25" s="33"/>
      <c r="E25" s="33">
        <v>188676</v>
      </c>
      <c r="F25" s="33"/>
      <c r="G25" s="33">
        <v>143200</v>
      </c>
      <c r="H25" s="33"/>
      <c r="I25" s="33">
        <v>143200</v>
      </c>
    </row>
    <row r="26" spans="1:9" ht="17.25" customHeight="1" x14ac:dyDescent="0.3">
      <c r="A26" s="15" t="s">
        <v>20</v>
      </c>
      <c r="B26" s="26">
        <v>8</v>
      </c>
      <c r="C26" s="35">
        <v>0</v>
      </c>
      <c r="D26" s="23"/>
      <c r="E26" s="36">
        <v>0</v>
      </c>
      <c r="F26" s="23"/>
      <c r="G26" s="33">
        <v>197356</v>
      </c>
      <c r="H26" s="33"/>
      <c r="I26" s="33">
        <v>197356</v>
      </c>
    </row>
    <row r="27" spans="1:9" ht="17.25" hidden="1" customHeight="1" x14ac:dyDescent="0.3">
      <c r="A27" s="27" t="s">
        <v>190</v>
      </c>
      <c r="B27" s="26">
        <v>3</v>
      </c>
      <c r="C27" s="35">
        <v>0</v>
      </c>
      <c r="D27" s="33"/>
      <c r="E27" s="35">
        <v>0</v>
      </c>
      <c r="F27" s="33"/>
      <c r="G27" s="35">
        <v>0</v>
      </c>
      <c r="H27" s="33"/>
      <c r="I27" s="35">
        <v>0</v>
      </c>
    </row>
    <row r="28" spans="1:9" ht="17.25" customHeight="1" x14ac:dyDescent="0.3">
      <c r="A28" s="15" t="s">
        <v>21</v>
      </c>
      <c r="B28" s="26"/>
      <c r="C28" s="33">
        <v>64142</v>
      </c>
      <c r="D28" s="33"/>
      <c r="E28" s="33">
        <v>64189</v>
      </c>
      <c r="F28" s="33"/>
      <c r="G28" s="33">
        <v>64142</v>
      </c>
      <c r="H28" s="33"/>
      <c r="I28" s="33">
        <v>64189</v>
      </c>
    </row>
    <row r="29" spans="1:9" ht="17.25" customHeight="1" x14ac:dyDescent="0.3">
      <c r="A29" s="15" t="s">
        <v>22</v>
      </c>
      <c r="B29" s="10">
        <v>9</v>
      </c>
      <c r="C29" s="33">
        <v>596521</v>
      </c>
      <c r="D29" s="33"/>
      <c r="E29" s="33">
        <v>600666</v>
      </c>
      <c r="F29" s="33"/>
      <c r="G29" s="33">
        <v>516493</v>
      </c>
      <c r="H29" s="33"/>
      <c r="I29" s="33">
        <v>519831</v>
      </c>
    </row>
    <row r="30" spans="1:9" ht="17.25" customHeight="1" x14ac:dyDescent="0.3">
      <c r="A30" s="15" t="s">
        <v>23</v>
      </c>
      <c r="C30" s="33">
        <v>1840</v>
      </c>
      <c r="D30" s="33"/>
      <c r="E30" s="33">
        <v>2194</v>
      </c>
      <c r="F30" s="33"/>
      <c r="G30" s="33">
        <v>1840</v>
      </c>
      <c r="H30" s="33"/>
      <c r="I30" s="33">
        <v>2194</v>
      </c>
    </row>
    <row r="31" spans="1:9" s="27" customFormat="1" ht="17.25" customHeight="1" x14ac:dyDescent="0.3">
      <c r="A31" s="27" t="s">
        <v>24</v>
      </c>
      <c r="B31" s="26">
        <v>6</v>
      </c>
      <c r="C31" s="33">
        <v>107456</v>
      </c>
      <c r="D31" s="33"/>
      <c r="E31" s="33">
        <v>102488</v>
      </c>
      <c r="F31" s="33"/>
      <c r="G31" s="33">
        <v>79794</v>
      </c>
      <c r="H31" s="33"/>
      <c r="I31" s="33">
        <v>78245</v>
      </c>
    </row>
    <row r="32" spans="1:9" ht="17.25" customHeight="1" x14ac:dyDescent="0.3">
      <c r="A32" s="15" t="s">
        <v>25</v>
      </c>
      <c r="B32" s="10">
        <v>10</v>
      </c>
      <c r="C32" s="33">
        <v>69183</v>
      </c>
      <c r="D32" s="33"/>
      <c r="E32" s="34">
        <v>71389</v>
      </c>
      <c r="F32" s="33"/>
      <c r="G32" s="33">
        <v>53850</v>
      </c>
      <c r="H32" s="33"/>
      <c r="I32" s="33">
        <v>52976</v>
      </c>
    </row>
    <row r="33" spans="1:9" ht="17.25" customHeight="1" x14ac:dyDescent="0.3">
      <c r="A33" s="15" t="s">
        <v>26</v>
      </c>
      <c r="B33" s="10">
        <v>3</v>
      </c>
      <c r="C33" s="37">
        <v>7405</v>
      </c>
      <c r="D33" s="33"/>
      <c r="E33" s="37">
        <v>10762</v>
      </c>
      <c r="F33" s="33"/>
      <c r="G33" s="37">
        <v>6765</v>
      </c>
      <c r="H33" s="33"/>
      <c r="I33" s="37">
        <v>10117</v>
      </c>
    </row>
    <row r="34" spans="1:9" ht="17.25" customHeight="1" x14ac:dyDescent="0.3">
      <c r="A34" s="5" t="s">
        <v>27</v>
      </c>
      <c r="C34" s="233">
        <f>SUM(C24:C33)</f>
        <v>1243792</v>
      </c>
      <c r="D34" s="30"/>
      <c r="E34" s="38">
        <f>SUM(E24:E33)</f>
        <v>1214870</v>
      </c>
      <c r="F34" s="30"/>
      <c r="G34" s="233">
        <f>SUM(G24:G33)</f>
        <v>1228251</v>
      </c>
      <c r="H34" s="30"/>
      <c r="I34" s="38">
        <f>SUM(I24:I33)</f>
        <v>1242614</v>
      </c>
    </row>
    <row r="35" spans="1:9" ht="17.25" customHeight="1" x14ac:dyDescent="0.3">
      <c r="A35" s="5"/>
      <c r="C35" s="191"/>
      <c r="D35" s="30"/>
      <c r="E35" s="39"/>
      <c r="F35" s="30"/>
      <c r="G35" s="191"/>
      <c r="H35" s="30"/>
      <c r="I35" s="39"/>
    </row>
    <row r="36" spans="1:9" ht="17.25" customHeight="1" thickBot="1" x14ac:dyDescent="0.35">
      <c r="A36" s="5" t="s">
        <v>28</v>
      </c>
      <c r="C36" s="121">
        <f>SUM(C21+C34)</f>
        <v>2829892</v>
      </c>
      <c r="D36" s="30"/>
      <c r="E36" s="40">
        <f>SUM(E21+E34)</f>
        <v>2766354</v>
      </c>
      <c r="F36" s="30"/>
      <c r="G36" s="121">
        <f>SUM(G21+G34)</f>
        <v>2757568</v>
      </c>
      <c r="H36" s="30"/>
      <c r="I36" s="40">
        <f>SUM(I21+I34)</f>
        <v>2942914</v>
      </c>
    </row>
    <row r="37" spans="1:9" ht="17.25" customHeight="1" thickTop="1" x14ac:dyDescent="0.3">
      <c r="G37" s="64"/>
    </row>
    <row r="38" spans="1:9" ht="17.25" customHeight="1" x14ac:dyDescent="0.35">
      <c r="A38" s="1" t="s">
        <v>0</v>
      </c>
      <c r="B38" s="2"/>
      <c r="C38" s="3"/>
      <c r="D38" s="3"/>
      <c r="E38" s="3"/>
      <c r="F38" s="3"/>
      <c r="G38" s="4"/>
      <c r="H38" s="5"/>
      <c r="I38" s="5"/>
    </row>
    <row r="39" spans="1:9" ht="17.25" customHeight="1" x14ac:dyDescent="0.35">
      <c r="A39" s="6" t="s">
        <v>1</v>
      </c>
      <c r="B39" s="7"/>
      <c r="C39" s="8"/>
      <c r="D39" s="8"/>
      <c r="E39" s="8"/>
      <c r="F39" s="8"/>
      <c r="G39" s="4"/>
      <c r="H39" s="5"/>
      <c r="I39" s="5"/>
    </row>
    <row r="40" spans="1:9" ht="17.25" customHeight="1" x14ac:dyDescent="0.35">
      <c r="A40" s="6"/>
      <c r="B40" s="7"/>
      <c r="C40" s="8"/>
      <c r="D40" s="8"/>
      <c r="E40" s="8"/>
      <c r="F40" s="8"/>
      <c r="G40" s="4"/>
      <c r="H40" s="5"/>
      <c r="I40" s="5"/>
    </row>
    <row r="41" spans="1:9" ht="17.25" customHeight="1" x14ac:dyDescent="0.3">
      <c r="A41" s="5"/>
      <c r="B41" s="9"/>
      <c r="C41" s="237" t="s">
        <v>2</v>
      </c>
      <c r="D41" s="237"/>
      <c r="E41" s="237"/>
      <c r="F41" s="237"/>
      <c r="G41" s="238" t="s">
        <v>3</v>
      </c>
      <c r="H41" s="238"/>
      <c r="I41" s="238"/>
    </row>
    <row r="42" spans="1:9" ht="17.25" customHeight="1" x14ac:dyDescent="0.3">
      <c r="B42" s="9"/>
      <c r="C42" s="237" t="s">
        <v>4</v>
      </c>
      <c r="D42" s="237"/>
      <c r="E42" s="237"/>
      <c r="F42" s="237"/>
      <c r="G42" s="238" t="s">
        <v>5</v>
      </c>
      <c r="H42" s="238"/>
      <c r="I42" s="238"/>
    </row>
    <row r="43" spans="1:9" ht="17.25" customHeight="1" x14ac:dyDescent="0.3">
      <c r="A43" s="6"/>
      <c r="C43" s="11" t="str">
        <f>C6</f>
        <v>31 December</v>
      </c>
      <c r="D43" s="11"/>
      <c r="E43" s="12" t="s">
        <v>138</v>
      </c>
      <c r="F43" s="11"/>
      <c r="G43" s="11" t="str">
        <f>G6</f>
        <v>31 December</v>
      </c>
      <c r="H43" s="13"/>
      <c r="I43" s="14" t="s">
        <v>138</v>
      </c>
    </row>
    <row r="44" spans="1:9" ht="17.25" customHeight="1" x14ac:dyDescent="0.3">
      <c r="A44" s="6" t="s">
        <v>29</v>
      </c>
      <c r="B44" s="10" t="s">
        <v>7</v>
      </c>
      <c r="C44" s="16">
        <f>C7</f>
        <v>2018</v>
      </c>
      <c r="D44" s="16"/>
      <c r="E44" s="16">
        <f>E7</f>
        <v>2018</v>
      </c>
      <c r="F44" s="16"/>
      <c r="G44" s="16">
        <f>G7</f>
        <v>2018</v>
      </c>
      <c r="H44" s="17"/>
      <c r="I44" s="17">
        <f>E44</f>
        <v>2018</v>
      </c>
    </row>
    <row r="45" spans="1:9" ht="17.25" customHeight="1" x14ac:dyDescent="0.3">
      <c r="C45" s="16" t="s">
        <v>8</v>
      </c>
      <c r="D45" s="16"/>
      <c r="E45" s="16"/>
      <c r="F45" s="16"/>
      <c r="G45" s="16" t="s">
        <v>8</v>
      </c>
      <c r="H45" s="17"/>
      <c r="I45" s="17"/>
    </row>
    <row r="46" spans="1:9" ht="17.25" customHeight="1" x14ac:dyDescent="0.3">
      <c r="A46" s="18"/>
      <c r="C46" s="239" t="s">
        <v>9</v>
      </c>
      <c r="D46" s="239"/>
      <c r="E46" s="239"/>
      <c r="F46" s="239"/>
      <c r="G46" s="239"/>
      <c r="H46" s="239"/>
      <c r="I46" s="239"/>
    </row>
    <row r="47" spans="1:9" ht="17.25" customHeight="1" x14ac:dyDescent="0.3">
      <c r="A47" s="32" t="s">
        <v>30</v>
      </c>
      <c r="B47" s="41"/>
      <c r="C47" s="28"/>
      <c r="D47" s="28"/>
      <c r="E47" s="28"/>
      <c r="F47" s="28"/>
      <c r="G47" s="28"/>
      <c r="H47" s="42"/>
      <c r="I47" s="42"/>
    </row>
    <row r="48" spans="1:9" ht="17.25" hidden="1" customHeight="1" x14ac:dyDescent="0.3">
      <c r="A48" s="27" t="s">
        <v>129</v>
      </c>
      <c r="B48" s="43"/>
      <c r="C48" s="25"/>
      <c r="D48" s="28"/>
      <c r="E48" s="22">
        <v>0</v>
      </c>
      <c r="F48" s="28"/>
      <c r="G48" s="25"/>
      <c r="H48" s="28"/>
      <c r="I48" s="25">
        <v>0</v>
      </c>
    </row>
    <row r="49" spans="1:9" ht="17.25" customHeight="1" x14ac:dyDescent="0.3">
      <c r="A49" s="27" t="s">
        <v>31</v>
      </c>
      <c r="B49" s="43" t="s">
        <v>139</v>
      </c>
      <c r="C49" s="44">
        <v>189973</v>
      </c>
      <c r="D49" s="28"/>
      <c r="E49" s="45">
        <v>106508</v>
      </c>
      <c r="F49" s="28"/>
      <c r="G49" s="46">
        <v>148665</v>
      </c>
      <c r="H49" s="28"/>
      <c r="I49" s="28">
        <v>101403</v>
      </c>
    </row>
    <row r="50" spans="1:9" ht="17.25" customHeight="1" x14ac:dyDescent="0.3">
      <c r="A50" s="27" t="s">
        <v>32</v>
      </c>
      <c r="B50" s="43">
        <v>3</v>
      </c>
      <c r="C50" s="28">
        <v>68657</v>
      </c>
      <c r="D50" s="28"/>
      <c r="E50" s="45">
        <v>76048</v>
      </c>
      <c r="F50" s="28"/>
      <c r="G50" s="46">
        <v>58081</v>
      </c>
      <c r="H50" s="28"/>
      <c r="I50" s="28">
        <v>253518</v>
      </c>
    </row>
    <row r="51" spans="1:9" ht="17.25" customHeight="1" x14ac:dyDescent="0.3">
      <c r="A51" s="27" t="s">
        <v>33</v>
      </c>
      <c r="B51" s="43"/>
      <c r="C51" s="28">
        <v>8765</v>
      </c>
      <c r="D51" s="28"/>
      <c r="E51" s="45">
        <v>6478</v>
      </c>
      <c r="F51" s="28"/>
      <c r="G51" s="46">
        <v>8739</v>
      </c>
      <c r="H51" s="28"/>
      <c r="I51" s="28">
        <v>6460</v>
      </c>
    </row>
    <row r="52" spans="1:9" ht="17.25" customHeight="1" x14ac:dyDescent="0.3">
      <c r="A52" s="27" t="s">
        <v>210</v>
      </c>
      <c r="B52" s="43">
        <v>3</v>
      </c>
      <c r="C52" s="28">
        <v>100000</v>
      </c>
      <c r="D52" s="28"/>
      <c r="E52" s="45">
        <v>100000</v>
      </c>
      <c r="F52" s="28"/>
      <c r="G52" s="46">
        <v>100000</v>
      </c>
      <c r="H52" s="28"/>
      <c r="I52" s="28">
        <v>100000</v>
      </c>
    </row>
    <row r="53" spans="1:9" ht="17.25" customHeight="1" x14ac:dyDescent="0.3">
      <c r="A53" s="27" t="s">
        <v>35</v>
      </c>
      <c r="B53" s="43"/>
      <c r="C53" s="47">
        <v>6845</v>
      </c>
      <c r="D53" s="28"/>
      <c r="E53" s="48">
        <v>14644</v>
      </c>
      <c r="F53" s="28"/>
      <c r="G53" s="37">
        <v>5197</v>
      </c>
      <c r="H53" s="28"/>
      <c r="I53" s="49">
        <v>2597</v>
      </c>
    </row>
    <row r="54" spans="1:9" ht="17.25" customHeight="1" x14ac:dyDescent="0.3">
      <c r="A54" s="4" t="s">
        <v>36</v>
      </c>
      <c r="B54" s="43"/>
      <c r="C54" s="212">
        <f>SUM(C48:C53)</f>
        <v>374240</v>
      </c>
      <c r="D54" s="39"/>
      <c r="E54" s="38">
        <f>SUM(E48:E53)</f>
        <v>303678</v>
      </c>
      <c r="F54" s="39"/>
      <c r="G54" s="212">
        <f>SUM(G48:G53)</f>
        <v>320682</v>
      </c>
      <c r="H54" s="39"/>
      <c r="I54" s="38">
        <f>SUM(I48:I53)</f>
        <v>463978</v>
      </c>
    </row>
    <row r="55" spans="1:9" ht="17.25" customHeight="1" x14ac:dyDescent="0.3">
      <c r="A55" s="27"/>
      <c r="B55" s="43"/>
      <c r="C55" s="28"/>
      <c r="D55" s="28"/>
      <c r="E55" s="28"/>
      <c r="F55" s="28"/>
      <c r="G55" s="28"/>
      <c r="H55" s="28"/>
      <c r="I55" s="28"/>
    </row>
    <row r="56" spans="1:9" ht="17.25" customHeight="1" x14ac:dyDescent="0.3">
      <c r="A56" s="50" t="s">
        <v>37</v>
      </c>
      <c r="B56" s="43"/>
      <c r="C56" s="28"/>
      <c r="D56" s="28"/>
      <c r="E56" s="28"/>
      <c r="F56" s="28"/>
      <c r="G56" s="28"/>
      <c r="H56" s="28"/>
      <c r="I56" s="28"/>
    </row>
    <row r="57" spans="1:9" ht="17.25" hidden="1" customHeight="1" x14ac:dyDescent="0.3">
      <c r="A57" s="27" t="s">
        <v>188</v>
      </c>
      <c r="B57" s="43"/>
      <c r="C57" s="28"/>
      <c r="D57" s="28"/>
      <c r="E57" s="28"/>
      <c r="F57" s="28"/>
      <c r="G57" s="28"/>
      <c r="H57" s="28"/>
      <c r="I57" s="28"/>
    </row>
    <row r="58" spans="1:9" ht="17.25" customHeight="1" x14ac:dyDescent="0.3">
      <c r="A58" s="27" t="s">
        <v>165</v>
      </c>
      <c r="B58" s="43"/>
      <c r="C58" s="46">
        <v>75955</v>
      </c>
      <c r="D58" s="46"/>
      <c r="E58" s="51">
        <v>80962</v>
      </c>
      <c r="F58" s="46"/>
      <c r="G58" s="46">
        <v>72285</v>
      </c>
      <c r="H58" s="46"/>
      <c r="I58" s="51">
        <v>76962</v>
      </c>
    </row>
    <row r="59" spans="1:9" ht="17.25" customHeight="1" x14ac:dyDescent="0.3">
      <c r="A59" s="27" t="s">
        <v>38</v>
      </c>
      <c r="B59" s="43"/>
      <c r="C59" s="37">
        <v>1536</v>
      </c>
      <c r="D59" s="46"/>
      <c r="E59" s="52">
        <v>1840</v>
      </c>
      <c r="F59" s="46"/>
      <c r="G59" s="37">
        <v>1536</v>
      </c>
      <c r="H59" s="46"/>
      <c r="I59" s="52">
        <v>1841</v>
      </c>
    </row>
    <row r="60" spans="1:9" ht="17.25" customHeight="1" x14ac:dyDescent="0.3">
      <c r="A60" s="4" t="s">
        <v>39</v>
      </c>
      <c r="B60" s="26"/>
      <c r="C60" s="212">
        <f>SUM(C57:C59)</f>
        <v>77491</v>
      </c>
      <c r="D60" s="54"/>
      <c r="E60" s="53">
        <f>SUM(E57:E59)</f>
        <v>82802</v>
      </c>
      <c r="F60" s="54"/>
      <c r="G60" s="212">
        <f>SUM(G57:G59)</f>
        <v>73821</v>
      </c>
      <c r="H60" s="55"/>
      <c r="I60" s="53">
        <f>SUM(I57:I59)</f>
        <v>78803</v>
      </c>
    </row>
    <row r="61" spans="1:9" ht="17.25" customHeight="1" x14ac:dyDescent="0.3">
      <c r="A61" s="4"/>
      <c r="B61" s="26"/>
      <c r="C61" s="54"/>
      <c r="D61" s="54"/>
      <c r="E61" s="54"/>
      <c r="F61" s="54"/>
      <c r="G61" s="54"/>
      <c r="H61" s="55"/>
      <c r="I61" s="54"/>
    </row>
    <row r="62" spans="1:9" ht="17.25" customHeight="1" x14ac:dyDescent="0.3">
      <c r="A62" s="4" t="s">
        <v>40</v>
      </c>
      <c r="B62" s="26"/>
      <c r="C62" s="212">
        <f>SUM(C54+C60)</f>
        <v>451731</v>
      </c>
      <c r="D62" s="54"/>
      <c r="E62" s="53">
        <f>SUM(E54+E60)</f>
        <v>386480</v>
      </c>
      <c r="F62" s="54"/>
      <c r="G62" s="212">
        <f>SUM(G54+G60)</f>
        <v>394503</v>
      </c>
      <c r="H62" s="54"/>
      <c r="I62" s="53">
        <f>SUM(I54+I60)</f>
        <v>542781</v>
      </c>
    </row>
    <row r="63" spans="1:9" ht="17.25" customHeight="1" x14ac:dyDescent="0.3">
      <c r="A63" s="27"/>
      <c r="B63" s="26"/>
      <c r="C63" s="21"/>
      <c r="D63" s="21"/>
      <c r="E63" s="21"/>
      <c r="F63" s="21"/>
      <c r="G63" s="21"/>
      <c r="H63" s="21"/>
      <c r="I63" s="21"/>
    </row>
    <row r="64" spans="1:9" ht="17.25" customHeight="1" x14ac:dyDescent="0.3">
      <c r="A64" s="50" t="s">
        <v>41</v>
      </c>
      <c r="B64" s="26"/>
      <c r="C64" s="21"/>
      <c r="D64" s="21"/>
      <c r="E64" s="21"/>
      <c r="F64" s="21"/>
      <c r="G64" s="21"/>
      <c r="H64" s="21"/>
      <c r="I64" s="21"/>
    </row>
    <row r="65" spans="1:10" ht="17.25" customHeight="1" x14ac:dyDescent="0.3">
      <c r="A65" s="56" t="s">
        <v>42</v>
      </c>
      <c r="B65" s="26"/>
      <c r="C65" s="21"/>
      <c r="D65" s="21"/>
      <c r="E65" s="21"/>
      <c r="F65" s="21"/>
      <c r="G65" s="21"/>
      <c r="H65" s="21"/>
      <c r="I65" s="21"/>
    </row>
    <row r="66" spans="1:10" ht="17.25" customHeight="1" thickBot="1" x14ac:dyDescent="0.35">
      <c r="A66" s="57" t="s">
        <v>43</v>
      </c>
      <c r="B66" s="26"/>
      <c r="C66" s="58">
        <v>300000</v>
      </c>
      <c r="D66" s="21"/>
      <c r="E66" s="58">
        <v>300000</v>
      </c>
      <c r="F66" s="21"/>
      <c r="G66" s="58">
        <v>300000</v>
      </c>
      <c r="H66" s="21"/>
      <c r="I66" s="58">
        <v>300000</v>
      </c>
    </row>
    <row r="67" spans="1:10" ht="17.25" customHeight="1" thickTop="1" x14ac:dyDescent="0.3">
      <c r="A67" s="57" t="s">
        <v>44</v>
      </c>
      <c r="B67" s="26"/>
      <c r="C67" s="21">
        <v>210000</v>
      </c>
      <c r="D67" s="21"/>
      <c r="E67" s="21">
        <v>210000</v>
      </c>
      <c r="F67" s="21"/>
      <c r="G67" s="21">
        <v>210000</v>
      </c>
      <c r="H67" s="21"/>
      <c r="I67" s="21">
        <v>210000</v>
      </c>
    </row>
    <row r="68" spans="1:10" ht="17.25" hidden="1" customHeight="1" x14ac:dyDescent="0.3">
      <c r="A68" s="57" t="s">
        <v>45</v>
      </c>
      <c r="B68" s="26"/>
      <c r="H68" s="27"/>
      <c r="I68" s="27"/>
    </row>
    <row r="69" spans="1:10" ht="17.25" customHeight="1" x14ac:dyDescent="0.3">
      <c r="A69" s="57" t="s">
        <v>172</v>
      </c>
      <c r="B69" s="26"/>
      <c r="C69" s="21">
        <v>360812</v>
      </c>
      <c r="D69" s="21"/>
      <c r="E69" s="21">
        <v>360812</v>
      </c>
      <c r="F69" s="21"/>
      <c r="G69" s="21">
        <v>360812</v>
      </c>
      <c r="H69" s="21"/>
      <c r="I69" s="21">
        <v>360812</v>
      </c>
    </row>
    <row r="70" spans="1:10" ht="17.25" customHeight="1" x14ac:dyDescent="0.3">
      <c r="A70" s="57" t="s">
        <v>46</v>
      </c>
      <c r="B70" s="26"/>
      <c r="C70" s="21"/>
      <c r="D70" s="21"/>
      <c r="E70" s="21"/>
      <c r="F70" s="21"/>
      <c r="G70" s="21"/>
      <c r="H70" s="21"/>
      <c r="I70" s="21"/>
    </row>
    <row r="71" spans="1:10" ht="17.25" customHeight="1" x14ac:dyDescent="0.3">
      <c r="A71" s="57" t="s">
        <v>149</v>
      </c>
      <c r="B71" s="26"/>
      <c r="C71" s="44">
        <f>'SH Con 6-7'!H53</f>
        <v>30000</v>
      </c>
      <c r="D71" s="21"/>
      <c r="E71" s="44">
        <v>30000</v>
      </c>
      <c r="F71" s="21"/>
      <c r="G71" s="44">
        <f>'SH Sep 8-9'!G60</f>
        <v>30000</v>
      </c>
      <c r="H71" s="44"/>
      <c r="I71" s="44">
        <v>30000</v>
      </c>
    </row>
    <row r="72" spans="1:10" ht="17.25" customHeight="1" x14ac:dyDescent="0.3">
      <c r="A72" s="57" t="s">
        <v>47</v>
      </c>
      <c r="B72" s="26"/>
      <c r="C72" s="44">
        <f>'SH Con 6-7'!J53</f>
        <v>1930850</v>
      </c>
      <c r="D72" s="44"/>
      <c r="E72" s="44">
        <v>1922868</v>
      </c>
      <c r="F72" s="44"/>
      <c r="G72" s="23">
        <f>'SH Sep 8-9'!I60</f>
        <v>1915754</v>
      </c>
      <c r="H72" s="44"/>
      <c r="I72" s="44">
        <v>1943127</v>
      </c>
    </row>
    <row r="73" spans="1:10" ht="17.25" customHeight="1" x14ac:dyDescent="0.3">
      <c r="A73" s="57" t="s">
        <v>48</v>
      </c>
      <c r="B73" s="26"/>
      <c r="C73" s="47">
        <f>'SH Con 6-7'!L53</f>
        <v>-153501</v>
      </c>
      <c r="D73" s="21"/>
      <c r="E73" s="47">
        <v>-143806</v>
      </c>
      <c r="F73" s="21"/>
      <c r="G73" s="192">
        <f>'SH Sep 8-9'!K60</f>
        <v>-153501</v>
      </c>
      <c r="H73" s="44"/>
      <c r="I73" s="47">
        <v>-143806</v>
      </c>
    </row>
    <row r="74" spans="1:10" ht="17.25" customHeight="1" x14ac:dyDescent="0.3">
      <c r="A74" s="195" t="s">
        <v>173</v>
      </c>
      <c r="B74" s="26"/>
      <c r="C74" s="55">
        <f>SUM(C67:C73)</f>
        <v>2378161</v>
      </c>
      <c r="D74" s="21"/>
      <c r="E74" s="55">
        <f>SUM(E67:E73)</f>
        <v>2379874</v>
      </c>
      <c r="F74" s="21"/>
      <c r="G74" s="55">
        <f>SUM(G67:G73)</f>
        <v>2363065</v>
      </c>
      <c r="H74" s="21"/>
      <c r="I74" s="55">
        <f>SUM(I67:I73)</f>
        <v>2400133</v>
      </c>
    </row>
    <row r="75" spans="1:10" ht="17.25" customHeight="1" x14ac:dyDescent="0.3">
      <c r="A75" s="60" t="s">
        <v>49</v>
      </c>
      <c r="B75" s="26"/>
      <c r="C75" s="61">
        <v>0</v>
      </c>
      <c r="D75" s="61"/>
      <c r="E75" s="61">
        <v>0</v>
      </c>
      <c r="F75" s="61"/>
      <c r="G75" s="61">
        <v>0</v>
      </c>
      <c r="H75" s="61"/>
      <c r="I75" s="23">
        <v>0</v>
      </c>
    </row>
    <row r="76" spans="1:10" ht="17.25" customHeight="1" x14ac:dyDescent="0.3">
      <c r="A76" s="4" t="s">
        <v>50</v>
      </c>
      <c r="B76" s="26"/>
      <c r="C76" s="62">
        <f>SUM(C74:C75)</f>
        <v>2378161</v>
      </c>
      <c r="D76" s="55"/>
      <c r="E76" s="62">
        <f>SUM(E74:E75)</f>
        <v>2379874</v>
      </c>
      <c r="F76" s="55"/>
      <c r="G76" s="62">
        <f>SUM(G74:G75)</f>
        <v>2363065</v>
      </c>
      <c r="H76" s="54">
        <f>SUM(H74:H75)</f>
        <v>0</v>
      </c>
      <c r="I76" s="62">
        <f>SUM(I74:I75)</f>
        <v>2400133</v>
      </c>
    </row>
    <row r="77" spans="1:10" ht="17.25" customHeight="1" x14ac:dyDescent="0.3">
      <c r="A77" s="4"/>
      <c r="B77" s="26"/>
      <c r="C77" s="54"/>
      <c r="D77" s="55"/>
      <c r="E77" s="54"/>
      <c r="F77" s="55">
        <v>6</v>
      </c>
      <c r="G77" s="54"/>
      <c r="H77" s="54"/>
      <c r="I77" s="54"/>
    </row>
    <row r="78" spans="1:10" ht="17.25" customHeight="1" thickBot="1" x14ac:dyDescent="0.35">
      <c r="A78" s="4" t="s">
        <v>51</v>
      </c>
      <c r="B78" s="26"/>
      <c r="C78" s="63">
        <f>SUM(C62+C76)</f>
        <v>2829892</v>
      </c>
      <c r="D78" s="55"/>
      <c r="E78" s="63">
        <f>SUM(E62+E76)</f>
        <v>2766354</v>
      </c>
      <c r="F78" s="55"/>
      <c r="G78" s="63">
        <f>SUM(G62+G76)</f>
        <v>2757568</v>
      </c>
      <c r="H78" s="55"/>
      <c r="I78" s="63">
        <f>SUM(I62+I76)</f>
        <v>2942914</v>
      </c>
      <c r="J78" s="188"/>
    </row>
    <row r="79" spans="1:10" ht="17.25" customHeight="1" thickTop="1" x14ac:dyDescent="0.3">
      <c r="C79" s="15"/>
      <c r="D79" s="15"/>
      <c r="E79" s="15"/>
      <c r="F79" s="15"/>
      <c r="G79" s="15"/>
      <c r="J79" s="188"/>
    </row>
    <row r="80" spans="1:10" ht="17.25" customHeight="1" x14ac:dyDescent="0.3">
      <c r="C80" s="222"/>
      <c r="E80" s="64"/>
      <c r="G80" s="221"/>
      <c r="I80" s="64"/>
    </row>
  </sheetData>
  <mergeCells count="10">
    <mergeCell ref="C42:F42"/>
    <mergeCell ref="G42:I42"/>
    <mergeCell ref="C46:I46"/>
    <mergeCell ref="C4:F4"/>
    <mergeCell ref="G4:I4"/>
    <mergeCell ref="C5:F5"/>
    <mergeCell ref="G5:I5"/>
    <mergeCell ref="C9:I9"/>
    <mergeCell ref="C41:F41"/>
    <mergeCell ref="G41:I41"/>
  </mergeCells>
  <pageMargins left="0.7" right="0.7" top="0.48" bottom="0.5" header="0.5" footer="0.5"/>
  <pageSetup paperSize="9" scale="88" firstPageNumber="2" fitToHeight="0" pageOrder="overThenDown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1" manualBreakCount="1">
    <brk id="3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1"/>
  <sheetViews>
    <sheetView view="pageBreakPreview" topLeftCell="A61" zoomScaleNormal="110" zoomScaleSheetLayoutView="100" workbookViewId="0">
      <selection activeCell="K146" sqref="K146"/>
    </sheetView>
  </sheetViews>
  <sheetFormatPr defaultColWidth="9.1796875" defaultRowHeight="20.25" customHeight="1" x14ac:dyDescent="0.3"/>
  <cols>
    <col min="1" max="1" width="56.1796875" style="68" customWidth="1"/>
    <col min="2" max="2" width="6.453125" style="76" customWidth="1"/>
    <col min="3" max="3" width="11.7265625" style="85" customWidth="1"/>
    <col min="4" max="4" width="1.1796875" style="85" customWidth="1"/>
    <col min="5" max="5" width="11.7265625" style="85" customWidth="1"/>
    <col min="6" max="6" width="1" style="85" customWidth="1"/>
    <col min="7" max="7" width="11.26953125" style="85" customWidth="1"/>
    <col min="8" max="8" width="1.26953125" style="85" customWidth="1"/>
    <col min="9" max="9" width="11.1796875" style="85" customWidth="1"/>
    <col min="10" max="16384" width="9.1796875" style="68"/>
  </cols>
  <sheetData>
    <row r="1" spans="1:9" ht="20.25" customHeight="1" x14ac:dyDescent="0.35">
      <c r="A1" s="65" t="s">
        <v>0</v>
      </c>
      <c r="B1" s="66"/>
      <c r="C1" s="65"/>
      <c r="D1" s="65"/>
      <c r="E1" s="65"/>
      <c r="F1" s="65"/>
      <c r="G1" s="67"/>
      <c r="H1" s="67"/>
      <c r="I1" s="67"/>
    </row>
    <row r="2" spans="1:9" ht="20.25" customHeight="1" x14ac:dyDescent="0.35">
      <c r="A2" s="70" t="s">
        <v>52</v>
      </c>
      <c r="B2" s="71"/>
      <c r="C2" s="70"/>
      <c r="D2" s="70"/>
      <c r="E2" s="70"/>
      <c r="F2" s="70"/>
      <c r="G2" s="67"/>
      <c r="H2" s="67"/>
      <c r="I2" s="67"/>
    </row>
    <row r="3" spans="1:9" ht="20.25" customHeight="1" x14ac:dyDescent="0.35">
      <c r="A3" s="70"/>
      <c r="B3" s="71"/>
      <c r="C3" s="70"/>
      <c r="D3" s="70"/>
      <c r="E3" s="70"/>
      <c r="F3" s="70"/>
      <c r="G3" s="67"/>
      <c r="H3" s="67"/>
      <c r="I3" s="67"/>
    </row>
    <row r="4" spans="1:9" ht="20.25" customHeight="1" x14ac:dyDescent="0.3">
      <c r="A4" s="67"/>
      <c r="B4" s="73"/>
      <c r="C4" s="245" t="s">
        <v>53</v>
      </c>
      <c r="D4" s="245"/>
      <c r="E4" s="245"/>
      <c r="F4" s="74"/>
      <c r="G4" s="245" t="s">
        <v>54</v>
      </c>
      <c r="H4" s="245"/>
      <c r="I4" s="245"/>
    </row>
    <row r="5" spans="1:9" ht="20.25" customHeight="1" x14ac:dyDescent="0.3">
      <c r="A5" s="67"/>
      <c r="B5" s="73"/>
      <c r="C5" s="245" t="s">
        <v>55</v>
      </c>
      <c r="D5" s="245"/>
      <c r="E5" s="245"/>
      <c r="F5" s="74"/>
      <c r="G5" s="245" t="s">
        <v>55</v>
      </c>
      <c r="H5" s="245"/>
      <c r="I5" s="245"/>
    </row>
    <row r="6" spans="1:9" ht="20.25" customHeight="1" x14ac:dyDescent="0.3">
      <c r="A6" s="67"/>
      <c r="B6" s="73"/>
      <c r="C6" s="240" t="s">
        <v>150</v>
      </c>
      <c r="D6" s="240"/>
      <c r="E6" s="240"/>
      <c r="F6" s="75"/>
      <c r="G6" s="247" t="s">
        <v>150</v>
      </c>
      <c r="H6" s="247"/>
      <c r="I6" s="247"/>
    </row>
    <row r="7" spans="1:9" ht="20.25" customHeight="1" x14ac:dyDescent="0.3">
      <c r="A7" s="67"/>
      <c r="B7" s="73"/>
      <c r="C7" s="241" t="s">
        <v>208</v>
      </c>
      <c r="D7" s="241"/>
      <c r="E7" s="241"/>
      <c r="F7" s="75"/>
      <c r="G7" s="241" t="str">
        <f>C7</f>
        <v>31 December</v>
      </c>
      <c r="H7" s="241"/>
      <c r="I7" s="241"/>
    </row>
    <row r="8" spans="1:9" ht="20.25" customHeight="1" x14ac:dyDescent="0.3">
      <c r="A8" s="67"/>
      <c r="B8" s="76" t="s">
        <v>7</v>
      </c>
      <c r="C8" s="77">
        <v>2018</v>
      </c>
      <c r="D8" s="77"/>
      <c r="E8" s="77">
        <v>2017</v>
      </c>
      <c r="F8" s="77"/>
      <c r="G8" s="77">
        <f>C8</f>
        <v>2018</v>
      </c>
      <c r="H8" s="77"/>
      <c r="I8" s="77">
        <f>E8</f>
        <v>2017</v>
      </c>
    </row>
    <row r="9" spans="1:9" ht="18" customHeight="1" x14ac:dyDescent="0.3">
      <c r="A9" s="72"/>
      <c r="C9" s="246" t="s">
        <v>9</v>
      </c>
      <c r="D9" s="246"/>
      <c r="E9" s="246"/>
      <c r="F9" s="246"/>
      <c r="G9" s="246"/>
      <c r="H9" s="246"/>
      <c r="I9" s="246"/>
    </row>
    <row r="10" spans="1:9" ht="20.25" customHeight="1" x14ac:dyDescent="0.3">
      <c r="A10" s="78" t="s">
        <v>174</v>
      </c>
      <c r="B10" s="79"/>
      <c r="C10" s="80"/>
      <c r="D10" s="80"/>
      <c r="E10" s="80"/>
      <c r="F10" s="80"/>
      <c r="G10" s="80"/>
      <c r="H10" s="80"/>
      <c r="I10" s="80"/>
    </row>
    <row r="11" spans="1:9" ht="20.25" customHeight="1" x14ac:dyDescent="0.3">
      <c r="A11" s="68" t="s">
        <v>58</v>
      </c>
      <c r="B11" s="79">
        <v>3</v>
      </c>
      <c r="C11" s="22">
        <v>532733</v>
      </c>
      <c r="D11" s="80"/>
      <c r="E11" s="22">
        <v>683073</v>
      </c>
      <c r="F11" s="80"/>
      <c r="G11" s="83">
        <v>532664</v>
      </c>
      <c r="H11" s="80"/>
      <c r="I11" s="83">
        <v>682588</v>
      </c>
    </row>
    <row r="12" spans="1:9" ht="20.25" customHeight="1" x14ac:dyDescent="0.3">
      <c r="A12" s="68" t="s">
        <v>59</v>
      </c>
      <c r="B12" s="79">
        <v>3</v>
      </c>
      <c r="C12" s="84">
        <v>6200</v>
      </c>
      <c r="D12" s="80"/>
      <c r="E12" s="84">
        <v>7508</v>
      </c>
      <c r="F12" s="80"/>
      <c r="G12" s="83">
        <v>17503</v>
      </c>
      <c r="H12" s="80"/>
      <c r="I12" s="83">
        <v>8397</v>
      </c>
    </row>
    <row r="13" spans="1:9" s="85" customFormat="1" ht="20.25" customHeight="1" x14ac:dyDescent="0.3">
      <c r="A13" s="68" t="s">
        <v>60</v>
      </c>
      <c r="B13" s="79"/>
      <c r="C13" s="22">
        <v>421</v>
      </c>
      <c r="D13" s="80"/>
      <c r="E13" s="22">
        <v>6288</v>
      </c>
      <c r="F13" s="80"/>
      <c r="G13" s="83">
        <v>421</v>
      </c>
      <c r="H13" s="80"/>
      <c r="I13" s="83">
        <v>6288</v>
      </c>
    </row>
    <row r="14" spans="1:9" s="85" customFormat="1" ht="20.25" hidden="1" customHeight="1" x14ac:dyDescent="0.3">
      <c r="A14" s="85" t="s">
        <v>185</v>
      </c>
      <c r="B14" s="79"/>
      <c r="C14" s="22"/>
      <c r="D14" s="80"/>
      <c r="E14" s="22"/>
      <c r="F14" s="80"/>
      <c r="G14" s="83"/>
      <c r="H14" s="80"/>
      <c r="I14" s="83"/>
    </row>
    <row r="15" spans="1:9" ht="20.25" customHeight="1" x14ac:dyDescent="0.3">
      <c r="A15" s="68" t="s">
        <v>61</v>
      </c>
      <c r="B15" s="79">
        <v>3</v>
      </c>
      <c r="C15" s="84">
        <v>8152</v>
      </c>
      <c r="D15" s="80"/>
      <c r="E15" s="84">
        <v>13059</v>
      </c>
      <c r="F15" s="80"/>
      <c r="G15" s="87">
        <v>7980</v>
      </c>
      <c r="H15" s="80"/>
      <c r="I15" s="87">
        <v>9820</v>
      </c>
    </row>
    <row r="16" spans="1:9" ht="20.25" customHeight="1" x14ac:dyDescent="0.3">
      <c r="A16" s="67" t="s">
        <v>175</v>
      </c>
      <c r="B16" s="79"/>
      <c r="C16" s="206">
        <f>SUM(C11:C15)</f>
        <v>547506</v>
      </c>
      <c r="D16" s="197"/>
      <c r="E16" s="206">
        <f>SUM(E11:E15)</f>
        <v>709928</v>
      </c>
      <c r="F16" s="197"/>
      <c r="G16" s="206">
        <f>SUM(G11:G15)</f>
        <v>558568</v>
      </c>
      <c r="H16" s="197"/>
      <c r="I16" s="206">
        <f>SUM(I11:I15)</f>
        <v>707093</v>
      </c>
    </row>
    <row r="17" spans="1:9" ht="20.25" customHeight="1" x14ac:dyDescent="0.3">
      <c r="B17" s="79"/>
      <c r="C17" s="184"/>
      <c r="D17" s="184"/>
      <c r="E17" s="184"/>
      <c r="F17" s="184"/>
      <c r="G17" s="184"/>
      <c r="H17" s="184"/>
      <c r="I17" s="184"/>
    </row>
    <row r="18" spans="1:9" ht="18" customHeight="1" x14ac:dyDescent="0.3">
      <c r="A18" s="78" t="s">
        <v>63</v>
      </c>
      <c r="B18" s="79"/>
      <c r="C18" s="184"/>
      <c r="D18" s="184"/>
      <c r="E18" s="184"/>
      <c r="F18" s="184"/>
      <c r="G18" s="184"/>
      <c r="H18" s="184"/>
      <c r="I18" s="184"/>
    </row>
    <row r="19" spans="1:9" ht="20.25" customHeight="1" x14ac:dyDescent="0.3">
      <c r="A19" s="68" t="s">
        <v>152</v>
      </c>
      <c r="B19" s="79">
        <v>3</v>
      </c>
      <c r="C19" s="82">
        <v>531539</v>
      </c>
      <c r="D19" s="82"/>
      <c r="E19" s="82">
        <v>588748</v>
      </c>
      <c r="F19" s="82"/>
      <c r="G19" s="82">
        <v>529391</v>
      </c>
      <c r="H19" s="82"/>
      <c r="I19" s="82">
        <v>589657</v>
      </c>
    </row>
    <row r="20" spans="1:9" ht="20.25" customHeight="1" x14ac:dyDescent="0.3">
      <c r="A20" s="68" t="s">
        <v>201</v>
      </c>
      <c r="B20" s="79">
        <v>3</v>
      </c>
      <c r="C20" s="82">
        <v>19462</v>
      </c>
      <c r="D20" s="82"/>
      <c r="E20" s="82">
        <v>21080</v>
      </c>
      <c r="F20" s="82"/>
      <c r="G20" s="22">
        <v>17299</v>
      </c>
      <c r="H20" s="82"/>
      <c r="I20" s="22">
        <v>19056</v>
      </c>
    </row>
    <row r="21" spans="1:9" ht="20.25" customHeight="1" x14ac:dyDescent="0.3">
      <c r="A21" s="68" t="s">
        <v>66</v>
      </c>
      <c r="B21" s="79">
        <v>3</v>
      </c>
      <c r="C21" s="82">
        <v>25901</v>
      </c>
      <c r="D21" s="82"/>
      <c r="E21" s="82">
        <v>25320</v>
      </c>
      <c r="F21" s="82"/>
      <c r="G21" s="82">
        <v>30174</v>
      </c>
      <c r="H21" s="82"/>
      <c r="I21" s="82">
        <v>25258</v>
      </c>
    </row>
    <row r="22" spans="1:9" ht="20.25" customHeight="1" x14ac:dyDescent="0.3">
      <c r="A22" s="85" t="s">
        <v>186</v>
      </c>
      <c r="B22" s="79">
        <v>6</v>
      </c>
      <c r="C22" s="82">
        <v>9584</v>
      </c>
      <c r="D22" s="82"/>
      <c r="E22" s="82">
        <v>15745</v>
      </c>
      <c r="F22" s="82"/>
      <c r="G22" s="82">
        <v>9434</v>
      </c>
      <c r="H22" s="82"/>
      <c r="I22" s="82">
        <v>14448</v>
      </c>
    </row>
    <row r="23" spans="1:9" ht="20.25" customHeight="1" x14ac:dyDescent="0.3">
      <c r="A23" s="85" t="s">
        <v>140</v>
      </c>
      <c r="B23" s="79"/>
      <c r="C23" s="82">
        <v>2567</v>
      </c>
      <c r="D23" s="82"/>
      <c r="E23" s="82">
        <v>4119</v>
      </c>
      <c r="F23" s="82"/>
      <c r="G23" s="82">
        <v>0</v>
      </c>
      <c r="H23" s="82"/>
      <c r="I23" s="82">
        <v>0</v>
      </c>
    </row>
    <row r="24" spans="1:9" ht="20.25" hidden="1" customHeight="1" x14ac:dyDescent="0.3">
      <c r="A24" s="85" t="s">
        <v>67</v>
      </c>
      <c r="B24" s="79"/>
      <c r="C24" s="82"/>
      <c r="D24" s="82"/>
      <c r="E24" s="82"/>
      <c r="F24" s="82"/>
      <c r="G24" s="82">
        <v>0</v>
      </c>
      <c r="H24" s="82"/>
      <c r="I24" s="82"/>
    </row>
    <row r="25" spans="1:9" ht="20.25" customHeight="1" x14ac:dyDescent="0.3">
      <c r="A25" s="91" t="s">
        <v>68</v>
      </c>
      <c r="B25" s="79">
        <v>3</v>
      </c>
      <c r="C25" s="187">
        <v>430</v>
      </c>
      <c r="D25" s="82"/>
      <c r="E25" s="187">
        <v>16</v>
      </c>
      <c r="F25" s="82"/>
      <c r="G25" s="82">
        <v>430</v>
      </c>
      <c r="H25" s="82"/>
      <c r="I25" s="82">
        <v>16</v>
      </c>
    </row>
    <row r="26" spans="1:9" ht="20.25" customHeight="1" x14ac:dyDescent="0.3">
      <c r="A26" s="67" t="s">
        <v>69</v>
      </c>
      <c r="B26" s="79"/>
      <c r="C26" s="206">
        <f>SUM(C19:C25)</f>
        <v>589483</v>
      </c>
      <c r="D26" s="90"/>
      <c r="E26" s="206">
        <f>SUM(E19:E25)</f>
        <v>655028</v>
      </c>
      <c r="F26" s="90"/>
      <c r="G26" s="206">
        <f>SUM(G19:G25)</f>
        <v>586728</v>
      </c>
      <c r="H26" s="90"/>
      <c r="I26" s="206">
        <f>SUM(I19:I25)</f>
        <v>648435</v>
      </c>
    </row>
    <row r="27" spans="1:9" ht="20.25" customHeight="1" x14ac:dyDescent="0.3">
      <c r="A27" s="67"/>
      <c r="B27" s="79"/>
      <c r="C27" s="90"/>
      <c r="D27" s="90"/>
      <c r="E27" s="90"/>
      <c r="F27" s="90"/>
      <c r="G27" s="90"/>
      <c r="H27" s="90"/>
      <c r="I27" s="90"/>
    </row>
    <row r="28" spans="1:9" ht="20.25" customHeight="1" x14ac:dyDescent="0.3">
      <c r="A28" s="68" t="s">
        <v>191</v>
      </c>
      <c r="B28" s="79"/>
      <c r="C28" s="207"/>
      <c r="D28" s="207"/>
      <c r="E28" s="207"/>
      <c r="F28" s="207"/>
      <c r="G28" s="207"/>
      <c r="H28" s="207"/>
      <c r="I28" s="207"/>
    </row>
    <row r="29" spans="1:9" ht="20.25" customHeight="1" x14ac:dyDescent="0.3">
      <c r="A29" s="193" t="s">
        <v>151</v>
      </c>
      <c r="B29" s="79" t="s">
        <v>141</v>
      </c>
      <c r="C29" s="94">
        <v>51758</v>
      </c>
      <c r="D29" s="208"/>
      <c r="E29" s="94">
        <v>6124</v>
      </c>
      <c r="F29" s="208"/>
      <c r="G29" s="209">
        <v>0</v>
      </c>
      <c r="H29" s="208"/>
      <c r="I29" s="209">
        <v>0</v>
      </c>
    </row>
    <row r="30" spans="1:9" ht="20.25" customHeight="1" x14ac:dyDescent="0.3">
      <c r="A30" s="98" t="s">
        <v>70</v>
      </c>
      <c r="B30" s="79"/>
      <c r="C30" s="90">
        <f>C16-C26+C29</f>
        <v>9781</v>
      </c>
      <c r="D30" s="82"/>
      <c r="E30" s="90">
        <f>E16-E26+E29</f>
        <v>61024</v>
      </c>
      <c r="F30" s="90"/>
      <c r="G30" s="90">
        <f>G16-G26+G29</f>
        <v>-28160</v>
      </c>
      <c r="H30" s="90"/>
      <c r="I30" s="90">
        <f>I16-I26+I29</f>
        <v>58658</v>
      </c>
    </row>
    <row r="31" spans="1:9" ht="20.25" customHeight="1" x14ac:dyDescent="0.3">
      <c r="A31" s="68" t="s">
        <v>220</v>
      </c>
      <c r="B31" s="79"/>
      <c r="C31" s="82">
        <v>-2124</v>
      </c>
      <c r="D31" s="82"/>
      <c r="E31" s="82">
        <v>-9995</v>
      </c>
      <c r="F31" s="82"/>
      <c r="G31" s="94">
        <v>856</v>
      </c>
      <c r="H31" s="82"/>
      <c r="I31" s="94">
        <v>-11127</v>
      </c>
    </row>
    <row r="32" spans="1:9" ht="20.25" customHeight="1" thickBot="1" x14ac:dyDescent="0.35">
      <c r="A32" s="67" t="s">
        <v>71</v>
      </c>
      <c r="B32" s="79"/>
      <c r="C32" s="115">
        <f>C30+C31</f>
        <v>7657</v>
      </c>
      <c r="D32" s="82"/>
      <c r="E32" s="115">
        <f>E30+E31</f>
        <v>51029</v>
      </c>
      <c r="F32" s="90"/>
      <c r="G32" s="210">
        <f>G30+G31</f>
        <v>-27304</v>
      </c>
      <c r="H32" s="90"/>
      <c r="I32" s="210">
        <f>I30+I31</f>
        <v>47531</v>
      </c>
    </row>
    <row r="33" spans="1:10" ht="20.25" customHeight="1" thickTop="1" x14ac:dyDescent="0.3">
      <c r="A33" s="67"/>
      <c r="B33" s="79"/>
      <c r="C33" s="188"/>
      <c r="D33" s="188"/>
      <c r="E33" s="188"/>
      <c r="F33" s="188"/>
      <c r="G33" s="188"/>
      <c r="H33" s="188"/>
      <c r="I33" s="188"/>
    </row>
    <row r="34" spans="1:10" s="98" customFormat="1" ht="20.25" customHeight="1" x14ac:dyDescent="0.3">
      <c r="A34" s="67" t="s">
        <v>72</v>
      </c>
      <c r="B34" s="79"/>
      <c r="C34" s="68"/>
      <c r="D34" s="68"/>
      <c r="E34" s="68"/>
      <c r="F34" s="68"/>
      <c r="G34" s="68"/>
      <c r="H34" s="68"/>
      <c r="I34" s="68"/>
    </row>
    <row r="35" spans="1:10" s="98" customFormat="1" ht="20.25" customHeight="1" x14ac:dyDescent="0.35">
      <c r="A35" s="102" t="s">
        <v>0</v>
      </c>
      <c r="B35" s="103"/>
      <c r="C35" s="97"/>
      <c r="D35" s="97"/>
      <c r="E35" s="97"/>
      <c r="F35" s="97"/>
      <c r="G35" s="97"/>
      <c r="H35" s="97"/>
      <c r="I35" s="97"/>
    </row>
    <row r="36" spans="1:10" s="98" customFormat="1" ht="20.25" customHeight="1" x14ac:dyDescent="0.3">
      <c r="A36" s="104" t="s">
        <v>52</v>
      </c>
      <c r="B36" s="103"/>
      <c r="C36" s="97"/>
      <c r="D36" s="97"/>
      <c r="E36" s="97"/>
      <c r="F36" s="97"/>
      <c r="G36" s="97"/>
      <c r="H36" s="97"/>
      <c r="I36" s="97"/>
    </row>
    <row r="37" spans="1:10" s="98" customFormat="1" ht="20.25" customHeight="1" x14ac:dyDescent="0.3">
      <c r="B37" s="103"/>
      <c r="C37" s="97"/>
      <c r="D37" s="97"/>
      <c r="E37" s="97"/>
      <c r="F37" s="97"/>
      <c r="G37" s="97"/>
      <c r="H37" s="97"/>
      <c r="I37" s="97"/>
    </row>
    <row r="38" spans="1:10" s="98" customFormat="1" ht="20.25" customHeight="1" x14ac:dyDescent="0.3">
      <c r="B38" s="105"/>
      <c r="C38" s="243" t="s">
        <v>53</v>
      </c>
      <c r="D38" s="243"/>
      <c r="E38" s="243"/>
      <c r="F38" s="75"/>
      <c r="G38" s="243" t="s">
        <v>54</v>
      </c>
      <c r="H38" s="243"/>
      <c r="I38" s="243"/>
    </row>
    <row r="39" spans="1:10" s="98" customFormat="1" ht="20.25" customHeight="1" x14ac:dyDescent="0.3">
      <c r="B39" s="105"/>
      <c r="C39" s="243" t="s">
        <v>55</v>
      </c>
      <c r="D39" s="243"/>
      <c r="E39" s="243"/>
      <c r="F39" s="75"/>
      <c r="G39" s="243" t="s">
        <v>55</v>
      </c>
      <c r="H39" s="243"/>
      <c r="I39" s="243"/>
    </row>
    <row r="40" spans="1:10" s="98" customFormat="1" ht="20.25" customHeight="1" x14ac:dyDescent="0.3">
      <c r="B40" s="105"/>
      <c r="C40" s="240" t="s">
        <v>150</v>
      </c>
      <c r="D40" s="240"/>
      <c r="E40" s="240"/>
      <c r="F40" s="75"/>
      <c r="G40" s="247" t="s">
        <v>150</v>
      </c>
      <c r="H40" s="247"/>
      <c r="I40" s="247"/>
    </row>
    <row r="41" spans="1:10" s="98" customFormat="1" ht="20.25" customHeight="1" x14ac:dyDescent="0.3">
      <c r="B41" s="105"/>
      <c r="C41" s="241" t="str">
        <f>C7</f>
        <v>31 December</v>
      </c>
      <c r="D41" s="241"/>
      <c r="E41" s="241"/>
      <c r="F41" s="75"/>
      <c r="G41" s="241" t="str">
        <f>G7</f>
        <v>31 December</v>
      </c>
      <c r="H41" s="241"/>
      <c r="I41" s="241"/>
    </row>
    <row r="42" spans="1:10" s="98" customFormat="1" ht="20.25" customHeight="1" x14ac:dyDescent="0.3">
      <c r="B42" s="106" t="s">
        <v>7</v>
      </c>
      <c r="C42" s="77">
        <f>C8</f>
        <v>2018</v>
      </c>
      <c r="D42" s="77"/>
      <c r="E42" s="77">
        <f>E8</f>
        <v>2017</v>
      </c>
      <c r="F42" s="77"/>
      <c r="G42" s="77">
        <f>G8</f>
        <v>2018</v>
      </c>
      <c r="H42" s="77"/>
      <c r="I42" s="77">
        <f>I8</f>
        <v>2017</v>
      </c>
    </row>
    <row r="43" spans="1:10" s="98" customFormat="1" ht="20.25" customHeight="1" x14ac:dyDescent="0.3">
      <c r="B43" s="103"/>
      <c r="C43" s="244" t="s">
        <v>9</v>
      </c>
      <c r="D43" s="244"/>
      <c r="E43" s="244"/>
      <c r="F43" s="244"/>
      <c r="G43" s="244"/>
      <c r="H43" s="244"/>
      <c r="I43" s="244"/>
    </row>
    <row r="44" spans="1:10" s="98" customFormat="1" ht="20.25" customHeight="1" x14ac:dyDescent="0.3">
      <c r="A44" s="59" t="s">
        <v>244</v>
      </c>
      <c r="B44" s="103"/>
      <c r="C44" s="97"/>
      <c r="D44" s="97"/>
      <c r="E44" s="97"/>
      <c r="F44" s="97"/>
      <c r="G44" s="97"/>
      <c r="H44" s="97"/>
      <c r="I44" s="97"/>
      <c r="J44" s="109"/>
    </row>
    <row r="45" spans="1:10" s="98" customFormat="1" ht="20.25" customHeight="1" x14ac:dyDescent="0.3">
      <c r="A45" s="110" t="s">
        <v>176</v>
      </c>
      <c r="B45" s="103"/>
      <c r="C45" s="191"/>
      <c r="D45" s="191"/>
      <c r="E45" s="191"/>
      <c r="F45" s="191"/>
      <c r="G45" s="191"/>
      <c r="H45" s="191"/>
      <c r="I45" s="191"/>
      <c r="J45" s="109"/>
    </row>
    <row r="46" spans="1:10" s="98" customFormat="1" ht="20.25" customHeight="1" x14ac:dyDescent="0.3">
      <c r="A46" s="110" t="s">
        <v>157</v>
      </c>
      <c r="B46" s="103"/>
      <c r="C46" s="191"/>
      <c r="D46" s="191"/>
      <c r="E46" s="191"/>
      <c r="F46" s="191"/>
      <c r="G46" s="191"/>
      <c r="H46" s="191"/>
      <c r="I46" s="191"/>
      <c r="J46" s="109"/>
    </row>
    <row r="47" spans="1:10" s="98" customFormat="1" ht="20.25" customHeight="1" x14ac:dyDescent="0.3">
      <c r="A47" s="60" t="s">
        <v>206</v>
      </c>
      <c r="B47" s="103"/>
      <c r="C47" s="25">
        <v>-9695</v>
      </c>
      <c r="D47" s="25"/>
      <c r="E47" s="25">
        <v>0</v>
      </c>
      <c r="F47" s="25"/>
      <c r="G47" s="25">
        <v>-9695</v>
      </c>
      <c r="H47" s="25"/>
      <c r="I47" s="25">
        <v>0</v>
      </c>
      <c r="J47" s="109"/>
    </row>
    <row r="48" spans="1:10" s="98" customFormat="1" ht="20.25" customHeight="1" x14ac:dyDescent="0.3">
      <c r="A48" s="60" t="s">
        <v>177</v>
      </c>
      <c r="B48" s="103"/>
      <c r="C48" s="25"/>
      <c r="D48" s="25"/>
      <c r="E48" s="25"/>
      <c r="F48" s="25"/>
      <c r="G48" s="25"/>
      <c r="H48" s="25"/>
      <c r="I48" s="25"/>
      <c r="J48" s="109"/>
    </row>
    <row r="49" spans="1:10" s="98" customFormat="1" ht="20.25" customHeight="1" x14ac:dyDescent="0.3">
      <c r="A49" s="60" t="s">
        <v>211</v>
      </c>
      <c r="B49" s="103"/>
      <c r="C49" s="204">
        <v>0</v>
      </c>
      <c r="D49" s="187"/>
      <c r="E49" s="204">
        <v>0</v>
      </c>
      <c r="F49" s="187"/>
      <c r="G49" s="204">
        <v>0</v>
      </c>
      <c r="H49" s="187"/>
      <c r="I49" s="204">
        <v>0</v>
      </c>
      <c r="J49" s="109"/>
    </row>
    <row r="50" spans="1:10" s="98" customFormat="1" ht="20.25" customHeight="1" x14ac:dyDescent="0.3">
      <c r="A50" s="59" t="s">
        <v>178</v>
      </c>
      <c r="B50" s="103"/>
      <c r="C50" s="187"/>
      <c r="D50" s="187"/>
      <c r="E50" s="187"/>
      <c r="F50" s="187"/>
      <c r="G50" s="187"/>
      <c r="H50" s="187"/>
      <c r="I50" s="187"/>
      <c r="J50" s="109"/>
    </row>
    <row r="51" spans="1:10" s="98" customFormat="1" ht="20.25" customHeight="1" x14ac:dyDescent="0.3">
      <c r="A51" s="98" t="s">
        <v>157</v>
      </c>
      <c r="B51" s="103"/>
      <c r="C51" s="212">
        <f>SUM(C47:C49)</f>
        <v>-9695</v>
      </c>
      <c r="D51" s="101"/>
      <c r="E51" s="212">
        <f>SUM(E47:E49)</f>
        <v>0</v>
      </c>
      <c r="F51" s="101"/>
      <c r="G51" s="212">
        <f>SUM(G47:G49)</f>
        <v>-9695</v>
      </c>
      <c r="H51" s="101"/>
      <c r="I51" s="212">
        <f>SUM(I47:I49)</f>
        <v>0</v>
      </c>
      <c r="J51" s="109"/>
    </row>
    <row r="52" spans="1:10" s="98" customFormat="1" ht="20.25" customHeight="1" x14ac:dyDescent="0.3">
      <c r="A52" s="110" t="s">
        <v>179</v>
      </c>
      <c r="B52" s="103"/>
      <c r="C52" s="97"/>
      <c r="D52" s="97"/>
      <c r="E52" s="97"/>
      <c r="F52" s="97"/>
      <c r="G52" s="97"/>
      <c r="H52" s="97"/>
      <c r="I52" s="97"/>
      <c r="J52" s="109"/>
    </row>
    <row r="53" spans="1:10" s="98" customFormat="1" ht="20.25" customHeight="1" x14ac:dyDescent="0.3">
      <c r="A53" s="110" t="s">
        <v>157</v>
      </c>
      <c r="B53" s="103"/>
      <c r="C53" s="97"/>
      <c r="D53" s="97"/>
      <c r="E53" s="97"/>
      <c r="F53" s="97"/>
      <c r="G53" s="97"/>
      <c r="H53" s="97"/>
      <c r="I53" s="97"/>
      <c r="J53" s="109"/>
    </row>
    <row r="54" spans="1:10" s="98" customFormat="1" ht="20.25" customHeight="1" x14ac:dyDescent="0.3">
      <c r="A54" s="60" t="s">
        <v>232</v>
      </c>
      <c r="B54" s="103"/>
      <c r="C54" s="112">
        <v>407</v>
      </c>
      <c r="D54" s="112"/>
      <c r="E54" s="112">
        <v>-23</v>
      </c>
      <c r="F54" s="112"/>
      <c r="G54" s="112">
        <v>-87</v>
      </c>
      <c r="H54" s="112"/>
      <c r="I54" s="112">
        <v>-23</v>
      </c>
      <c r="J54" s="109"/>
    </row>
    <row r="55" spans="1:10" s="98" customFormat="1" ht="20.25" customHeight="1" x14ac:dyDescent="0.3">
      <c r="A55" s="60" t="s">
        <v>245</v>
      </c>
      <c r="B55" s="103"/>
      <c r="C55" s="225">
        <v>-82</v>
      </c>
      <c r="D55" s="211"/>
      <c r="E55" s="225">
        <v>5</v>
      </c>
      <c r="F55" s="211"/>
      <c r="G55" s="225">
        <v>18</v>
      </c>
      <c r="H55" s="211"/>
      <c r="I55" s="225">
        <v>5</v>
      </c>
      <c r="J55" s="109"/>
    </row>
    <row r="56" spans="1:10" s="98" customFormat="1" ht="20.25" customHeight="1" x14ac:dyDescent="0.3">
      <c r="A56" s="59" t="s">
        <v>180</v>
      </c>
      <c r="B56" s="103"/>
      <c r="C56" s="211"/>
      <c r="D56" s="211"/>
      <c r="E56" s="211"/>
      <c r="F56" s="211"/>
      <c r="G56" s="211"/>
      <c r="H56" s="211"/>
      <c r="I56" s="211"/>
      <c r="J56" s="109"/>
    </row>
    <row r="57" spans="1:10" s="98" customFormat="1" ht="20.25" customHeight="1" x14ac:dyDescent="0.3">
      <c r="A57" s="98" t="s">
        <v>157</v>
      </c>
      <c r="B57" s="103"/>
      <c r="C57" s="212">
        <f>SUM(C54:C55)</f>
        <v>325</v>
      </c>
      <c r="D57" s="191"/>
      <c r="E57" s="212">
        <f>SUM(E54:E55)</f>
        <v>-18</v>
      </c>
      <c r="F57" s="191"/>
      <c r="G57" s="212">
        <f>SUM(G54:G55)</f>
        <v>-69</v>
      </c>
      <c r="H57" s="191"/>
      <c r="I57" s="212">
        <f>SUM(I54:I55)</f>
        <v>-18</v>
      </c>
      <c r="J57" s="109"/>
    </row>
    <row r="58" spans="1:10" s="67" customFormat="1" ht="20.25" customHeight="1" x14ac:dyDescent="0.3">
      <c r="A58" s="59" t="s">
        <v>246</v>
      </c>
      <c r="B58" s="103"/>
      <c r="C58" s="101"/>
      <c r="D58" s="101"/>
      <c r="E58" s="101"/>
      <c r="F58" s="101"/>
      <c r="G58" s="101"/>
      <c r="H58" s="101"/>
      <c r="I58" s="101"/>
      <c r="J58" s="109"/>
    </row>
    <row r="59" spans="1:10" ht="20.25" customHeight="1" x14ac:dyDescent="0.3">
      <c r="A59" s="59" t="s">
        <v>79</v>
      </c>
      <c r="B59" s="103"/>
      <c r="C59" s="212">
        <f>C57+C51</f>
        <v>-9370</v>
      </c>
      <c r="D59" s="101"/>
      <c r="E59" s="212">
        <f>E57+E51</f>
        <v>-18</v>
      </c>
      <c r="F59" s="101"/>
      <c r="G59" s="212">
        <f>G57+G51</f>
        <v>-9764</v>
      </c>
      <c r="H59" s="101"/>
      <c r="I59" s="212">
        <f>I57+I51</f>
        <v>-18</v>
      </c>
      <c r="J59" s="109"/>
    </row>
    <row r="60" spans="1:10" ht="20.25" customHeight="1" thickBot="1" x14ac:dyDescent="0.35">
      <c r="A60" s="59" t="s">
        <v>231</v>
      </c>
      <c r="B60" s="103"/>
      <c r="C60" s="210">
        <f>C32+C59</f>
        <v>-1713</v>
      </c>
      <c r="D60" s="101"/>
      <c r="E60" s="210">
        <f>E32+E59</f>
        <v>51011</v>
      </c>
      <c r="F60" s="101"/>
      <c r="G60" s="210">
        <f>G32+G59</f>
        <v>-37068</v>
      </c>
      <c r="H60" s="101"/>
      <c r="I60" s="210">
        <f>I32+I59</f>
        <v>47513</v>
      </c>
      <c r="J60" s="82"/>
    </row>
    <row r="61" spans="1:10" ht="20.25" customHeight="1" thickTop="1" x14ac:dyDescent="0.3">
      <c r="A61" s="67"/>
      <c r="B61" s="79"/>
      <c r="C61" s="90"/>
      <c r="D61" s="90"/>
      <c r="E61" s="90"/>
      <c r="F61" s="90"/>
      <c r="G61" s="90"/>
      <c r="H61" s="90"/>
      <c r="I61" s="90"/>
      <c r="J61" s="114"/>
    </row>
    <row r="62" spans="1:10" ht="20.25" customHeight="1" x14ac:dyDescent="0.3">
      <c r="A62" s="67" t="s">
        <v>81</v>
      </c>
      <c r="B62" s="79"/>
      <c r="C62" s="90"/>
      <c r="D62" s="90"/>
      <c r="E62" s="90"/>
      <c r="F62" s="90"/>
      <c r="G62" s="90"/>
      <c r="H62" s="90"/>
      <c r="I62" s="90"/>
      <c r="J62" s="109"/>
    </row>
    <row r="63" spans="1:10" ht="20.25" customHeight="1" x14ac:dyDescent="0.3">
      <c r="A63" s="116" t="s">
        <v>167</v>
      </c>
      <c r="B63" s="79"/>
      <c r="C63" s="25">
        <f>C32</f>
        <v>7657</v>
      </c>
      <c r="D63" s="25"/>
      <c r="E63" s="25">
        <f>E32</f>
        <v>51029</v>
      </c>
      <c r="F63" s="25"/>
      <c r="G63" s="25">
        <f>G32</f>
        <v>-27304</v>
      </c>
      <c r="H63" s="25"/>
      <c r="I63" s="25">
        <f>I32</f>
        <v>47531</v>
      </c>
      <c r="J63" s="109"/>
    </row>
    <row r="64" spans="1:10" ht="20.25" customHeight="1" x14ac:dyDescent="0.3">
      <c r="A64" s="116" t="s">
        <v>83</v>
      </c>
      <c r="B64" s="79"/>
      <c r="C64" s="187">
        <v>0</v>
      </c>
      <c r="D64" s="187"/>
      <c r="E64" s="187">
        <v>0</v>
      </c>
      <c r="F64" s="187"/>
      <c r="G64" s="187">
        <v>0</v>
      </c>
      <c r="H64" s="187"/>
      <c r="I64" s="187">
        <v>0</v>
      </c>
      <c r="J64" s="109"/>
    </row>
    <row r="65" spans="1:10" ht="20.25" customHeight="1" thickBot="1" x14ac:dyDescent="0.35">
      <c r="A65" s="67" t="s">
        <v>71</v>
      </c>
      <c r="B65" s="79"/>
      <c r="C65" s="115">
        <f>C63+C64</f>
        <v>7657</v>
      </c>
      <c r="D65" s="90"/>
      <c r="E65" s="115">
        <f>E63+E64</f>
        <v>51029</v>
      </c>
      <c r="F65" s="90"/>
      <c r="G65" s="115">
        <f>G63+G64</f>
        <v>-27304</v>
      </c>
      <c r="H65" s="90"/>
      <c r="I65" s="115">
        <f>I63+I64</f>
        <v>47531</v>
      </c>
      <c r="J65" s="82"/>
    </row>
    <row r="66" spans="1:10" ht="20.25" customHeight="1" thickTop="1" x14ac:dyDescent="0.3">
      <c r="A66" s="67"/>
      <c r="B66" s="79"/>
      <c r="C66" s="197"/>
      <c r="D66" s="197"/>
      <c r="E66" s="197"/>
      <c r="F66" s="197"/>
      <c r="G66" s="197"/>
      <c r="H66" s="197"/>
      <c r="I66" s="197"/>
      <c r="J66" s="117"/>
    </row>
    <row r="67" spans="1:10" ht="20.25" customHeight="1" x14ac:dyDescent="0.3">
      <c r="A67" s="67" t="s">
        <v>233</v>
      </c>
      <c r="B67" s="79"/>
      <c r="C67" s="197"/>
      <c r="D67" s="197"/>
      <c r="E67" s="197"/>
      <c r="F67" s="197"/>
      <c r="G67" s="191"/>
      <c r="H67" s="191"/>
      <c r="I67" s="191"/>
      <c r="J67" s="112"/>
    </row>
    <row r="68" spans="1:10" ht="20.25" customHeight="1" x14ac:dyDescent="0.3">
      <c r="A68" s="116" t="s">
        <v>167</v>
      </c>
      <c r="B68" s="79"/>
      <c r="C68" s="82">
        <f>C60</f>
        <v>-1713</v>
      </c>
      <c r="D68" s="89"/>
      <c r="E68" s="82">
        <f>E60</f>
        <v>51011</v>
      </c>
      <c r="F68" s="89"/>
      <c r="G68" s="82">
        <f>G60</f>
        <v>-37068</v>
      </c>
      <c r="H68" s="97"/>
      <c r="I68" s="82">
        <f>I60</f>
        <v>47513</v>
      </c>
      <c r="J68" s="109"/>
    </row>
    <row r="69" spans="1:10" ht="20.25" customHeight="1" x14ac:dyDescent="0.3">
      <c r="A69" s="116" t="s">
        <v>83</v>
      </c>
      <c r="B69" s="79"/>
      <c r="C69" s="118">
        <v>0</v>
      </c>
      <c r="D69" s="80"/>
      <c r="E69" s="95">
        <v>0</v>
      </c>
      <c r="F69" s="80"/>
      <c r="G69" s="118">
        <v>0</v>
      </c>
      <c r="H69" s="112"/>
      <c r="I69" s="118">
        <v>0</v>
      </c>
      <c r="J69" s="109"/>
    </row>
    <row r="70" spans="1:10" ht="20.25" customHeight="1" thickBot="1" x14ac:dyDescent="0.35">
      <c r="A70" s="67" t="s">
        <v>170</v>
      </c>
      <c r="B70" s="79"/>
      <c r="C70" s="119">
        <f>SUM(C68:C69)</f>
        <v>-1713</v>
      </c>
      <c r="D70" s="89"/>
      <c r="E70" s="119">
        <f>SUM(E68:E69)</f>
        <v>51011</v>
      </c>
      <c r="F70" s="89"/>
      <c r="G70" s="121">
        <f>SUM(G68:G69)</f>
        <v>-37068</v>
      </c>
      <c r="H70" s="97"/>
      <c r="I70" s="121">
        <f>SUM(I68:I69)</f>
        <v>47513</v>
      </c>
    </row>
    <row r="71" spans="1:10" ht="20.25" customHeight="1" thickTop="1" x14ac:dyDescent="0.3">
      <c r="A71" s="67"/>
      <c r="B71" s="79"/>
      <c r="C71" s="90"/>
      <c r="D71" s="89"/>
      <c r="E71" s="90"/>
      <c r="F71" s="89"/>
      <c r="G71" s="101"/>
      <c r="H71" s="97"/>
      <c r="I71" s="101"/>
    </row>
    <row r="72" spans="1:10" ht="20.25" customHeight="1" thickBot="1" x14ac:dyDescent="0.35">
      <c r="A72" s="67" t="s">
        <v>88</v>
      </c>
      <c r="B72" s="79">
        <v>14</v>
      </c>
      <c r="C72" s="186">
        <f>C65/21000</f>
        <v>0.36461904761904762</v>
      </c>
      <c r="D72" s="97"/>
      <c r="E72" s="186">
        <f>E65/21000</f>
        <v>2.4299523809523809</v>
      </c>
      <c r="F72" s="97"/>
      <c r="G72" s="186">
        <f>G65/21000</f>
        <v>-1.3001904761904761</v>
      </c>
      <c r="H72" s="97"/>
      <c r="I72" s="186">
        <f>I65/21000</f>
        <v>2.2633809523809525</v>
      </c>
    </row>
    <row r="73" spans="1:10" ht="20.25" customHeight="1" thickTop="1" x14ac:dyDescent="0.3">
      <c r="A73" s="67"/>
      <c r="B73" s="79"/>
      <c r="C73" s="90"/>
      <c r="D73" s="89"/>
      <c r="E73" s="90"/>
      <c r="F73" s="89"/>
      <c r="G73" s="101"/>
      <c r="H73" s="97"/>
      <c r="I73" s="101"/>
    </row>
    <row r="74" spans="1:10" ht="20.25" hidden="1" customHeight="1" x14ac:dyDescent="0.35">
      <c r="A74" s="65" t="s">
        <v>0</v>
      </c>
      <c r="B74" s="66"/>
      <c r="C74" s="65"/>
      <c r="D74" s="65"/>
      <c r="E74" s="65"/>
      <c r="F74" s="65"/>
      <c r="G74" s="67"/>
      <c r="H74" s="67"/>
      <c r="I74" s="67"/>
    </row>
    <row r="75" spans="1:10" ht="20.25" hidden="1" customHeight="1" x14ac:dyDescent="0.35">
      <c r="A75" s="70" t="s">
        <v>52</v>
      </c>
      <c r="B75" s="71"/>
      <c r="C75" s="70"/>
      <c r="D75" s="70"/>
      <c r="E75" s="70"/>
      <c r="F75" s="70"/>
      <c r="G75" s="67"/>
      <c r="H75" s="67"/>
      <c r="I75" s="67"/>
    </row>
    <row r="76" spans="1:10" ht="20.25" hidden="1" customHeight="1" x14ac:dyDescent="0.35">
      <c r="A76" s="70"/>
      <c r="B76" s="71"/>
      <c r="C76" s="70"/>
      <c r="D76" s="70"/>
      <c r="E76" s="70"/>
      <c r="F76" s="70"/>
      <c r="G76" s="67"/>
      <c r="H76" s="67"/>
      <c r="I76" s="67"/>
    </row>
    <row r="77" spans="1:10" ht="20.25" hidden="1" customHeight="1" x14ac:dyDescent="0.3">
      <c r="A77" s="67"/>
      <c r="B77" s="73"/>
      <c r="C77" s="245" t="s">
        <v>53</v>
      </c>
      <c r="D77" s="245"/>
      <c r="E77" s="245"/>
      <c r="F77" s="74"/>
      <c r="G77" s="245" t="s">
        <v>54</v>
      </c>
      <c r="H77" s="245"/>
      <c r="I77" s="245"/>
    </row>
    <row r="78" spans="1:10" ht="20.25" hidden="1" customHeight="1" x14ac:dyDescent="0.3">
      <c r="A78" s="67"/>
      <c r="B78" s="73"/>
      <c r="C78" s="245" t="s">
        <v>55</v>
      </c>
      <c r="D78" s="245"/>
      <c r="E78" s="245"/>
      <c r="F78" s="74"/>
      <c r="G78" s="245" t="s">
        <v>55</v>
      </c>
      <c r="H78" s="245"/>
      <c r="I78" s="245"/>
    </row>
    <row r="79" spans="1:10" ht="20.25" hidden="1" customHeight="1" x14ac:dyDescent="0.3">
      <c r="A79" s="67"/>
      <c r="B79" s="73"/>
      <c r="C79" s="240" t="s">
        <v>86</v>
      </c>
      <c r="D79" s="240"/>
      <c r="E79" s="240"/>
      <c r="F79" s="75"/>
      <c r="G79" s="240" t="s">
        <v>86</v>
      </c>
      <c r="H79" s="240"/>
      <c r="I79" s="240"/>
    </row>
    <row r="80" spans="1:10" ht="20.25" hidden="1" customHeight="1" x14ac:dyDescent="0.3">
      <c r="A80" s="67"/>
      <c r="B80" s="73"/>
      <c r="C80" s="241" t="s">
        <v>56</v>
      </c>
      <c r="D80" s="241"/>
      <c r="E80" s="241"/>
      <c r="F80" s="75"/>
      <c r="G80" s="241" t="s">
        <v>56</v>
      </c>
      <c r="H80" s="241"/>
      <c r="I80" s="241"/>
    </row>
    <row r="81" spans="1:9" ht="20.25" hidden="1" customHeight="1" x14ac:dyDescent="0.3">
      <c r="A81" s="67"/>
      <c r="B81" s="76" t="s">
        <v>7</v>
      </c>
      <c r="C81" s="77">
        <v>2016</v>
      </c>
      <c r="D81" s="77"/>
      <c r="E81" s="77">
        <v>2015</v>
      </c>
      <c r="F81" s="77"/>
      <c r="G81" s="77">
        <v>2016</v>
      </c>
      <c r="H81" s="77"/>
      <c r="I81" s="77">
        <v>2015</v>
      </c>
    </row>
    <row r="82" spans="1:9" ht="20.25" hidden="1" customHeight="1" x14ac:dyDescent="0.3">
      <c r="A82" s="72"/>
      <c r="C82" s="246" t="s">
        <v>9</v>
      </c>
      <c r="D82" s="246"/>
      <c r="E82" s="246"/>
      <c r="F82" s="246"/>
      <c r="G82" s="246"/>
      <c r="H82" s="246"/>
      <c r="I82" s="246"/>
    </row>
    <row r="83" spans="1:9" ht="20.25" hidden="1" customHeight="1" x14ac:dyDescent="0.3">
      <c r="A83" s="78" t="s">
        <v>57</v>
      </c>
      <c r="B83" s="79"/>
      <c r="C83" s="80"/>
      <c r="D83" s="80"/>
      <c r="E83" s="80"/>
      <c r="F83" s="80"/>
      <c r="G83" s="80"/>
      <c r="H83" s="80"/>
      <c r="I83" s="80"/>
    </row>
    <row r="84" spans="1:9" ht="20.25" hidden="1" customHeight="1" x14ac:dyDescent="0.3">
      <c r="A84" s="68" t="s">
        <v>58</v>
      </c>
      <c r="B84" s="79">
        <v>4</v>
      </c>
      <c r="C84" s="22">
        <v>2400984</v>
      </c>
      <c r="D84" s="80"/>
      <c r="E84" s="22">
        <v>1824373</v>
      </c>
      <c r="F84" s="80"/>
      <c r="G84" s="83">
        <v>2400880</v>
      </c>
      <c r="H84" s="80"/>
      <c r="I84" s="83">
        <v>1825275</v>
      </c>
    </row>
    <row r="85" spans="1:9" ht="20.25" hidden="1" customHeight="1" x14ac:dyDescent="0.3">
      <c r="A85" s="68" t="s">
        <v>59</v>
      </c>
      <c r="B85" s="79">
        <v>4</v>
      </c>
      <c r="C85" s="22">
        <v>13670</v>
      </c>
      <c r="D85" s="80"/>
      <c r="E85" s="22">
        <v>14273</v>
      </c>
      <c r="F85" s="80"/>
      <c r="G85" s="83">
        <v>55468</v>
      </c>
      <c r="H85" s="80"/>
      <c r="I85" s="83">
        <v>57190</v>
      </c>
    </row>
    <row r="86" spans="1:9" ht="20.25" hidden="1" customHeight="1" x14ac:dyDescent="0.3">
      <c r="A86" s="68" t="s">
        <v>60</v>
      </c>
      <c r="B86" s="79"/>
      <c r="C86" s="23">
        <v>7250</v>
      </c>
      <c r="D86" s="80"/>
      <c r="E86" s="23">
        <v>0</v>
      </c>
      <c r="F86" s="80"/>
      <c r="G86" s="83">
        <v>7250</v>
      </c>
      <c r="H86" s="80"/>
      <c r="I86" s="83">
        <v>0</v>
      </c>
    </row>
    <row r="87" spans="1:9" ht="20.25" hidden="1" customHeight="1" x14ac:dyDescent="0.3">
      <c r="A87" s="68" t="s">
        <v>123</v>
      </c>
      <c r="B87" s="79">
        <v>10</v>
      </c>
      <c r="C87" s="23">
        <v>46866</v>
      </c>
      <c r="D87" s="80"/>
      <c r="E87" s="23">
        <v>0</v>
      </c>
      <c r="F87" s="80"/>
      <c r="G87" s="83">
        <v>42982</v>
      </c>
      <c r="H87" s="80"/>
      <c r="I87" s="83">
        <v>0</v>
      </c>
    </row>
    <row r="88" spans="1:9" ht="20.25" hidden="1" customHeight="1" x14ac:dyDescent="0.3">
      <c r="A88" s="68" t="s">
        <v>61</v>
      </c>
      <c r="B88" s="79">
        <v>4</v>
      </c>
      <c r="C88" s="25">
        <v>19740</v>
      </c>
      <c r="D88" s="80"/>
      <c r="E88" s="25">
        <v>27097</v>
      </c>
      <c r="F88" s="80"/>
      <c r="G88" s="87">
        <v>18882</v>
      </c>
      <c r="H88" s="80"/>
      <c r="I88" s="87">
        <v>25100</v>
      </c>
    </row>
    <row r="89" spans="1:9" ht="20.25" hidden="1" customHeight="1" x14ac:dyDescent="0.3">
      <c r="A89" s="67" t="s">
        <v>62</v>
      </c>
      <c r="B89" s="79"/>
      <c r="C89" s="88">
        <f>SUM(C84:C88)</f>
        <v>2488510</v>
      </c>
      <c r="D89" s="89"/>
      <c r="E89" s="88">
        <f>SUM(E84:E88)</f>
        <v>1865743</v>
      </c>
      <c r="F89" s="89"/>
      <c r="G89" s="88">
        <f>SUM(G84:G88)</f>
        <v>2525462</v>
      </c>
      <c r="H89" s="89"/>
      <c r="I89" s="88">
        <f>SUM(I84:I88)</f>
        <v>1907565</v>
      </c>
    </row>
    <row r="90" spans="1:9" ht="20.25" hidden="1" customHeight="1" x14ac:dyDescent="0.3">
      <c r="B90" s="79"/>
      <c r="C90" s="80"/>
      <c r="D90" s="80"/>
      <c r="E90" s="80"/>
      <c r="F90" s="80"/>
      <c r="G90" s="80"/>
      <c r="H90" s="80"/>
      <c r="I90" s="80"/>
    </row>
    <row r="91" spans="1:9" ht="20.25" hidden="1" customHeight="1" x14ac:dyDescent="0.3">
      <c r="A91" s="78" t="s">
        <v>63</v>
      </c>
      <c r="B91" s="79"/>
      <c r="C91" s="80"/>
      <c r="D91" s="80"/>
      <c r="E91" s="80"/>
      <c r="F91" s="80"/>
      <c r="G91" s="80"/>
      <c r="H91" s="80"/>
      <c r="I91" s="80"/>
    </row>
    <row r="92" spans="1:9" ht="20.25" hidden="1" customHeight="1" x14ac:dyDescent="0.3">
      <c r="A92" s="68" t="s">
        <v>64</v>
      </c>
      <c r="B92" s="79">
        <v>4</v>
      </c>
      <c r="C92" s="82">
        <v>2120203</v>
      </c>
      <c r="D92" s="82"/>
      <c r="E92" s="82">
        <v>1856385</v>
      </c>
      <c r="F92" s="82"/>
      <c r="G92" s="82">
        <v>2149569</v>
      </c>
      <c r="H92" s="82"/>
      <c r="I92" s="82">
        <v>1831077</v>
      </c>
    </row>
    <row r="93" spans="1:9" ht="20.25" hidden="1" customHeight="1" x14ac:dyDescent="0.3">
      <c r="A93" s="68" t="s">
        <v>65</v>
      </c>
      <c r="B93" s="79">
        <v>4</v>
      </c>
      <c r="C93" s="82">
        <v>54096</v>
      </c>
      <c r="D93" s="82"/>
      <c r="E93" s="82">
        <v>55170</v>
      </c>
      <c r="F93" s="82"/>
      <c r="G93" s="82">
        <v>47204</v>
      </c>
      <c r="H93" s="82"/>
      <c r="I93" s="82">
        <v>48375</v>
      </c>
    </row>
    <row r="94" spans="1:9" ht="20.25" hidden="1" customHeight="1" x14ac:dyDescent="0.3">
      <c r="A94" s="68" t="s">
        <v>66</v>
      </c>
      <c r="B94" s="79">
        <v>4</v>
      </c>
      <c r="C94" s="82">
        <v>49879</v>
      </c>
      <c r="D94" s="82"/>
      <c r="E94" s="82">
        <v>59131</v>
      </c>
      <c r="F94" s="82"/>
      <c r="G94" s="82">
        <v>49954</v>
      </c>
      <c r="H94" s="82"/>
      <c r="I94" s="82">
        <v>72245</v>
      </c>
    </row>
    <row r="95" spans="1:9" ht="20.25" hidden="1" customHeight="1" x14ac:dyDescent="0.3">
      <c r="A95" s="68" t="s">
        <v>67</v>
      </c>
      <c r="B95" s="79"/>
      <c r="C95" s="82">
        <v>0</v>
      </c>
      <c r="D95" s="82"/>
      <c r="E95" s="82">
        <v>24349</v>
      </c>
      <c r="F95" s="82"/>
      <c r="G95" s="82">
        <v>0</v>
      </c>
      <c r="H95" s="82"/>
      <c r="I95" s="82">
        <v>24349</v>
      </c>
    </row>
    <row r="96" spans="1:9" ht="20.25" hidden="1" customHeight="1" x14ac:dyDescent="0.3">
      <c r="A96" s="91" t="s">
        <v>68</v>
      </c>
      <c r="B96" s="79"/>
      <c r="C96" s="187">
        <v>57</v>
      </c>
      <c r="D96" s="82"/>
      <c r="E96" s="187">
        <v>1699</v>
      </c>
      <c r="F96" s="82"/>
      <c r="G96" s="82">
        <v>24</v>
      </c>
      <c r="H96" s="82"/>
      <c r="I96" s="82">
        <v>192</v>
      </c>
    </row>
    <row r="97" spans="1:9" ht="20.25" hidden="1" customHeight="1" x14ac:dyDescent="0.3">
      <c r="A97" s="67" t="s">
        <v>69</v>
      </c>
      <c r="B97" s="79"/>
      <c r="C97" s="88">
        <f>SUM(C92:C96)</f>
        <v>2224235</v>
      </c>
      <c r="D97" s="93"/>
      <c r="E97" s="88">
        <f>SUM(E92:E96)</f>
        <v>1996734</v>
      </c>
      <c r="F97" s="93"/>
      <c r="G97" s="88">
        <f>SUM(G92:G96)</f>
        <v>2246751</v>
      </c>
      <c r="H97" s="93"/>
      <c r="I97" s="88">
        <f>SUM(I92:I96)</f>
        <v>1976238</v>
      </c>
    </row>
    <row r="98" spans="1:9" ht="20.25" hidden="1" customHeight="1" x14ac:dyDescent="0.3">
      <c r="A98" s="67"/>
      <c r="B98" s="79"/>
      <c r="C98" s="89"/>
      <c r="D98" s="93"/>
      <c r="E98" s="89"/>
      <c r="F98" s="93"/>
      <c r="G98" s="89"/>
      <c r="H98" s="93"/>
      <c r="I98" s="89"/>
    </row>
    <row r="99" spans="1:9" ht="20.25" hidden="1" customHeight="1" x14ac:dyDescent="0.3">
      <c r="A99" s="68" t="s">
        <v>124</v>
      </c>
      <c r="B99" s="79" t="s">
        <v>87</v>
      </c>
      <c r="C99" s="94">
        <v>39401</v>
      </c>
      <c r="D99" s="80"/>
      <c r="E99" s="94">
        <v>33296</v>
      </c>
      <c r="F99" s="80"/>
      <c r="G99" s="95">
        <v>0</v>
      </c>
      <c r="H99" s="96"/>
      <c r="I99" s="95">
        <v>0</v>
      </c>
    </row>
    <row r="100" spans="1:9" ht="20.25" hidden="1" customHeight="1" x14ac:dyDescent="0.3">
      <c r="A100" s="98" t="s">
        <v>70</v>
      </c>
      <c r="B100" s="79"/>
      <c r="C100" s="89">
        <f>C89-C97+C99</f>
        <v>303676</v>
      </c>
      <c r="D100" s="80"/>
      <c r="E100" s="89">
        <f>E89-E97+E99</f>
        <v>-97695</v>
      </c>
      <c r="F100" s="89"/>
      <c r="G100" s="89">
        <f>G89-G97+G99</f>
        <v>278711</v>
      </c>
      <c r="H100" s="89"/>
      <c r="I100" s="89">
        <f>I89-I97+I99</f>
        <v>-68673</v>
      </c>
    </row>
    <row r="101" spans="1:9" ht="20.25" hidden="1" customHeight="1" x14ac:dyDescent="0.3">
      <c r="A101" s="68" t="s">
        <v>134</v>
      </c>
      <c r="B101" s="79">
        <v>14</v>
      </c>
      <c r="C101" s="122">
        <v>-50168</v>
      </c>
      <c r="D101" s="80"/>
      <c r="E101" s="122">
        <v>25965</v>
      </c>
      <c r="F101" s="80"/>
      <c r="G101" s="94">
        <v>-45674</v>
      </c>
      <c r="H101" s="80"/>
      <c r="I101" s="94">
        <v>24327</v>
      </c>
    </row>
    <row r="102" spans="1:9" ht="20.25" hidden="1" customHeight="1" thickBot="1" x14ac:dyDescent="0.35">
      <c r="A102" s="67" t="s">
        <v>71</v>
      </c>
      <c r="B102" s="79"/>
      <c r="C102" s="100">
        <f>SUM(C100:C101)</f>
        <v>253508</v>
      </c>
      <c r="D102" s="80"/>
      <c r="E102" s="100">
        <f>SUM(E100:E101)</f>
        <v>-71730</v>
      </c>
      <c r="F102" s="89"/>
      <c r="G102" s="100">
        <f>SUM(G100:G101)</f>
        <v>233037</v>
      </c>
      <c r="H102" s="89"/>
      <c r="I102" s="100">
        <f>SUM(I100:I101)</f>
        <v>-44346</v>
      </c>
    </row>
    <row r="103" spans="1:9" ht="20.25" hidden="1" customHeight="1" thickTop="1" x14ac:dyDescent="0.3">
      <c r="A103" s="67"/>
      <c r="B103" s="79"/>
      <c r="C103" s="89"/>
      <c r="D103" s="89"/>
      <c r="E103" s="89"/>
      <c r="F103" s="89"/>
      <c r="G103" s="89"/>
      <c r="H103" s="89"/>
      <c r="I103" s="89"/>
    </row>
    <row r="104" spans="1:9" ht="20.25" hidden="1" customHeight="1" x14ac:dyDescent="0.3">
      <c r="A104" s="67" t="s">
        <v>72</v>
      </c>
      <c r="B104" s="79"/>
      <c r="C104" s="68"/>
      <c r="D104" s="68"/>
      <c r="E104" s="68"/>
      <c r="F104" s="68"/>
      <c r="G104" s="68"/>
      <c r="H104" s="68"/>
      <c r="I104" s="68"/>
    </row>
    <row r="105" spans="1:9" ht="20.25" hidden="1" customHeight="1" x14ac:dyDescent="0.35">
      <c r="A105" s="102" t="s">
        <v>0</v>
      </c>
      <c r="B105" s="103"/>
      <c r="C105" s="97"/>
      <c r="D105" s="97"/>
      <c r="E105" s="97"/>
      <c r="F105" s="97"/>
      <c r="G105" s="97"/>
      <c r="H105" s="97"/>
      <c r="I105" s="97"/>
    </row>
    <row r="106" spans="1:9" ht="20.25" hidden="1" customHeight="1" x14ac:dyDescent="0.3">
      <c r="A106" s="104" t="s">
        <v>52</v>
      </c>
      <c r="B106" s="103"/>
      <c r="C106" s="97"/>
      <c r="D106" s="97"/>
      <c r="E106" s="97"/>
      <c r="F106" s="97"/>
      <c r="G106" s="97"/>
      <c r="H106" s="97"/>
      <c r="I106" s="97"/>
    </row>
    <row r="107" spans="1:9" ht="20.25" hidden="1" customHeight="1" x14ac:dyDescent="0.3">
      <c r="A107" s="98"/>
      <c r="B107" s="103"/>
      <c r="C107" s="97"/>
      <c r="D107" s="97"/>
      <c r="E107" s="97"/>
      <c r="F107" s="97"/>
      <c r="G107" s="97"/>
      <c r="H107" s="97"/>
      <c r="I107" s="97"/>
    </row>
    <row r="108" spans="1:9" ht="20.25" hidden="1" customHeight="1" x14ac:dyDescent="0.3">
      <c r="A108" s="98"/>
      <c r="B108" s="105"/>
      <c r="C108" s="243" t="s">
        <v>53</v>
      </c>
      <c r="D108" s="243"/>
      <c r="E108" s="243"/>
      <c r="F108" s="75"/>
      <c r="G108" s="243" t="s">
        <v>54</v>
      </c>
      <c r="H108" s="243"/>
      <c r="I108" s="243"/>
    </row>
    <row r="109" spans="1:9" ht="20.25" hidden="1" customHeight="1" x14ac:dyDescent="0.3">
      <c r="A109" s="98"/>
      <c r="B109" s="105"/>
      <c r="C109" s="243" t="s">
        <v>55</v>
      </c>
      <c r="D109" s="243"/>
      <c r="E109" s="243"/>
      <c r="F109" s="75"/>
      <c r="G109" s="243" t="s">
        <v>55</v>
      </c>
      <c r="H109" s="243"/>
      <c r="I109" s="243"/>
    </row>
    <row r="110" spans="1:9" ht="20.25" hidden="1" customHeight="1" x14ac:dyDescent="0.3">
      <c r="A110" s="98"/>
      <c r="B110" s="105"/>
      <c r="C110" s="240" t="s">
        <v>86</v>
      </c>
      <c r="D110" s="240"/>
      <c r="E110" s="240"/>
      <c r="F110" s="75"/>
      <c r="G110" s="240" t="s">
        <v>86</v>
      </c>
      <c r="H110" s="240"/>
      <c r="I110" s="240"/>
    </row>
    <row r="111" spans="1:9" ht="20.25" hidden="1" customHeight="1" x14ac:dyDescent="0.3">
      <c r="A111" s="98"/>
      <c r="B111" s="105"/>
      <c r="C111" s="241" t="s">
        <v>56</v>
      </c>
      <c r="D111" s="241"/>
      <c r="E111" s="241"/>
      <c r="F111" s="75"/>
      <c r="G111" s="241" t="s">
        <v>56</v>
      </c>
      <c r="H111" s="241"/>
      <c r="I111" s="241"/>
    </row>
    <row r="112" spans="1:9" ht="20.25" hidden="1" customHeight="1" x14ac:dyDescent="0.3">
      <c r="A112" s="98"/>
      <c r="B112" s="106" t="s">
        <v>7</v>
      </c>
      <c r="C112" s="77">
        <v>2016</v>
      </c>
      <c r="D112" s="77"/>
      <c r="E112" s="77">
        <v>2015</v>
      </c>
      <c r="F112" s="77"/>
      <c r="G112" s="77">
        <v>2016</v>
      </c>
      <c r="H112" s="77"/>
      <c r="I112" s="77">
        <v>2015</v>
      </c>
    </row>
    <row r="113" spans="1:9" ht="20.25" hidden="1" customHeight="1" x14ac:dyDescent="0.3">
      <c r="A113" s="98"/>
      <c r="B113" s="103"/>
      <c r="C113" s="242" t="s">
        <v>9</v>
      </c>
      <c r="D113" s="242"/>
      <c r="E113" s="242"/>
      <c r="F113" s="242"/>
      <c r="G113" s="242"/>
      <c r="H113" s="242"/>
      <c r="I113" s="242"/>
    </row>
    <row r="114" spans="1:9" ht="20.25" hidden="1" customHeight="1" x14ac:dyDescent="0.3">
      <c r="A114" s="67" t="s">
        <v>71</v>
      </c>
      <c r="B114" s="79"/>
      <c r="C114" s="107">
        <f>C102</f>
        <v>253508</v>
      </c>
      <c r="D114" s="80"/>
      <c r="E114" s="107">
        <f>E102</f>
        <v>-71730</v>
      </c>
      <c r="F114" s="89"/>
      <c r="G114" s="107">
        <f>G102</f>
        <v>233037</v>
      </c>
      <c r="H114" s="89"/>
      <c r="I114" s="107">
        <f>I102</f>
        <v>-44346</v>
      </c>
    </row>
    <row r="115" spans="1:9" ht="20.25" hidden="1" customHeight="1" x14ac:dyDescent="0.3">
      <c r="A115" s="59" t="s">
        <v>73</v>
      </c>
      <c r="B115" s="103"/>
      <c r="C115" s="97"/>
      <c r="D115" s="97"/>
      <c r="E115" s="97"/>
      <c r="F115" s="97"/>
      <c r="G115" s="97"/>
      <c r="H115" s="97"/>
      <c r="I115" s="97"/>
    </row>
    <row r="116" spans="1:9" ht="20.25" hidden="1" customHeight="1" x14ac:dyDescent="0.3">
      <c r="A116" s="110" t="s">
        <v>74</v>
      </c>
      <c r="B116" s="103"/>
      <c r="C116" s="97"/>
      <c r="D116" s="97"/>
      <c r="E116" s="97"/>
      <c r="F116" s="97"/>
      <c r="G116" s="97"/>
      <c r="H116" s="97"/>
      <c r="I116" s="97"/>
    </row>
    <row r="117" spans="1:9" ht="20.25" hidden="1" customHeight="1" x14ac:dyDescent="0.3">
      <c r="A117" s="60" t="s">
        <v>75</v>
      </c>
      <c r="B117" s="103"/>
      <c r="C117" s="112">
        <v>-3207</v>
      </c>
      <c r="D117" s="112"/>
      <c r="E117" s="112">
        <v>-845</v>
      </c>
      <c r="F117" s="112"/>
      <c r="G117" s="112">
        <v>-3207</v>
      </c>
      <c r="H117" s="112"/>
      <c r="I117" s="112">
        <v>-860</v>
      </c>
    </row>
    <row r="118" spans="1:9" ht="20.25" hidden="1" customHeight="1" x14ac:dyDescent="0.3">
      <c r="A118" s="60" t="s">
        <v>76</v>
      </c>
      <c r="B118" s="103"/>
      <c r="C118" s="112">
        <v>641</v>
      </c>
      <c r="D118" s="112"/>
      <c r="E118" s="112">
        <v>169</v>
      </c>
      <c r="F118" s="112"/>
      <c r="G118" s="112">
        <v>641</v>
      </c>
      <c r="H118" s="112"/>
      <c r="I118" s="112">
        <v>172</v>
      </c>
    </row>
    <row r="119" spans="1:9" ht="20.25" hidden="1" customHeight="1" x14ac:dyDescent="0.3">
      <c r="A119" s="98"/>
      <c r="B119" s="103"/>
      <c r="C119" s="111">
        <f>SUM(C117:C118)</f>
        <v>-2566</v>
      </c>
      <c r="D119" s="97"/>
      <c r="E119" s="111">
        <f>SUM(E117:E118)</f>
        <v>-676</v>
      </c>
      <c r="F119" s="97"/>
      <c r="G119" s="113">
        <f>SUM(G117:G118)</f>
        <v>-2566</v>
      </c>
      <c r="H119" s="97"/>
      <c r="I119" s="113">
        <f>SUM(I117:I118)</f>
        <v>-688</v>
      </c>
    </row>
    <row r="120" spans="1:9" ht="20.25" hidden="1" customHeight="1" x14ac:dyDescent="0.3">
      <c r="A120" s="110" t="s">
        <v>77</v>
      </c>
      <c r="B120" s="103"/>
      <c r="C120" s="97"/>
      <c r="D120" s="97"/>
      <c r="E120" s="97"/>
      <c r="F120" s="97"/>
      <c r="G120" s="97"/>
      <c r="H120" s="97"/>
      <c r="I120" s="97"/>
    </row>
    <row r="121" spans="1:9" ht="20.25" hidden="1" customHeight="1" x14ac:dyDescent="0.3">
      <c r="A121" s="60" t="s">
        <v>136</v>
      </c>
      <c r="B121" s="103"/>
      <c r="C121" s="97"/>
      <c r="D121" s="97"/>
      <c r="E121" s="97"/>
      <c r="F121" s="97"/>
      <c r="G121" s="97"/>
      <c r="H121" s="97"/>
      <c r="I121" s="97"/>
    </row>
    <row r="122" spans="1:9" ht="20.25" hidden="1" customHeight="1" x14ac:dyDescent="0.3">
      <c r="A122" s="60" t="s">
        <v>137</v>
      </c>
      <c r="B122" s="103"/>
      <c r="C122" s="112">
        <v>24237</v>
      </c>
      <c r="D122" s="112"/>
      <c r="E122" s="112">
        <v>-14542</v>
      </c>
      <c r="F122" s="112"/>
      <c r="G122" s="112">
        <v>24237</v>
      </c>
      <c r="H122" s="112"/>
      <c r="I122" s="112">
        <v>-14542</v>
      </c>
    </row>
    <row r="123" spans="1:9" ht="20.25" hidden="1" customHeight="1" x14ac:dyDescent="0.3">
      <c r="A123" s="60" t="s">
        <v>76</v>
      </c>
      <c r="B123" s="103"/>
      <c r="C123" s="114">
        <v>0</v>
      </c>
      <c r="D123" s="112"/>
      <c r="E123" s="114">
        <v>0</v>
      </c>
      <c r="F123" s="112"/>
      <c r="G123" s="114">
        <v>0</v>
      </c>
      <c r="H123" s="112"/>
      <c r="I123" s="114">
        <v>0</v>
      </c>
    </row>
    <row r="124" spans="1:9" ht="20.25" hidden="1" customHeight="1" x14ac:dyDescent="0.3">
      <c r="A124" s="98" t="s">
        <v>34</v>
      </c>
      <c r="B124" s="103"/>
      <c r="C124" s="108"/>
      <c r="D124" s="97"/>
      <c r="E124" s="108"/>
      <c r="F124" s="97"/>
      <c r="G124" s="108"/>
      <c r="H124" s="97"/>
      <c r="I124" s="108"/>
    </row>
    <row r="125" spans="1:9" ht="20.25" hidden="1" customHeight="1" x14ac:dyDescent="0.3">
      <c r="A125" s="98"/>
      <c r="B125" s="103"/>
      <c r="C125" s="111">
        <f>SUM(C122:C124)</f>
        <v>24237</v>
      </c>
      <c r="D125" s="97"/>
      <c r="E125" s="111">
        <f>SUM(E122:E124)</f>
        <v>-14542</v>
      </c>
      <c r="F125" s="97"/>
      <c r="G125" s="111">
        <f>SUM(G122:G124)</f>
        <v>24237</v>
      </c>
      <c r="H125" s="97"/>
      <c r="I125" s="111">
        <f>SUM(I122:I124)</f>
        <v>-14542</v>
      </c>
    </row>
    <row r="126" spans="1:9" ht="20.25" hidden="1" customHeight="1" x14ac:dyDescent="0.3">
      <c r="A126" s="59" t="s">
        <v>78</v>
      </c>
      <c r="B126" s="103"/>
      <c r="C126" s="97"/>
      <c r="D126" s="97"/>
      <c r="E126" s="97"/>
      <c r="F126" s="97"/>
      <c r="G126" s="97"/>
      <c r="H126" s="97"/>
      <c r="I126" s="97"/>
    </row>
    <row r="127" spans="1:9" ht="20.25" hidden="1" customHeight="1" x14ac:dyDescent="0.3">
      <c r="A127" s="59" t="s">
        <v>79</v>
      </c>
      <c r="B127" s="103"/>
      <c r="C127" s="108">
        <f>C119+C125</f>
        <v>21671</v>
      </c>
      <c r="D127" s="97"/>
      <c r="E127" s="108">
        <f>E119+E125</f>
        <v>-15218</v>
      </c>
      <c r="F127" s="97"/>
      <c r="G127" s="108">
        <f>G119+G125</f>
        <v>21671</v>
      </c>
      <c r="H127" s="97"/>
      <c r="I127" s="108">
        <f>I119+I125</f>
        <v>-15230</v>
      </c>
    </row>
    <row r="128" spans="1:9" ht="20.25" hidden="1" customHeight="1" thickBot="1" x14ac:dyDescent="0.35">
      <c r="A128" s="59" t="s">
        <v>80</v>
      </c>
      <c r="B128" s="103"/>
      <c r="C128" s="99">
        <f>C102+C127</f>
        <v>275179</v>
      </c>
      <c r="D128" s="97"/>
      <c r="E128" s="99">
        <f>E102+E127</f>
        <v>-86948</v>
      </c>
      <c r="F128" s="97"/>
      <c r="G128" s="99">
        <f>G102+G127</f>
        <v>254708</v>
      </c>
      <c r="H128" s="97"/>
      <c r="I128" s="99">
        <f>I102+I127</f>
        <v>-59576</v>
      </c>
    </row>
    <row r="129" spans="1:9" ht="20.25" hidden="1" customHeight="1" thickTop="1" x14ac:dyDescent="0.3">
      <c r="A129" s="67"/>
      <c r="B129" s="79"/>
      <c r="C129" s="89"/>
      <c r="D129" s="89"/>
      <c r="E129" s="89"/>
      <c r="F129" s="89"/>
      <c r="G129" s="89"/>
      <c r="H129" s="89"/>
      <c r="I129" s="89"/>
    </row>
    <row r="130" spans="1:9" ht="20.25" hidden="1" customHeight="1" x14ac:dyDescent="0.3">
      <c r="A130" s="67" t="s">
        <v>81</v>
      </c>
      <c r="B130" s="79"/>
      <c r="C130" s="89"/>
      <c r="D130" s="89"/>
      <c r="E130" s="89"/>
      <c r="F130" s="89"/>
      <c r="G130" s="89"/>
      <c r="H130" s="89"/>
      <c r="I130" s="89"/>
    </row>
    <row r="131" spans="1:9" ht="20.25" hidden="1" customHeight="1" x14ac:dyDescent="0.3">
      <c r="A131" s="116" t="s">
        <v>82</v>
      </c>
      <c r="B131" s="79"/>
      <c r="C131" s="82">
        <f>C102</f>
        <v>253508</v>
      </c>
      <c r="D131" s="89"/>
      <c r="E131" s="82">
        <f>E102</f>
        <v>-71730</v>
      </c>
      <c r="F131" s="89"/>
      <c r="G131" s="82">
        <f>G102</f>
        <v>233037</v>
      </c>
      <c r="H131" s="89"/>
      <c r="I131" s="82">
        <f>I102</f>
        <v>-44346</v>
      </c>
    </row>
    <row r="132" spans="1:9" ht="20.25" hidden="1" customHeight="1" x14ac:dyDescent="0.3">
      <c r="A132" s="116" t="s">
        <v>83</v>
      </c>
      <c r="B132" s="79"/>
      <c r="C132" s="114">
        <v>0</v>
      </c>
      <c r="D132" s="80"/>
      <c r="E132" s="114">
        <v>0</v>
      </c>
      <c r="F132" s="80"/>
      <c r="G132" s="114">
        <v>0</v>
      </c>
      <c r="H132" s="80"/>
      <c r="I132" s="92">
        <v>0</v>
      </c>
    </row>
    <row r="133" spans="1:9" ht="20.25" hidden="1" customHeight="1" thickBot="1" x14ac:dyDescent="0.35">
      <c r="A133" s="67" t="s">
        <v>71</v>
      </c>
      <c r="B133" s="79"/>
      <c r="C133" s="115">
        <f>C131+C132</f>
        <v>253508</v>
      </c>
      <c r="D133" s="89"/>
      <c r="E133" s="115">
        <f>E131+E132</f>
        <v>-71730</v>
      </c>
      <c r="F133" s="89"/>
      <c r="G133" s="115">
        <f>G131+G132</f>
        <v>233037</v>
      </c>
      <c r="H133" s="89"/>
      <c r="I133" s="115">
        <f>I131+I132</f>
        <v>-44346</v>
      </c>
    </row>
    <row r="134" spans="1:9" ht="20.25" hidden="1" customHeight="1" thickTop="1" x14ac:dyDescent="0.3">
      <c r="A134" s="67"/>
      <c r="B134" s="79"/>
      <c r="C134" s="89"/>
      <c r="D134" s="89"/>
      <c r="E134" s="89"/>
      <c r="F134" s="89"/>
      <c r="G134" s="89"/>
      <c r="H134" s="89"/>
      <c r="I134" s="89"/>
    </row>
    <row r="135" spans="1:9" ht="20.25" hidden="1" customHeight="1" x14ac:dyDescent="0.3">
      <c r="A135" s="67" t="s">
        <v>84</v>
      </c>
      <c r="B135" s="79"/>
      <c r="C135" s="89"/>
      <c r="D135" s="89"/>
      <c r="E135" s="89"/>
      <c r="F135" s="89"/>
      <c r="G135" s="89"/>
      <c r="H135" s="89"/>
      <c r="I135" s="89"/>
    </row>
    <row r="136" spans="1:9" ht="20.25" hidden="1" customHeight="1" x14ac:dyDescent="0.3">
      <c r="A136" s="116" t="s">
        <v>82</v>
      </c>
      <c r="B136" s="79"/>
      <c r="C136" s="82">
        <f>C128</f>
        <v>275179</v>
      </c>
      <c r="D136" s="89"/>
      <c r="E136" s="82">
        <f>E128</f>
        <v>-86948</v>
      </c>
      <c r="F136" s="89"/>
      <c r="G136" s="82">
        <f>G128</f>
        <v>254708</v>
      </c>
      <c r="H136" s="89"/>
      <c r="I136" s="82">
        <f>I128</f>
        <v>-59576</v>
      </c>
    </row>
    <row r="137" spans="1:9" ht="20.25" hidden="1" customHeight="1" x14ac:dyDescent="0.3">
      <c r="A137" s="116" t="s">
        <v>83</v>
      </c>
      <c r="B137" s="79"/>
      <c r="C137" s="95">
        <v>0</v>
      </c>
      <c r="D137" s="80"/>
      <c r="E137" s="95">
        <v>0</v>
      </c>
      <c r="F137" s="80"/>
      <c r="G137" s="95">
        <v>0</v>
      </c>
      <c r="H137" s="80"/>
      <c r="I137" s="95">
        <v>0</v>
      </c>
    </row>
    <row r="138" spans="1:9" ht="20.25" hidden="1" customHeight="1" thickBot="1" x14ac:dyDescent="0.35">
      <c r="A138" s="67" t="s">
        <v>85</v>
      </c>
      <c r="B138" s="79"/>
      <c r="C138" s="119">
        <f>SUM(C136:C137)</f>
        <v>275179</v>
      </c>
      <c r="D138" s="89"/>
      <c r="E138" s="119">
        <f>SUM(E136:E137)</f>
        <v>-86948</v>
      </c>
      <c r="F138" s="89"/>
      <c r="G138" s="119">
        <f>SUM(G136:G137)</f>
        <v>254708</v>
      </c>
      <c r="H138" s="89"/>
      <c r="I138" s="119">
        <f>SUM(I136:I137)</f>
        <v>-59576</v>
      </c>
    </row>
    <row r="139" spans="1:9" ht="20.25" hidden="1" customHeight="1" thickTop="1" x14ac:dyDescent="0.3">
      <c r="A139" s="67"/>
      <c r="B139" s="79"/>
      <c r="C139" s="89"/>
      <c r="D139" s="89"/>
      <c r="E139" s="89"/>
      <c r="F139" s="89"/>
      <c r="G139" s="89"/>
      <c r="H139" s="89"/>
      <c r="I139" s="89"/>
    </row>
    <row r="140" spans="1:9" ht="20.25" hidden="1" customHeight="1" thickBot="1" x14ac:dyDescent="0.35">
      <c r="A140" s="67" t="s">
        <v>88</v>
      </c>
      <c r="B140" s="79">
        <v>15</v>
      </c>
      <c r="C140" s="120">
        <f>C133/21000</f>
        <v>12.071809523809524</v>
      </c>
      <c r="D140" s="89"/>
      <c r="E140" s="120">
        <f>E133/21000</f>
        <v>-3.4157142857142859</v>
      </c>
      <c r="F140" s="89"/>
      <c r="G140" s="120">
        <f>G133/21000</f>
        <v>11.097</v>
      </c>
      <c r="H140" s="89"/>
      <c r="I140" s="120">
        <f>I133/21000</f>
        <v>-2.1117142857142857</v>
      </c>
    </row>
    <row r="141" spans="1:9" ht="20.25" hidden="1" customHeight="1" thickTop="1" x14ac:dyDescent="0.3">
      <c r="A141" s="123"/>
      <c r="B141" s="79"/>
      <c r="C141" s="96"/>
      <c r="D141" s="96"/>
      <c r="E141" s="96"/>
      <c r="F141" s="96"/>
      <c r="G141" s="96"/>
      <c r="H141" s="96"/>
      <c r="I141" s="96"/>
    </row>
  </sheetData>
  <mergeCells count="36">
    <mergeCell ref="C4:E4"/>
    <mergeCell ref="G4:I4"/>
    <mergeCell ref="C7:E7"/>
    <mergeCell ref="G7:I7"/>
    <mergeCell ref="C9:I9"/>
    <mergeCell ref="C38:E38"/>
    <mergeCell ref="G38:I38"/>
    <mergeCell ref="C5:E5"/>
    <mergeCell ref="G5:I5"/>
    <mergeCell ref="C6:E6"/>
    <mergeCell ref="G6:I6"/>
    <mergeCell ref="C39:E39"/>
    <mergeCell ref="G39:I39"/>
    <mergeCell ref="C40:E40"/>
    <mergeCell ref="G40:I40"/>
    <mergeCell ref="C41:E41"/>
    <mergeCell ref="G41:I41"/>
    <mergeCell ref="C109:E109"/>
    <mergeCell ref="G109:I109"/>
    <mergeCell ref="C43:I43"/>
    <mergeCell ref="C77:E77"/>
    <mergeCell ref="G77:I77"/>
    <mergeCell ref="C78:E78"/>
    <mergeCell ref="G78:I78"/>
    <mergeCell ref="C79:E79"/>
    <mergeCell ref="G79:I79"/>
    <mergeCell ref="C80:E80"/>
    <mergeCell ref="G80:I80"/>
    <mergeCell ref="C82:I82"/>
    <mergeCell ref="C108:E108"/>
    <mergeCell ref="G108:I108"/>
    <mergeCell ref="C110:E110"/>
    <mergeCell ref="G110:I110"/>
    <mergeCell ref="C111:E111"/>
    <mergeCell ref="G111:I111"/>
    <mergeCell ref="C113:I113"/>
  </mergeCells>
  <pageMargins left="0.7" right="0.7" top="0.48" bottom="0.5" header="0.5" footer="0.5"/>
  <pageSetup paperSize="9" scale="78" firstPageNumber="4" fitToHeight="0" pageOrder="overThenDown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3" manualBreakCount="3">
    <brk id="34" max="16383" man="1"/>
    <brk id="7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3"/>
  <sheetViews>
    <sheetView view="pageBreakPreview" topLeftCell="A33" zoomScale="106" zoomScaleNormal="100" zoomScaleSheetLayoutView="106" workbookViewId="0">
      <selection activeCell="R55" sqref="R55"/>
    </sheetView>
  </sheetViews>
  <sheetFormatPr defaultColWidth="11.1796875" defaultRowHeight="21" customHeight="1" x14ac:dyDescent="0.3"/>
  <cols>
    <col min="1" max="1" width="50.1796875" style="126" customWidth="1"/>
    <col min="2" max="2" width="6.453125" style="153" customWidth="1"/>
    <col min="3" max="3" width="7.1796875" style="140" hidden="1" customWidth="1"/>
    <col min="4" max="4" width="10.81640625" style="126" customWidth="1"/>
    <col min="5" max="5" width="1.1796875" style="126" customWidth="1"/>
    <col min="6" max="6" width="13.7265625" style="126" customWidth="1"/>
    <col min="7" max="7" width="1.1796875" style="126" customWidth="1"/>
    <col min="8" max="8" width="8.453125" style="126" customWidth="1"/>
    <col min="9" max="9" width="1.1796875" style="126" customWidth="1"/>
    <col min="10" max="10" width="13.453125" style="126" customWidth="1"/>
    <col min="11" max="11" width="1.1796875" style="126" customWidth="1"/>
    <col min="12" max="12" width="14.453125" style="126" customWidth="1"/>
    <col min="13" max="13" width="1.1796875" style="126" customWidth="1"/>
    <col min="14" max="14" width="12.453125" style="126" customWidth="1"/>
    <col min="15" max="15" width="1.1796875" style="126" customWidth="1"/>
    <col min="16" max="16" width="10.1796875" style="126" customWidth="1"/>
    <col min="17" max="17" width="1.1796875" style="126" customWidth="1"/>
    <col min="18" max="18" width="12" style="126" customWidth="1"/>
    <col min="19" max="19" width="0.81640625" style="126" customWidth="1"/>
    <col min="20" max="16384" width="11.1796875" style="126"/>
  </cols>
  <sheetData>
    <row r="1" spans="1:19" ht="21" customHeight="1" x14ac:dyDescent="0.35">
      <c r="A1" s="124" t="s">
        <v>0</v>
      </c>
      <c r="B1" s="125"/>
      <c r="C1" s="125"/>
      <c r="D1" s="124"/>
    </row>
    <row r="2" spans="1:19" ht="21" customHeight="1" x14ac:dyDescent="0.35">
      <c r="A2" s="127" t="s">
        <v>89</v>
      </c>
      <c r="B2" s="128"/>
      <c r="C2" s="128"/>
      <c r="D2" s="127"/>
    </row>
    <row r="3" spans="1:19" ht="21" customHeight="1" x14ac:dyDescent="0.35">
      <c r="A3" s="127"/>
      <c r="B3" s="128"/>
      <c r="C3" s="128"/>
      <c r="D3" s="127"/>
    </row>
    <row r="4" spans="1:19" ht="19.5" customHeight="1" x14ac:dyDescent="0.35">
      <c r="A4" s="127"/>
      <c r="B4" s="128"/>
      <c r="C4" s="128"/>
      <c r="D4" s="249" t="s">
        <v>90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9" ht="19.5" customHeight="1" x14ac:dyDescent="0.3">
      <c r="A5" s="129"/>
      <c r="B5" s="130"/>
      <c r="C5" s="130"/>
      <c r="D5" s="131"/>
      <c r="E5" s="131"/>
      <c r="F5" s="131"/>
      <c r="G5" s="131"/>
      <c r="H5" s="131"/>
      <c r="I5" s="131"/>
      <c r="J5" s="131"/>
      <c r="K5" s="132"/>
      <c r="L5" s="133" t="s">
        <v>91</v>
      </c>
      <c r="M5" s="132"/>
      <c r="Q5" s="132"/>
      <c r="R5" s="132"/>
    </row>
    <row r="6" spans="1:19" ht="19.5" customHeight="1" x14ac:dyDescent="0.3">
      <c r="A6" s="129"/>
      <c r="B6" s="130"/>
      <c r="C6" s="130"/>
      <c r="E6" s="131"/>
      <c r="F6" s="131"/>
      <c r="G6" s="131"/>
      <c r="H6" s="250" t="s">
        <v>46</v>
      </c>
      <c r="I6" s="250"/>
      <c r="J6" s="250"/>
      <c r="K6" s="132"/>
      <c r="L6" s="134" t="s">
        <v>92</v>
      </c>
      <c r="M6" s="132"/>
      <c r="Q6" s="132"/>
      <c r="R6" s="132"/>
    </row>
    <row r="7" spans="1:19" ht="19.5" customHeight="1" x14ac:dyDescent="0.3">
      <c r="A7" s="129"/>
      <c r="B7" s="130"/>
      <c r="C7" s="130"/>
      <c r="D7" s="131"/>
      <c r="E7" s="131"/>
      <c r="F7" s="131"/>
      <c r="G7" s="131"/>
      <c r="H7" s="135"/>
      <c r="I7" s="135"/>
      <c r="J7" s="135"/>
      <c r="K7" s="132"/>
      <c r="L7" s="226" t="s">
        <v>183</v>
      </c>
      <c r="M7" s="132"/>
      <c r="N7" s="136" t="s">
        <v>41</v>
      </c>
      <c r="O7" s="132"/>
      <c r="P7" s="132"/>
      <c r="Q7" s="132"/>
      <c r="R7" s="132"/>
    </row>
    <row r="8" spans="1:19" ht="19.5" customHeight="1" x14ac:dyDescent="0.3">
      <c r="A8" s="129"/>
      <c r="B8" s="130"/>
      <c r="C8" s="130"/>
      <c r="D8" s="131" t="s">
        <v>93</v>
      </c>
      <c r="E8" s="131"/>
      <c r="F8" s="131" t="s">
        <v>181</v>
      </c>
      <c r="G8" s="131"/>
      <c r="H8" s="135"/>
      <c r="I8" s="135"/>
      <c r="J8" s="135"/>
      <c r="K8" s="132"/>
      <c r="L8" s="226" t="s">
        <v>184</v>
      </c>
      <c r="M8" s="132"/>
      <c r="N8" s="136" t="s">
        <v>94</v>
      </c>
      <c r="O8" s="132"/>
      <c r="P8" s="132" t="s">
        <v>95</v>
      </c>
      <c r="Q8" s="132"/>
      <c r="R8" s="132"/>
    </row>
    <row r="9" spans="1:19" ht="19.5" customHeight="1" x14ac:dyDescent="0.3">
      <c r="A9" s="129"/>
      <c r="B9" s="130"/>
      <c r="C9" s="130"/>
      <c r="D9" s="137" t="s">
        <v>96</v>
      </c>
      <c r="E9" s="137"/>
      <c r="F9" s="131" t="s">
        <v>182</v>
      </c>
      <c r="G9" s="131"/>
      <c r="H9" s="137" t="s">
        <v>97</v>
      </c>
      <c r="I9" s="131"/>
      <c r="J9" s="132"/>
      <c r="K9" s="132"/>
      <c r="L9" s="226" t="s">
        <v>98</v>
      </c>
      <c r="M9" s="132"/>
      <c r="N9" s="136" t="s">
        <v>216</v>
      </c>
      <c r="O9" s="132"/>
      <c r="P9" s="132" t="s">
        <v>99</v>
      </c>
      <c r="Q9" s="132"/>
      <c r="R9" s="132" t="s">
        <v>100</v>
      </c>
    </row>
    <row r="10" spans="1:19" ht="19.5" customHeight="1" x14ac:dyDescent="0.3">
      <c r="A10" s="129"/>
      <c r="B10" s="130"/>
      <c r="C10" s="130" t="s">
        <v>7</v>
      </c>
      <c r="D10" s="131" t="s">
        <v>101</v>
      </c>
      <c r="E10" s="131"/>
      <c r="F10" s="137" t="s">
        <v>145</v>
      </c>
      <c r="G10" s="131"/>
      <c r="H10" s="131" t="s">
        <v>102</v>
      </c>
      <c r="I10" s="131"/>
      <c r="J10" s="132" t="s">
        <v>103</v>
      </c>
      <c r="K10" s="132"/>
      <c r="L10" s="226" t="s">
        <v>104</v>
      </c>
      <c r="M10" s="132"/>
      <c r="N10" s="132" t="s">
        <v>217</v>
      </c>
      <c r="O10" s="132"/>
      <c r="P10" s="132" t="s">
        <v>105</v>
      </c>
      <c r="Q10" s="132"/>
      <c r="R10" s="132" t="s">
        <v>106</v>
      </c>
    </row>
    <row r="11" spans="1:19" ht="19.5" customHeight="1" x14ac:dyDescent="0.3">
      <c r="A11" s="129"/>
      <c r="B11" s="130"/>
      <c r="C11" s="130"/>
      <c r="D11" s="248" t="s">
        <v>9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</row>
    <row r="12" spans="1:19" ht="19.5" customHeight="1" x14ac:dyDescent="0.3">
      <c r="A12" s="138" t="s">
        <v>215</v>
      </c>
      <c r="B12" s="139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2"/>
      <c r="Q12" s="141"/>
      <c r="R12" s="141"/>
    </row>
    <row r="13" spans="1:19" s="129" customFormat="1" ht="19.5" customHeight="1" x14ac:dyDescent="0.3">
      <c r="A13" s="138" t="s">
        <v>166</v>
      </c>
      <c r="B13" s="143"/>
      <c r="D13" s="144">
        <v>210000</v>
      </c>
      <c r="E13" s="144"/>
      <c r="F13" s="144">
        <v>360812</v>
      </c>
      <c r="G13" s="144"/>
      <c r="H13" s="144">
        <v>30000</v>
      </c>
      <c r="I13" s="144"/>
      <c r="J13" s="144">
        <v>1963964</v>
      </c>
      <c r="K13" s="144"/>
      <c r="L13" s="144">
        <v>-140574</v>
      </c>
      <c r="M13" s="144"/>
      <c r="N13" s="230">
        <f>SUM(D13:L13)</f>
        <v>2424202</v>
      </c>
      <c r="O13" s="142"/>
      <c r="P13" s="142">
        <v>0</v>
      </c>
      <c r="Q13" s="142"/>
      <c r="R13" s="230">
        <f>SUM(M13:P13)</f>
        <v>2424202</v>
      </c>
    </row>
    <row r="14" spans="1:19" ht="19.5" hidden="1" customHeight="1" x14ac:dyDescent="0.3">
      <c r="A14" s="145" t="s">
        <v>107</v>
      </c>
      <c r="B14" s="145">
        <v>4</v>
      </c>
      <c r="C14" s="146">
        <v>3</v>
      </c>
      <c r="D14" s="147">
        <v>0</v>
      </c>
      <c r="E14" s="148"/>
      <c r="F14" s="147">
        <v>0</v>
      </c>
      <c r="G14" s="148"/>
      <c r="H14" s="147">
        <v>0</v>
      </c>
      <c r="I14" s="60"/>
      <c r="J14" s="147">
        <v>0</v>
      </c>
      <c r="K14" s="59"/>
      <c r="L14" s="147">
        <v>0</v>
      </c>
      <c r="M14" s="149"/>
      <c r="N14" s="150">
        <f>SUM(D14:L14)</f>
        <v>0</v>
      </c>
      <c r="O14" s="149"/>
      <c r="P14" s="147">
        <v>0</v>
      </c>
      <c r="Q14" s="149"/>
      <c r="R14" s="147">
        <f>SUM(N14:P14)</f>
        <v>0</v>
      </c>
      <c r="S14" s="145"/>
    </row>
    <row r="15" spans="1:19" ht="19.5" hidden="1" customHeight="1" x14ac:dyDescent="0.3">
      <c r="A15" s="59" t="s">
        <v>108</v>
      </c>
      <c r="B15" s="59"/>
      <c r="C15" s="59"/>
      <c r="D15" s="151">
        <f>D13+D14</f>
        <v>210000</v>
      </c>
      <c r="E15" s="144"/>
      <c r="F15" s="151">
        <f>F13+F14</f>
        <v>360812</v>
      </c>
      <c r="G15" s="144"/>
      <c r="H15" s="151">
        <f>H13+H14</f>
        <v>30000</v>
      </c>
      <c r="I15" s="144"/>
      <c r="J15" s="151">
        <f>J13+J14</f>
        <v>1963964</v>
      </c>
      <c r="K15" s="144"/>
      <c r="L15" s="151">
        <f>L13+L14</f>
        <v>-140574</v>
      </c>
      <c r="M15" s="144"/>
      <c r="N15" s="151">
        <f>N13+N14</f>
        <v>2424202</v>
      </c>
      <c r="O15" s="144"/>
      <c r="P15" s="152">
        <f>P13+P14</f>
        <v>0</v>
      </c>
      <c r="Q15" s="144"/>
      <c r="R15" s="151">
        <f>R13+R14</f>
        <v>2424202</v>
      </c>
      <c r="S15" s="59"/>
    </row>
    <row r="16" spans="1:19" ht="19.5" customHeight="1" x14ac:dyDescent="0.3">
      <c r="A16" s="59"/>
      <c r="B16" s="59"/>
      <c r="C16" s="59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8"/>
      <c r="Q16" s="144"/>
      <c r="R16" s="144"/>
      <c r="S16" s="59"/>
    </row>
    <row r="17" spans="1:19" ht="19.5" hidden="1" customHeight="1" x14ac:dyDescent="0.3">
      <c r="A17" s="59" t="s">
        <v>160</v>
      </c>
      <c r="B17" s="59"/>
      <c r="C17" s="59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8"/>
      <c r="Q17" s="144"/>
      <c r="R17" s="144"/>
      <c r="S17" s="59"/>
    </row>
    <row r="18" spans="1:19" ht="19.5" hidden="1" customHeight="1" x14ac:dyDescent="0.3">
      <c r="A18" s="60" t="s">
        <v>161</v>
      </c>
      <c r="B18" s="130">
        <v>15</v>
      </c>
      <c r="C18" s="166">
        <v>15</v>
      </c>
      <c r="D18" s="147">
        <v>0</v>
      </c>
      <c r="E18" s="35"/>
      <c r="F18" s="147">
        <v>0</v>
      </c>
      <c r="G18" s="35"/>
      <c r="H18" s="147">
        <v>0</v>
      </c>
      <c r="I18" s="149"/>
      <c r="J18" s="150">
        <v>0</v>
      </c>
      <c r="K18" s="149"/>
      <c r="L18" s="150">
        <v>0</v>
      </c>
      <c r="M18" s="149"/>
      <c r="N18" s="232">
        <f>SUM(D18:L18)</f>
        <v>0</v>
      </c>
      <c r="O18" s="149"/>
      <c r="P18" s="155">
        <v>0</v>
      </c>
      <c r="Q18" s="149"/>
      <c r="R18" s="150">
        <f>SUM(N18:P18)</f>
        <v>0</v>
      </c>
      <c r="S18" s="59"/>
    </row>
    <row r="19" spans="1:19" ht="19.5" hidden="1" customHeight="1" x14ac:dyDescent="0.3">
      <c r="A19" s="59" t="s">
        <v>164</v>
      </c>
      <c r="B19" s="130"/>
      <c r="C19" s="59"/>
      <c r="D19" s="199">
        <f>SUM(D18)</f>
        <v>0</v>
      </c>
      <c r="E19" s="200"/>
      <c r="F19" s="199">
        <f>SUM(F18)</f>
        <v>0</v>
      </c>
      <c r="G19" s="200"/>
      <c r="H19" s="199">
        <f>SUM(H18)</f>
        <v>0</v>
      </c>
      <c r="I19" s="201"/>
      <c r="J19" s="157">
        <f>SUM(J18)</f>
        <v>0</v>
      </c>
      <c r="K19" s="220"/>
      <c r="L19" s="157">
        <f>SUM(L18)</f>
        <v>0</v>
      </c>
      <c r="M19" s="220"/>
      <c r="N19" s="157">
        <f>SUM(N18)</f>
        <v>0</v>
      </c>
      <c r="O19" s="220"/>
      <c r="P19" s="157">
        <f>SUM(P18)</f>
        <v>0</v>
      </c>
      <c r="Q19" s="220"/>
      <c r="R19" s="157">
        <f>SUM(N19:P19)</f>
        <v>0</v>
      </c>
      <c r="S19" s="59"/>
    </row>
    <row r="20" spans="1:19" ht="19.5" hidden="1" customHeight="1" x14ac:dyDescent="0.3">
      <c r="A20" s="59"/>
      <c r="B20" s="59"/>
      <c r="C20" s="59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8"/>
      <c r="Q20" s="144"/>
      <c r="R20" s="144"/>
      <c r="S20" s="59"/>
    </row>
    <row r="21" spans="1:19" ht="19.5" customHeight="1" x14ac:dyDescent="0.3">
      <c r="A21" s="227" t="s">
        <v>168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19" ht="19.5" customHeight="1" x14ac:dyDescent="0.3">
      <c r="A22" s="228" t="s">
        <v>247</v>
      </c>
      <c r="C22" s="154"/>
      <c r="D22" s="148">
        <v>0</v>
      </c>
      <c r="E22" s="148"/>
      <c r="F22" s="148">
        <v>0</v>
      </c>
      <c r="G22" s="148"/>
      <c r="H22" s="148">
        <v>0</v>
      </c>
      <c r="I22" s="149"/>
      <c r="J22" s="213">
        <f>'PL 4-5 (3M)'!E65</f>
        <v>51029</v>
      </c>
      <c r="K22" s="35"/>
      <c r="L22" s="35">
        <v>0</v>
      </c>
      <c r="M22" s="35"/>
      <c r="N22" s="22">
        <f>SUM(D22:L22)</f>
        <v>51029</v>
      </c>
      <c r="O22" s="213"/>
      <c r="P22" s="213">
        <v>0</v>
      </c>
      <c r="Q22" s="213"/>
      <c r="R22" s="213">
        <f>SUM(N22:P22)</f>
        <v>51029</v>
      </c>
    </row>
    <row r="23" spans="1:19" ht="19.5" customHeight="1" x14ac:dyDescent="0.3">
      <c r="A23" s="228" t="s">
        <v>212</v>
      </c>
      <c r="C23" s="59"/>
      <c r="D23" s="147">
        <v>0</v>
      </c>
      <c r="E23" s="35"/>
      <c r="F23" s="147">
        <v>0</v>
      </c>
      <c r="G23" s="35"/>
      <c r="H23" s="147">
        <v>0</v>
      </c>
      <c r="I23" s="149"/>
      <c r="J23" s="150">
        <f>'PL 4-5 (3M)'!E57</f>
        <v>-18</v>
      </c>
      <c r="K23" s="149"/>
      <c r="L23" s="150">
        <v>0</v>
      </c>
      <c r="M23" s="149"/>
      <c r="N23" s="150">
        <f>SUM(D23:L23)</f>
        <v>-18</v>
      </c>
      <c r="O23" s="149"/>
      <c r="P23" s="155">
        <v>0</v>
      </c>
      <c r="Q23" s="149"/>
      <c r="R23" s="150">
        <f>SUM(N23:P23)</f>
        <v>-18</v>
      </c>
    </row>
    <row r="24" spans="1:19" s="156" customFormat="1" ht="19.5" customHeight="1" x14ac:dyDescent="0.3">
      <c r="A24" s="156" t="s">
        <v>170</v>
      </c>
      <c r="C24" s="59"/>
      <c r="D24" s="157">
        <f>D23+D22</f>
        <v>0</v>
      </c>
      <c r="E24" s="158">
        <f t="shared" ref="E24:R24" si="0">E23+E22</f>
        <v>0</v>
      </c>
      <c r="F24" s="157">
        <f t="shared" si="0"/>
        <v>0</v>
      </c>
      <c r="G24" s="158">
        <f t="shared" si="0"/>
        <v>0</v>
      </c>
      <c r="H24" s="157">
        <f t="shared" si="0"/>
        <v>0</v>
      </c>
      <c r="I24" s="158">
        <f t="shared" si="0"/>
        <v>0</v>
      </c>
      <c r="J24" s="157">
        <f t="shared" si="0"/>
        <v>51011</v>
      </c>
      <c r="K24" s="158">
        <f t="shared" si="0"/>
        <v>0</v>
      </c>
      <c r="L24" s="157">
        <f t="shared" si="0"/>
        <v>0</v>
      </c>
      <c r="M24" s="158">
        <f t="shared" si="0"/>
        <v>0</v>
      </c>
      <c r="N24" s="31">
        <f t="shared" si="0"/>
        <v>51011</v>
      </c>
      <c r="O24" s="158">
        <f t="shared" si="0"/>
        <v>0</v>
      </c>
      <c r="P24" s="157">
        <f t="shared" si="0"/>
        <v>0</v>
      </c>
      <c r="Q24" s="158">
        <f t="shared" si="0"/>
        <v>0</v>
      </c>
      <c r="R24" s="31">
        <f t="shared" si="0"/>
        <v>51011</v>
      </c>
    </row>
    <row r="25" spans="1:19" s="156" customFormat="1" ht="19.5" customHeight="1" x14ac:dyDescent="0.3">
      <c r="C25" s="159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</row>
    <row r="26" spans="1:19" ht="19.5" customHeight="1" thickBot="1" x14ac:dyDescent="0.35">
      <c r="A26" s="138" t="s">
        <v>218</v>
      </c>
      <c r="B26" s="160"/>
      <c r="C26" s="159"/>
      <c r="D26" s="231">
        <f>D13+D19+D22+D23</f>
        <v>210000</v>
      </c>
      <c r="E26" s="142"/>
      <c r="F26" s="231">
        <f>F13+F19+F22+F23</f>
        <v>360812</v>
      </c>
      <c r="G26" s="142"/>
      <c r="H26" s="231">
        <f>H13+H19+H22+H23</f>
        <v>30000</v>
      </c>
      <c r="I26" s="144"/>
      <c r="J26" s="161">
        <f>J13+J19+J22+J23</f>
        <v>2014975</v>
      </c>
      <c r="K26" s="144"/>
      <c r="L26" s="161">
        <f>L13+L19+L22+L23</f>
        <v>-140574</v>
      </c>
      <c r="M26" s="144"/>
      <c r="N26" s="161">
        <f>N13+N19+N22+N23</f>
        <v>2475213</v>
      </c>
      <c r="O26" s="144"/>
      <c r="P26" s="219">
        <f>P13+P19+P22+P23</f>
        <v>0</v>
      </c>
      <c r="Q26" s="144"/>
      <c r="R26" s="161">
        <f>R13+R19+R22+R23</f>
        <v>2475213</v>
      </c>
    </row>
    <row r="27" spans="1:19" ht="21" customHeight="1" thickTop="1" x14ac:dyDescent="0.3">
      <c r="E27" s="129"/>
      <c r="G27" s="129"/>
      <c r="I27" s="129"/>
      <c r="K27" s="162"/>
      <c r="M27" s="129"/>
      <c r="O27" s="129"/>
      <c r="Q27" s="129"/>
    </row>
    <row r="28" spans="1:19" ht="21" customHeight="1" x14ac:dyDescent="0.35">
      <c r="A28" s="124" t="s">
        <v>0</v>
      </c>
      <c r="B28" s="125"/>
      <c r="C28" s="125"/>
      <c r="D28" s="124"/>
    </row>
    <row r="29" spans="1:19" ht="21" customHeight="1" x14ac:dyDescent="0.35">
      <c r="A29" s="127" t="s">
        <v>89</v>
      </c>
      <c r="B29" s="128"/>
      <c r="C29" s="128"/>
      <c r="D29" s="127"/>
    </row>
    <row r="30" spans="1:19" ht="21" customHeight="1" x14ac:dyDescent="0.35">
      <c r="A30" s="127"/>
      <c r="B30" s="128"/>
      <c r="C30" s="128"/>
      <c r="D30" s="127"/>
    </row>
    <row r="31" spans="1:19" ht="19.5" customHeight="1" x14ac:dyDescent="0.35">
      <c r="A31" s="127"/>
      <c r="B31" s="128"/>
      <c r="C31" s="128"/>
      <c r="D31" s="249" t="s">
        <v>90</v>
      </c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</row>
    <row r="32" spans="1:19" ht="19.5" customHeight="1" x14ac:dyDescent="0.3">
      <c r="A32" s="129"/>
      <c r="B32" s="130"/>
      <c r="C32" s="130"/>
      <c r="D32" s="131"/>
      <c r="E32" s="131"/>
      <c r="F32" s="131"/>
      <c r="G32" s="131"/>
      <c r="H32" s="131"/>
      <c r="I32" s="131"/>
      <c r="J32" s="131"/>
      <c r="K32" s="132"/>
      <c r="L32" s="133" t="s">
        <v>91</v>
      </c>
      <c r="M32" s="132"/>
      <c r="Q32" s="132"/>
      <c r="R32" s="132"/>
    </row>
    <row r="33" spans="1:19" ht="19.5" customHeight="1" x14ac:dyDescent="0.3">
      <c r="A33" s="129"/>
      <c r="B33" s="130"/>
      <c r="C33" s="130"/>
      <c r="E33" s="131"/>
      <c r="F33" s="131"/>
      <c r="G33" s="131"/>
      <c r="H33" s="250" t="s">
        <v>46</v>
      </c>
      <c r="I33" s="250"/>
      <c r="J33" s="250"/>
      <c r="K33" s="132"/>
      <c r="L33" s="134" t="s">
        <v>92</v>
      </c>
      <c r="M33" s="132"/>
      <c r="Q33" s="132"/>
      <c r="R33" s="132"/>
    </row>
    <row r="34" spans="1:19" ht="19.5" customHeight="1" x14ac:dyDescent="0.3">
      <c r="A34" s="129"/>
      <c r="B34" s="130"/>
      <c r="C34" s="130"/>
      <c r="D34" s="131"/>
      <c r="E34" s="131"/>
      <c r="F34" s="131"/>
      <c r="G34" s="131"/>
      <c r="H34" s="135"/>
      <c r="I34" s="135"/>
      <c r="J34" s="135"/>
      <c r="K34" s="132"/>
      <c r="L34" s="226" t="s">
        <v>183</v>
      </c>
      <c r="M34" s="132"/>
      <c r="N34" s="136" t="s">
        <v>41</v>
      </c>
      <c r="O34" s="132"/>
      <c r="P34" s="132"/>
      <c r="Q34" s="132"/>
      <c r="R34" s="132"/>
    </row>
    <row r="35" spans="1:19" ht="19.5" customHeight="1" x14ac:dyDescent="0.3">
      <c r="A35" s="129"/>
      <c r="B35" s="130"/>
      <c r="C35" s="130"/>
      <c r="D35" s="131" t="s">
        <v>93</v>
      </c>
      <c r="E35" s="131"/>
      <c r="F35" s="131" t="s">
        <v>181</v>
      </c>
      <c r="G35" s="131"/>
      <c r="H35" s="135"/>
      <c r="I35" s="135"/>
      <c r="J35" s="135"/>
      <c r="K35" s="132"/>
      <c r="L35" s="226" t="s">
        <v>184</v>
      </c>
      <c r="M35" s="132"/>
      <c r="N35" s="136" t="s">
        <v>94</v>
      </c>
      <c r="O35" s="132"/>
      <c r="P35" s="132" t="s">
        <v>95</v>
      </c>
      <c r="Q35" s="132"/>
      <c r="R35" s="132"/>
    </row>
    <row r="36" spans="1:19" ht="19.5" customHeight="1" x14ac:dyDescent="0.3">
      <c r="A36" s="129"/>
      <c r="B36" s="130"/>
      <c r="C36" s="130"/>
      <c r="D36" s="137" t="s">
        <v>96</v>
      </c>
      <c r="E36" s="137"/>
      <c r="F36" s="131" t="s">
        <v>182</v>
      </c>
      <c r="G36" s="131"/>
      <c r="H36" s="137" t="s">
        <v>97</v>
      </c>
      <c r="I36" s="131"/>
      <c r="J36" s="132"/>
      <c r="K36" s="132"/>
      <c r="L36" s="226" t="s">
        <v>98</v>
      </c>
      <c r="M36" s="132"/>
      <c r="N36" s="136" t="s">
        <v>216</v>
      </c>
      <c r="O36" s="132"/>
      <c r="P36" s="132" t="s">
        <v>99</v>
      </c>
      <c r="Q36" s="132"/>
      <c r="R36" s="132" t="s">
        <v>100</v>
      </c>
    </row>
    <row r="37" spans="1:19" ht="19.5" customHeight="1" x14ac:dyDescent="0.3">
      <c r="A37" s="129"/>
      <c r="B37" s="130"/>
      <c r="C37" s="130"/>
      <c r="D37" s="131" t="s">
        <v>101</v>
      </c>
      <c r="E37" s="131"/>
      <c r="F37" s="137" t="s">
        <v>145</v>
      </c>
      <c r="G37" s="131"/>
      <c r="H37" s="131" t="s">
        <v>102</v>
      </c>
      <c r="I37" s="131"/>
      <c r="J37" s="132" t="s">
        <v>103</v>
      </c>
      <c r="K37" s="132"/>
      <c r="L37" s="226" t="s">
        <v>104</v>
      </c>
      <c r="M37" s="132"/>
      <c r="N37" s="132" t="s">
        <v>217</v>
      </c>
      <c r="O37" s="132"/>
      <c r="P37" s="132" t="s">
        <v>105</v>
      </c>
      <c r="Q37" s="132"/>
      <c r="R37" s="132" t="s">
        <v>106</v>
      </c>
    </row>
    <row r="38" spans="1:19" ht="19.5" customHeight="1" x14ac:dyDescent="0.3">
      <c r="A38" s="129"/>
      <c r="B38" s="130"/>
      <c r="C38" s="130"/>
      <c r="D38" s="248" t="s">
        <v>9</v>
      </c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</row>
    <row r="39" spans="1:19" ht="19.5" customHeight="1" x14ac:dyDescent="0.3">
      <c r="A39" s="138" t="s">
        <v>214</v>
      </c>
      <c r="B39" s="139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2"/>
      <c r="Q39" s="141"/>
      <c r="R39" s="141"/>
    </row>
    <row r="40" spans="1:19" s="129" customFormat="1" ht="19.5" customHeight="1" x14ac:dyDescent="0.3">
      <c r="A40" s="138" t="s">
        <v>229</v>
      </c>
      <c r="B40" s="143"/>
      <c r="C40" s="143"/>
      <c r="D40" s="144">
        <v>210000</v>
      </c>
      <c r="E40" s="144"/>
      <c r="F40" s="144">
        <v>360812</v>
      </c>
      <c r="G40" s="144"/>
      <c r="H40" s="144">
        <v>30000</v>
      </c>
      <c r="I40" s="144"/>
      <c r="J40" s="144">
        <v>1922868</v>
      </c>
      <c r="K40" s="144"/>
      <c r="L40" s="144">
        <v>-143806</v>
      </c>
      <c r="M40" s="144"/>
      <c r="N40" s="144">
        <f>SUM(D40:L40)</f>
        <v>2379874</v>
      </c>
      <c r="O40" s="144"/>
      <c r="P40" s="142">
        <v>0</v>
      </c>
      <c r="Q40" s="144"/>
      <c r="R40" s="144">
        <f>SUM(M40:P40)</f>
        <v>2379874</v>
      </c>
    </row>
    <row r="41" spans="1:19" ht="15" hidden="1" customHeight="1" x14ac:dyDescent="0.3">
      <c r="A41" s="145" t="s">
        <v>107</v>
      </c>
      <c r="B41" s="145"/>
      <c r="C41" s="146"/>
      <c r="D41" s="147">
        <v>0</v>
      </c>
      <c r="E41" s="148"/>
      <c r="F41" s="147">
        <v>0</v>
      </c>
      <c r="G41" s="148"/>
      <c r="H41" s="147">
        <v>0</v>
      </c>
      <c r="I41" s="60"/>
      <c r="J41" s="147">
        <v>0</v>
      </c>
      <c r="K41" s="59"/>
      <c r="L41" s="147">
        <v>0</v>
      </c>
      <c r="M41" s="149"/>
      <c r="N41" s="150">
        <f>SUM(D41:L41)</f>
        <v>0</v>
      </c>
      <c r="O41" s="149"/>
      <c r="P41" s="147">
        <v>0</v>
      </c>
      <c r="Q41" s="149"/>
      <c r="R41" s="147">
        <f>SUM(N41:P41)</f>
        <v>0</v>
      </c>
      <c r="S41" s="145"/>
    </row>
    <row r="42" spans="1:19" ht="15" hidden="1" customHeight="1" x14ac:dyDescent="0.3">
      <c r="A42" s="59" t="s">
        <v>108</v>
      </c>
      <c r="B42" s="59"/>
      <c r="C42" s="59"/>
      <c r="D42" s="151">
        <f>D40+D41</f>
        <v>210000</v>
      </c>
      <c r="E42" s="144"/>
      <c r="F42" s="151">
        <f>F40+F41</f>
        <v>360812</v>
      </c>
      <c r="G42" s="144"/>
      <c r="H42" s="151">
        <f>H40+H41</f>
        <v>30000</v>
      </c>
      <c r="I42" s="144"/>
      <c r="J42" s="151">
        <f>J40+J41</f>
        <v>1922868</v>
      </c>
      <c r="K42" s="144"/>
      <c r="L42" s="151">
        <f>L40+L41</f>
        <v>-143806</v>
      </c>
      <c r="M42" s="144"/>
      <c r="N42" s="151">
        <f>N40+N41</f>
        <v>2379874</v>
      </c>
      <c r="O42" s="144"/>
      <c r="P42" s="152">
        <f>P40+P41</f>
        <v>0</v>
      </c>
      <c r="Q42" s="144"/>
      <c r="R42" s="151">
        <f>R40+R41</f>
        <v>2379874</v>
      </c>
      <c r="S42" s="59"/>
    </row>
    <row r="43" spans="1:19" ht="15" customHeight="1" x14ac:dyDescent="0.3">
      <c r="A43" s="59"/>
      <c r="B43" s="59"/>
      <c r="C43" s="59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8"/>
      <c r="Q43" s="144"/>
      <c r="R43" s="144"/>
      <c r="S43" s="59"/>
    </row>
    <row r="44" spans="1:19" ht="19.5" hidden="1" customHeight="1" x14ac:dyDescent="0.3">
      <c r="A44" s="59" t="s">
        <v>160</v>
      </c>
      <c r="B44" s="59"/>
      <c r="C44" s="59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8"/>
      <c r="Q44" s="144"/>
      <c r="R44" s="144"/>
      <c r="S44" s="59"/>
    </row>
    <row r="45" spans="1:19" ht="19.5" hidden="1" customHeight="1" x14ac:dyDescent="0.3">
      <c r="A45" s="60" t="s">
        <v>161</v>
      </c>
      <c r="B45" s="130">
        <v>15</v>
      </c>
      <c r="C45" s="59"/>
      <c r="D45" s="147">
        <v>0</v>
      </c>
      <c r="E45" s="35"/>
      <c r="F45" s="147">
        <v>0</v>
      </c>
      <c r="G45" s="35"/>
      <c r="H45" s="147">
        <v>0</v>
      </c>
      <c r="I45" s="149"/>
      <c r="J45" s="150">
        <v>0</v>
      </c>
      <c r="K45" s="149"/>
      <c r="L45" s="150">
        <v>0</v>
      </c>
      <c r="M45" s="149"/>
      <c r="N45" s="229">
        <f>SUM(D45:L45)</f>
        <v>0</v>
      </c>
      <c r="O45" s="149"/>
      <c r="P45" s="155">
        <v>0</v>
      </c>
      <c r="Q45" s="149"/>
      <c r="R45" s="150">
        <f>SUM(N45:P45)</f>
        <v>0</v>
      </c>
      <c r="S45" s="59"/>
    </row>
    <row r="46" spans="1:19" ht="19.5" hidden="1" customHeight="1" x14ac:dyDescent="0.3">
      <c r="A46" s="59" t="s">
        <v>164</v>
      </c>
      <c r="B46" s="130"/>
      <c r="C46" s="59"/>
      <c r="D46" s="199">
        <f>SUM(D45)</f>
        <v>0</v>
      </c>
      <c r="E46" s="200"/>
      <c r="F46" s="199">
        <f>SUM(F45)</f>
        <v>0</v>
      </c>
      <c r="G46" s="200"/>
      <c r="H46" s="199">
        <f>SUM(H45)</f>
        <v>0</v>
      </c>
      <c r="I46" s="201"/>
      <c r="J46" s="157">
        <f>SUM(J45)</f>
        <v>0</v>
      </c>
      <c r="K46" s="201"/>
      <c r="L46" s="157">
        <f>SUM(L45)</f>
        <v>0</v>
      </c>
      <c r="M46" s="201"/>
      <c r="N46" s="157">
        <f>SUM(N45)</f>
        <v>0</v>
      </c>
      <c r="O46" s="201"/>
      <c r="P46" s="157">
        <f>SUM(P45)</f>
        <v>0</v>
      </c>
      <c r="Q46" s="201"/>
      <c r="R46" s="157">
        <f>SUM(N46:P46)</f>
        <v>0</v>
      </c>
      <c r="S46" s="59"/>
    </row>
    <row r="47" spans="1:19" ht="19.5" hidden="1" customHeight="1" x14ac:dyDescent="0.3">
      <c r="A47" s="59"/>
      <c r="B47" s="130"/>
      <c r="C47" s="59"/>
      <c r="D47" s="202"/>
      <c r="E47" s="200"/>
      <c r="F47" s="202"/>
      <c r="G47" s="200"/>
      <c r="H47" s="202"/>
      <c r="I47" s="201"/>
      <c r="J47" s="158"/>
      <c r="K47" s="201"/>
      <c r="L47" s="158"/>
      <c r="M47" s="201"/>
      <c r="N47" s="158"/>
      <c r="O47" s="201"/>
      <c r="P47" s="142"/>
      <c r="Q47" s="201"/>
      <c r="R47" s="158"/>
      <c r="S47" s="59"/>
    </row>
    <row r="48" spans="1:19" ht="19.5" customHeight="1" x14ac:dyDescent="0.3">
      <c r="A48" s="227" t="s">
        <v>168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</row>
    <row r="49" spans="1:18" ht="19.5" customHeight="1" x14ac:dyDescent="0.3">
      <c r="A49" s="228" t="s">
        <v>132</v>
      </c>
      <c r="C49" s="154"/>
      <c r="D49" s="148">
        <v>0</v>
      </c>
      <c r="E49" s="148"/>
      <c r="F49" s="148">
        <v>0</v>
      </c>
      <c r="G49" s="148"/>
      <c r="H49" s="148">
        <v>0</v>
      </c>
      <c r="I49" s="149"/>
      <c r="J49" s="213">
        <f>'PL 4-5 (3M)'!C32</f>
        <v>7657</v>
      </c>
      <c r="K49" s="213"/>
      <c r="L49" s="213">
        <v>0</v>
      </c>
      <c r="M49" s="213"/>
      <c r="N49" s="22">
        <f>SUM(D49:L49)</f>
        <v>7657</v>
      </c>
      <c r="O49" s="213"/>
      <c r="P49" s="213">
        <v>0</v>
      </c>
      <c r="Q49" s="213"/>
      <c r="R49" s="213">
        <f>SUM(N49:P49)</f>
        <v>7657</v>
      </c>
    </row>
    <row r="50" spans="1:18" ht="19.5" customHeight="1" x14ac:dyDescent="0.3">
      <c r="A50" s="228" t="s">
        <v>169</v>
      </c>
      <c r="C50" s="59"/>
      <c r="D50" s="147">
        <v>0</v>
      </c>
      <c r="E50" s="35"/>
      <c r="F50" s="147">
        <v>0</v>
      </c>
      <c r="G50" s="35"/>
      <c r="H50" s="147">
        <v>0</v>
      </c>
      <c r="I50" s="149"/>
      <c r="J50" s="150">
        <f>'PL 4-5 (3M)'!C57</f>
        <v>325</v>
      </c>
      <c r="K50" s="149"/>
      <c r="L50" s="150">
        <f>'PL 4-5 (3M)'!C51</f>
        <v>-9695</v>
      </c>
      <c r="M50" s="149"/>
      <c r="N50" s="150">
        <f>SUM(D50:L50)</f>
        <v>-9370</v>
      </c>
      <c r="O50" s="149"/>
      <c r="P50" s="155">
        <v>0</v>
      </c>
      <c r="Q50" s="149"/>
      <c r="R50" s="150">
        <f>SUM(N50:P50)</f>
        <v>-9370</v>
      </c>
    </row>
    <row r="51" spans="1:18" s="156" customFormat="1" ht="19.5" customHeight="1" x14ac:dyDescent="0.3">
      <c r="A51" s="156" t="s">
        <v>170</v>
      </c>
      <c r="C51" s="59"/>
      <c r="D51" s="157">
        <f>D50+D49</f>
        <v>0</v>
      </c>
      <c r="E51" s="158">
        <f t="shared" ref="E51:R51" si="1">E50+E49</f>
        <v>0</v>
      </c>
      <c r="F51" s="157">
        <f t="shared" si="1"/>
        <v>0</v>
      </c>
      <c r="G51" s="158">
        <f t="shared" si="1"/>
        <v>0</v>
      </c>
      <c r="H51" s="157">
        <f t="shared" si="1"/>
        <v>0</v>
      </c>
      <c r="I51" s="158">
        <f t="shared" si="1"/>
        <v>0</v>
      </c>
      <c r="J51" s="157">
        <f t="shared" si="1"/>
        <v>7982</v>
      </c>
      <c r="K51" s="158">
        <f t="shared" si="1"/>
        <v>0</v>
      </c>
      <c r="L51" s="157">
        <f t="shared" si="1"/>
        <v>-9695</v>
      </c>
      <c r="M51" s="158">
        <f t="shared" si="1"/>
        <v>0</v>
      </c>
      <c r="N51" s="31">
        <f t="shared" si="1"/>
        <v>-1713</v>
      </c>
      <c r="O51" s="158">
        <f t="shared" si="1"/>
        <v>0</v>
      </c>
      <c r="P51" s="157">
        <f t="shared" si="1"/>
        <v>0</v>
      </c>
      <c r="Q51" s="158">
        <f t="shared" si="1"/>
        <v>0</v>
      </c>
      <c r="R51" s="31">
        <f t="shared" si="1"/>
        <v>-1713</v>
      </c>
    </row>
    <row r="52" spans="1:18" s="156" customFormat="1" ht="19.5" customHeight="1" x14ac:dyDescent="0.3">
      <c r="C52" s="159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</row>
    <row r="53" spans="1:18" ht="19.5" customHeight="1" thickBot="1" x14ac:dyDescent="0.35">
      <c r="A53" s="138" t="s">
        <v>213</v>
      </c>
      <c r="B53" s="160"/>
      <c r="C53" s="159"/>
      <c r="D53" s="161">
        <f>D40+D46+D51</f>
        <v>210000</v>
      </c>
      <c r="E53" s="144"/>
      <c r="F53" s="161">
        <f>F40+F46+F51</f>
        <v>360812</v>
      </c>
      <c r="G53" s="144"/>
      <c r="H53" s="161">
        <f>H40+H46+H51</f>
        <v>30000</v>
      </c>
      <c r="I53" s="144"/>
      <c r="J53" s="161">
        <f>J40+J46+J51</f>
        <v>1930850</v>
      </c>
      <c r="K53" s="144"/>
      <c r="L53" s="161">
        <f>L40+L46+L51</f>
        <v>-153501</v>
      </c>
      <c r="M53" s="144"/>
      <c r="N53" s="161">
        <f>N40+N46+N51</f>
        <v>2378161</v>
      </c>
      <c r="O53" s="144"/>
      <c r="P53" s="196">
        <f>P40+P46+P51</f>
        <v>0</v>
      </c>
      <c r="Q53" s="144"/>
      <c r="R53" s="161">
        <f>R40+R46+R51</f>
        <v>2378161</v>
      </c>
    </row>
    <row r="54" spans="1:18" ht="21" customHeight="1" thickTop="1" x14ac:dyDescent="0.3">
      <c r="E54" s="129"/>
      <c r="G54" s="129"/>
      <c r="I54" s="129"/>
      <c r="K54" s="162"/>
      <c r="M54" s="129"/>
      <c r="O54" s="129"/>
      <c r="Q54" s="129"/>
    </row>
    <row r="55" spans="1:18" ht="21" customHeight="1" x14ac:dyDescent="0.3">
      <c r="R55" s="171"/>
    </row>
    <row r="82" spans="1:7" ht="21" customHeight="1" x14ac:dyDescent="0.3">
      <c r="G82" s="126">
        <v>1609878</v>
      </c>
    </row>
    <row r="83" spans="1:7" ht="21" customHeight="1" x14ac:dyDescent="0.3">
      <c r="A83" s="126" t="s">
        <v>48</v>
      </c>
      <c r="G83" s="126">
        <v>-30700</v>
      </c>
    </row>
  </sheetData>
  <mergeCells count="6">
    <mergeCell ref="D38:R38"/>
    <mergeCell ref="D4:R4"/>
    <mergeCell ref="H6:J6"/>
    <mergeCell ref="D11:R11"/>
    <mergeCell ref="D31:R31"/>
    <mergeCell ref="H33:J33"/>
  </mergeCells>
  <pageMargins left="0.74" right="0.74" top="0.48" bottom="0.5" header="0.5" footer="0.5"/>
  <pageSetup paperSize="9" scale="79" firstPageNumber="6" fitToHeight="0" pageOrder="overThenDown" orientation="landscape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78"/>
  <sheetViews>
    <sheetView view="pageBreakPreview" topLeftCell="A20" zoomScaleNormal="106" zoomScaleSheetLayoutView="100" workbookViewId="0">
      <selection activeCell="K64" sqref="K64"/>
    </sheetView>
  </sheetViews>
  <sheetFormatPr defaultColWidth="9.1796875" defaultRowHeight="21" customHeight="1" x14ac:dyDescent="0.3"/>
  <cols>
    <col min="1" max="1" width="50" style="126" customWidth="1"/>
    <col min="2" max="2" width="8.7265625" style="140" customWidth="1"/>
    <col min="3" max="3" width="14.453125" style="126" bestFit="1" customWidth="1"/>
    <col min="4" max="4" width="1.81640625" style="126" customWidth="1"/>
    <col min="5" max="5" width="15.1796875" style="126" customWidth="1"/>
    <col min="6" max="6" width="1.81640625" style="126" customWidth="1"/>
    <col min="7" max="7" width="14.26953125" style="126" customWidth="1"/>
    <col min="8" max="8" width="1.81640625" style="126" customWidth="1"/>
    <col min="9" max="9" width="15.7265625" style="126" customWidth="1"/>
    <col min="10" max="10" width="1.81640625" style="126" customWidth="1"/>
    <col min="11" max="11" width="14.7265625" style="126" customWidth="1"/>
    <col min="12" max="12" width="1.7265625" style="126" customWidth="1"/>
    <col min="13" max="13" width="16.1796875" style="126" customWidth="1"/>
    <col min="14" max="14" width="12.26953125" style="126" customWidth="1"/>
    <col min="15" max="16384" width="9.1796875" style="126"/>
  </cols>
  <sheetData>
    <row r="1" spans="1:13" ht="21" customHeight="1" x14ac:dyDescent="0.35">
      <c r="A1" s="124" t="s">
        <v>0</v>
      </c>
      <c r="B1" s="125"/>
      <c r="C1" s="124"/>
    </row>
    <row r="2" spans="1:13" ht="21" customHeight="1" x14ac:dyDescent="0.35">
      <c r="A2" s="127" t="s">
        <v>89</v>
      </c>
      <c r="B2" s="128"/>
      <c r="C2" s="127"/>
    </row>
    <row r="3" spans="1:13" ht="19.5" customHeight="1" x14ac:dyDescent="0.35">
      <c r="A3" s="127"/>
      <c r="B3" s="128"/>
      <c r="C3" s="127"/>
    </row>
    <row r="4" spans="1:13" ht="19.5" customHeight="1" x14ac:dyDescent="0.35">
      <c r="A4" s="127"/>
      <c r="B4" s="128"/>
      <c r="C4" s="249" t="s">
        <v>109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3" ht="21" hidden="1" customHeight="1" x14ac:dyDescent="0.3">
      <c r="A5" s="129"/>
      <c r="B5" s="130"/>
      <c r="C5" s="135"/>
      <c r="D5" s="135"/>
      <c r="E5" s="135"/>
      <c r="F5" s="135"/>
      <c r="G5" s="135"/>
      <c r="H5" s="135"/>
      <c r="I5" s="135"/>
      <c r="J5" s="135"/>
      <c r="K5" s="132"/>
      <c r="L5" s="132"/>
      <c r="M5" s="132"/>
    </row>
    <row r="6" spans="1:13" ht="21.75" hidden="1" customHeight="1" x14ac:dyDescent="0.3">
      <c r="A6" s="129"/>
      <c r="B6" s="130"/>
      <c r="C6" s="131"/>
      <c r="D6" s="131"/>
      <c r="E6" s="131"/>
      <c r="F6" s="131"/>
      <c r="G6" s="131"/>
      <c r="H6" s="131"/>
      <c r="I6" s="131"/>
      <c r="J6" s="131"/>
      <c r="K6" s="132" t="s">
        <v>100</v>
      </c>
      <c r="L6" s="132"/>
      <c r="M6" s="132"/>
    </row>
    <row r="7" spans="1:13" ht="19.5" customHeight="1" x14ac:dyDescent="0.3">
      <c r="A7" s="129"/>
      <c r="B7" s="130"/>
      <c r="C7" s="131"/>
      <c r="D7" s="131"/>
      <c r="E7" s="131"/>
      <c r="F7" s="131"/>
      <c r="G7" s="131"/>
      <c r="H7" s="131"/>
      <c r="I7" s="131"/>
      <c r="J7" s="131"/>
      <c r="K7" s="133" t="s">
        <v>91</v>
      </c>
      <c r="L7" s="132"/>
      <c r="M7" s="132"/>
    </row>
    <row r="8" spans="1:13" ht="19.5" customHeight="1" x14ac:dyDescent="0.3">
      <c r="A8" s="129"/>
      <c r="B8" s="130"/>
      <c r="D8" s="131"/>
      <c r="E8" s="131"/>
      <c r="F8" s="131"/>
      <c r="G8" s="250" t="s">
        <v>46</v>
      </c>
      <c r="H8" s="250"/>
      <c r="I8" s="250"/>
      <c r="J8" s="131"/>
      <c r="K8" s="134" t="s">
        <v>92</v>
      </c>
      <c r="L8" s="132"/>
      <c r="M8" s="132"/>
    </row>
    <row r="9" spans="1:13" ht="19.5" customHeight="1" x14ac:dyDescent="0.3">
      <c r="A9" s="129"/>
      <c r="B9" s="130"/>
      <c r="C9" s="131"/>
      <c r="D9" s="131"/>
      <c r="E9" s="131"/>
      <c r="F9" s="131"/>
      <c r="G9" s="135"/>
      <c r="H9" s="135"/>
      <c r="I9" s="135"/>
      <c r="J9" s="131"/>
      <c r="K9" s="226" t="s">
        <v>183</v>
      </c>
      <c r="L9" s="132"/>
      <c r="M9" s="132"/>
    </row>
    <row r="10" spans="1:13" ht="19.5" customHeight="1" x14ac:dyDescent="0.3">
      <c r="A10" s="129"/>
      <c r="B10" s="130"/>
      <c r="C10" s="131" t="s">
        <v>93</v>
      </c>
      <c r="D10" s="131"/>
      <c r="E10" s="131" t="s">
        <v>181</v>
      </c>
      <c r="F10" s="131"/>
      <c r="G10" s="135"/>
      <c r="H10" s="135"/>
      <c r="I10" s="135"/>
      <c r="J10" s="131"/>
      <c r="K10" s="226" t="s">
        <v>184</v>
      </c>
      <c r="L10" s="132"/>
      <c r="M10" s="132"/>
    </row>
    <row r="11" spans="1:13" ht="19.5" customHeight="1" x14ac:dyDescent="0.3">
      <c r="A11" s="129"/>
      <c r="B11" s="130"/>
      <c r="C11" s="137" t="s">
        <v>96</v>
      </c>
      <c r="D11" s="137"/>
      <c r="E11" s="131" t="s">
        <v>182</v>
      </c>
      <c r="F11" s="131"/>
      <c r="G11" s="137" t="s">
        <v>97</v>
      </c>
      <c r="H11" s="131"/>
      <c r="I11" s="132"/>
      <c r="J11" s="131"/>
      <c r="K11" s="226" t="s">
        <v>98</v>
      </c>
      <c r="L11" s="132"/>
      <c r="M11" s="132" t="s">
        <v>100</v>
      </c>
    </row>
    <row r="12" spans="1:13" ht="19.5" customHeight="1" x14ac:dyDescent="0.3">
      <c r="A12" s="129"/>
      <c r="B12" s="130"/>
      <c r="C12" s="131" t="s">
        <v>101</v>
      </c>
      <c r="D12" s="131"/>
      <c r="E12" s="137" t="s">
        <v>145</v>
      </c>
      <c r="F12" s="131"/>
      <c r="G12" s="131" t="s">
        <v>102</v>
      </c>
      <c r="H12" s="131"/>
      <c r="I12" s="132" t="s">
        <v>103</v>
      </c>
      <c r="J12" s="131"/>
      <c r="K12" s="226" t="s">
        <v>104</v>
      </c>
      <c r="L12" s="132"/>
      <c r="M12" s="132" t="s">
        <v>106</v>
      </c>
    </row>
    <row r="13" spans="1:13" ht="19.5" customHeight="1" x14ac:dyDescent="0.3">
      <c r="A13" s="163"/>
      <c r="B13" s="130"/>
      <c r="C13" s="248" t="s">
        <v>9</v>
      </c>
      <c r="D13" s="248"/>
      <c r="E13" s="248"/>
      <c r="F13" s="248"/>
      <c r="G13" s="248"/>
      <c r="H13" s="248"/>
      <c r="I13" s="248"/>
      <c r="J13" s="248"/>
      <c r="K13" s="248"/>
      <c r="L13" s="248"/>
      <c r="M13" s="248"/>
    </row>
    <row r="14" spans="1:13" ht="19.5" customHeight="1" x14ac:dyDescent="0.3">
      <c r="A14" s="138"/>
      <c r="B14" s="159"/>
      <c r="C14" s="164"/>
      <c r="D14" s="165"/>
      <c r="E14" s="164"/>
      <c r="F14" s="165"/>
      <c r="G14" s="164"/>
      <c r="H14" s="165"/>
      <c r="I14" s="164"/>
      <c r="J14" s="165"/>
      <c r="K14" s="164"/>
      <c r="L14" s="165"/>
      <c r="M14" s="164"/>
    </row>
    <row r="15" spans="1:13" ht="19.5" customHeight="1" x14ac:dyDescent="0.3">
      <c r="A15" s="138" t="s">
        <v>215</v>
      </c>
      <c r="B15" s="166"/>
    </row>
    <row r="16" spans="1:13" ht="19.5" customHeight="1" x14ac:dyDescent="0.3">
      <c r="A16" s="167" t="s">
        <v>166</v>
      </c>
      <c r="B16" s="168"/>
      <c r="C16" s="144">
        <v>210000</v>
      </c>
      <c r="D16" s="144"/>
      <c r="E16" s="144">
        <v>360812</v>
      </c>
      <c r="F16" s="144"/>
      <c r="G16" s="144">
        <v>30000</v>
      </c>
      <c r="H16" s="144"/>
      <c r="I16" s="144">
        <v>2063841</v>
      </c>
      <c r="J16" s="144"/>
      <c r="K16" s="169">
        <v>-140574</v>
      </c>
      <c r="L16" s="165"/>
      <c r="M16" s="165">
        <f>SUM(C16:K16)</f>
        <v>2524079</v>
      </c>
    </row>
    <row r="17" spans="1:19" ht="19.5" hidden="1" customHeight="1" x14ac:dyDescent="0.3">
      <c r="A17" s="145" t="s">
        <v>107</v>
      </c>
      <c r="B17" s="130">
        <v>3</v>
      </c>
      <c r="C17" s="170">
        <v>0</v>
      </c>
      <c r="D17" s="145"/>
      <c r="E17" s="170">
        <v>0</v>
      </c>
      <c r="F17" s="145"/>
      <c r="G17" s="170">
        <v>0</v>
      </c>
      <c r="H17" s="145"/>
      <c r="I17" s="170">
        <v>0</v>
      </c>
      <c r="J17" s="145"/>
      <c r="K17" s="170">
        <v>0</v>
      </c>
      <c r="L17" s="145"/>
      <c r="M17" s="170">
        <v>0</v>
      </c>
      <c r="N17" s="145"/>
    </row>
    <row r="18" spans="1:19" ht="19.5" hidden="1" customHeight="1" x14ac:dyDescent="0.3">
      <c r="A18" s="59" t="s">
        <v>110</v>
      </c>
      <c r="B18" s="59"/>
      <c r="C18" s="151">
        <f>C16+C17</f>
        <v>210000</v>
      </c>
      <c r="D18" s="144"/>
      <c r="E18" s="151">
        <f t="shared" ref="E18:M18" si="0">E16+E17</f>
        <v>360812</v>
      </c>
      <c r="F18" s="144"/>
      <c r="G18" s="151">
        <f t="shared" si="0"/>
        <v>30000</v>
      </c>
      <c r="H18" s="144"/>
      <c r="I18" s="151">
        <f t="shared" si="0"/>
        <v>2063841</v>
      </c>
      <c r="J18" s="144"/>
      <c r="K18" s="151">
        <f t="shared" si="0"/>
        <v>-140574</v>
      </c>
      <c r="L18" s="144"/>
      <c r="M18" s="151">
        <f t="shared" si="0"/>
        <v>2524079</v>
      </c>
      <c r="N18" s="59"/>
    </row>
    <row r="19" spans="1:19" ht="19.5" hidden="1" customHeight="1" x14ac:dyDescent="0.3">
      <c r="A19" s="59"/>
      <c r="B19" s="59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59"/>
    </row>
    <row r="20" spans="1:19" ht="19.5" customHeight="1" x14ac:dyDescent="0.3">
      <c r="A20" s="59"/>
      <c r="B20" s="59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59"/>
    </row>
    <row r="21" spans="1:19" ht="19.5" hidden="1" customHeight="1" x14ac:dyDescent="0.3">
      <c r="A21" s="59" t="s">
        <v>160</v>
      </c>
      <c r="B21" s="59"/>
      <c r="C21" s="59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8"/>
      <c r="Q21" s="144"/>
      <c r="R21" s="144"/>
      <c r="S21" s="59"/>
    </row>
    <row r="22" spans="1:19" ht="19.5" hidden="1" customHeight="1" x14ac:dyDescent="0.7">
      <c r="A22" s="60" t="s">
        <v>161</v>
      </c>
      <c r="B22" s="130">
        <v>15</v>
      </c>
      <c r="C22" s="147">
        <v>0</v>
      </c>
      <c r="D22" s="198"/>
      <c r="E22" s="147">
        <v>0</v>
      </c>
      <c r="F22" s="198"/>
      <c r="G22" s="147">
        <v>0</v>
      </c>
      <c r="H22" s="198"/>
      <c r="I22" s="150">
        <v>0</v>
      </c>
      <c r="J22" s="198"/>
      <c r="K22" s="147">
        <v>0</v>
      </c>
      <c r="L22" s="198"/>
      <c r="M22" s="150">
        <f>SUM(C22:K22)</f>
        <v>0</v>
      </c>
      <c r="N22" s="144"/>
      <c r="O22" s="144"/>
      <c r="P22" s="148"/>
      <c r="Q22" s="144"/>
      <c r="R22" s="144"/>
      <c r="S22" s="59"/>
    </row>
    <row r="23" spans="1:19" ht="19.5" hidden="1" customHeight="1" x14ac:dyDescent="0.7">
      <c r="A23" s="59" t="s">
        <v>164</v>
      </c>
      <c r="B23" s="130"/>
      <c r="C23" s="199">
        <f>SUM(C22)</f>
        <v>0</v>
      </c>
      <c r="D23" s="198"/>
      <c r="E23" s="199">
        <f>SUM(E22)</f>
        <v>0</v>
      </c>
      <c r="F23" s="198"/>
      <c r="G23" s="199">
        <f>SUM(G22)</f>
        <v>0</v>
      </c>
      <c r="H23" s="198"/>
      <c r="I23" s="157">
        <f>SUM(I22)</f>
        <v>0</v>
      </c>
      <c r="J23" s="198"/>
      <c r="K23" s="199">
        <f>SUM(K22)</f>
        <v>0</v>
      </c>
      <c r="L23" s="198"/>
      <c r="M23" s="157">
        <f>SUM(C23:K23)</f>
        <v>0</v>
      </c>
      <c r="N23" s="144"/>
      <c r="O23" s="144"/>
      <c r="P23" s="148"/>
      <c r="Q23" s="144"/>
      <c r="R23" s="144"/>
      <c r="S23" s="59"/>
    </row>
    <row r="24" spans="1:19" ht="19.5" hidden="1" customHeight="1" x14ac:dyDescent="0.7">
      <c r="A24" s="59"/>
      <c r="B24" s="130"/>
      <c r="C24" s="202"/>
      <c r="D24" s="198"/>
      <c r="E24" s="202"/>
      <c r="F24" s="198"/>
      <c r="G24" s="202"/>
      <c r="H24" s="198"/>
      <c r="I24" s="158"/>
      <c r="J24" s="198"/>
      <c r="K24" s="202"/>
      <c r="L24" s="198"/>
      <c r="M24" s="158"/>
      <c r="N24" s="144"/>
      <c r="O24" s="144"/>
      <c r="P24" s="148"/>
      <c r="Q24" s="144"/>
      <c r="R24" s="144"/>
      <c r="S24" s="59"/>
    </row>
    <row r="25" spans="1:19" ht="19.5" customHeight="1" x14ac:dyDescent="0.3">
      <c r="A25" s="138" t="s">
        <v>168</v>
      </c>
      <c r="B25" s="159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</row>
    <row r="26" spans="1:19" ht="19.5" customHeight="1" x14ac:dyDescent="0.3">
      <c r="A26" s="129" t="s">
        <v>132</v>
      </c>
      <c r="B26" s="159"/>
      <c r="C26" s="171">
        <v>0</v>
      </c>
      <c r="D26" s="171"/>
      <c r="E26" s="171">
        <v>0</v>
      </c>
      <c r="F26" s="171"/>
      <c r="G26" s="171">
        <v>0</v>
      </c>
      <c r="H26" s="171"/>
      <c r="I26" s="172">
        <f>'PL 4-5 (3M)'!I65</f>
        <v>47531</v>
      </c>
      <c r="J26" s="171"/>
      <c r="K26" s="171">
        <v>0</v>
      </c>
      <c r="L26" s="171"/>
      <c r="M26" s="172">
        <f>SUM(C26:K26)</f>
        <v>47531</v>
      </c>
    </row>
    <row r="27" spans="1:19" ht="19.5" customHeight="1" x14ac:dyDescent="0.3">
      <c r="A27" s="129" t="s">
        <v>169</v>
      </c>
      <c r="C27" s="173">
        <v>0</v>
      </c>
      <c r="D27" s="174"/>
      <c r="E27" s="173">
        <v>0</v>
      </c>
      <c r="F27" s="174"/>
      <c r="G27" s="173">
        <v>0</v>
      </c>
      <c r="H27" s="174"/>
      <c r="I27" s="175">
        <v>-18</v>
      </c>
      <c r="J27" s="174"/>
      <c r="K27" s="170">
        <v>0</v>
      </c>
      <c r="L27" s="174"/>
      <c r="M27" s="175">
        <f>SUM(C27:K27)</f>
        <v>-18</v>
      </c>
    </row>
    <row r="28" spans="1:19" s="156" customFormat="1" ht="19.5" customHeight="1" x14ac:dyDescent="0.3">
      <c r="A28" s="156" t="s">
        <v>170</v>
      </c>
      <c r="C28" s="157">
        <f>C27+C26</f>
        <v>0</v>
      </c>
      <c r="D28" s="158">
        <f t="shared" ref="D28:M28" si="1">D27+D26</f>
        <v>0</v>
      </c>
      <c r="E28" s="157">
        <f t="shared" si="1"/>
        <v>0</v>
      </c>
      <c r="F28" s="158">
        <f t="shared" si="1"/>
        <v>0</v>
      </c>
      <c r="G28" s="157">
        <f t="shared" si="1"/>
        <v>0</v>
      </c>
      <c r="H28" s="158">
        <f t="shared" si="1"/>
        <v>0</v>
      </c>
      <c r="I28" s="157">
        <f>I27+I26</f>
        <v>47513</v>
      </c>
      <c r="J28" s="158">
        <f t="shared" si="1"/>
        <v>0</v>
      </c>
      <c r="K28" s="157">
        <f>K27+K26</f>
        <v>0</v>
      </c>
      <c r="L28" s="158">
        <f t="shared" si="1"/>
        <v>0</v>
      </c>
      <c r="M28" s="157">
        <f t="shared" si="1"/>
        <v>47513</v>
      </c>
      <c r="N28" s="158"/>
    </row>
    <row r="29" spans="1:19" s="156" customFormat="1" ht="19.5" customHeight="1" x14ac:dyDescent="0.3"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</row>
    <row r="30" spans="1:19" ht="19.5" customHeight="1" thickBot="1" x14ac:dyDescent="0.35">
      <c r="A30" s="138" t="s">
        <v>218</v>
      </c>
      <c r="B30" s="159"/>
      <c r="C30" s="176">
        <f>C16+C23+C28</f>
        <v>210000</v>
      </c>
      <c r="D30" s="164"/>
      <c r="E30" s="176">
        <f>E16+E23+E28</f>
        <v>360812</v>
      </c>
      <c r="F30" s="164"/>
      <c r="G30" s="176">
        <f>G16+G23+G28</f>
        <v>30000</v>
      </c>
      <c r="H30" s="164"/>
      <c r="I30" s="176">
        <f>I16+I23+I28</f>
        <v>2111354</v>
      </c>
      <c r="J30" s="164"/>
      <c r="K30" s="176">
        <f>K16+K23+K28</f>
        <v>-140574</v>
      </c>
      <c r="L30" s="164"/>
      <c r="M30" s="176">
        <f>M16+M23+M28</f>
        <v>2571592</v>
      </c>
      <c r="N30" s="174"/>
    </row>
    <row r="31" spans="1:19" ht="19.5" customHeight="1" thickTop="1" x14ac:dyDescent="0.3"/>
    <row r="32" spans="1:19" ht="19.5" customHeight="1" x14ac:dyDescent="0.3"/>
    <row r="33" spans="1:14" ht="19.5" customHeight="1" x14ac:dyDescent="0.35">
      <c r="A33" s="124" t="s">
        <v>0</v>
      </c>
      <c r="B33" s="125"/>
      <c r="C33" s="124"/>
    </row>
    <row r="34" spans="1:14" ht="19.5" customHeight="1" x14ac:dyDescent="0.35">
      <c r="A34" s="127" t="s">
        <v>89</v>
      </c>
      <c r="B34" s="128"/>
      <c r="C34" s="127"/>
    </row>
    <row r="35" spans="1:14" ht="19.5" customHeight="1" x14ac:dyDescent="0.35">
      <c r="A35" s="127"/>
      <c r="B35" s="128"/>
      <c r="C35" s="127"/>
    </row>
    <row r="36" spans="1:14" ht="19.5" customHeight="1" x14ac:dyDescent="0.35">
      <c r="A36" s="127"/>
      <c r="B36" s="128"/>
      <c r="C36" s="249" t="s">
        <v>109</v>
      </c>
      <c r="D36" s="249"/>
      <c r="E36" s="249"/>
      <c r="F36" s="249"/>
      <c r="G36" s="249"/>
      <c r="H36" s="249"/>
      <c r="I36" s="249"/>
      <c r="J36" s="249"/>
      <c r="K36" s="249"/>
      <c r="L36" s="249"/>
      <c r="M36" s="249"/>
    </row>
    <row r="37" spans="1:14" ht="19.5" customHeight="1" x14ac:dyDescent="0.3">
      <c r="A37" s="129"/>
      <c r="B37" s="130"/>
      <c r="C37" s="131"/>
      <c r="D37" s="131"/>
      <c r="E37" s="131"/>
      <c r="F37" s="131"/>
      <c r="G37" s="131"/>
      <c r="H37" s="131"/>
      <c r="I37" s="131"/>
      <c r="J37" s="131"/>
      <c r="K37" s="132" t="s">
        <v>100</v>
      </c>
      <c r="L37" s="132"/>
      <c r="M37" s="132"/>
    </row>
    <row r="38" spans="1:14" ht="19.5" customHeight="1" x14ac:dyDescent="0.3">
      <c r="A38" s="129"/>
      <c r="B38" s="130"/>
      <c r="C38" s="131"/>
      <c r="D38" s="131"/>
      <c r="E38" s="131"/>
      <c r="F38" s="131"/>
      <c r="G38" s="131"/>
      <c r="H38" s="131"/>
      <c r="I38" s="131"/>
      <c r="J38" s="131"/>
      <c r="K38" s="133" t="s">
        <v>91</v>
      </c>
      <c r="L38" s="132"/>
      <c r="M38" s="132"/>
    </row>
    <row r="39" spans="1:14" ht="19.5" customHeight="1" x14ac:dyDescent="0.3">
      <c r="A39" s="129"/>
      <c r="B39" s="130"/>
      <c r="D39" s="131"/>
      <c r="E39" s="131"/>
      <c r="F39" s="131"/>
      <c r="G39" s="250" t="s">
        <v>46</v>
      </c>
      <c r="H39" s="250"/>
      <c r="I39" s="250"/>
      <c r="J39" s="131"/>
      <c r="K39" s="134" t="s">
        <v>92</v>
      </c>
      <c r="L39" s="132"/>
      <c r="M39" s="132"/>
    </row>
    <row r="40" spans="1:14" ht="19.5" customHeight="1" x14ac:dyDescent="0.3">
      <c r="A40" s="129"/>
      <c r="B40" s="130"/>
      <c r="C40" s="131"/>
      <c r="D40" s="131"/>
      <c r="E40" s="131"/>
      <c r="F40" s="131"/>
      <c r="G40" s="135"/>
      <c r="H40" s="135"/>
      <c r="I40" s="135"/>
      <c r="J40" s="131"/>
      <c r="K40" s="226" t="s">
        <v>183</v>
      </c>
      <c r="L40" s="132"/>
      <c r="M40" s="132"/>
    </row>
    <row r="41" spans="1:14" ht="19.5" customHeight="1" x14ac:dyDescent="0.3">
      <c r="A41" s="129"/>
      <c r="B41" s="130"/>
      <c r="C41" s="131" t="s">
        <v>93</v>
      </c>
      <c r="D41" s="131"/>
      <c r="E41" s="131" t="s">
        <v>181</v>
      </c>
      <c r="F41" s="131"/>
      <c r="G41" s="135"/>
      <c r="H41" s="135"/>
      <c r="I41" s="135"/>
      <c r="J41" s="131"/>
      <c r="K41" s="226" t="s">
        <v>184</v>
      </c>
      <c r="L41" s="132"/>
      <c r="M41" s="132"/>
    </row>
    <row r="42" spans="1:14" ht="19.5" customHeight="1" x14ac:dyDescent="0.3">
      <c r="A42" s="129"/>
      <c r="B42" s="130"/>
      <c r="C42" s="137" t="s">
        <v>96</v>
      </c>
      <c r="D42" s="137"/>
      <c r="E42" s="131" t="s">
        <v>182</v>
      </c>
      <c r="F42" s="131"/>
      <c r="G42" s="137" t="s">
        <v>97</v>
      </c>
      <c r="H42" s="131"/>
      <c r="I42" s="132"/>
      <c r="J42" s="131"/>
      <c r="K42" s="226" t="s">
        <v>98</v>
      </c>
      <c r="L42" s="132"/>
      <c r="M42" s="132" t="s">
        <v>100</v>
      </c>
    </row>
    <row r="43" spans="1:14" ht="19.5" customHeight="1" x14ac:dyDescent="0.3">
      <c r="A43" s="129"/>
      <c r="B43" s="130"/>
      <c r="C43" s="131" t="s">
        <v>101</v>
      </c>
      <c r="D43" s="131"/>
      <c r="E43" s="137" t="s">
        <v>145</v>
      </c>
      <c r="F43" s="131"/>
      <c r="G43" s="131" t="s">
        <v>102</v>
      </c>
      <c r="H43" s="131"/>
      <c r="I43" s="132" t="s">
        <v>103</v>
      </c>
      <c r="J43" s="131"/>
      <c r="K43" s="226" t="s">
        <v>104</v>
      </c>
      <c r="L43" s="132"/>
      <c r="M43" s="132" t="s">
        <v>106</v>
      </c>
    </row>
    <row r="44" spans="1:14" ht="19.5" customHeight="1" x14ac:dyDescent="0.3">
      <c r="A44" s="163"/>
      <c r="B44" s="130"/>
      <c r="C44" s="248" t="s">
        <v>9</v>
      </c>
      <c r="D44" s="248"/>
      <c r="E44" s="248"/>
      <c r="F44" s="248"/>
      <c r="G44" s="248"/>
      <c r="H44" s="248"/>
      <c r="I44" s="248"/>
      <c r="J44" s="248"/>
      <c r="K44" s="248"/>
      <c r="L44" s="248"/>
      <c r="M44" s="248"/>
    </row>
    <row r="45" spans="1:14" ht="19.5" customHeight="1" x14ac:dyDescent="0.3">
      <c r="A45" s="138"/>
      <c r="B45" s="159"/>
      <c r="C45" s="164"/>
      <c r="D45" s="165"/>
      <c r="E45" s="164"/>
      <c r="F45" s="165"/>
      <c r="G45" s="164"/>
      <c r="H45" s="165"/>
      <c r="I45" s="164"/>
      <c r="J45" s="165"/>
      <c r="K45" s="164"/>
      <c r="L45" s="165"/>
      <c r="M45" s="164"/>
    </row>
    <row r="46" spans="1:14" ht="19.5" customHeight="1" x14ac:dyDescent="0.3">
      <c r="A46" s="138" t="s">
        <v>214</v>
      </c>
      <c r="B46" s="166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</row>
    <row r="47" spans="1:14" ht="19.5" customHeight="1" x14ac:dyDescent="0.3">
      <c r="A47" s="167" t="s">
        <v>229</v>
      </c>
      <c r="B47" s="168"/>
      <c r="C47" s="144">
        <v>210000</v>
      </c>
      <c r="D47" s="144"/>
      <c r="E47" s="144">
        <v>360812</v>
      </c>
      <c r="F47" s="144"/>
      <c r="G47" s="144">
        <v>30000</v>
      </c>
      <c r="H47" s="144"/>
      <c r="I47" s="144">
        <v>1943127</v>
      </c>
      <c r="J47" s="144"/>
      <c r="K47" s="169">
        <v>-143806</v>
      </c>
      <c r="L47" s="165"/>
      <c r="M47" s="165">
        <f>SUM(C47:K47)</f>
        <v>2400133</v>
      </c>
    </row>
    <row r="48" spans="1:14" ht="19.5" hidden="1" customHeight="1" x14ac:dyDescent="0.3">
      <c r="A48" s="145" t="s">
        <v>107</v>
      </c>
      <c r="B48" s="130">
        <v>3</v>
      </c>
      <c r="C48" s="170"/>
      <c r="D48" s="145"/>
      <c r="E48" s="170"/>
      <c r="F48" s="145"/>
      <c r="G48" s="170"/>
      <c r="H48" s="145"/>
      <c r="I48" s="170"/>
      <c r="J48" s="145"/>
      <c r="K48" s="170"/>
      <c r="L48" s="145"/>
      <c r="M48" s="170">
        <v>0</v>
      </c>
      <c r="N48" s="145"/>
    </row>
    <row r="49" spans="1:19" ht="19.5" hidden="1" customHeight="1" x14ac:dyDescent="0.3">
      <c r="A49" s="59" t="s">
        <v>110</v>
      </c>
      <c r="B49" s="59"/>
      <c r="C49" s="151"/>
      <c r="D49" s="144"/>
      <c r="E49" s="151"/>
      <c r="F49" s="144"/>
      <c r="G49" s="151"/>
      <c r="H49" s="144"/>
      <c r="I49" s="151"/>
      <c r="J49" s="144"/>
      <c r="K49" s="151"/>
      <c r="L49" s="144"/>
      <c r="M49" s="151">
        <f>M47+M48</f>
        <v>2400133</v>
      </c>
      <c r="N49" s="59"/>
    </row>
    <row r="50" spans="1:19" ht="19.5" customHeight="1" x14ac:dyDescent="0.3">
      <c r="A50" s="59"/>
      <c r="B50" s="59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59"/>
    </row>
    <row r="51" spans="1:19" ht="19.5" hidden="1" customHeight="1" x14ac:dyDescent="0.3">
      <c r="A51" s="59" t="s">
        <v>160</v>
      </c>
      <c r="B51" s="59"/>
      <c r="C51" s="59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8"/>
      <c r="Q51" s="144"/>
      <c r="R51" s="144"/>
      <c r="S51" s="59"/>
    </row>
    <row r="52" spans="1:19" ht="19.5" hidden="1" customHeight="1" x14ac:dyDescent="0.7">
      <c r="A52" s="60" t="s">
        <v>161</v>
      </c>
      <c r="B52" s="130">
        <v>15</v>
      </c>
      <c r="C52" s="147">
        <v>0</v>
      </c>
      <c r="D52" s="234"/>
      <c r="E52" s="147">
        <v>0</v>
      </c>
      <c r="F52" s="234"/>
      <c r="G52" s="147">
        <v>0</v>
      </c>
      <c r="H52" s="198"/>
      <c r="I52" s="150">
        <v>0</v>
      </c>
      <c r="J52" s="198"/>
      <c r="K52" s="147">
        <v>0</v>
      </c>
      <c r="L52" s="198"/>
      <c r="M52" s="150">
        <f>SUM(C52:K52)</f>
        <v>0</v>
      </c>
      <c r="N52" s="144"/>
      <c r="O52" s="144"/>
      <c r="P52" s="148"/>
      <c r="Q52" s="144"/>
      <c r="R52" s="144"/>
      <c r="S52" s="59"/>
    </row>
    <row r="53" spans="1:19" ht="19.5" hidden="1" customHeight="1" x14ac:dyDescent="0.7">
      <c r="A53" s="59" t="s">
        <v>164</v>
      </c>
      <c r="B53" s="130"/>
      <c r="C53" s="199">
        <f>SUM(C52)</f>
        <v>0</v>
      </c>
      <c r="D53" s="198"/>
      <c r="E53" s="199">
        <f>SUM(E52)</f>
        <v>0</v>
      </c>
      <c r="F53" s="198"/>
      <c r="G53" s="199">
        <f>SUM(G52)</f>
        <v>0</v>
      </c>
      <c r="H53" s="198"/>
      <c r="I53" s="157">
        <f>SUM(I52)</f>
        <v>0</v>
      </c>
      <c r="J53" s="198"/>
      <c r="K53" s="199">
        <f>SUM(K52)</f>
        <v>0</v>
      </c>
      <c r="L53" s="198"/>
      <c r="M53" s="157">
        <f>SUM(C53:K53)</f>
        <v>0</v>
      </c>
      <c r="N53" s="144"/>
      <c r="O53" s="144"/>
      <c r="P53" s="148"/>
      <c r="Q53" s="144"/>
      <c r="R53" s="144"/>
      <c r="S53" s="59"/>
    </row>
    <row r="54" spans="1:19" ht="19.5" hidden="1" customHeight="1" x14ac:dyDescent="0.7">
      <c r="A54" s="59"/>
      <c r="B54" s="130"/>
      <c r="C54" s="202"/>
      <c r="D54" s="198"/>
      <c r="E54" s="202"/>
      <c r="F54" s="198"/>
      <c r="G54" s="202"/>
      <c r="H54" s="198"/>
      <c r="I54" s="158"/>
      <c r="J54" s="198"/>
      <c r="K54" s="202"/>
      <c r="L54" s="198"/>
      <c r="M54" s="158"/>
      <c r="N54" s="144"/>
      <c r="O54" s="144"/>
      <c r="P54" s="148"/>
      <c r="Q54" s="144"/>
      <c r="R54" s="144"/>
      <c r="S54" s="59"/>
    </row>
    <row r="55" spans="1:19" ht="19.5" customHeight="1" x14ac:dyDescent="0.3">
      <c r="A55" s="138" t="s">
        <v>168</v>
      </c>
      <c r="B55" s="159"/>
      <c r="C55" s="59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8"/>
      <c r="Q55" s="144"/>
      <c r="R55" s="144"/>
      <c r="S55" s="59"/>
    </row>
    <row r="56" spans="1:19" ht="19.5" customHeight="1" x14ac:dyDescent="0.3">
      <c r="A56" s="129" t="s">
        <v>234</v>
      </c>
      <c r="B56" s="159"/>
      <c r="C56" s="171">
        <v>0</v>
      </c>
      <c r="D56" s="171"/>
      <c r="E56" s="171">
        <v>0</v>
      </c>
      <c r="F56" s="171"/>
      <c r="G56" s="171">
        <v>0</v>
      </c>
      <c r="H56" s="171"/>
      <c r="I56" s="172">
        <f>'PL 4-5 (3M)'!G32</f>
        <v>-27304</v>
      </c>
      <c r="J56" s="171"/>
      <c r="K56" s="171">
        <v>0</v>
      </c>
      <c r="L56" s="171"/>
      <c r="M56" s="172">
        <f>SUM(C56:K56)</f>
        <v>-27304</v>
      </c>
    </row>
    <row r="57" spans="1:19" ht="19.5" customHeight="1" x14ac:dyDescent="0.3">
      <c r="A57" s="129" t="s">
        <v>169</v>
      </c>
      <c r="C57" s="173">
        <v>0</v>
      </c>
      <c r="D57" s="174"/>
      <c r="E57" s="173">
        <v>0</v>
      </c>
      <c r="F57" s="174"/>
      <c r="G57" s="173">
        <v>0</v>
      </c>
      <c r="H57" s="174"/>
      <c r="I57" s="175">
        <f>'PL 4-5 (3M)'!G57</f>
        <v>-69</v>
      </c>
      <c r="J57" s="172"/>
      <c r="K57" s="175">
        <f>'PL 4-5 (3M)'!G51</f>
        <v>-9695</v>
      </c>
      <c r="L57" s="172"/>
      <c r="M57" s="175">
        <f>SUM(C57:K57)</f>
        <v>-9764</v>
      </c>
    </row>
    <row r="58" spans="1:19" s="156" customFormat="1" ht="19.5" customHeight="1" x14ac:dyDescent="0.3">
      <c r="A58" s="156" t="s">
        <v>170</v>
      </c>
      <c r="C58" s="157">
        <f>C57+C56</f>
        <v>0</v>
      </c>
      <c r="D58" s="158">
        <f t="shared" ref="D58:M58" si="2">D57+D56</f>
        <v>0</v>
      </c>
      <c r="E58" s="157">
        <f t="shared" si="2"/>
        <v>0</v>
      </c>
      <c r="F58" s="158">
        <f t="shared" si="2"/>
        <v>0</v>
      </c>
      <c r="G58" s="157">
        <f t="shared" si="2"/>
        <v>0</v>
      </c>
      <c r="H58" s="158">
        <f t="shared" si="2"/>
        <v>0</v>
      </c>
      <c r="I58" s="157">
        <f>I57+I56</f>
        <v>-27373</v>
      </c>
      <c r="J58" s="158">
        <f t="shared" si="2"/>
        <v>0</v>
      </c>
      <c r="K58" s="157">
        <f t="shared" si="2"/>
        <v>-9695</v>
      </c>
      <c r="L58" s="158">
        <f t="shared" si="2"/>
        <v>0</v>
      </c>
      <c r="M58" s="157">
        <f t="shared" si="2"/>
        <v>-37068</v>
      </c>
      <c r="N58" s="158"/>
    </row>
    <row r="59" spans="1:19" s="156" customFormat="1" ht="19.5" customHeight="1" x14ac:dyDescent="0.3">
      <c r="C59" s="158"/>
      <c r="D59" s="158"/>
      <c r="E59" s="158"/>
      <c r="F59" s="158"/>
      <c r="G59" s="158"/>
      <c r="H59" s="158"/>
      <c r="I59" s="202"/>
      <c r="J59" s="202"/>
      <c r="K59" s="202"/>
      <c r="L59" s="202"/>
      <c r="M59" s="202"/>
      <c r="N59" s="158"/>
    </row>
    <row r="60" spans="1:19" ht="19.5" customHeight="1" thickBot="1" x14ac:dyDescent="0.35">
      <c r="A60" s="138" t="s">
        <v>213</v>
      </c>
      <c r="B60" s="159"/>
      <c r="C60" s="176">
        <f>C58+C47+C53</f>
        <v>210000</v>
      </c>
      <c r="D60" s="164"/>
      <c r="E60" s="176">
        <f>E58+E47+E53</f>
        <v>360812</v>
      </c>
      <c r="F60" s="164"/>
      <c r="G60" s="176">
        <f>G58+G47+G53</f>
        <v>30000</v>
      </c>
      <c r="H60" s="164"/>
      <c r="I60" s="176">
        <f>I58+I47+I53</f>
        <v>1915754</v>
      </c>
      <c r="J60" s="164"/>
      <c r="K60" s="176">
        <f>K58+K47+K53</f>
        <v>-153501</v>
      </c>
      <c r="L60" s="164"/>
      <c r="M60" s="176">
        <f>M58+M47+M53</f>
        <v>2363065</v>
      </c>
      <c r="N60" s="171"/>
    </row>
    <row r="61" spans="1:19" ht="19.5" customHeight="1" thickTop="1" x14ac:dyDescent="0.3"/>
    <row r="77" spans="1:6" ht="21" customHeight="1" x14ac:dyDescent="0.3">
      <c r="F77" s="126">
        <v>1609878</v>
      </c>
    </row>
    <row r="78" spans="1:6" ht="21" customHeight="1" x14ac:dyDescent="0.3">
      <c r="A78" s="126" t="s">
        <v>48</v>
      </c>
      <c r="F78" s="126">
        <v>-30700</v>
      </c>
    </row>
  </sheetData>
  <mergeCells count="6">
    <mergeCell ref="C44:M44"/>
    <mergeCell ref="C4:M4"/>
    <mergeCell ref="G8:I8"/>
    <mergeCell ref="C13:M13"/>
    <mergeCell ref="C36:M36"/>
    <mergeCell ref="G39:I39"/>
  </mergeCells>
  <pageMargins left="0.74" right="0.74" top="0.48" bottom="0.5" header="0.5" footer="0.5"/>
  <pageSetup paperSize="9" scale="83" firstPageNumber="8" fitToHeight="0" pageOrder="overThenDown" orientation="landscape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2"/>
  <sheetViews>
    <sheetView tabSelected="1" view="pageBreakPreview" topLeftCell="A95" zoomScaleNormal="100" zoomScaleSheetLayoutView="100" workbookViewId="0">
      <selection activeCell="I114" sqref="I114"/>
    </sheetView>
  </sheetViews>
  <sheetFormatPr defaultColWidth="9.1796875" defaultRowHeight="17.25" customHeight="1" x14ac:dyDescent="0.3"/>
  <cols>
    <col min="1" max="1" width="58.54296875" style="68" customWidth="1"/>
    <col min="2" max="2" width="6" style="76" customWidth="1"/>
    <col min="3" max="3" width="11.26953125" style="68" customWidth="1"/>
    <col min="4" max="4" width="1.1796875" style="68" customWidth="1"/>
    <col min="5" max="5" width="11.26953125" style="68" customWidth="1"/>
    <col min="6" max="6" width="1.26953125" style="68" customWidth="1"/>
    <col min="7" max="7" width="11.26953125" style="68" customWidth="1"/>
    <col min="8" max="8" width="1.26953125" style="68" customWidth="1"/>
    <col min="9" max="9" width="11.26953125" style="68" customWidth="1"/>
    <col min="10" max="16384" width="9.1796875" style="68"/>
  </cols>
  <sheetData>
    <row r="1" spans="1:9" ht="19.5" customHeight="1" x14ac:dyDescent="0.35">
      <c r="A1" s="65" t="s">
        <v>0</v>
      </c>
      <c r="B1" s="66"/>
      <c r="C1" s="65"/>
      <c r="D1" s="65"/>
      <c r="E1" s="65"/>
      <c r="F1" s="65"/>
      <c r="G1" s="67"/>
      <c r="H1" s="67"/>
      <c r="I1" s="67"/>
    </row>
    <row r="2" spans="1:9" ht="19.5" customHeight="1" x14ac:dyDescent="0.35">
      <c r="A2" s="70" t="s">
        <v>111</v>
      </c>
      <c r="B2" s="71"/>
      <c r="C2" s="70"/>
      <c r="D2" s="70"/>
      <c r="E2" s="70"/>
      <c r="F2" s="70"/>
      <c r="G2" s="67"/>
      <c r="H2" s="67"/>
      <c r="I2" s="67"/>
    </row>
    <row r="3" spans="1:9" ht="13.5" customHeight="1" x14ac:dyDescent="0.35">
      <c r="A3" s="70"/>
      <c r="B3" s="71"/>
      <c r="C3" s="70"/>
      <c r="D3" s="70"/>
      <c r="E3" s="70"/>
      <c r="F3" s="70"/>
      <c r="G3" s="67"/>
      <c r="H3" s="67"/>
      <c r="I3" s="67"/>
    </row>
    <row r="4" spans="1:9" ht="19.5" customHeight="1" x14ac:dyDescent="0.3">
      <c r="A4" s="67"/>
      <c r="B4" s="73"/>
      <c r="C4" s="245" t="s">
        <v>2</v>
      </c>
      <c r="D4" s="245"/>
      <c r="E4" s="245"/>
      <c r="F4" s="74"/>
      <c r="G4" s="245" t="s">
        <v>3</v>
      </c>
      <c r="H4" s="245"/>
      <c r="I4" s="245"/>
    </row>
    <row r="5" spans="1:9" ht="19.5" customHeight="1" x14ac:dyDescent="0.3">
      <c r="A5" s="67"/>
      <c r="B5" s="73"/>
      <c r="C5" s="245" t="s">
        <v>4</v>
      </c>
      <c r="D5" s="245"/>
      <c r="E5" s="245"/>
      <c r="F5" s="74"/>
      <c r="G5" s="245" t="s">
        <v>5</v>
      </c>
      <c r="H5" s="245"/>
      <c r="I5" s="245"/>
    </row>
    <row r="6" spans="1:9" ht="19.5" customHeight="1" x14ac:dyDescent="0.3">
      <c r="A6" s="67"/>
      <c r="B6" s="73"/>
      <c r="C6" s="251" t="s">
        <v>219</v>
      </c>
      <c r="D6" s="252"/>
      <c r="E6" s="252"/>
      <c r="F6" s="74"/>
      <c r="G6" s="251" t="str">
        <f>C6</f>
        <v xml:space="preserve">Three-month period ended  </v>
      </c>
      <c r="H6" s="252"/>
      <c r="I6" s="252"/>
    </row>
    <row r="7" spans="1:9" ht="19.5" customHeight="1" x14ac:dyDescent="0.3">
      <c r="A7" s="67"/>
      <c r="B7" s="73"/>
      <c r="C7" s="253" t="s">
        <v>208</v>
      </c>
      <c r="D7" s="251"/>
      <c r="E7" s="251"/>
      <c r="F7" s="74"/>
      <c r="G7" s="253" t="str">
        <f>C7</f>
        <v>31 December</v>
      </c>
      <c r="H7" s="251"/>
      <c r="I7" s="251"/>
    </row>
    <row r="8" spans="1:9" ht="19.5" customHeight="1" x14ac:dyDescent="0.3">
      <c r="B8" s="76" t="s">
        <v>7</v>
      </c>
      <c r="C8" s="69">
        <v>2018</v>
      </c>
      <c r="D8" s="69"/>
      <c r="E8" s="69">
        <v>2017</v>
      </c>
      <c r="F8" s="69"/>
      <c r="G8" s="69">
        <f>C8</f>
        <v>2018</v>
      </c>
      <c r="H8" s="69"/>
      <c r="I8" s="69">
        <f>E8</f>
        <v>2017</v>
      </c>
    </row>
    <row r="9" spans="1:9" ht="19.5" customHeight="1" x14ac:dyDescent="0.3">
      <c r="A9" s="72"/>
      <c r="C9" s="246" t="s">
        <v>9</v>
      </c>
      <c r="D9" s="246"/>
      <c r="E9" s="246"/>
      <c r="F9" s="246"/>
      <c r="G9" s="246"/>
      <c r="H9" s="246"/>
      <c r="I9" s="246"/>
    </row>
    <row r="10" spans="1:9" ht="19.5" customHeight="1" x14ac:dyDescent="0.3">
      <c r="A10" s="78" t="s">
        <v>112</v>
      </c>
    </row>
    <row r="11" spans="1:9" ht="19.5" customHeight="1" x14ac:dyDescent="0.3">
      <c r="A11" s="68" t="s">
        <v>71</v>
      </c>
      <c r="C11" s="86">
        <f>'PL 4-5 (3M)'!C65</f>
        <v>7657</v>
      </c>
      <c r="D11" s="86"/>
      <c r="E11" s="86">
        <f>'PL 4-5 (3M)'!E65</f>
        <v>51029</v>
      </c>
      <c r="F11" s="86"/>
      <c r="G11" s="86">
        <f>'PL 4-5 (3M)'!G65</f>
        <v>-27304</v>
      </c>
      <c r="H11" s="81"/>
      <c r="I11" s="86">
        <f>'PL 4-5 (3M)'!I65</f>
        <v>47531</v>
      </c>
    </row>
    <row r="12" spans="1:9" ht="19.5" customHeight="1" x14ac:dyDescent="0.3">
      <c r="A12" s="223" t="s">
        <v>228</v>
      </c>
      <c r="C12" s="86"/>
      <c r="D12" s="86"/>
      <c r="E12" s="86"/>
      <c r="F12" s="86"/>
      <c r="G12" s="86"/>
      <c r="H12" s="81"/>
      <c r="I12" s="86"/>
    </row>
    <row r="13" spans="1:9" ht="19.5" customHeight="1" x14ac:dyDescent="0.3">
      <c r="A13" s="68" t="s">
        <v>220</v>
      </c>
      <c r="C13" s="86">
        <v>2124</v>
      </c>
      <c r="D13" s="86"/>
      <c r="E13" s="86">
        <v>9995</v>
      </c>
      <c r="F13" s="86"/>
      <c r="G13" s="178">
        <v>-856</v>
      </c>
      <c r="H13" s="81"/>
      <c r="I13" s="178">
        <v>11127</v>
      </c>
    </row>
    <row r="14" spans="1:9" ht="19.5" customHeight="1" x14ac:dyDescent="0.3">
      <c r="A14" s="68" t="s">
        <v>68</v>
      </c>
      <c r="C14" s="86">
        <v>430</v>
      </c>
      <c r="D14" s="86"/>
      <c r="E14" s="86">
        <v>16</v>
      </c>
      <c r="F14" s="86"/>
      <c r="G14" s="86">
        <v>430</v>
      </c>
      <c r="H14" s="81"/>
      <c r="I14" s="86">
        <v>16</v>
      </c>
    </row>
    <row r="15" spans="1:9" ht="19.5" customHeight="1" x14ac:dyDescent="0.3">
      <c r="A15" s="145" t="s">
        <v>113</v>
      </c>
      <c r="C15" s="86">
        <v>16061</v>
      </c>
      <c r="D15" s="86"/>
      <c r="E15" s="86">
        <v>19140</v>
      </c>
      <c r="F15" s="86"/>
      <c r="G15" s="86">
        <v>14745</v>
      </c>
      <c r="H15" s="81"/>
      <c r="I15" s="86">
        <v>10960</v>
      </c>
    </row>
    <row r="16" spans="1:9" ht="19.5" hidden="1" customHeight="1" x14ac:dyDescent="0.3">
      <c r="A16" s="145" t="s">
        <v>196</v>
      </c>
      <c r="C16" s="86">
        <v>0</v>
      </c>
      <c r="D16" s="86"/>
      <c r="E16" s="86">
        <v>0</v>
      </c>
      <c r="F16" s="86"/>
      <c r="G16" s="86">
        <v>0</v>
      </c>
      <c r="H16" s="81"/>
      <c r="I16" s="86">
        <v>0</v>
      </c>
    </row>
    <row r="17" spans="1:12" ht="19.5" hidden="1" customHeight="1" x14ac:dyDescent="0.3">
      <c r="A17" s="145" t="s">
        <v>221</v>
      </c>
      <c r="C17" s="86">
        <v>0</v>
      </c>
      <c r="D17" s="86"/>
      <c r="E17" s="86">
        <v>0</v>
      </c>
      <c r="F17" s="86"/>
      <c r="G17" s="86">
        <v>0</v>
      </c>
      <c r="H17" s="81"/>
      <c r="I17" s="86">
        <v>0</v>
      </c>
    </row>
    <row r="18" spans="1:12" ht="19.5" customHeight="1" x14ac:dyDescent="0.3">
      <c r="A18" s="68" t="s">
        <v>235</v>
      </c>
      <c r="C18" s="86">
        <v>1708</v>
      </c>
      <c r="D18" s="86"/>
      <c r="E18" s="86">
        <v>-460</v>
      </c>
      <c r="F18" s="86"/>
      <c r="G18" s="86">
        <v>1708</v>
      </c>
      <c r="H18" s="81"/>
      <c r="I18" s="86">
        <v>-460</v>
      </c>
    </row>
    <row r="19" spans="1:12" ht="19.5" customHeight="1" x14ac:dyDescent="0.3">
      <c r="A19" s="68" t="s">
        <v>186</v>
      </c>
      <c r="B19" s="76">
        <v>6</v>
      </c>
      <c r="C19" s="178">
        <v>9584</v>
      </c>
      <c r="D19" s="86"/>
      <c r="E19" s="178">
        <v>15745</v>
      </c>
      <c r="F19" s="86"/>
      <c r="G19" s="178">
        <v>9434</v>
      </c>
      <c r="H19" s="81"/>
      <c r="I19" s="178">
        <v>14448</v>
      </c>
    </row>
    <row r="20" spans="1:12" ht="19.5" customHeight="1" x14ac:dyDescent="0.3">
      <c r="A20" s="68" t="s">
        <v>222</v>
      </c>
      <c r="B20" s="76" t="s">
        <v>141</v>
      </c>
      <c r="C20" s="86">
        <v>-51758</v>
      </c>
      <c r="D20" s="86"/>
      <c r="E20" s="86">
        <v>-6124</v>
      </c>
      <c r="F20" s="86"/>
      <c r="G20" s="178">
        <v>0</v>
      </c>
      <c r="H20" s="81"/>
      <c r="I20" s="178">
        <v>0</v>
      </c>
    </row>
    <row r="21" spans="1:12" ht="19.5" customHeight="1" x14ac:dyDescent="0.3">
      <c r="A21" s="68" t="s">
        <v>236</v>
      </c>
      <c r="C21" s="86">
        <v>13680</v>
      </c>
      <c r="D21" s="86"/>
      <c r="E21" s="86">
        <v>6106</v>
      </c>
      <c r="F21" s="86"/>
      <c r="G21" s="86">
        <v>14834</v>
      </c>
      <c r="H21" s="81"/>
      <c r="I21" s="86">
        <v>2501</v>
      </c>
    </row>
    <row r="22" spans="1:12" ht="19.5" hidden="1" customHeight="1" x14ac:dyDescent="0.3">
      <c r="A22" s="177" t="s">
        <v>147</v>
      </c>
      <c r="C22" s="86">
        <v>0</v>
      </c>
      <c r="D22" s="86"/>
      <c r="E22" s="86">
        <v>0</v>
      </c>
      <c r="F22" s="86"/>
      <c r="G22" s="86">
        <v>0</v>
      </c>
      <c r="H22" s="81"/>
      <c r="I22" s="86">
        <v>0</v>
      </c>
    </row>
    <row r="23" spans="1:12" ht="19.5" hidden="1" customHeight="1" x14ac:dyDescent="0.3">
      <c r="A23" s="177" t="s">
        <v>223</v>
      </c>
      <c r="C23" s="86">
        <v>0</v>
      </c>
      <c r="D23" s="86"/>
      <c r="E23" s="86">
        <v>0</v>
      </c>
      <c r="F23" s="86"/>
      <c r="G23" s="86">
        <v>0</v>
      </c>
      <c r="H23" s="81"/>
      <c r="I23" s="86">
        <v>0</v>
      </c>
    </row>
    <row r="24" spans="1:12" ht="19.5" customHeight="1" x14ac:dyDescent="0.3">
      <c r="A24" s="68" t="s">
        <v>125</v>
      </c>
      <c r="B24" s="76">
        <v>6</v>
      </c>
      <c r="C24" s="86">
        <v>27201</v>
      </c>
      <c r="D24" s="86"/>
      <c r="E24" s="86">
        <v>28333</v>
      </c>
      <c r="F24" s="86"/>
      <c r="G24" s="86">
        <v>27102</v>
      </c>
      <c r="H24" s="81"/>
      <c r="I24" s="86">
        <v>27755</v>
      </c>
    </row>
    <row r="25" spans="1:12" ht="19.5" customHeight="1" x14ac:dyDescent="0.3">
      <c r="A25" s="68" t="s">
        <v>224</v>
      </c>
      <c r="C25" s="178">
        <v>29</v>
      </c>
      <c r="D25" s="86"/>
      <c r="E25" s="86">
        <v>-214</v>
      </c>
      <c r="G25" s="178">
        <v>25</v>
      </c>
      <c r="I25" s="86">
        <v>-214</v>
      </c>
    </row>
    <row r="26" spans="1:12" ht="19.5" customHeight="1" x14ac:dyDescent="0.3">
      <c r="A26" s="68" t="s">
        <v>192</v>
      </c>
      <c r="C26" s="86">
        <v>-277</v>
      </c>
      <c r="D26" s="86"/>
      <c r="E26" s="86">
        <v>-28</v>
      </c>
      <c r="F26" s="86"/>
      <c r="G26" s="86">
        <v>-281</v>
      </c>
      <c r="H26" s="81"/>
      <c r="I26" s="86">
        <v>-67</v>
      </c>
    </row>
    <row r="27" spans="1:12" ht="19.5" customHeight="1" x14ac:dyDescent="0.3">
      <c r="A27" s="68" t="s">
        <v>146</v>
      </c>
      <c r="C27" s="86">
        <v>1945</v>
      </c>
      <c r="D27" s="86"/>
      <c r="E27" s="86">
        <v>1898</v>
      </c>
      <c r="F27" s="86"/>
      <c r="G27" s="86">
        <v>1780</v>
      </c>
      <c r="H27" s="81"/>
      <c r="I27" s="86">
        <v>1733</v>
      </c>
    </row>
    <row r="28" spans="1:12" ht="19.5" customHeight="1" x14ac:dyDescent="0.3">
      <c r="A28" s="68" t="s">
        <v>187</v>
      </c>
      <c r="C28" s="178">
        <v>-2905</v>
      </c>
      <c r="D28" s="178"/>
      <c r="E28" s="178">
        <v>-3070</v>
      </c>
      <c r="F28" s="86"/>
      <c r="G28" s="178">
        <v>-10905</v>
      </c>
      <c r="H28" s="81"/>
      <c r="I28" s="178">
        <v>-3070</v>
      </c>
    </row>
    <row r="29" spans="1:12" ht="19.5" customHeight="1" x14ac:dyDescent="0.3">
      <c r="A29" s="68" t="s">
        <v>114</v>
      </c>
      <c r="C29" s="86">
        <v>-3295</v>
      </c>
      <c r="D29" s="86"/>
      <c r="E29" s="86">
        <v>-3944</v>
      </c>
      <c r="F29" s="86"/>
      <c r="G29" s="86">
        <v>-3407</v>
      </c>
      <c r="H29" s="81"/>
      <c r="I29" s="86">
        <v>-4833</v>
      </c>
    </row>
    <row r="30" spans="1:12" ht="19.5" hidden="1" customHeight="1" x14ac:dyDescent="0.3">
      <c r="A30" s="68" t="s">
        <v>153</v>
      </c>
      <c r="C30" s="85"/>
    </row>
    <row r="31" spans="1:12" ht="19.5" hidden="1" customHeight="1" x14ac:dyDescent="0.3">
      <c r="A31" s="68" t="s">
        <v>154</v>
      </c>
      <c r="C31" s="86"/>
      <c r="D31" s="86"/>
      <c r="E31" s="86">
        <v>0</v>
      </c>
      <c r="F31" s="86"/>
      <c r="G31" s="178"/>
      <c r="H31" s="81"/>
      <c r="I31" s="178">
        <v>0</v>
      </c>
    </row>
    <row r="32" spans="1:12" ht="19.5" hidden="1" customHeight="1" x14ac:dyDescent="0.3">
      <c r="A32" s="68" t="s">
        <v>142</v>
      </c>
      <c r="C32" s="178"/>
      <c r="D32" s="86"/>
      <c r="E32" s="86">
        <v>0</v>
      </c>
      <c r="F32" s="86"/>
      <c r="G32" s="86"/>
      <c r="H32" s="81"/>
      <c r="I32" s="86">
        <v>0</v>
      </c>
      <c r="L32" s="72"/>
    </row>
    <row r="33" spans="1:9" ht="19.5" customHeight="1" x14ac:dyDescent="0.3">
      <c r="C33" s="189">
        <f>SUM(C11:C32)</f>
        <v>22184</v>
      </c>
      <c r="D33" s="86"/>
      <c r="E33" s="189">
        <f>SUM(E11:E32)</f>
        <v>118422</v>
      </c>
      <c r="F33" s="86"/>
      <c r="G33" s="189">
        <f>SUM(G11:G32)</f>
        <v>27305</v>
      </c>
      <c r="H33" s="81"/>
      <c r="I33" s="189">
        <f>SUM(I11:I32)</f>
        <v>107427</v>
      </c>
    </row>
    <row r="34" spans="1:9" ht="19.5" customHeight="1" x14ac:dyDescent="0.3">
      <c r="A34" s="180" t="s">
        <v>115</v>
      </c>
      <c r="C34" s="112"/>
      <c r="D34" s="85"/>
      <c r="E34" s="112"/>
      <c r="F34" s="109"/>
      <c r="G34" s="112"/>
      <c r="H34" s="179"/>
      <c r="I34" s="112"/>
    </row>
    <row r="35" spans="1:9" ht="19.5" customHeight="1" x14ac:dyDescent="0.3">
      <c r="A35" s="68" t="s">
        <v>12</v>
      </c>
      <c r="C35" s="109">
        <v>-88776</v>
      </c>
      <c r="D35" s="85"/>
      <c r="E35" s="86">
        <v>-593</v>
      </c>
      <c r="F35" s="86"/>
      <c r="G35" s="86">
        <v>-88766</v>
      </c>
      <c r="H35" s="81"/>
      <c r="I35" s="86">
        <v>-459</v>
      </c>
    </row>
    <row r="36" spans="1:9" ht="19.5" customHeight="1" x14ac:dyDescent="0.3">
      <c r="A36" s="68" t="s">
        <v>13</v>
      </c>
      <c r="C36" s="109">
        <v>-2164</v>
      </c>
      <c r="D36" s="85"/>
      <c r="E36" s="178">
        <v>1930</v>
      </c>
      <c r="F36" s="86"/>
      <c r="G36" s="86">
        <v>-3111</v>
      </c>
      <c r="H36" s="81"/>
      <c r="I36" s="86">
        <v>1065</v>
      </c>
    </row>
    <row r="37" spans="1:9" ht="19.5" customHeight="1" x14ac:dyDescent="0.3">
      <c r="A37" s="68" t="s">
        <v>14</v>
      </c>
      <c r="C37" s="109">
        <v>-59495</v>
      </c>
      <c r="D37" s="85"/>
      <c r="E37" s="86">
        <v>-110285</v>
      </c>
      <c r="F37" s="86"/>
      <c r="G37" s="86">
        <v>-21144</v>
      </c>
      <c r="H37" s="81"/>
      <c r="I37" s="86">
        <v>-57818</v>
      </c>
    </row>
    <row r="38" spans="1:9" ht="19.5" customHeight="1" x14ac:dyDescent="0.3">
      <c r="A38" s="68" t="s">
        <v>16</v>
      </c>
      <c r="C38" s="86">
        <v>7946</v>
      </c>
      <c r="D38" s="85"/>
      <c r="E38" s="86">
        <v>-6573</v>
      </c>
      <c r="F38" s="86"/>
      <c r="G38" s="86">
        <v>8006</v>
      </c>
      <c r="H38" s="81"/>
      <c r="I38" s="86">
        <v>-6929</v>
      </c>
    </row>
    <row r="39" spans="1:9" ht="19.5" customHeight="1" x14ac:dyDescent="0.3">
      <c r="A39" s="181" t="s">
        <v>26</v>
      </c>
      <c r="C39" s="86">
        <v>3517</v>
      </c>
      <c r="D39" s="85"/>
      <c r="E39" s="86">
        <v>-2486</v>
      </c>
      <c r="F39" s="86"/>
      <c r="G39" s="86">
        <v>3511</v>
      </c>
      <c r="H39" s="81"/>
      <c r="I39" s="86">
        <v>-2491</v>
      </c>
    </row>
    <row r="40" spans="1:9" ht="19.5" customHeight="1" x14ac:dyDescent="0.3">
      <c r="A40" s="68" t="s">
        <v>31</v>
      </c>
      <c r="C40" s="81">
        <v>83463</v>
      </c>
      <c r="E40" s="81">
        <v>73715</v>
      </c>
      <c r="F40" s="81"/>
      <c r="G40" s="81">
        <v>47261</v>
      </c>
      <c r="H40" s="81"/>
      <c r="I40" s="81">
        <v>51784</v>
      </c>
    </row>
    <row r="41" spans="1:9" ht="19.5" customHeight="1" x14ac:dyDescent="0.3">
      <c r="A41" s="68" t="s">
        <v>126</v>
      </c>
      <c r="C41" s="81">
        <v>-10186</v>
      </c>
      <c r="E41" s="81">
        <v>-45335</v>
      </c>
      <c r="F41" s="81"/>
      <c r="G41" s="81">
        <v>-15933</v>
      </c>
      <c r="H41" s="81"/>
      <c r="I41" s="81">
        <v>-45987</v>
      </c>
    </row>
    <row r="42" spans="1:9" ht="19.5" customHeight="1" x14ac:dyDescent="0.3">
      <c r="A42" s="68" t="s">
        <v>33</v>
      </c>
      <c r="C42" s="81">
        <v>2287</v>
      </c>
      <c r="E42" s="81">
        <v>-7745</v>
      </c>
      <c r="F42" s="81"/>
      <c r="G42" s="81">
        <v>2279</v>
      </c>
      <c r="H42" s="81"/>
      <c r="I42" s="81">
        <v>-7743</v>
      </c>
    </row>
    <row r="43" spans="1:9" ht="19.5" customHeight="1" x14ac:dyDescent="0.3">
      <c r="A43" s="68" t="s">
        <v>35</v>
      </c>
      <c r="C43" s="82">
        <v>-7814</v>
      </c>
      <c r="D43" s="72"/>
      <c r="E43" s="82">
        <v>4088</v>
      </c>
      <c r="F43" s="82"/>
      <c r="G43" s="82">
        <v>2584</v>
      </c>
      <c r="H43" s="82"/>
      <c r="I43" s="82">
        <v>3415</v>
      </c>
    </row>
    <row r="44" spans="1:9" ht="19.5" customHeight="1" x14ac:dyDescent="0.3">
      <c r="A44" s="68" t="s">
        <v>38</v>
      </c>
      <c r="C44" s="82">
        <v>0</v>
      </c>
      <c r="D44" s="72"/>
      <c r="E44" s="82">
        <v>-20</v>
      </c>
      <c r="F44" s="82"/>
      <c r="G44" s="205">
        <v>0</v>
      </c>
      <c r="H44" s="82"/>
      <c r="I44" s="205">
        <v>-20</v>
      </c>
    </row>
    <row r="45" spans="1:9" ht="19.5" customHeight="1" x14ac:dyDescent="0.3">
      <c r="A45" s="224" t="s">
        <v>171</v>
      </c>
      <c r="C45" s="214">
        <f>SUM(C33:C44)</f>
        <v>-49038</v>
      </c>
      <c r="D45" s="208"/>
      <c r="E45" s="214">
        <f>SUM(E33:E44)</f>
        <v>25118</v>
      </c>
      <c r="F45" s="82"/>
      <c r="G45" s="82">
        <f>SUM(G33:G44)</f>
        <v>-38008</v>
      </c>
      <c r="H45" s="82"/>
      <c r="I45" s="82">
        <f>SUM(I33:I44)</f>
        <v>42244</v>
      </c>
    </row>
    <row r="46" spans="1:9" ht="19.5" customHeight="1" x14ac:dyDescent="0.3">
      <c r="A46" s="91" t="s">
        <v>116</v>
      </c>
      <c r="C46" s="82">
        <v>-6544</v>
      </c>
      <c r="D46" s="208"/>
      <c r="E46" s="82">
        <v>-2654</v>
      </c>
      <c r="F46" s="82"/>
      <c r="G46" s="82">
        <v>-6544</v>
      </c>
      <c r="H46" s="82"/>
      <c r="I46" s="82">
        <v>-2654</v>
      </c>
    </row>
    <row r="47" spans="1:9" ht="19.5" hidden="1" customHeight="1" x14ac:dyDescent="0.3">
      <c r="A47" s="91" t="s">
        <v>197</v>
      </c>
      <c r="C47" s="82">
        <v>0</v>
      </c>
      <c r="D47" s="208"/>
      <c r="E47" s="82">
        <v>0</v>
      </c>
      <c r="F47" s="82"/>
      <c r="G47" s="82">
        <v>0</v>
      </c>
      <c r="H47" s="82"/>
      <c r="I47" s="82"/>
    </row>
    <row r="48" spans="1:9" ht="19.5" customHeight="1" x14ac:dyDescent="0.3">
      <c r="A48" s="91" t="s">
        <v>237</v>
      </c>
      <c r="C48" s="215">
        <v>27</v>
      </c>
      <c r="D48" s="208"/>
      <c r="E48" s="205">
        <v>-63</v>
      </c>
      <c r="F48" s="82"/>
      <c r="G48" s="205">
        <v>28</v>
      </c>
      <c r="H48" s="82"/>
      <c r="I48" s="205">
        <v>-62</v>
      </c>
    </row>
    <row r="49" spans="1:9" ht="19.5" customHeight="1" x14ac:dyDescent="0.3">
      <c r="A49" s="182" t="s">
        <v>207</v>
      </c>
      <c r="C49" s="216">
        <f>SUM(C45:C48)</f>
        <v>-55555</v>
      </c>
      <c r="D49" s="217"/>
      <c r="E49" s="216">
        <f>SUM(E45:E48)</f>
        <v>22401</v>
      </c>
      <c r="F49" s="90"/>
      <c r="G49" s="216">
        <f>SUM(G45:G48)</f>
        <v>-44524</v>
      </c>
      <c r="H49" s="90"/>
      <c r="I49" s="216">
        <f>SUM(I45:I48)</f>
        <v>39528</v>
      </c>
    </row>
    <row r="50" spans="1:9" ht="19.5" customHeight="1" x14ac:dyDescent="0.35">
      <c r="A50" s="65" t="s">
        <v>0</v>
      </c>
      <c r="B50" s="66"/>
      <c r="C50" s="65"/>
      <c r="D50" s="65"/>
      <c r="E50" s="65"/>
      <c r="F50" s="65"/>
      <c r="G50" s="67"/>
      <c r="H50" s="67"/>
      <c r="I50" s="67"/>
    </row>
    <row r="51" spans="1:9" ht="19.5" customHeight="1" x14ac:dyDescent="0.35">
      <c r="A51" s="70" t="s">
        <v>111</v>
      </c>
      <c r="B51" s="71"/>
      <c r="C51" s="70"/>
      <c r="D51" s="70"/>
      <c r="E51" s="70"/>
      <c r="F51" s="70"/>
      <c r="G51" s="67"/>
      <c r="H51" s="67"/>
      <c r="I51" s="67"/>
    </row>
    <row r="52" spans="1:9" ht="13.5" customHeight="1" x14ac:dyDescent="0.35">
      <c r="A52" s="70"/>
      <c r="B52" s="71"/>
      <c r="C52" s="254"/>
      <c r="D52" s="254"/>
      <c r="E52" s="254"/>
      <c r="F52" s="70"/>
      <c r="G52" s="255"/>
      <c r="H52" s="255"/>
      <c r="I52" s="255"/>
    </row>
    <row r="53" spans="1:9" ht="19.5" customHeight="1" x14ac:dyDescent="0.3">
      <c r="A53" s="67"/>
      <c r="B53" s="73"/>
      <c r="C53" s="245" t="s">
        <v>2</v>
      </c>
      <c r="D53" s="245"/>
      <c r="E53" s="245"/>
      <c r="F53" s="74"/>
      <c r="G53" s="245" t="s">
        <v>3</v>
      </c>
      <c r="H53" s="245"/>
      <c r="I53" s="245"/>
    </row>
    <row r="54" spans="1:9" ht="19.5" customHeight="1" x14ac:dyDescent="0.3">
      <c r="A54" s="67"/>
      <c r="B54" s="73"/>
      <c r="C54" s="245" t="s">
        <v>4</v>
      </c>
      <c r="D54" s="245"/>
      <c r="E54" s="245"/>
      <c r="F54" s="74"/>
      <c r="G54" s="245" t="s">
        <v>5</v>
      </c>
      <c r="H54" s="245"/>
      <c r="I54" s="245"/>
    </row>
    <row r="55" spans="1:9" ht="19.5" customHeight="1" x14ac:dyDescent="0.3">
      <c r="A55" s="67"/>
      <c r="B55" s="73"/>
      <c r="C55" s="251" t="str">
        <f>C6</f>
        <v xml:space="preserve">Three-month period ended  </v>
      </c>
      <c r="D55" s="252"/>
      <c r="E55" s="252"/>
      <c r="F55" s="74"/>
      <c r="G55" s="251" t="str">
        <f>G6</f>
        <v xml:space="preserve">Three-month period ended  </v>
      </c>
      <c r="H55" s="252"/>
      <c r="I55" s="252"/>
    </row>
    <row r="56" spans="1:9" ht="19.5" customHeight="1" x14ac:dyDescent="0.3">
      <c r="A56" s="67"/>
      <c r="C56" s="253" t="str">
        <f>C7</f>
        <v>31 December</v>
      </c>
      <c r="D56" s="253"/>
      <c r="E56" s="253"/>
      <c r="F56" s="74"/>
      <c r="G56" s="253" t="str">
        <f>G7</f>
        <v>31 December</v>
      </c>
      <c r="H56" s="253"/>
      <c r="I56" s="253"/>
    </row>
    <row r="57" spans="1:9" ht="19.5" customHeight="1" x14ac:dyDescent="0.3">
      <c r="B57" s="76" t="s">
        <v>7</v>
      </c>
      <c r="C57" s="69">
        <f>C8</f>
        <v>2018</v>
      </c>
      <c r="D57" s="69"/>
      <c r="E57" s="69">
        <f>E8</f>
        <v>2017</v>
      </c>
      <c r="F57" s="69"/>
      <c r="G57" s="69">
        <f>G8</f>
        <v>2018</v>
      </c>
      <c r="H57" s="69"/>
      <c r="I57" s="69">
        <f>I8</f>
        <v>2017</v>
      </c>
    </row>
    <row r="58" spans="1:9" ht="18" customHeight="1" x14ac:dyDescent="0.3">
      <c r="C58" s="246" t="s">
        <v>9</v>
      </c>
      <c r="D58" s="246"/>
      <c r="E58" s="246"/>
      <c r="F58" s="246"/>
      <c r="G58" s="246"/>
      <c r="H58" s="246"/>
      <c r="I58" s="246"/>
    </row>
    <row r="59" spans="1:9" ht="18.75" customHeight="1" x14ac:dyDescent="0.3">
      <c r="A59" s="78" t="s">
        <v>117</v>
      </c>
      <c r="C59" s="188"/>
      <c r="D59" s="188"/>
      <c r="E59" s="188"/>
      <c r="F59" s="188"/>
      <c r="G59" s="188"/>
      <c r="H59" s="188"/>
      <c r="I59" s="188"/>
    </row>
    <row r="60" spans="1:9" ht="19.5" hidden="1" customHeight="1" x14ac:dyDescent="0.3">
      <c r="A60" s="183" t="s">
        <v>162</v>
      </c>
      <c r="B60" s="103"/>
      <c r="C60" s="25"/>
      <c r="D60" s="25"/>
      <c r="E60" s="25"/>
      <c r="F60" s="25"/>
      <c r="G60" s="25"/>
      <c r="H60" s="25"/>
      <c r="I60" s="25"/>
    </row>
    <row r="61" spans="1:9" ht="19.5" hidden="1" customHeight="1" x14ac:dyDescent="0.3">
      <c r="A61" s="183" t="s">
        <v>163</v>
      </c>
      <c r="B61" s="103">
        <v>4</v>
      </c>
      <c r="C61" s="25">
        <v>0</v>
      </c>
      <c r="D61" s="25"/>
      <c r="E61" s="25">
        <v>0</v>
      </c>
      <c r="F61" s="25"/>
      <c r="G61" s="25">
        <v>0</v>
      </c>
      <c r="H61" s="25"/>
      <c r="I61" s="25">
        <v>0</v>
      </c>
    </row>
    <row r="62" spans="1:9" ht="19.5" hidden="1" customHeight="1" x14ac:dyDescent="0.3">
      <c r="A62" s="183" t="s">
        <v>225</v>
      </c>
      <c r="B62" s="103"/>
      <c r="C62" s="25">
        <v>0</v>
      </c>
      <c r="D62" s="25"/>
      <c r="E62" s="25">
        <v>0</v>
      </c>
      <c r="F62" s="25"/>
      <c r="G62" s="25">
        <v>0</v>
      </c>
      <c r="H62" s="25"/>
      <c r="I62" s="25">
        <v>0</v>
      </c>
    </row>
    <row r="63" spans="1:9" ht="19.5" customHeight="1" x14ac:dyDescent="0.3">
      <c r="A63" s="68" t="s">
        <v>193</v>
      </c>
      <c r="C63" s="25">
        <v>6</v>
      </c>
      <c r="D63" s="82"/>
      <c r="E63" s="82">
        <v>222</v>
      </c>
      <c r="F63" s="82"/>
      <c r="G63" s="25">
        <v>6</v>
      </c>
      <c r="H63" s="82"/>
      <c r="I63" s="82">
        <v>222</v>
      </c>
    </row>
    <row r="64" spans="1:9" ht="19.5" customHeight="1" x14ac:dyDescent="0.3">
      <c r="A64" s="85" t="s">
        <v>194</v>
      </c>
      <c r="B64" s="106"/>
      <c r="C64" s="86">
        <v>-8141</v>
      </c>
      <c r="D64" s="86"/>
      <c r="E64" s="86">
        <v>-3044</v>
      </c>
      <c r="F64" s="86"/>
      <c r="G64" s="25">
        <v>-189584</v>
      </c>
      <c r="H64" s="86"/>
      <c r="I64" s="25">
        <v>-2766</v>
      </c>
    </row>
    <row r="65" spans="1:9" ht="19.5" hidden="1" customHeight="1" x14ac:dyDescent="0.3">
      <c r="A65" s="68" t="s">
        <v>195</v>
      </c>
      <c r="C65" s="187">
        <v>0</v>
      </c>
      <c r="D65" s="82"/>
      <c r="E65" s="187">
        <v>0</v>
      </c>
      <c r="F65" s="82"/>
      <c r="G65" s="25">
        <v>0</v>
      </c>
      <c r="H65" s="82"/>
      <c r="I65" s="25">
        <v>0</v>
      </c>
    </row>
    <row r="66" spans="1:9" ht="19.5" customHeight="1" x14ac:dyDescent="0.3">
      <c r="A66" s="183" t="s">
        <v>248</v>
      </c>
      <c r="B66" s="103">
        <v>3</v>
      </c>
      <c r="C66" s="25">
        <v>0</v>
      </c>
      <c r="D66" s="25"/>
      <c r="E66" s="25">
        <v>0</v>
      </c>
      <c r="F66" s="25"/>
      <c r="G66" s="25">
        <v>113000</v>
      </c>
      <c r="H66" s="25"/>
      <c r="I66" s="25">
        <v>9000</v>
      </c>
    </row>
    <row r="67" spans="1:9" ht="19.5" customHeight="1" x14ac:dyDescent="0.3">
      <c r="A67" s="183" t="s">
        <v>249</v>
      </c>
      <c r="B67" s="103">
        <v>3</v>
      </c>
      <c r="C67" s="25">
        <v>0</v>
      </c>
      <c r="D67" s="25"/>
      <c r="E67" s="25">
        <v>0</v>
      </c>
      <c r="F67" s="25"/>
      <c r="G67" s="25">
        <v>-34000</v>
      </c>
      <c r="H67" s="25"/>
      <c r="I67" s="25">
        <v>-30000</v>
      </c>
    </row>
    <row r="68" spans="1:9" ht="19.5" customHeight="1" x14ac:dyDescent="0.3">
      <c r="A68" s="183" t="s">
        <v>238</v>
      </c>
      <c r="B68" s="235"/>
      <c r="C68" s="25"/>
      <c r="D68" s="25"/>
      <c r="E68" s="25"/>
      <c r="F68" s="25"/>
      <c r="G68" s="25"/>
      <c r="H68" s="25"/>
      <c r="I68" s="25"/>
    </row>
    <row r="69" spans="1:9" ht="19.5" customHeight="1" x14ac:dyDescent="0.3">
      <c r="A69" s="183" t="s">
        <v>239</v>
      </c>
      <c r="B69" s="103">
        <v>3</v>
      </c>
      <c r="C69" s="25">
        <v>0</v>
      </c>
      <c r="D69" s="25"/>
      <c r="E69" s="25">
        <v>0</v>
      </c>
      <c r="F69" s="25"/>
      <c r="G69" s="25">
        <v>85000</v>
      </c>
      <c r="H69" s="25"/>
      <c r="I69" s="25">
        <v>0</v>
      </c>
    </row>
    <row r="70" spans="1:9" ht="19.5" customHeight="1" x14ac:dyDescent="0.3">
      <c r="A70" s="183" t="s">
        <v>133</v>
      </c>
      <c r="B70" s="103">
        <v>6</v>
      </c>
      <c r="C70" s="25">
        <v>-32392</v>
      </c>
      <c r="D70" s="25"/>
      <c r="E70" s="25">
        <v>-31902</v>
      </c>
      <c r="F70" s="25"/>
      <c r="G70" s="25">
        <v>-28995</v>
      </c>
      <c r="H70" s="25"/>
      <c r="I70" s="25">
        <v>-29375</v>
      </c>
    </row>
    <row r="71" spans="1:9" ht="19.5" customHeight="1" x14ac:dyDescent="0.3">
      <c r="A71" s="85" t="s">
        <v>119</v>
      </c>
      <c r="B71" s="106"/>
      <c r="C71" s="86">
        <v>10905</v>
      </c>
      <c r="D71" s="86"/>
      <c r="E71" s="86">
        <v>3070</v>
      </c>
      <c r="F71" s="86"/>
      <c r="G71" s="86">
        <v>10905</v>
      </c>
      <c r="H71" s="86"/>
      <c r="I71" s="86">
        <v>3070</v>
      </c>
    </row>
    <row r="72" spans="1:9" ht="19.5" customHeight="1" x14ac:dyDescent="0.3">
      <c r="A72" s="68" t="s">
        <v>118</v>
      </c>
      <c r="C72" s="205">
        <v>2223</v>
      </c>
      <c r="D72" s="81"/>
      <c r="E72" s="205">
        <v>4331</v>
      </c>
      <c r="F72" s="81"/>
      <c r="G72" s="94">
        <v>2763</v>
      </c>
      <c r="H72" s="81"/>
      <c r="I72" s="94">
        <v>5220</v>
      </c>
    </row>
    <row r="73" spans="1:9" ht="19.5" hidden="1" customHeight="1" x14ac:dyDescent="0.3">
      <c r="A73" s="183" t="s">
        <v>143</v>
      </c>
      <c r="B73" s="103"/>
      <c r="C73" s="204"/>
      <c r="D73" s="82"/>
      <c r="E73" s="204">
        <v>0</v>
      </c>
      <c r="F73" s="82"/>
      <c r="G73" s="94"/>
      <c r="H73" s="82"/>
      <c r="I73" s="94">
        <v>0</v>
      </c>
    </row>
    <row r="74" spans="1:9" ht="20.25" hidden="1" customHeight="1" x14ac:dyDescent="0.3">
      <c r="A74" s="68" t="s">
        <v>120</v>
      </c>
      <c r="C74" s="81"/>
      <c r="D74" s="81"/>
      <c r="E74" s="81"/>
      <c r="F74" s="81"/>
      <c r="G74" s="81"/>
      <c r="H74" s="81"/>
      <c r="I74" s="81"/>
    </row>
    <row r="75" spans="1:9" ht="19.5" customHeight="1" x14ac:dyDescent="0.3">
      <c r="A75" s="67" t="s">
        <v>250</v>
      </c>
      <c r="C75" s="216">
        <f>SUM(C61:C74)</f>
        <v>-27399</v>
      </c>
      <c r="D75" s="81"/>
      <c r="E75" s="216">
        <f>SUM(E61:E74)</f>
        <v>-27323</v>
      </c>
      <c r="F75" s="90"/>
      <c r="G75" s="216">
        <f>SUM(G61:G74)</f>
        <v>-40905</v>
      </c>
      <c r="H75" s="90"/>
      <c r="I75" s="216">
        <f>SUM(I61:I74)</f>
        <v>-44629</v>
      </c>
    </row>
    <row r="76" spans="1:9" ht="13.5" customHeight="1" x14ac:dyDescent="0.3">
      <c r="A76" s="67"/>
      <c r="C76" s="184"/>
      <c r="D76" s="188"/>
      <c r="E76" s="184"/>
      <c r="F76" s="184"/>
      <c r="G76" s="184"/>
      <c r="H76" s="188"/>
      <c r="I76" s="184"/>
    </row>
    <row r="77" spans="1:9" ht="19.5" customHeight="1" x14ac:dyDescent="0.3">
      <c r="A77" s="78" t="s">
        <v>121</v>
      </c>
      <c r="C77" s="188"/>
      <c r="D77" s="188"/>
      <c r="E77" s="188"/>
      <c r="F77" s="188"/>
      <c r="G77" s="188"/>
      <c r="H77" s="188"/>
      <c r="I77" s="188"/>
    </row>
    <row r="78" spans="1:9" ht="19.5" customHeight="1" x14ac:dyDescent="0.3">
      <c r="A78" s="85" t="s">
        <v>198</v>
      </c>
      <c r="C78" s="82"/>
      <c r="D78" s="184"/>
      <c r="E78" s="187"/>
      <c r="F78" s="82"/>
      <c r="G78" s="82"/>
      <c r="H78" s="82"/>
      <c r="I78" s="82"/>
    </row>
    <row r="79" spans="1:9" ht="19.5" customHeight="1" x14ac:dyDescent="0.3">
      <c r="A79" s="85" t="s">
        <v>199</v>
      </c>
      <c r="C79" s="82">
        <v>-289</v>
      </c>
      <c r="D79" s="184"/>
      <c r="E79" s="187">
        <v>0</v>
      </c>
      <c r="F79" s="82"/>
      <c r="G79" s="82">
        <v>-289</v>
      </c>
      <c r="H79" s="82"/>
      <c r="I79" s="82">
        <v>0</v>
      </c>
    </row>
    <row r="80" spans="1:9" ht="20.25" hidden="1" customHeight="1" x14ac:dyDescent="0.3">
      <c r="A80" s="85" t="s">
        <v>158</v>
      </c>
      <c r="C80" s="82">
        <v>0</v>
      </c>
      <c r="D80" s="188"/>
      <c r="E80" s="81">
        <v>0</v>
      </c>
      <c r="F80" s="82"/>
      <c r="G80" s="82">
        <v>0</v>
      </c>
      <c r="H80" s="82"/>
      <c r="I80" s="81">
        <v>0</v>
      </c>
    </row>
    <row r="81" spans="1:11" ht="19.5" customHeight="1" x14ac:dyDescent="0.3">
      <c r="A81" s="68" t="s">
        <v>122</v>
      </c>
      <c r="C81" s="205">
        <v>-617</v>
      </c>
      <c r="D81" s="184"/>
      <c r="E81" s="205">
        <v>-16</v>
      </c>
      <c r="F81" s="82"/>
      <c r="G81" s="205">
        <v>-617</v>
      </c>
      <c r="H81" s="82"/>
      <c r="I81" s="205">
        <v>-16</v>
      </c>
    </row>
    <row r="82" spans="1:11" ht="19.5" hidden="1" customHeight="1" x14ac:dyDescent="0.3">
      <c r="A82" s="68" t="s">
        <v>155</v>
      </c>
      <c r="C82" s="188"/>
      <c r="D82" s="188"/>
      <c r="E82" s="81">
        <v>0</v>
      </c>
      <c r="F82" s="81"/>
      <c r="G82" s="81"/>
      <c r="H82" s="81"/>
      <c r="I82" s="81">
        <v>0</v>
      </c>
    </row>
    <row r="83" spans="1:11" ht="19.5" hidden="1" customHeight="1" x14ac:dyDescent="0.3">
      <c r="A83" s="68" t="s">
        <v>159</v>
      </c>
      <c r="C83" s="188"/>
      <c r="D83" s="188"/>
      <c r="E83" s="81"/>
      <c r="F83" s="81"/>
      <c r="G83" s="81"/>
      <c r="H83" s="81"/>
      <c r="I83" s="81"/>
    </row>
    <row r="84" spans="1:11" ht="19.5" hidden="1" customHeight="1" x14ac:dyDescent="0.3">
      <c r="A84" s="68" t="s">
        <v>34</v>
      </c>
      <c r="C84" s="188"/>
      <c r="D84" s="188"/>
      <c r="E84" s="81">
        <v>0</v>
      </c>
      <c r="F84" s="81"/>
      <c r="G84" s="81"/>
      <c r="H84" s="81"/>
      <c r="I84" s="81">
        <v>0</v>
      </c>
    </row>
    <row r="85" spans="1:11" ht="19.5" hidden="1" customHeight="1" x14ac:dyDescent="0.3">
      <c r="A85" s="85" t="s">
        <v>156</v>
      </c>
      <c r="C85" s="188"/>
      <c r="D85" s="188"/>
      <c r="E85" s="82">
        <v>0</v>
      </c>
      <c r="F85" s="82"/>
      <c r="G85" s="82"/>
      <c r="H85" s="82"/>
      <c r="I85" s="82">
        <v>0</v>
      </c>
    </row>
    <row r="86" spans="1:11" ht="20.25" hidden="1" customHeight="1" x14ac:dyDescent="0.3">
      <c r="A86" s="68" t="s">
        <v>135</v>
      </c>
      <c r="C86" s="188"/>
      <c r="D86" s="188"/>
      <c r="E86" s="187"/>
      <c r="F86" s="82"/>
      <c r="G86" s="25"/>
      <c r="H86" s="82"/>
      <c r="I86" s="25"/>
    </row>
    <row r="87" spans="1:11" ht="19.5" customHeight="1" x14ac:dyDescent="0.3">
      <c r="A87" s="67" t="s">
        <v>144</v>
      </c>
      <c r="C87" s="216">
        <f>SUM(C79:C86)</f>
        <v>-906</v>
      </c>
      <c r="D87" s="203"/>
      <c r="E87" s="216">
        <f>SUM(E80:E86)</f>
        <v>-16</v>
      </c>
      <c r="F87" s="218"/>
      <c r="G87" s="216">
        <f>SUM(G79:G86)</f>
        <v>-906</v>
      </c>
      <c r="H87" s="218"/>
      <c r="I87" s="216">
        <f>SUM(I80:I86)</f>
        <v>-16</v>
      </c>
    </row>
    <row r="88" spans="1:11" ht="19.5" customHeight="1" x14ac:dyDescent="0.3">
      <c r="A88" s="67"/>
      <c r="C88" s="90"/>
      <c r="D88" s="203"/>
      <c r="E88" s="90"/>
      <c r="F88" s="218"/>
      <c r="G88" s="90"/>
      <c r="H88" s="218"/>
      <c r="I88" s="90"/>
    </row>
    <row r="89" spans="1:11" ht="19.5" customHeight="1" x14ac:dyDescent="0.3">
      <c r="A89" s="68" t="s">
        <v>242</v>
      </c>
      <c r="B89" s="236"/>
      <c r="C89" s="90"/>
      <c r="D89" s="203"/>
      <c r="E89" s="90"/>
      <c r="F89" s="218"/>
      <c r="G89" s="90"/>
      <c r="H89" s="218"/>
      <c r="I89" s="90"/>
    </row>
    <row r="90" spans="1:11" ht="19.5" customHeight="1" x14ac:dyDescent="0.3">
      <c r="A90" s="85" t="s">
        <v>243</v>
      </c>
      <c r="C90" s="82">
        <f>C49+C75+C87</f>
        <v>-83860</v>
      </c>
      <c r="D90" s="203"/>
      <c r="E90" s="82">
        <f>E49+E75+E87</f>
        <v>-4938</v>
      </c>
      <c r="F90" s="218"/>
      <c r="G90" s="82">
        <f>G49+G75+G87</f>
        <v>-86335</v>
      </c>
      <c r="H90" s="218"/>
      <c r="I90" s="82">
        <f>I49+I75+I87</f>
        <v>-5117</v>
      </c>
    </row>
    <row r="91" spans="1:11" ht="19.5" customHeight="1" x14ac:dyDescent="0.3">
      <c r="A91" s="68" t="s">
        <v>200</v>
      </c>
      <c r="C91" s="204">
        <v>-3</v>
      </c>
      <c r="D91" s="184"/>
      <c r="E91" s="204">
        <v>4</v>
      </c>
      <c r="F91" s="184"/>
      <c r="G91" s="205">
        <v>-3</v>
      </c>
      <c r="H91" s="184"/>
      <c r="I91" s="205">
        <v>4</v>
      </c>
    </row>
    <row r="92" spans="1:11" ht="19.5" customHeight="1" x14ac:dyDescent="0.3">
      <c r="A92" s="67" t="s">
        <v>241</v>
      </c>
      <c r="C92" s="218">
        <f>SUM(C90:C91)</f>
        <v>-83863</v>
      </c>
      <c r="D92" s="81"/>
      <c r="E92" s="218">
        <f>SUM(E90:E91)</f>
        <v>-4934</v>
      </c>
      <c r="F92" s="81"/>
      <c r="G92" s="218">
        <f>SUM(G90:G91)</f>
        <v>-86338</v>
      </c>
      <c r="H92" s="218"/>
      <c r="I92" s="218">
        <f>SUM(I90:I91)</f>
        <v>-5113</v>
      </c>
    </row>
    <row r="93" spans="1:11" ht="19.5" customHeight="1" x14ac:dyDescent="0.3">
      <c r="A93" s="68" t="s">
        <v>227</v>
      </c>
      <c r="C93" s="204">
        <f>'BS 2-3'!E11</f>
        <v>711748</v>
      </c>
      <c r="D93" s="188"/>
      <c r="E93" s="204">
        <v>944082</v>
      </c>
      <c r="F93" s="188"/>
      <c r="G93" s="205">
        <f>'BS 2-3'!I11</f>
        <v>709265</v>
      </c>
      <c r="H93" s="188"/>
      <c r="I93" s="205">
        <v>941230</v>
      </c>
    </row>
    <row r="94" spans="1:11" ht="19.5" customHeight="1" thickBot="1" x14ac:dyDescent="0.35">
      <c r="A94" s="67" t="s">
        <v>226</v>
      </c>
      <c r="C94" s="119">
        <f>SUM(C92:C93)</f>
        <v>627885</v>
      </c>
      <c r="D94" s="188"/>
      <c r="E94" s="119">
        <f>SUM(E92:E93)</f>
        <v>939148</v>
      </c>
      <c r="F94" s="197"/>
      <c r="G94" s="119">
        <f>SUM(G92:G93)</f>
        <v>622927</v>
      </c>
      <c r="H94" s="197"/>
      <c r="I94" s="119">
        <f>SUM(I92:I93)</f>
        <v>936117</v>
      </c>
      <c r="K94" s="185"/>
    </row>
    <row r="95" spans="1:11" ht="13.5" customHeight="1" thickTop="1" x14ac:dyDescent="0.3">
      <c r="A95" s="67"/>
      <c r="C95" s="197"/>
      <c r="D95" s="188"/>
      <c r="E95" s="197"/>
      <c r="F95" s="197"/>
      <c r="G95" s="197"/>
      <c r="H95" s="197"/>
      <c r="I95" s="197"/>
    </row>
    <row r="96" spans="1:11" s="85" customFormat="1" ht="18" hidden="1" customHeight="1" x14ac:dyDescent="0.3">
      <c r="A96" s="194" t="s">
        <v>127</v>
      </c>
      <c r="B96" s="106"/>
      <c r="C96" s="191"/>
      <c r="D96" s="64"/>
      <c r="E96" s="191"/>
      <c r="F96" s="191"/>
      <c r="G96" s="191"/>
      <c r="H96" s="191"/>
      <c r="I96" s="191"/>
    </row>
    <row r="97" spans="1:11" ht="19.5" hidden="1" customHeight="1" x14ac:dyDescent="0.3">
      <c r="A97" s="67" t="s">
        <v>11</v>
      </c>
      <c r="C97" s="197"/>
      <c r="D97" s="188"/>
      <c r="E97" s="197"/>
      <c r="F97" s="197"/>
      <c r="G97" s="197"/>
      <c r="H97" s="197"/>
      <c r="I97" s="197"/>
    </row>
    <row r="98" spans="1:11" ht="19.5" hidden="1" customHeight="1" x14ac:dyDescent="0.3">
      <c r="A98" s="85" t="s">
        <v>128</v>
      </c>
      <c r="C98" s="197"/>
      <c r="D98" s="188"/>
      <c r="E98" s="197"/>
      <c r="F98" s="197"/>
      <c r="G98" s="197"/>
      <c r="H98" s="197"/>
      <c r="I98" s="197"/>
    </row>
    <row r="99" spans="1:11" ht="19.5" hidden="1" customHeight="1" x14ac:dyDescent="0.3">
      <c r="A99" s="85" t="s">
        <v>11</v>
      </c>
      <c r="B99" s="106"/>
      <c r="C99" s="25">
        <f>'BS 2-3'!C11</f>
        <v>627885</v>
      </c>
      <c r="D99" s="86"/>
      <c r="E99" s="25">
        <v>939148</v>
      </c>
      <c r="F99" s="25"/>
      <c r="G99" s="25">
        <f>'BS 2-3'!G11</f>
        <v>622927</v>
      </c>
      <c r="H99" s="25"/>
      <c r="I99" s="25">
        <v>936117</v>
      </c>
    </row>
    <row r="100" spans="1:11" ht="19.5" hidden="1" customHeight="1" x14ac:dyDescent="0.3">
      <c r="A100" s="85" t="s">
        <v>129</v>
      </c>
      <c r="B100" s="106"/>
      <c r="C100" s="204">
        <f>-'BS 2-3'!C48</f>
        <v>0</v>
      </c>
      <c r="D100" s="81"/>
      <c r="E100" s="204">
        <v>0</v>
      </c>
      <c r="F100" s="81"/>
      <c r="G100" s="205">
        <f>'BS 2-3'!G48</f>
        <v>0</v>
      </c>
      <c r="H100" s="81"/>
      <c r="I100" s="204">
        <v>0</v>
      </c>
      <c r="J100" s="85"/>
      <c r="K100" s="85"/>
    </row>
    <row r="101" spans="1:11" ht="19.5" hidden="1" customHeight="1" thickBot="1" x14ac:dyDescent="0.35">
      <c r="A101" s="67" t="s">
        <v>130</v>
      </c>
      <c r="B101" s="106"/>
      <c r="C101" s="115">
        <f>SUM(C99:C100)</f>
        <v>627885</v>
      </c>
      <c r="D101" s="81"/>
      <c r="E101" s="115">
        <f>SUM(E99:E100)</f>
        <v>939148</v>
      </c>
      <c r="F101" s="90"/>
      <c r="G101" s="115">
        <f>SUM(G99:G100)</f>
        <v>622927</v>
      </c>
      <c r="H101" s="90"/>
      <c r="I101" s="115">
        <f>SUM(I99:I100)</f>
        <v>936117</v>
      </c>
      <c r="J101" s="85"/>
      <c r="K101" s="85"/>
    </row>
    <row r="102" spans="1:11" ht="13.5" hidden="1" customHeight="1" thickTop="1" x14ac:dyDescent="0.3">
      <c r="A102" s="67"/>
      <c r="B102" s="106"/>
      <c r="C102" s="190"/>
      <c r="D102" s="85"/>
      <c r="E102" s="190"/>
      <c r="F102" s="97"/>
      <c r="G102" s="97"/>
      <c r="H102" s="97"/>
      <c r="I102" s="97"/>
      <c r="J102" s="85"/>
      <c r="K102" s="85"/>
    </row>
    <row r="103" spans="1:11" ht="18" customHeight="1" x14ac:dyDescent="0.3">
      <c r="A103" s="78" t="s">
        <v>148</v>
      </c>
      <c r="C103" s="191"/>
      <c r="D103" s="64"/>
      <c r="E103" s="191"/>
      <c r="F103" s="191"/>
      <c r="G103" s="191"/>
      <c r="H103" s="191"/>
      <c r="I103" s="191"/>
      <c r="J103" s="85"/>
      <c r="K103" s="85"/>
    </row>
    <row r="104" spans="1:11" ht="19.5" customHeight="1" x14ac:dyDescent="0.3">
      <c r="A104" s="68" t="s">
        <v>203</v>
      </c>
      <c r="C104" s="25">
        <v>-9695</v>
      </c>
      <c r="D104" s="64"/>
      <c r="E104" s="25">
        <v>0</v>
      </c>
      <c r="F104" s="25"/>
      <c r="G104" s="25">
        <v>-9695</v>
      </c>
      <c r="H104" s="25"/>
      <c r="I104" s="25">
        <v>0</v>
      </c>
      <c r="J104" s="85"/>
      <c r="K104" s="85"/>
    </row>
    <row r="105" spans="1:11" ht="19.5" customHeight="1" x14ac:dyDescent="0.3">
      <c r="A105" s="68" t="s">
        <v>131</v>
      </c>
      <c r="C105" s="81">
        <v>3146</v>
      </c>
      <c r="D105" s="188"/>
      <c r="E105" s="86">
        <v>1716</v>
      </c>
      <c r="F105" s="81"/>
      <c r="G105" s="81">
        <v>3146</v>
      </c>
      <c r="H105" s="81"/>
      <c r="I105" s="81">
        <v>1716</v>
      </c>
    </row>
    <row r="106" spans="1:11" ht="19.5" hidden="1" customHeight="1" x14ac:dyDescent="0.3">
      <c r="A106" s="68" t="s">
        <v>202</v>
      </c>
      <c r="C106" s="81"/>
      <c r="D106" s="188"/>
      <c r="E106" s="86">
        <v>0</v>
      </c>
      <c r="F106" s="81"/>
      <c r="G106" s="81"/>
      <c r="H106" s="81"/>
      <c r="I106" s="81">
        <v>0</v>
      </c>
    </row>
    <row r="107" spans="1:11" ht="19.5" customHeight="1" x14ac:dyDescent="0.3">
      <c r="C107" s="188"/>
      <c r="D107" s="188"/>
      <c r="E107" s="81"/>
      <c r="F107" s="81"/>
      <c r="G107" s="81"/>
      <c r="H107" s="81"/>
      <c r="I107" s="81"/>
    </row>
    <row r="108" spans="1:11" ht="20.25" customHeight="1" x14ac:dyDescent="0.3">
      <c r="C108" s="81"/>
      <c r="D108" s="217"/>
      <c r="E108" s="217"/>
      <c r="F108" s="217"/>
      <c r="G108" s="81"/>
      <c r="H108" s="217"/>
      <c r="I108" s="217"/>
    </row>
    <row r="109" spans="1:11" ht="20.25" customHeight="1" x14ac:dyDescent="0.3"/>
    <row r="110" spans="1:11" ht="20.25" customHeight="1" x14ac:dyDescent="0.3"/>
    <row r="111" spans="1:11" ht="20.25" customHeight="1" x14ac:dyDescent="0.3"/>
    <row r="112" spans="1:11" ht="20.25" customHeight="1" x14ac:dyDescent="0.3"/>
  </sheetData>
  <mergeCells count="20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  <mergeCell ref="C53:E53"/>
    <mergeCell ref="G53:I53"/>
    <mergeCell ref="C58:I58"/>
    <mergeCell ref="C54:E54"/>
    <mergeCell ref="G54:I54"/>
    <mergeCell ref="C55:E55"/>
    <mergeCell ref="G55:I55"/>
    <mergeCell ref="C56:E56"/>
    <mergeCell ref="G56:I56"/>
  </mergeCells>
  <pageMargins left="0.74" right="0.74" top="0.48" bottom="0.5" header="0.5" footer="0.5"/>
  <pageSetup paperSize="9" scale="76" firstPageNumber="10" fitToHeight="0" pageOrder="overThenDown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2-3</vt:lpstr>
      <vt:lpstr>PL 4-5 (3M)</vt:lpstr>
      <vt:lpstr>SH Con 6-7</vt:lpstr>
      <vt:lpstr>SH Sep 8-9</vt:lpstr>
      <vt:lpstr>CF 10-11</vt:lpstr>
      <vt:lpstr>'BS 2-3'!Print_Area</vt:lpstr>
      <vt:lpstr>'CF 10-11'!Print_Area</vt:lpstr>
      <vt:lpstr>'SH Con 6-7'!Print_Area</vt:lpstr>
      <vt:lpstr>'SH Sep 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Sukanya, Rodkroh</cp:lastModifiedBy>
  <cp:lastPrinted>2019-02-11T12:31:59Z</cp:lastPrinted>
  <dcterms:created xsi:type="dcterms:W3CDTF">2016-06-02T07:12:13Z</dcterms:created>
  <dcterms:modified xsi:type="dcterms:W3CDTF">2019-02-11T12:51:37Z</dcterms:modified>
</cp:coreProperties>
</file>