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odkroh\Desktop\My port\PAEs\Siam Food\2019\Q1\FS\FS\SET\"/>
    </mc:Choice>
  </mc:AlternateContent>
  <bookViews>
    <workbookView xWindow="0" yWindow="0" windowWidth="20490" windowHeight="7760" tabRatio="838"/>
  </bookViews>
  <sheets>
    <sheet name="BS-3-4" sheetId="30" r:id="rId1"/>
    <sheet name="PL5-6 (3 months)" sheetId="37" r:id="rId2"/>
    <sheet name="PL8-9 (9 months)" sheetId="32" state="hidden" r:id="rId3"/>
    <sheet name="Paper" sheetId="33" state="hidden" r:id="rId4"/>
    <sheet name="SH ConPY 7" sheetId="35" r:id="rId5"/>
    <sheet name="SH ConCY 8" sheetId="26" r:id="rId6"/>
    <sheet name="SH SepPY 9" sheetId="36" r:id="rId7"/>
    <sheet name="SH SepCY 10" sheetId="28" r:id="rId8"/>
    <sheet name="CF 11-12" sheetId="29" r:id="rId9"/>
  </sheets>
  <definedNames>
    <definedName name="_xlnm._FilterDatabase" localSheetId="0" hidden="1">'BS-3-4'!#REF!</definedName>
    <definedName name="_xlnm._FilterDatabase" localSheetId="8" hidden="1">'CF 11-12'!$E$88:$J$93</definedName>
    <definedName name="_xlnm.Print_Area" localSheetId="0">'BS-3-4'!$A$1:$J$85</definedName>
    <definedName name="_xlnm.Print_Area" localSheetId="8">'CF 11-12'!$A$1:$I$111</definedName>
    <definedName name="_xlnm.Print_Area" localSheetId="1">'PL5-6 (3 months)'!$A$1:$J$78</definedName>
    <definedName name="_xlnm.Print_Area" localSheetId="2">'PL8-9 (9 months)'!$A$1:$J$78</definedName>
    <definedName name="_xlnm.Print_Area" localSheetId="5">'SH ConCY 8'!$A$1:$Q$25</definedName>
    <definedName name="_xlnm.Print_Area" localSheetId="4">'SH ConPY 7'!$A$1:$Q$25</definedName>
    <definedName name="_xlnm.Print_Area" localSheetId="7">'SH SepCY 10'!$A$1:$N$24</definedName>
    <definedName name="_xlnm.Print_Area" localSheetId="6">'SH SepPY 9'!$A$1:$N$24</definedName>
  </definedNames>
  <calcPr calcId="152511"/>
</workbook>
</file>

<file path=xl/calcChain.xml><?xml version="1.0" encoding="utf-8"?>
<calcChain xmlns="http://schemas.openxmlformats.org/spreadsheetml/2006/main">
  <c r="C24" i="29" l="1"/>
  <c r="G24" i="29"/>
  <c r="I64" i="29" l="1"/>
  <c r="G64" i="29"/>
  <c r="G63" i="29"/>
  <c r="G62" i="29"/>
  <c r="D21" i="30" l="1"/>
  <c r="H21" i="30" l="1"/>
  <c r="J81" i="30"/>
  <c r="D27" i="37" l="1"/>
  <c r="D34" i="30"/>
  <c r="M15" i="26"/>
  <c r="J63" i="37"/>
  <c r="J20" i="36" s="1"/>
  <c r="D63" i="37"/>
  <c r="I20" i="26" s="1"/>
  <c r="F63" i="37"/>
  <c r="I20" i="35" s="1"/>
  <c r="J53" i="37"/>
  <c r="L20" i="36" s="1"/>
  <c r="H53" i="37"/>
  <c r="D53" i="37"/>
  <c r="J27" i="37"/>
  <c r="H27" i="37"/>
  <c r="J17" i="37"/>
  <c r="H17" i="37"/>
  <c r="D17" i="37"/>
  <c r="J83" i="30"/>
  <c r="F81" i="30"/>
  <c r="F83" i="30" s="1"/>
  <c r="J60" i="30"/>
  <c r="H60" i="30"/>
  <c r="F60" i="30"/>
  <c r="D60" i="30"/>
  <c r="J52" i="30"/>
  <c r="F52" i="30"/>
  <c r="F62" i="30" s="1"/>
  <c r="J34" i="30"/>
  <c r="H34" i="30"/>
  <c r="F34" i="30"/>
  <c r="J21" i="30"/>
  <c r="F21" i="30"/>
  <c r="F53" i="37"/>
  <c r="K20" i="35" s="1"/>
  <c r="J64" i="37" l="1"/>
  <c r="D31" i="37"/>
  <c r="D33" i="37" s="1"/>
  <c r="D68" i="37" s="1"/>
  <c r="F64" i="37"/>
  <c r="H63" i="37"/>
  <c r="J20" i="28" s="1"/>
  <c r="H36" i="30"/>
  <c r="K20" i="26"/>
  <c r="D64" i="37"/>
  <c r="L20" i="28"/>
  <c r="J62" i="30"/>
  <c r="J85" i="30" s="1"/>
  <c r="J36" i="30"/>
  <c r="F36" i="30"/>
  <c r="D36" i="30"/>
  <c r="F85" i="30"/>
  <c r="J31" i="37"/>
  <c r="J33" i="37" s="1"/>
  <c r="J68" i="37" s="1"/>
  <c r="H31" i="37"/>
  <c r="H33" i="37" s="1"/>
  <c r="H68" i="37" s="1"/>
  <c r="F27" i="37"/>
  <c r="F17" i="37"/>
  <c r="D39" i="37"/>
  <c r="D40" i="37"/>
  <c r="D41" i="37"/>
  <c r="F41" i="37"/>
  <c r="H64" i="37" l="1"/>
  <c r="H65" i="37" s="1"/>
  <c r="H73" i="37" s="1"/>
  <c r="H75" i="37" s="1"/>
  <c r="J70" i="37"/>
  <c r="J19" i="36"/>
  <c r="J65" i="37"/>
  <c r="J73" i="37" s="1"/>
  <c r="J75" i="37" s="1"/>
  <c r="D65" i="37"/>
  <c r="D73" i="37" s="1"/>
  <c r="D75" i="37" s="1"/>
  <c r="I19" i="26"/>
  <c r="D70" i="37"/>
  <c r="F31" i="37"/>
  <c r="F33" i="37" s="1"/>
  <c r="F68" i="37" s="1"/>
  <c r="I19" i="35" l="1"/>
  <c r="F70" i="37"/>
  <c r="I11" i="29"/>
  <c r="J77" i="37"/>
  <c r="F65" i="37"/>
  <c r="F73" i="37" s="1"/>
  <c r="F75" i="37" s="1"/>
  <c r="D77" i="37"/>
  <c r="C11" i="29"/>
  <c r="C33" i="29" s="1"/>
  <c r="J19" i="28"/>
  <c r="H70" i="37"/>
  <c r="G11" i="29" s="1"/>
  <c r="H60" i="32"/>
  <c r="D60" i="32"/>
  <c r="H26" i="32"/>
  <c r="R26" i="32"/>
  <c r="H12" i="32"/>
  <c r="D12" i="32"/>
  <c r="P12" i="32"/>
  <c r="E11" i="29" l="1"/>
  <c r="F77" i="37"/>
  <c r="H77" i="37"/>
  <c r="C93" i="29"/>
  <c r="E93" i="29"/>
  <c r="I93" i="29"/>
  <c r="G93" i="29"/>
  <c r="R60" i="32"/>
  <c r="P60" i="32"/>
  <c r="D62" i="32"/>
  <c r="P17" i="32"/>
  <c r="R28" i="32" l="1"/>
  <c r="P31" i="32"/>
  <c r="P33" i="32"/>
  <c r="P28" i="32"/>
  <c r="P22" i="32"/>
  <c r="L28" i="32"/>
  <c r="H28" i="32"/>
  <c r="R25" i="32"/>
  <c r="P25" i="32"/>
  <c r="R14" i="32"/>
  <c r="D28" i="32"/>
  <c r="D63" i="32"/>
  <c r="M15" i="35" l="1"/>
  <c r="M12" i="35"/>
  <c r="P27" i="32"/>
  <c r="P24" i="32"/>
  <c r="P26" i="32" l="1"/>
  <c r="X26" i="32"/>
  <c r="Z26" i="32"/>
  <c r="J16" i="36" l="1"/>
  <c r="M16" i="35"/>
  <c r="I16" i="35"/>
  <c r="X21" i="32"/>
  <c r="Z27" i="32"/>
  <c r="Z21" i="32"/>
  <c r="X17" i="32"/>
  <c r="Z17" i="32"/>
  <c r="Z11" i="32"/>
  <c r="X12" i="32"/>
  <c r="P23" i="32" l="1"/>
  <c r="C99" i="29" l="1"/>
  <c r="C105" i="29"/>
  <c r="G105" i="29"/>
  <c r="G99" i="29" l="1"/>
  <c r="C82" i="29"/>
  <c r="G82" i="29"/>
  <c r="N28" i="32" l="1"/>
  <c r="N18" i="32"/>
  <c r="R18" i="32" s="1"/>
  <c r="L18" i="32"/>
  <c r="P18" i="32" s="1"/>
  <c r="P36" i="32" s="1"/>
  <c r="G106" i="29" l="1"/>
  <c r="H52" i="30"/>
  <c r="H62" i="30" s="1"/>
  <c r="C106" i="29"/>
  <c r="D52" i="30"/>
  <c r="D62" i="30" s="1"/>
  <c r="L34" i="32"/>
  <c r="N34" i="32"/>
  <c r="R34" i="32" s="1"/>
  <c r="E73" i="37"/>
  <c r="E75" i="37" s="1"/>
  <c r="H39" i="37"/>
  <c r="J7" i="37"/>
  <c r="J41" i="37" s="1"/>
  <c r="H7" i="37"/>
  <c r="H41" i="37" s="1"/>
  <c r="H6" i="37"/>
  <c r="H40" i="37" s="1"/>
  <c r="P34" i="32" l="1"/>
  <c r="P35" i="32" s="1"/>
  <c r="H44" i="37" l="1"/>
  <c r="F44" i="37"/>
  <c r="J44" i="37"/>
  <c r="M16" i="26" l="1"/>
  <c r="I16" i="26"/>
  <c r="J16" i="28"/>
  <c r="H16" i="28"/>
  <c r="F16" i="28"/>
  <c r="D16" i="28"/>
  <c r="R49" i="32"/>
  <c r="P49" i="32"/>
  <c r="P51" i="32"/>
  <c r="R51" i="32"/>
  <c r="D44" i="37" l="1"/>
  <c r="R27" i="32"/>
  <c r="R21" i="32"/>
  <c r="P21" i="32"/>
  <c r="R17" i="32"/>
  <c r="R11" i="32"/>
  <c r="E82" i="29" l="1"/>
  <c r="I82" i="29"/>
  <c r="J62" i="32" l="1"/>
  <c r="H62" i="32"/>
  <c r="F62" i="32"/>
  <c r="H88" i="36" l="1"/>
  <c r="H23" i="36"/>
  <c r="F23" i="36"/>
  <c r="H21" i="36"/>
  <c r="F21" i="36"/>
  <c r="D21" i="36"/>
  <c r="D23" i="36" s="1"/>
  <c r="N16" i="36"/>
  <c r="N15" i="36"/>
  <c r="N12" i="36"/>
  <c r="H88" i="35"/>
  <c r="O21" i="35"/>
  <c r="O23" i="35" s="1"/>
  <c r="G21" i="35"/>
  <c r="G23" i="35" s="1"/>
  <c r="E21" i="35"/>
  <c r="E23" i="35" s="1"/>
  <c r="C21" i="35"/>
  <c r="C23" i="35" s="1"/>
  <c r="Q16" i="35"/>
  <c r="Q15" i="35"/>
  <c r="Q12" i="35"/>
  <c r="Z60" i="32" l="1"/>
  <c r="X60" i="32"/>
  <c r="Z58" i="32"/>
  <c r="X58" i="32"/>
  <c r="Z51" i="32"/>
  <c r="X49" i="32"/>
  <c r="Z33" i="32"/>
  <c r="X33" i="32"/>
  <c r="Z31" i="32"/>
  <c r="X31" i="32"/>
  <c r="X27" i="32"/>
  <c r="Z24" i="32"/>
  <c r="X24" i="32"/>
  <c r="Z23" i="32"/>
  <c r="X23" i="32"/>
  <c r="Z22" i="32"/>
  <c r="X22" i="32"/>
  <c r="Z16" i="32"/>
  <c r="X16" i="32"/>
  <c r="Z14" i="32"/>
  <c r="X14" i="32"/>
  <c r="Z13" i="32"/>
  <c r="X13" i="32"/>
  <c r="Z12" i="32"/>
  <c r="X11" i="32"/>
  <c r="Z49" i="32" l="1"/>
  <c r="X51" i="32"/>
  <c r="R13" i="32" l="1"/>
  <c r="P13" i="32" l="1"/>
  <c r="P11" i="32" l="1"/>
  <c r="G61" i="33" l="1"/>
  <c r="G59" i="33"/>
  <c r="G54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N16" i="28" l="1"/>
  <c r="N15" i="28"/>
  <c r="E72" i="32" l="1"/>
  <c r="E74" i="32" s="1"/>
  <c r="I67" i="32"/>
  <c r="I69" i="32" s="1"/>
  <c r="G67" i="32"/>
  <c r="G69" i="32" s="1"/>
  <c r="I64" i="32"/>
  <c r="I72" i="32" s="1"/>
  <c r="I74" i="32" s="1"/>
  <c r="G64" i="32"/>
  <c r="G72" i="32" s="1"/>
  <c r="G74" i="32" s="1"/>
  <c r="R58" i="32"/>
  <c r="P58" i="32"/>
  <c r="J53" i="32"/>
  <c r="H53" i="32"/>
  <c r="F53" i="32"/>
  <c r="D53" i="32"/>
  <c r="F42" i="32"/>
  <c r="D42" i="32"/>
  <c r="D41" i="32"/>
  <c r="H40" i="32"/>
  <c r="D40" i="32"/>
  <c r="R33" i="32"/>
  <c r="R35" i="32" s="1"/>
  <c r="R31" i="32"/>
  <c r="J28" i="32"/>
  <c r="F28" i="32"/>
  <c r="R24" i="32"/>
  <c r="R23" i="32"/>
  <c r="R22" i="32"/>
  <c r="J18" i="32"/>
  <c r="H18" i="32"/>
  <c r="F18" i="32"/>
  <c r="E18" i="32"/>
  <c r="D18" i="32"/>
  <c r="D32" i="32" s="1"/>
  <c r="R16" i="32"/>
  <c r="P16" i="32"/>
  <c r="P14" i="32"/>
  <c r="R12" i="32"/>
  <c r="R19" i="32" s="1"/>
  <c r="J7" i="32"/>
  <c r="J42" i="32" s="1"/>
  <c r="H7" i="32"/>
  <c r="H42" i="32" s="1"/>
  <c r="H6" i="32"/>
  <c r="H41" i="32" s="1"/>
  <c r="P19" i="32" l="1"/>
  <c r="F63" i="32"/>
  <c r="J63" i="32"/>
  <c r="N20" i="28"/>
  <c r="H63" i="32"/>
  <c r="M20" i="26"/>
  <c r="Q20" i="26" s="1"/>
  <c r="D34" i="32"/>
  <c r="D64" i="32" s="1"/>
  <c r="R29" i="32"/>
  <c r="H32" i="32"/>
  <c r="H34" i="32" s="1"/>
  <c r="H67" i="32" s="1"/>
  <c r="J32" i="32"/>
  <c r="J34" i="32" s="1"/>
  <c r="F32" i="32"/>
  <c r="F34" i="32" s="1"/>
  <c r="D67" i="32" l="1"/>
  <c r="D69" i="32" s="1"/>
  <c r="D76" i="32" s="1"/>
  <c r="H69" i="32"/>
  <c r="H64" i="32"/>
  <c r="H72" i="32" s="1"/>
  <c r="H74" i="32" s="1"/>
  <c r="L21" i="36"/>
  <c r="L23" i="36" s="1"/>
  <c r="N20" i="36"/>
  <c r="K21" i="35"/>
  <c r="K23" i="35" s="1"/>
  <c r="M20" i="35"/>
  <c r="Q20" i="35" s="1"/>
  <c r="P29" i="32"/>
  <c r="H45" i="32"/>
  <c r="D45" i="32"/>
  <c r="J67" i="32"/>
  <c r="J64" i="32"/>
  <c r="J72" i="32" s="1"/>
  <c r="J74" i="32" s="1"/>
  <c r="J45" i="32"/>
  <c r="F67" i="32"/>
  <c r="F45" i="32"/>
  <c r="F64" i="32"/>
  <c r="F72" i="32" s="1"/>
  <c r="F74" i="32" s="1"/>
  <c r="D72" i="32" l="1"/>
  <c r="D74" i="32" s="1"/>
  <c r="I21" i="35"/>
  <c r="I23" i="35" s="1"/>
  <c r="M19" i="35"/>
  <c r="J21" i="36"/>
  <c r="J23" i="36" s="1"/>
  <c r="N19" i="36"/>
  <c r="N21" i="36" s="1"/>
  <c r="N23" i="36" s="1"/>
  <c r="H76" i="32"/>
  <c r="M19" i="26"/>
  <c r="Q19" i="26" s="1"/>
  <c r="N19" i="28"/>
  <c r="N21" i="28" s="1"/>
  <c r="J69" i="32"/>
  <c r="F69" i="32"/>
  <c r="M21" i="35" l="1"/>
  <c r="M23" i="35" s="1"/>
  <c r="Q19" i="35"/>
  <c r="Q21" i="35" s="1"/>
  <c r="Q23" i="35" s="1"/>
  <c r="F76" i="32"/>
  <c r="J76" i="32"/>
  <c r="Q16" i="26"/>
  <c r="Q15" i="26"/>
  <c r="E40" i="29" l="1"/>
  <c r="C40" i="29"/>
  <c r="C39" i="29"/>
  <c r="C38" i="29"/>
  <c r="I7" i="29"/>
  <c r="G7" i="29"/>
  <c r="G6" i="29"/>
  <c r="G39" i="29" s="1"/>
  <c r="G5" i="29"/>
  <c r="G38" i="29" s="1"/>
  <c r="A23" i="28"/>
  <c r="A12" i="28"/>
  <c r="A11" i="28"/>
  <c r="J69" i="30"/>
  <c r="J68" i="30"/>
  <c r="H69" i="30"/>
  <c r="H68" i="30"/>
  <c r="F69" i="30"/>
  <c r="F68" i="30"/>
  <c r="D69" i="30"/>
  <c r="D68" i="30"/>
  <c r="G40" i="29" l="1"/>
  <c r="I40" i="29"/>
  <c r="J6" i="30"/>
  <c r="J43" i="30" s="1"/>
  <c r="J5" i="30"/>
  <c r="J42" i="30" s="1"/>
  <c r="F43" i="30"/>
  <c r="F42" i="30"/>
  <c r="D43" i="30"/>
  <c r="D42" i="30"/>
  <c r="H6" i="30"/>
  <c r="H43" i="30" s="1"/>
  <c r="H5" i="30"/>
  <c r="H42" i="30" s="1"/>
  <c r="M12" i="26" l="1"/>
  <c r="Q12" i="26" l="1"/>
  <c r="N12" i="28"/>
  <c r="N23" i="28" s="1"/>
  <c r="H88" i="26" l="1"/>
  <c r="H88" i="28"/>
  <c r="O21" i="26" l="1"/>
  <c r="O23" i="26" s="1"/>
  <c r="K21" i="26" l="1"/>
  <c r="K23" i="26" s="1"/>
  <c r="E107" i="29" l="1"/>
  <c r="I107" i="29"/>
  <c r="C107" i="29" l="1"/>
  <c r="G107" i="29"/>
  <c r="D21" i="28" l="1"/>
  <c r="D23" i="28" s="1"/>
  <c r="I33" i="29" l="1"/>
  <c r="I54" i="29" s="1"/>
  <c r="I57" i="29" s="1"/>
  <c r="I96" i="29" s="1"/>
  <c r="I98" i="29" s="1"/>
  <c r="I100" i="29" l="1"/>
  <c r="E33" i="29"/>
  <c r="E54" i="29" s="1"/>
  <c r="E57" i="29" s="1"/>
  <c r="C54" i="29"/>
  <c r="E96" i="29" l="1"/>
  <c r="E98" i="29" s="1"/>
  <c r="E100" i="29" s="1"/>
  <c r="G33" i="29"/>
  <c r="G54" i="29" s="1"/>
  <c r="G57" i="29" s="1"/>
  <c r="G96" i="29" s="1"/>
  <c r="G98" i="29" s="1"/>
  <c r="G100" i="29" l="1"/>
  <c r="D82" i="29"/>
  <c r="C57" i="29"/>
  <c r="C96" i="29" s="1"/>
  <c r="C98" i="29" s="1"/>
  <c r="H21" i="28"/>
  <c r="H23" i="28" s="1"/>
  <c r="F21" i="28"/>
  <c r="F23" i="28" s="1"/>
  <c r="G21" i="26"/>
  <c r="G23" i="26" s="1"/>
  <c r="E21" i="26"/>
  <c r="E23" i="26" s="1"/>
  <c r="C21" i="26"/>
  <c r="C23" i="26" s="1"/>
  <c r="L21" i="28"/>
  <c r="L23" i="28" s="1"/>
  <c r="C100" i="29" l="1"/>
  <c r="I21" i="26"/>
  <c r="I23" i="26" s="1"/>
  <c r="D81" i="30" l="1"/>
  <c r="D83" i="30" s="1"/>
  <c r="D85" i="30" s="1"/>
  <c r="J21" i="28"/>
  <c r="J23" i="28" s="1"/>
  <c r="H81" i="30" s="1"/>
  <c r="H83" i="30" l="1"/>
  <c r="H85" i="30" s="1"/>
  <c r="P23" i="28"/>
  <c r="M21" i="26"/>
  <c r="M23" i="26" s="1"/>
  <c r="Q21" i="26" l="1"/>
  <c r="Q23" i="26" s="1"/>
  <c r="S23" i="26" s="1"/>
</calcChain>
</file>

<file path=xl/comments1.xml><?xml version="1.0" encoding="utf-8"?>
<comments xmlns="http://schemas.openxmlformats.org/spreadsheetml/2006/main">
  <authors>
    <author>Budsarin, Asa</author>
    <author>Papawadee, Sanprom</author>
  </authors>
  <commentList>
    <comment ref="P18" authorId="0" shapeId="0">
      <text>
        <r>
          <rPr>
            <b/>
            <sz val="9"/>
            <color indexed="81"/>
            <rFont val="Tahoma"/>
            <family val="2"/>
          </rPr>
          <t>Budsarin, Asa: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6" authorId="1" shapeId="0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<sst xmlns="http://schemas.openxmlformats.org/spreadsheetml/2006/main" count="567" uniqueCount="268">
  <si>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</si>
  <si>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</si>
  <si>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</si>
  <si>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</si>
  <si>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</si>
  <si>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</si>
  <si>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</si>
  <si>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</si>
  <si>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</si>
  <si>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</si>
  <si>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</si>
  <si>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</si>
  <si>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</si>
  <si>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</si>
  <si>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</si>
  <si>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</si>
  <si>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</si>
  <si>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</si>
  <si>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</si>
  <si>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</si>
  <si>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</si>
  <si>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</si>
  <si>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</si>
  <si>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</si>
  <si>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</si>
  <si>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</si>
  <si>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</si>
  <si>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</si>
  <si>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</si>
  <si>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</si>
  <si>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</si>
  <si>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</si>
  <si>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</si>
  <si>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</si>
  <si>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</si>
  <si>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</si>
  <si>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</si>
  <si>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</si>
  <si>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</si>
  <si>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</si>
  <si>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</si>
  <si>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</si>
  <si>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</si>
  <si>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</si>
  <si>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</si>
  <si>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</si>
  <si>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</si>
  <si>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</si>
  <si>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</si>
  <si>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</si>
  <si>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</si>
  <si>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</si>
  <si>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</si>
  <si>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</si>
  <si>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</si>
  <si>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</si>
  <si>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</si>
  <si>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</si>
  <si>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ส่วนของ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</si>
  <si>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</si>
  <si>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</si>
  <si>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</si>
  <si>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</si>
  <si>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</si>
  <si>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</si>
  <si>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</si>
  <si>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</si>
  <si>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</si>
  <si>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</si>
  <si>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หนี้สินตามสัญญาเช่าการเงิน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</si>
  <si>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</si>
  <si>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</si>
  <si>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</si>
  <si>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</si>
  <si>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</si>
  <si>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</si>
  <si>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</si>
  <si>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ตัดจำหน่ายสินค้าเสื่อมสภาพ</t>
  </si>
  <si>
    <t>รายได้จากการลงทุน</t>
  </si>
  <si>
    <t xml:space="preserve">งบการเงินรวม 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</si>
  <si>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</si>
  <si>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</si>
  <si>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</si>
  <si>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</si>
  <si>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</si>
  <si>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</si>
  <si>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</si>
  <si>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</si>
  <si>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จ่ายชำระเจ้าหนี้ค่าซื้อเครื่องจักรและอุปกรณ์</t>
  </si>
  <si>
    <t>ตราสารทุนที่เป็นหลักทรัพย์เผื่อขาย</t>
  </si>
  <si>
    <t>องค์ประกอบอื่นของส่วนของผู้ถือหุ้น</t>
  </si>
  <si>
    <t>รายการที่ไม่ใช่เงินสด</t>
  </si>
  <si>
    <t>เงินให้กู้ยืมระยะยาวแก่บริษัทย่อย</t>
  </si>
  <si>
    <t>ของส่วนของผู้ถือหุ้น</t>
  </si>
  <si>
    <t>เงินลงทุนเผื่อขาย</t>
  </si>
  <si>
    <t>(ปรับปรุงใหม่)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</si>
  <si>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</si>
  <si>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</si>
  <si>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</si>
  <si>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</si>
  <si>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</si>
  <si>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</si>
  <si>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</si>
  <si>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ชำระคืนเงินกู้ยืมระยะยาวจากสถาบันการเงิน</t>
  </si>
  <si>
    <t>ขาดทุนสำหรับงวด</t>
  </si>
  <si>
    <t>ลูกหนี้อื่น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</si>
  <si>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</si>
  <si>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</si>
  <si>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</si>
  <si>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</si>
  <si>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</si>
  <si>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</si>
  <si>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</si>
  <si>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</si>
  <si>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</si>
  <si>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</si>
  <si>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</si>
  <si>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</si>
  <si>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</si>
  <si>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  กำไร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</si>
  <si>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</si>
  <si>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</si>
  <si>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</si>
  <si>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</si>
  <si>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</si>
  <si>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เงินปันผลค้างรับจากบริษัทร่วม</t>
  </si>
  <si>
    <t>เจ้าหนี้ค่าซื้อเครื่องจักรและอุปกรณ์</t>
  </si>
  <si>
    <t>30 กันยายน</t>
  </si>
  <si>
    <t>3, 11</t>
  </si>
  <si>
    <t>3, 7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</si>
  <si>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</si>
  <si>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</si>
  <si>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</si>
  <si>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</si>
  <si>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</si>
  <si>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</si>
  <si>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</si>
  <si>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</si>
  <si>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</si>
  <si>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</si>
  <si>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ค่าเผื่อสินค้าเสื่อมสภาพ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</si>
  <si>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</si>
  <si>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</si>
  <si>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</si>
  <si>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</si>
  <si>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</si>
  <si>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</si>
  <si>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</si>
  <si>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</si>
  <si>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ชำระคืนเงินกู้ยืมระยะสั้นจากสถาบันการเงิน</t>
  </si>
  <si>
    <t xml:space="preserve">  ในบริษัทย่อย</t>
  </si>
  <si>
    <t>กลับรายการค่าเผื่อขาดทุนจากการด้อยค่าเงินลงทุน</t>
  </si>
  <si>
    <t xml:space="preserve">   ในบริษัทย่อย</t>
  </si>
  <si>
    <t>กลับรายการค่าเผื่อผลขาดทุนจากการด้อยค่าเงินลงทุน</t>
  </si>
  <si>
    <t>รายการกับผู้ถือหุ้นที่บันทึกโดยตรงเข้าส่วนของผู้ถือหุ้น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</si>
  <si>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</si>
  <si>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</si>
  <si>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</si>
  <si>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ส่วนแบ่งกำไรจากเงินลงทุนในบริษัทร่วม - สุทธิจากภาษีเงินได้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</si>
  <si>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</si>
  <si>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</si>
  <si>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</si>
  <si>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</si>
  <si>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</si>
  <si>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</si>
  <si>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</si>
  <si>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ส่วนที่ถึงกำหนดชำระภายในหนึ่งปี</t>
  </si>
  <si>
    <t>เงินสดรับจากการลดมูลค่าหุ้นสามัญของเงินลงทุนเผื่อขาย</t>
  </si>
  <si>
    <t xml:space="preserve">   ที่ถึงกำหนดชำระภายในหนึ่งปี</t>
  </si>
  <si>
    <t>CONSO'17</t>
  </si>
  <si>
    <t>SEPARATE'17</t>
  </si>
  <si>
    <t>CONSO'18</t>
  </si>
  <si>
    <t>SEPARATE'18</t>
  </si>
  <si>
    <t>CONSO'18 ('000)</t>
  </si>
  <si>
    <t>SEPARATE'18 ('000)</t>
  </si>
  <si>
    <t>CONSO'17 ('000)</t>
  </si>
  <si>
    <t>SEPARATE'17 ('000)</t>
  </si>
  <si>
    <t>ยอดคงเหลือ ณ วันที่ 1 ตุลาคม 2560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</si>
  <si>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</si>
  <si>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</si>
  <si>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</si>
  <si>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</si>
  <si>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</si>
  <si>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</si>
  <si>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</si>
  <si>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</si>
  <si>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การวัดมูลค่า</t>
  </si>
  <si>
    <t>เงินปันผลรับ</t>
  </si>
  <si>
    <t>กระแสเงินสดสุทธิได้มาจาก (ใช้ไปใน) กิจกรรมดำเนินงาน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</si>
  <si>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</si>
  <si>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</si>
  <si>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</si>
  <si>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</si>
  <si>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</si>
  <si>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เงินสดรับจากการขายอุปกรณ์</t>
  </si>
  <si>
    <t>กำไรจากการวัดมูลค่าของสินทรัพย์ชีวภาพ</t>
  </si>
  <si>
    <t>เงินสดที่ผู้เช่าจ่ายเพื่อลดจำนวนหนี้สินซึ่งเกิดขึ้นจากสัญญาเช่าทางการเงิน</t>
  </si>
  <si>
    <t>สิ้นสุดวันที่ 30 มิถุนายน</t>
  </si>
  <si>
    <t>สำหรับงวดเก้าเดือน</t>
  </si>
  <si>
    <t>9 MONTHS</t>
  </si>
  <si>
    <t>ผลขาดทุนจากการวัดมูลค่าเงินลงทุนเผื่อขาย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</si>
  <si>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</si>
  <si>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</si>
  <si>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บริษัทใหญ่</t>
  </si>
  <si>
    <t>ขาดทุนจากการด้อยค่าอุปกรณ์</t>
  </si>
  <si>
    <t>ผลกระทบของอัตราแลกเปลี่ยนที่มีต่อเงินสดและรายการเทียบเท่าเงินสด</t>
  </si>
  <si>
    <t>เงินเบิกเกินบัญชี</t>
  </si>
  <si>
    <t>ต้นทุนในการจัดจำหน่าย</t>
  </si>
  <si>
    <t>รับเงินปันผล</t>
  </si>
  <si>
    <t>จ่ายดอกเบี้ย</t>
  </si>
  <si>
    <t>ซื้ออุปกรณ์โดยสัญญาเช่าการเงิน</t>
  </si>
  <si>
    <t>รับดอกเบี้ย</t>
  </si>
  <si>
    <t>กำไรจากการวัดมูลค่าสินทรัพย์ชีวภาพ</t>
  </si>
  <si>
    <t>ขาดทุนจากการวัดมูลค่าสินทรัพย์ชีวภาพ</t>
  </si>
  <si>
    <t>การลดลงในมูลค่ายุติธรรมสุทธิของเงินลงทุนเผื่อขาย</t>
  </si>
  <si>
    <t>31 ธันวาคม</t>
  </si>
  <si>
    <t>เงินลงทุนชั่วคราว</t>
  </si>
  <si>
    <t>เงินกู้ยืมระยะสั้นจากบริษัทร่วม</t>
  </si>
  <si>
    <t>สิ้นสุดวันที่ 31 ธันวาคม</t>
  </si>
  <si>
    <t>ประมาณการหนี้สินไม่หมุนเวียนสำหรับ</t>
  </si>
  <si>
    <t xml:space="preserve">   ผลประโยชน์พนักงาน</t>
  </si>
  <si>
    <t>ส่วนแบ่งกำไรขาดทุนเบ็ดเสร็จอื่นจากเงินลงทุนใน</t>
  </si>
  <si>
    <t>ภาษีเงินได้ของรายการที่จะไม่ถูกจัดประเภทใหม่</t>
  </si>
  <si>
    <t xml:space="preserve">   บริษัทร่วม - สุทธิจากภาษีเงินได้</t>
  </si>
  <si>
    <t xml:space="preserve">   ไว้ในกำไรหรือขาดทุนในภายหลัง</t>
  </si>
  <si>
    <t>กำไร (ขาดทุน) เบ็ดเสร็จรวมสำหรับงวด</t>
  </si>
  <si>
    <t xml:space="preserve">กำไร (ขาดทุน) เบ็ดเสร็จรวมสำหรับงวด </t>
  </si>
  <si>
    <t>สำหรับงวดสามเดือนสิ้นสุดวันที่ 31 ธันวาคม 2560</t>
  </si>
  <si>
    <t>ยอดคงเหลือ ณ วันที่ 31 ธันวาคม 2560</t>
  </si>
  <si>
    <t>สำหรับงวดสามเดือนสิ้นสุดวันที่ 31 ธันวาคม 2561</t>
  </si>
  <si>
    <t>ยอดคงเหลือ ณ วันที่ 31 ธันวาคม 2561</t>
  </si>
  <si>
    <t>ผู้ถือหุ้นของ</t>
  </si>
  <si>
    <t>ค่าใช้จ่าย (รายได้) ภาษีเงินได้</t>
  </si>
  <si>
    <t>ขาดทุนจากการด้อยค่าเงินลงทุนในบริษัทย่อย</t>
  </si>
  <si>
    <t>ตัดจำหน่ายภาษีหัก ณ ที่จ่าย</t>
  </si>
  <si>
    <t>(กำไร) ขาดทุนจากการจำหน่ายอุปกรณ์</t>
  </si>
  <si>
    <t>เงินสดจ่ายเพื่อซื้อตราสารหนี้ของกิจการอื่น</t>
  </si>
  <si>
    <t>เงินสดรับจากเงินกู้ยืมระยะสั้นจากบริษัทร่วม</t>
  </si>
  <si>
    <t>เงินสดและรายการเทียบเท่าเงินสด ณ วันที่ 31 ธันวาคม</t>
  </si>
  <si>
    <t>(กำไร) ขาดทุนจากอัตราแลกเปลี่ยนที่ยังไม่เกิดขึ้นจริง</t>
  </si>
  <si>
    <t>ภาษีเงินได้รับคืน (จ่ายออก)</t>
  </si>
  <si>
    <t>Q1'19</t>
  </si>
  <si>
    <t>YE'18</t>
  </si>
  <si>
    <t>Separate '000</t>
  </si>
  <si>
    <t>ยอดคงเหลือ ณ วันที่ 1 ตุลาคม 2561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</si>
  <si>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</si>
  <si>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</si>
  <si>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</si>
  <si>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</si>
  <si>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 ณ วันที่ 1 ตุลาคม</t>
  </si>
  <si>
    <t>3, 5</t>
  </si>
  <si>
    <t xml:space="preserve">   พนักงานที่กำหนดไว้</t>
  </si>
  <si>
    <t>ผลกำไร (ขาดทุน) จากการวัดมูลค่าใหม่ของผลประโยชน์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</si>
  <si>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</si>
  <si>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</si>
  <si>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>การแบ่งปันกำไร (ขาดทุน)</t>
  </si>
  <si>
    <t xml:space="preserve">     ขาดทุน</t>
  </si>
  <si>
    <t>กำไรจากการจำหน่ายอะไหล่และวัสดุสิ้นเปลือง</t>
  </si>
  <si>
    <t>เงินให้กู้ยืมระยะสั้นแก่บริษัทย่อย</t>
  </si>
  <si>
    <t>ขาดทุนจากการปรับมูลค่าสินค้า</t>
  </si>
  <si>
    <t>กระแสเงินสดสุทธิได้มาจาก (ใช้ไปใน) การดำเนินงาน</t>
  </si>
  <si>
    <t>เงินสดและรายการเทียบเท่าเงินสดลดลงสุทธิ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</si>
  <si>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</si>
  <si>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</si>
  <si>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 xml:space="preserve">   ถึงกำหนดชำระภายในหนึ่งปี</t>
  </si>
  <si>
    <t>เงินสดรับชำระคืนจากเงินให้กู้ยืมระยะยาวแก่บริษัทย่อยส่วนที่</t>
  </si>
  <si>
    <t>กำไร (ขาดทุน) เบ็ดเสร็จอื่น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</si>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</sst>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_(* #,##0.000_);_(* \(#,##0.000\);_(* &quot;-&quot;?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color rgb="FF0061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  <font>
      <sz val="15.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6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0" fillId="0" borderId="0" xfId="0" applyNumberFormat="1" applyFill="1" applyBorder="1" applyAlignment="1"/>
    <xf numFmtId="0" fontId="3" fillId="0" borderId="0" xfId="0" applyFont="1" applyFill="1" applyBorder="1" applyAlignment="1">
      <alignment horizontal="center"/>
    </xf>
    <xf numFmtId="43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37" fontId="4" fillId="0" borderId="0" xfId="0" applyNumberFormat="1" applyFont="1" applyFill="1" applyAlignment="1"/>
    <xf numFmtId="165" fontId="4" fillId="0" borderId="5" xfId="0" applyNumberFormat="1" applyFont="1" applyFill="1" applyBorder="1" applyAlignment="1"/>
    <xf numFmtId="0" fontId="0" fillId="0" borderId="0" xfId="0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0" fontId="0" fillId="0" borderId="0" xfId="4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43" fontId="4" fillId="0" borderId="0" xfId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0" fontId="11" fillId="0" borderId="0" xfId="2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12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5" fontId="4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3" fontId="0" fillId="0" borderId="0" xfId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5" fontId="3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165" fontId="3" fillId="0" borderId="0" xfId="1" applyNumberFormat="1" applyFont="1" applyFill="1" applyBorder="1" applyAlignment="1">
      <alignment horizontal="right" indent="2"/>
    </xf>
    <xf numFmtId="0" fontId="6" fillId="0" borderId="0" xfId="0" applyFont="1" applyFill="1" applyAlignment="1">
      <alignment horizontal="left"/>
    </xf>
    <xf numFmtId="0" fontId="0" fillId="0" borderId="0" xfId="0" applyFill="1" applyAlignment="1"/>
    <xf numFmtId="165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left"/>
    </xf>
    <xf numFmtId="165" fontId="0" fillId="0" borderId="1" xfId="1" applyNumberFormat="1" applyFont="1" applyFill="1" applyBorder="1" applyAlignment="1"/>
    <xf numFmtId="43" fontId="4" fillId="3" borderId="0" xfId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43" fontId="14" fillId="0" borderId="0" xfId="1" applyFont="1" applyFill="1" applyBorder="1" applyAlignment="1"/>
    <xf numFmtId="0" fontId="0" fillId="0" borderId="7" xfId="0" applyFont="1" applyFill="1" applyBorder="1" applyAlignment="1"/>
    <xf numFmtId="49" fontId="4" fillId="0" borderId="7" xfId="0" applyNumberFormat="1" applyFont="1" applyFill="1" applyBorder="1" applyAlignment="1"/>
    <xf numFmtId="49" fontId="0" fillId="4" borderId="0" xfId="0" applyNumberForma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/>
    <xf numFmtId="43" fontId="3" fillId="0" borderId="0" xfId="1" applyFont="1" applyFill="1" applyAlignment="1"/>
    <xf numFmtId="165" fontId="4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65" fontId="3" fillId="0" borderId="4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horizontal="center"/>
    </xf>
    <xf numFmtId="10" fontId="0" fillId="0" borderId="0" xfId="7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12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0" fillId="0" borderId="0" xfId="0" applyNumberFormat="1" applyFont="1" applyFill="1" applyAlignment="1"/>
    <xf numFmtId="43" fontId="15" fillId="0" borderId="0" xfId="1" applyFont="1" applyFill="1" applyBorder="1" applyAlignment="1"/>
    <xf numFmtId="43" fontId="16" fillId="0" borderId="0" xfId="1" applyFont="1" applyFill="1" applyBorder="1" applyAlignment="1"/>
    <xf numFmtId="43" fontId="4" fillId="0" borderId="5" xfId="1" applyFont="1" applyFill="1" applyBorder="1" applyAlignment="1"/>
    <xf numFmtId="0" fontId="4" fillId="0" borderId="5" xfId="0" applyFont="1" applyFill="1" applyBorder="1" applyAlignment="1"/>
    <xf numFmtId="43" fontId="4" fillId="0" borderId="5" xfId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37" fontId="3" fillId="0" borderId="1" xfId="0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3" fontId="0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49" fontId="0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top" wrapText="1"/>
    </xf>
  </cellXfs>
  <cellStyles count="8">
    <cellStyle name="Comma" xfId="1" builtinId="3"/>
    <cellStyle name="Comma 2 4" xfId="5"/>
    <cellStyle name="Comma 4 3" xfId="6"/>
    <cellStyle name="Good" xfId="2" builtinId="26"/>
    <cellStyle name="Normal" xfId="0" builtinId="0"/>
    <cellStyle name="Normal 4" xfId="3"/>
    <cellStyle name="Normal 64" xfId="4"/>
    <cellStyle name="Percent" xfId="7" builtinId="5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</sheetPr>
  <dimension ref="A1:Z104"/>
  <sheetViews>
    <sheetView tabSelected="1" view="pageBreakPreview" topLeftCell="A61" zoomScale="90" zoomScaleNormal="90" zoomScaleSheetLayoutView="90" workbookViewId="0">
      <selection activeCell="D86" sqref="D86:J86"/>
    </sheetView>
  </sheetViews>
  <sheetFormatPr defaultColWidth="9.09765625" defaultRowHeight="22.5" customHeight="1" x14ac:dyDescent="0.65"/>
  <cols>
    <col min="1" max="1" width="35.3984375" style="26" customWidth="1"/>
    <col min="2" max="2" width="7.8984375" style="2" customWidth="1"/>
    <col min="3" max="3" width="1.09765625" style="49" customWidth="1"/>
    <col min="4" max="4" width="15.296875" style="49" bestFit="1" customWidth="1"/>
    <col min="5" max="5" width="1.09765625" style="49" customWidth="1"/>
    <col min="6" max="6" width="14.3984375" style="49" customWidth="1"/>
    <col min="7" max="7" width="1.09765625" style="49" customWidth="1"/>
    <col min="8" max="8" width="15.296875" style="49" bestFit="1" customWidth="1"/>
    <col min="9" max="9" width="1.09765625" style="49" customWidth="1"/>
    <col min="10" max="10" width="15.296875" style="49" customWidth="1"/>
    <col min="11" max="11" width="5.59765625" style="49" customWidth="1"/>
    <col min="12" max="12" width="5.8984375" style="49" customWidth="1"/>
    <col min="13" max="16384" width="9.09765625" style="49"/>
  </cols>
  <sheetData>
    <row r="1" spans="1:12" ht="22.5" customHeight="1" x14ac:dyDescent="0.7">
      <c r="A1" s="207" t="s">
        <v>53</v>
      </c>
      <c r="B1" s="207"/>
      <c r="C1" s="207"/>
      <c r="D1" s="207"/>
      <c r="E1" s="60"/>
      <c r="F1" s="60"/>
      <c r="G1" s="60"/>
      <c r="H1" s="60"/>
      <c r="I1" s="60"/>
      <c r="J1" s="36"/>
      <c r="K1" s="36"/>
    </row>
    <row r="2" spans="1:12" ht="22.5" customHeight="1" x14ac:dyDescent="0.7">
      <c r="A2" s="1" t="s">
        <v>68</v>
      </c>
      <c r="H2" s="49" t="s">
        <v>45</v>
      </c>
    </row>
    <row r="3" spans="1:12" ht="22.5" customHeight="1" x14ac:dyDescent="0.7">
      <c r="A3" s="1"/>
    </row>
    <row r="4" spans="1:12" ht="22.5" customHeight="1" x14ac:dyDescent="0.7">
      <c r="A4" s="1"/>
      <c r="D4" s="208" t="s">
        <v>54</v>
      </c>
      <c r="E4" s="208"/>
      <c r="F4" s="208"/>
      <c r="G4" s="3"/>
      <c r="H4" s="208" t="s">
        <v>29</v>
      </c>
      <c r="I4" s="208"/>
      <c r="J4" s="208"/>
      <c r="K4" s="186"/>
      <c r="L4" s="204"/>
    </row>
    <row r="5" spans="1:12" ht="22.5" customHeight="1" x14ac:dyDescent="0.7">
      <c r="A5" s="58"/>
      <c r="B5" s="127"/>
      <c r="C5" s="36"/>
      <c r="D5" s="62" t="s">
        <v>215</v>
      </c>
      <c r="E5" s="36"/>
      <c r="F5" s="36" t="s">
        <v>127</v>
      </c>
      <c r="H5" s="62" t="str">
        <f>D5</f>
        <v>31 ธันวาคม</v>
      </c>
      <c r="I5" s="36"/>
      <c r="J5" s="36" t="str">
        <f>F5</f>
        <v>30 กันยายน</v>
      </c>
      <c r="K5" s="36"/>
      <c r="L5" s="64"/>
    </row>
    <row r="6" spans="1:12" ht="22.5" customHeight="1" x14ac:dyDescent="0.7">
      <c r="A6" s="167" t="s">
        <v>2</v>
      </c>
      <c r="B6" s="127" t="s">
        <v>1</v>
      </c>
      <c r="C6" s="36"/>
      <c r="D6" s="36">
        <v>2561</v>
      </c>
      <c r="E6" s="36"/>
      <c r="F6" s="36">
        <v>2561</v>
      </c>
      <c r="H6" s="36">
        <f>D6</f>
        <v>2561</v>
      </c>
      <c r="I6" s="36"/>
      <c r="J6" s="36">
        <f>F6</f>
        <v>2561</v>
      </c>
      <c r="K6" s="36"/>
      <c r="L6" s="155"/>
    </row>
    <row r="7" spans="1:12" ht="22.5" customHeight="1" x14ac:dyDescent="0.7">
      <c r="A7" s="58"/>
      <c r="B7" s="127"/>
      <c r="C7" s="36"/>
      <c r="D7" s="36" t="s">
        <v>80</v>
      </c>
      <c r="E7" s="36"/>
      <c r="F7" s="63"/>
      <c r="H7" s="36" t="s">
        <v>80</v>
      </c>
      <c r="I7" s="36"/>
      <c r="J7" s="63"/>
      <c r="K7" s="63"/>
    </row>
    <row r="8" spans="1:12" ht="22.5" customHeight="1" x14ac:dyDescent="0.65">
      <c r="A8" s="65"/>
      <c r="B8" s="127"/>
      <c r="C8" s="36"/>
      <c r="D8" s="206" t="s">
        <v>28</v>
      </c>
      <c r="E8" s="206"/>
      <c r="F8" s="206"/>
      <c r="G8" s="206"/>
      <c r="H8" s="206"/>
      <c r="I8" s="206"/>
      <c r="J8" s="206"/>
      <c r="K8" s="187"/>
    </row>
    <row r="9" spans="1:12" ht="22.5" customHeight="1" x14ac:dyDescent="0.7">
      <c r="A9" s="4" t="s">
        <v>3</v>
      </c>
      <c r="B9" s="5"/>
      <c r="C9" s="6"/>
      <c r="D9" s="42"/>
      <c r="E9" s="66"/>
      <c r="F9" s="42"/>
      <c r="H9" s="42"/>
      <c r="I9" s="66"/>
      <c r="J9" s="42"/>
      <c r="K9" s="42"/>
    </row>
    <row r="10" spans="1:12" ht="22.5" customHeight="1" x14ac:dyDescent="0.7">
      <c r="A10" s="26" t="s">
        <v>30</v>
      </c>
      <c r="B10" s="5"/>
      <c r="C10" s="6"/>
      <c r="D10" s="32">
        <v>627885</v>
      </c>
      <c r="E10" s="44"/>
      <c r="F10" s="68">
        <v>711748</v>
      </c>
      <c r="G10" s="68"/>
      <c r="H10" s="32">
        <v>622927</v>
      </c>
      <c r="I10" s="66"/>
      <c r="J10" s="68">
        <v>709265</v>
      </c>
      <c r="K10" s="68"/>
      <c r="L10" s="61"/>
    </row>
    <row r="11" spans="1:12" ht="22.5" customHeight="1" x14ac:dyDescent="0.7">
      <c r="A11" s="26" t="s">
        <v>216</v>
      </c>
      <c r="B11" s="194">
        <v>4</v>
      </c>
      <c r="C11" s="6"/>
      <c r="D11" s="32">
        <v>176176</v>
      </c>
      <c r="E11" s="44"/>
      <c r="F11" s="68">
        <v>177472</v>
      </c>
      <c r="G11" s="68"/>
      <c r="H11" s="32">
        <v>176176</v>
      </c>
      <c r="I11" s="66"/>
      <c r="J11" s="68">
        <v>177472</v>
      </c>
      <c r="K11" s="68"/>
      <c r="L11" s="61"/>
    </row>
    <row r="12" spans="1:12" ht="22.5" customHeight="1" x14ac:dyDescent="0.7">
      <c r="A12" s="26" t="s">
        <v>31</v>
      </c>
      <c r="B12" s="127" t="s">
        <v>250</v>
      </c>
      <c r="C12" s="6"/>
      <c r="D12" s="32">
        <v>229774</v>
      </c>
      <c r="E12" s="44"/>
      <c r="F12" s="68">
        <v>143518</v>
      </c>
      <c r="G12" s="68"/>
      <c r="H12" s="32">
        <v>229458</v>
      </c>
      <c r="I12" s="66"/>
      <c r="J12" s="68">
        <v>143212</v>
      </c>
      <c r="K12" s="68"/>
      <c r="L12" s="61"/>
    </row>
    <row r="13" spans="1:12" ht="22" x14ac:dyDescent="0.7">
      <c r="A13" s="26" t="s">
        <v>105</v>
      </c>
      <c r="B13" s="127">
        <v>3</v>
      </c>
      <c r="C13" s="6"/>
      <c r="D13" s="32">
        <v>9727</v>
      </c>
      <c r="E13" s="44"/>
      <c r="F13" s="68">
        <v>5747</v>
      </c>
      <c r="G13" s="68"/>
      <c r="H13" s="32">
        <v>12502</v>
      </c>
      <c r="I13" s="66"/>
      <c r="J13" s="132">
        <v>8005</v>
      </c>
      <c r="K13" s="132"/>
      <c r="L13" s="61"/>
    </row>
    <row r="14" spans="1:12" ht="22" hidden="1" x14ac:dyDescent="0.7">
      <c r="A14" s="26" t="s">
        <v>125</v>
      </c>
      <c r="B14" s="127">
        <v>3</v>
      </c>
      <c r="C14" s="6"/>
      <c r="D14" s="32">
        <v>0</v>
      </c>
      <c r="E14" s="44"/>
      <c r="F14" s="68"/>
      <c r="G14" s="68"/>
      <c r="H14" s="32">
        <v>0</v>
      </c>
      <c r="I14" s="66"/>
      <c r="J14" s="132">
        <v>0</v>
      </c>
      <c r="K14" s="132"/>
      <c r="L14" s="61"/>
    </row>
    <row r="15" spans="1:12" ht="21.5" x14ac:dyDescent="0.65">
      <c r="A15" s="26" t="s">
        <v>258</v>
      </c>
      <c r="B15" s="127">
        <v>3</v>
      </c>
      <c r="C15" s="71"/>
      <c r="D15" s="32">
        <v>0</v>
      </c>
      <c r="E15" s="32"/>
      <c r="F15" s="68">
        <v>0</v>
      </c>
      <c r="G15" s="68"/>
      <c r="H15" s="32">
        <v>10000</v>
      </c>
      <c r="I15" s="42"/>
      <c r="J15" s="132">
        <v>89000</v>
      </c>
      <c r="K15" s="132"/>
      <c r="L15" s="61"/>
    </row>
    <row r="16" spans="1:12" ht="22.5" customHeight="1" x14ac:dyDescent="0.65">
      <c r="A16" s="26" t="s">
        <v>92</v>
      </c>
      <c r="B16" s="150"/>
      <c r="C16" s="71"/>
      <c r="D16" s="32"/>
      <c r="E16" s="32"/>
      <c r="F16" s="68"/>
      <c r="G16" s="68"/>
      <c r="H16" s="69"/>
      <c r="I16" s="42"/>
      <c r="J16" s="132"/>
      <c r="K16" s="132"/>
      <c r="L16" s="61"/>
    </row>
    <row r="17" spans="1:12" ht="22.5" customHeight="1" x14ac:dyDescent="0.65">
      <c r="A17" s="26" t="s">
        <v>166</v>
      </c>
      <c r="B17" s="150">
        <v>3</v>
      </c>
      <c r="C17" s="71"/>
      <c r="D17" s="32">
        <v>0</v>
      </c>
      <c r="E17" s="32"/>
      <c r="F17" s="68">
        <v>0</v>
      </c>
      <c r="G17" s="68"/>
      <c r="H17" s="32">
        <v>0</v>
      </c>
      <c r="I17" s="42"/>
      <c r="J17" s="132">
        <v>85000</v>
      </c>
      <c r="K17" s="132"/>
      <c r="L17" s="61"/>
    </row>
    <row r="18" spans="1:12" ht="22.5" customHeight="1" x14ac:dyDescent="0.7">
      <c r="A18" s="26" t="s">
        <v>32</v>
      </c>
      <c r="B18" s="127"/>
      <c r="C18" s="6"/>
      <c r="D18" s="32">
        <v>517669</v>
      </c>
      <c r="E18" s="44"/>
      <c r="F18" s="68">
        <v>471577</v>
      </c>
      <c r="G18" s="68"/>
      <c r="H18" s="32">
        <v>453605</v>
      </c>
      <c r="I18" s="66"/>
      <c r="J18" s="68">
        <v>447014</v>
      </c>
      <c r="K18" s="68"/>
      <c r="L18" s="61"/>
    </row>
    <row r="19" spans="1:12" ht="22.5" customHeight="1" x14ac:dyDescent="0.7">
      <c r="A19" s="26" t="s">
        <v>121</v>
      </c>
      <c r="B19" s="127">
        <v>6</v>
      </c>
      <c r="C19" s="6"/>
      <c r="D19" s="32">
        <v>4166</v>
      </c>
      <c r="E19" s="44"/>
      <c r="F19" s="68">
        <v>12585</v>
      </c>
      <c r="G19" s="68"/>
      <c r="H19" s="32">
        <v>4095</v>
      </c>
      <c r="I19" s="66"/>
      <c r="J19" s="68">
        <v>12585</v>
      </c>
      <c r="K19" s="68"/>
      <c r="L19" s="61"/>
    </row>
    <row r="20" spans="1:12" ht="22.5" customHeight="1" x14ac:dyDescent="0.65">
      <c r="A20" s="26" t="s">
        <v>4</v>
      </c>
      <c r="B20" s="127"/>
      <c r="C20" s="71"/>
      <c r="D20" s="133">
        <v>20703</v>
      </c>
      <c r="E20" s="32"/>
      <c r="F20" s="133">
        <v>28837</v>
      </c>
      <c r="G20" s="68"/>
      <c r="H20" s="91">
        <v>20554</v>
      </c>
      <c r="I20" s="42"/>
      <c r="J20" s="133">
        <v>28747</v>
      </c>
      <c r="K20" s="68"/>
      <c r="L20" s="61"/>
    </row>
    <row r="21" spans="1:12" ht="22.5" customHeight="1" x14ac:dyDescent="0.7">
      <c r="A21" s="7" t="s">
        <v>5</v>
      </c>
      <c r="B21" s="127"/>
      <c r="C21" s="71"/>
      <c r="D21" s="188">
        <f>SUM(D10:D20)</f>
        <v>1586100</v>
      </c>
      <c r="E21" s="8"/>
      <c r="F21" s="188">
        <f>SUM(F10:F20)</f>
        <v>1551484</v>
      </c>
      <c r="H21" s="188">
        <f>SUM(H10:H20)</f>
        <v>1529317</v>
      </c>
      <c r="I21" s="8"/>
      <c r="J21" s="188">
        <f>SUM(J10:J20)</f>
        <v>1700300</v>
      </c>
      <c r="K21" s="8"/>
      <c r="L21" s="77"/>
    </row>
    <row r="22" spans="1:12" ht="22" x14ac:dyDescent="0.7">
      <c r="A22" s="7"/>
      <c r="B22" s="127"/>
      <c r="C22" s="71"/>
      <c r="D22" s="8"/>
      <c r="E22" s="8"/>
      <c r="F22" s="105"/>
      <c r="H22" s="8"/>
      <c r="I22" s="8"/>
      <c r="J22" s="8"/>
      <c r="K22" s="8"/>
      <c r="L22" s="162"/>
    </row>
    <row r="23" spans="1:12" ht="22" x14ac:dyDescent="0.7">
      <c r="A23" s="4" t="s">
        <v>6</v>
      </c>
      <c r="B23" s="127"/>
      <c r="C23" s="71"/>
      <c r="D23" s="42"/>
      <c r="E23" s="42"/>
      <c r="F23" s="79"/>
      <c r="H23" s="42"/>
      <c r="I23" s="42"/>
      <c r="J23" s="42"/>
      <c r="K23" s="42"/>
      <c r="L23" s="61"/>
    </row>
    <row r="24" spans="1:12" ht="21.5" x14ac:dyDescent="0.65">
      <c r="A24" s="26" t="s">
        <v>89</v>
      </c>
      <c r="B24" s="72">
        <v>4</v>
      </c>
      <c r="C24" s="71"/>
      <c r="D24" s="32">
        <v>164811</v>
      </c>
      <c r="E24" s="32"/>
      <c r="F24" s="68">
        <v>174506</v>
      </c>
      <c r="G24" s="68"/>
      <c r="H24" s="32">
        <v>164811</v>
      </c>
      <c r="I24" s="42"/>
      <c r="J24" s="68">
        <v>174506</v>
      </c>
      <c r="K24" s="68"/>
      <c r="L24" s="61"/>
    </row>
    <row r="25" spans="1:12" ht="21.5" x14ac:dyDescent="0.65">
      <c r="A25" s="26" t="s">
        <v>46</v>
      </c>
      <c r="B25" s="72">
        <v>7</v>
      </c>
      <c r="C25" s="71"/>
      <c r="D25" s="32">
        <v>232434</v>
      </c>
      <c r="E25" s="32"/>
      <c r="F25" s="68">
        <v>188676</v>
      </c>
      <c r="G25" s="68"/>
      <c r="H25" s="32">
        <v>143200</v>
      </c>
      <c r="I25" s="42"/>
      <c r="J25" s="79">
        <v>143200</v>
      </c>
      <c r="K25" s="79"/>
      <c r="L25" s="61"/>
    </row>
    <row r="26" spans="1:12" ht="21.5" x14ac:dyDescent="0.65">
      <c r="A26" s="26" t="s">
        <v>55</v>
      </c>
      <c r="B26" s="72">
        <v>8</v>
      </c>
      <c r="C26" s="71"/>
      <c r="D26" s="32">
        <v>0</v>
      </c>
      <c r="E26" s="32"/>
      <c r="F26" s="189">
        <v>0</v>
      </c>
      <c r="G26" s="68"/>
      <c r="H26" s="32">
        <v>197356</v>
      </c>
      <c r="I26" s="42"/>
      <c r="J26" s="79">
        <v>197356</v>
      </c>
      <c r="K26" s="79"/>
      <c r="L26" s="61"/>
    </row>
    <row r="27" spans="1:12" ht="21.5" hidden="1" x14ac:dyDescent="0.65">
      <c r="A27" s="26" t="s">
        <v>92</v>
      </c>
      <c r="B27" s="72">
        <v>3</v>
      </c>
      <c r="C27" s="71"/>
      <c r="D27" s="32">
        <v>0</v>
      </c>
      <c r="E27" s="32"/>
      <c r="F27" s="189">
        <v>0</v>
      </c>
      <c r="G27" s="68"/>
      <c r="H27" s="32">
        <v>0</v>
      </c>
      <c r="I27" s="42"/>
      <c r="J27" s="68">
        <v>0</v>
      </c>
      <c r="K27" s="68"/>
      <c r="L27" s="61"/>
    </row>
    <row r="28" spans="1:12" ht="21.5" x14ac:dyDescent="0.65">
      <c r="A28" s="26" t="s">
        <v>56</v>
      </c>
      <c r="B28" s="127"/>
      <c r="C28" s="71"/>
      <c r="D28" s="32">
        <v>64142</v>
      </c>
      <c r="E28" s="32"/>
      <c r="F28" s="68">
        <v>64189</v>
      </c>
      <c r="G28" s="68"/>
      <c r="H28" s="32">
        <v>64142</v>
      </c>
      <c r="I28" s="42"/>
      <c r="J28" s="68">
        <v>64189</v>
      </c>
      <c r="K28" s="68"/>
      <c r="L28" s="61"/>
    </row>
    <row r="29" spans="1:12" ht="21.5" x14ac:dyDescent="0.65">
      <c r="A29" s="26" t="s">
        <v>33</v>
      </c>
      <c r="B29" s="127">
        <v>9</v>
      </c>
      <c r="C29" s="71"/>
      <c r="D29" s="32">
        <v>596521</v>
      </c>
      <c r="E29" s="32"/>
      <c r="F29" s="68">
        <v>600666</v>
      </c>
      <c r="G29" s="68"/>
      <c r="H29" s="32">
        <v>516493</v>
      </c>
      <c r="I29" s="42"/>
      <c r="J29" s="68">
        <v>519831</v>
      </c>
      <c r="K29" s="68"/>
      <c r="L29" s="61"/>
    </row>
    <row r="30" spans="1:12" ht="21.5" x14ac:dyDescent="0.65">
      <c r="A30" s="26" t="s">
        <v>43</v>
      </c>
      <c r="B30" s="127"/>
      <c r="C30" s="71"/>
      <c r="D30" s="32">
        <v>1840</v>
      </c>
      <c r="E30" s="32"/>
      <c r="F30" s="68">
        <v>2194</v>
      </c>
      <c r="G30" s="68"/>
      <c r="H30" s="32">
        <v>1840</v>
      </c>
      <c r="I30" s="42"/>
      <c r="J30" s="68">
        <v>2194</v>
      </c>
      <c r="K30" s="68"/>
      <c r="L30" s="61"/>
    </row>
    <row r="31" spans="1:12" ht="21.5" x14ac:dyDescent="0.65">
      <c r="A31" s="26" t="s">
        <v>123</v>
      </c>
      <c r="B31" s="72">
        <v>6</v>
      </c>
      <c r="C31" s="71"/>
      <c r="D31" s="32">
        <v>107456</v>
      </c>
      <c r="E31" s="32"/>
      <c r="F31" s="68">
        <v>102488</v>
      </c>
      <c r="G31" s="68"/>
      <c r="H31" s="32">
        <v>79794</v>
      </c>
      <c r="I31" s="42"/>
      <c r="J31" s="79">
        <v>78245</v>
      </c>
      <c r="K31" s="79"/>
      <c r="L31" s="61"/>
    </row>
    <row r="32" spans="1:12" ht="21.5" x14ac:dyDescent="0.65">
      <c r="A32" s="26" t="s">
        <v>85</v>
      </c>
      <c r="B32" s="127">
        <v>10</v>
      </c>
      <c r="C32" s="71"/>
      <c r="D32" s="32">
        <v>69183</v>
      </c>
      <c r="E32" s="32"/>
      <c r="F32" s="68">
        <v>71389</v>
      </c>
      <c r="G32" s="68"/>
      <c r="H32" s="32">
        <v>53850</v>
      </c>
      <c r="I32" s="42"/>
      <c r="J32" s="68">
        <v>52976</v>
      </c>
      <c r="K32" s="68"/>
      <c r="L32" s="61"/>
    </row>
    <row r="33" spans="1:12" ht="21.5" x14ac:dyDescent="0.65">
      <c r="A33" s="26" t="s">
        <v>7</v>
      </c>
      <c r="B33" s="127">
        <v>3</v>
      </c>
      <c r="C33" s="71"/>
      <c r="D33" s="32">
        <v>7405</v>
      </c>
      <c r="E33" s="68"/>
      <c r="F33" s="68">
        <v>10762</v>
      </c>
      <c r="G33" s="68"/>
      <c r="H33" s="32">
        <v>6765</v>
      </c>
      <c r="J33" s="68">
        <v>10117</v>
      </c>
      <c r="K33" s="68"/>
      <c r="L33" s="61"/>
    </row>
    <row r="34" spans="1:12" ht="22" x14ac:dyDescent="0.7">
      <c r="A34" s="7" t="s">
        <v>8</v>
      </c>
      <c r="B34" s="127"/>
      <c r="C34" s="71"/>
      <c r="D34" s="190">
        <f>SUM(D24:D33)</f>
        <v>1243792</v>
      </c>
      <c r="E34" s="25"/>
      <c r="F34" s="190">
        <f>SUM(F24:F33)</f>
        <v>1214870</v>
      </c>
      <c r="G34" s="68"/>
      <c r="H34" s="190">
        <f>SUM(H24:H33)</f>
        <v>1228251</v>
      </c>
      <c r="I34" s="8"/>
      <c r="J34" s="190">
        <f>SUM(J24:J33)</f>
        <v>1242614</v>
      </c>
      <c r="K34" s="8"/>
      <c r="L34" s="77"/>
    </row>
    <row r="35" spans="1:12" ht="22" x14ac:dyDescent="0.7">
      <c r="A35" s="7"/>
      <c r="B35" s="127"/>
      <c r="C35" s="71"/>
      <c r="D35" s="95"/>
      <c r="E35" s="8"/>
      <c r="F35" s="105"/>
      <c r="H35" s="95"/>
      <c r="I35" s="8"/>
      <c r="J35" s="8"/>
      <c r="K35" s="8"/>
      <c r="L35" s="162"/>
    </row>
    <row r="36" spans="1:12" thickBot="1" x14ac:dyDescent="0.75">
      <c r="A36" s="7" t="s">
        <v>9</v>
      </c>
      <c r="B36" s="127"/>
      <c r="C36" s="71"/>
      <c r="D36" s="108">
        <f>D34+D21</f>
        <v>2829892</v>
      </c>
      <c r="E36" s="8"/>
      <c r="F36" s="108">
        <f>F34+F21</f>
        <v>2766354</v>
      </c>
      <c r="H36" s="108">
        <f>H34+H21</f>
        <v>2757568</v>
      </c>
      <c r="I36" s="8"/>
      <c r="J36" s="108">
        <f>J34+J21</f>
        <v>2942914</v>
      </c>
      <c r="K36" s="8"/>
      <c r="L36" s="77"/>
    </row>
    <row r="37" spans="1:12" thickTop="1" x14ac:dyDescent="0.7">
      <c r="A37" s="7"/>
      <c r="B37" s="127"/>
      <c r="C37" s="71"/>
      <c r="D37" s="8"/>
      <c r="E37" s="8"/>
      <c r="F37" s="105"/>
      <c r="L37" s="162"/>
    </row>
    <row r="38" spans="1:12" ht="21.65" customHeight="1" x14ac:dyDescent="0.7">
      <c r="A38" s="207" t="s">
        <v>53</v>
      </c>
      <c r="B38" s="207"/>
      <c r="C38" s="207"/>
      <c r="D38" s="207"/>
      <c r="J38" s="36"/>
      <c r="K38" s="36"/>
      <c r="L38" s="61"/>
    </row>
    <row r="39" spans="1:12" ht="21.65" customHeight="1" x14ac:dyDescent="0.7">
      <c r="A39" s="1" t="s">
        <v>68</v>
      </c>
      <c r="L39" s="61"/>
    </row>
    <row r="40" spans="1:12" ht="20.5" customHeight="1" x14ac:dyDescent="0.7">
      <c r="A40" s="1"/>
      <c r="L40" s="61"/>
    </row>
    <row r="41" spans="1:12" ht="21" customHeight="1" x14ac:dyDescent="0.7">
      <c r="A41" s="1"/>
      <c r="D41" s="208" t="s">
        <v>54</v>
      </c>
      <c r="E41" s="208"/>
      <c r="F41" s="208"/>
      <c r="G41" s="3"/>
      <c r="H41" s="208" t="s">
        <v>29</v>
      </c>
      <c r="I41" s="208"/>
      <c r="J41" s="208"/>
      <c r="K41" s="186"/>
      <c r="L41" s="61"/>
    </row>
    <row r="42" spans="1:12" ht="21" customHeight="1" x14ac:dyDescent="0.7">
      <c r="A42" s="1"/>
      <c r="B42" s="127"/>
      <c r="C42" s="36"/>
      <c r="D42" s="62" t="str">
        <f>D5</f>
        <v>31 ธันวาคม</v>
      </c>
      <c r="E42" s="36"/>
      <c r="F42" s="62" t="str">
        <f>F5</f>
        <v>30 กันยายน</v>
      </c>
      <c r="H42" s="62" t="str">
        <f>H5</f>
        <v>31 ธันวาคม</v>
      </c>
      <c r="I42" s="36"/>
      <c r="J42" s="62" t="str">
        <f>J5</f>
        <v>30 กันยายน</v>
      </c>
      <c r="K42" s="62"/>
      <c r="L42" s="61"/>
    </row>
    <row r="43" spans="1:12" ht="22.5" customHeight="1" x14ac:dyDescent="0.65">
      <c r="A43" s="199" t="s">
        <v>73</v>
      </c>
      <c r="B43" s="127" t="s">
        <v>1</v>
      </c>
      <c r="C43" s="36"/>
      <c r="D43" s="36">
        <f>D6</f>
        <v>2561</v>
      </c>
      <c r="E43" s="36"/>
      <c r="F43" s="36">
        <f>F6</f>
        <v>2561</v>
      </c>
      <c r="H43" s="36">
        <f>H6</f>
        <v>2561</v>
      </c>
      <c r="I43" s="36"/>
      <c r="J43" s="36">
        <f>J6</f>
        <v>2561</v>
      </c>
      <c r="K43" s="36"/>
      <c r="L43" s="61"/>
    </row>
    <row r="44" spans="1:12" ht="21.65" customHeight="1" x14ac:dyDescent="0.7">
      <c r="A44" s="58"/>
      <c r="B44" s="127"/>
      <c r="C44" s="36"/>
      <c r="D44" s="36" t="s">
        <v>80</v>
      </c>
      <c r="E44" s="36"/>
      <c r="F44" s="63"/>
      <c r="H44" s="36" t="s">
        <v>80</v>
      </c>
      <c r="I44" s="36"/>
      <c r="J44" s="63"/>
      <c r="K44" s="63"/>
      <c r="L44" s="61"/>
    </row>
    <row r="45" spans="1:12" ht="20.5" customHeight="1" x14ac:dyDescent="0.7">
      <c r="A45" s="1"/>
      <c r="B45" s="127"/>
      <c r="C45" s="36"/>
      <c r="D45" s="206" t="s">
        <v>28</v>
      </c>
      <c r="E45" s="206"/>
      <c r="F45" s="206"/>
      <c r="G45" s="206"/>
      <c r="H45" s="206"/>
      <c r="I45" s="206"/>
      <c r="J45" s="206"/>
      <c r="K45" s="187"/>
      <c r="L45" s="61"/>
    </row>
    <row r="46" spans="1:12" ht="22" customHeight="1" x14ac:dyDescent="0.65">
      <c r="A46" s="200" t="s">
        <v>10</v>
      </c>
      <c r="B46" s="10"/>
      <c r="C46" s="71"/>
      <c r="D46" s="71"/>
      <c r="E46" s="71"/>
      <c r="F46" s="71"/>
      <c r="L46" s="61"/>
    </row>
    <row r="47" spans="1:12" ht="21.75" customHeight="1" x14ac:dyDescent="0.65">
      <c r="A47" s="201" t="s">
        <v>11</v>
      </c>
      <c r="B47" s="127" t="s">
        <v>128</v>
      </c>
      <c r="C47" s="71"/>
      <c r="D47" s="32">
        <v>189973</v>
      </c>
      <c r="E47" s="32"/>
      <c r="F47" s="32">
        <v>106508</v>
      </c>
      <c r="G47" s="68"/>
      <c r="H47" s="32">
        <v>148665</v>
      </c>
      <c r="I47" s="42"/>
      <c r="J47" s="79">
        <v>101403</v>
      </c>
      <c r="K47" s="79"/>
      <c r="L47" s="61"/>
    </row>
    <row r="48" spans="1:12" ht="21.75" customHeight="1" x14ac:dyDescent="0.65">
      <c r="A48" s="201" t="s">
        <v>106</v>
      </c>
      <c r="B48" s="127">
        <v>3</v>
      </c>
      <c r="C48" s="71"/>
      <c r="D48" s="32">
        <v>68657</v>
      </c>
      <c r="E48" s="32"/>
      <c r="F48" s="32">
        <v>76048</v>
      </c>
      <c r="G48" s="68"/>
      <c r="H48" s="32">
        <v>58081</v>
      </c>
      <c r="I48" s="42"/>
      <c r="J48" s="79">
        <v>253518</v>
      </c>
      <c r="K48" s="79"/>
      <c r="L48" s="61"/>
    </row>
    <row r="49" spans="1:12" ht="21.75" customHeight="1" x14ac:dyDescent="0.65">
      <c r="A49" s="201" t="s">
        <v>107</v>
      </c>
      <c r="B49" s="127"/>
      <c r="C49" s="71"/>
      <c r="D49" s="32">
        <v>8765</v>
      </c>
      <c r="E49" s="32"/>
      <c r="F49" s="32">
        <v>6478</v>
      </c>
      <c r="G49" s="68"/>
      <c r="H49" s="32">
        <v>8739</v>
      </c>
      <c r="I49" s="42"/>
      <c r="J49" s="79">
        <v>6460</v>
      </c>
      <c r="K49" s="79"/>
      <c r="L49" s="61"/>
    </row>
    <row r="50" spans="1:12" ht="21.75" customHeight="1" x14ac:dyDescent="0.65">
      <c r="A50" s="201" t="s">
        <v>217</v>
      </c>
      <c r="B50" s="185">
        <v>3</v>
      </c>
      <c r="C50" s="71"/>
      <c r="D50" s="32">
        <v>100000</v>
      </c>
      <c r="E50" s="32"/>
      <c r="F50" s="32">
        <v>100000</v>
      </c>
      <c r="G50" s="68"/>
      <c r="H50" s="32">
        <v>100000</v>
      </c>
      <c r="I50" s="42"/>
      <c r="J50" s="79">
        <v>100000</v>
      </c>
      <c r="K50" s="79"/>
      <c r="L50" s="61"/>
    </row>
    <row r="51" spans="1:12" ht="21.75" customHeight="1" x14ac:dyDescent="0.65">
      <c r="A51" s="201" t="s">
        <v>12</v>
      </c>
      <c r="B51" s="127"/>
      <c r="C51" s="71"/>
      <c r="D51" s="32">
        <v>6845</v>
      </c>
      <c r="E51" s="44"/>
      <c r="F51" s="32">
        <v>14644</v>
      </c>
      <c r="G51" s="68"/>
      <c r="H51" s="32">
        <v>5197</v>
      </c>
      <c r="I51" s="66"/>
      <c r="J51" s="79">
        <v>2597</v>
      </c>
      <c r="K51" s="79"/>
      <c r="L51" s="61"/>
    </row>
    <row r="52" spans="1:12" ht="22" customHeight="1" x14ac:dyDescent="0.7">
      <c r="A52" s="202" t="s">
        <v>13</v>
      </c>
      <c r="B52" s="10"/>
      <c r="C52" s="71"/>
      <c r="D52" s="9">
        <f>SUM(D47:D51)</f>
        <v>374240</v>
      </c>
      <c r="E52" s="8"/>
      <c r="F52" s="9">
        <f>SUM(F47:F51)</f>
        <v>303678</v>
      </c>
      <c r="H52" s="9">
        <f>SUM(H47:H51)</f>
        <v>320682</v>
      </c>
      <c r="I52" s="8"/>
      <c r="J52" s="9">
        <f>SUM(J47:J51)</f>
        <v>463978</v>
      </c>
      <c r="K52" s="8"/>
      <c r="L52" s="77"/>
    </row>
    <row r="53" spans="1:12" ht="20.5" customHeight="1" x14ac:dyDescent="0.7">
      <c r="A53" s="7"/>
      <c r="B53" s="10"/>
      <c r="C53" s="71"/>
      <c r="D53" s="95"/>
      <c r="E53" s="8"/>
      <c r="F53" s="8"/>
      <c r="H53" s="95"/>
      <c r="I53" s="8"/>
      <c r="J53" s="8"/>
      <c r="K53" s="8"/>
      <c r="L53" s="162"/>
    </row>
    <row r="54" spans="1:12" ht="22.5" customHeight="1" x14ac:dyDescent="0.7">
      <c r="A54" s="4" t="s">
        <v>23</v>
      </c>
      <c r="B54" s="10"/>
      <c r="C54" s="71"/>
      <c r="D54" s="155"/>
      <c r="E54" s="8"/>
      <c r="F54" s="75"/>
      <c r="G54" s="36"/>
      <c r="H54" s="155"/>
      <c r="I54" s="75"/>
      <c r="J54" s="75"/>
      <c r="K54" s="75"/>
      <c r="L54" s="61"/>
    </row>
    <row r="55" spans="1:12" ht="21.5" hidden="1" x14ac:dyDescent="0.65">
      <c r="A55" s="26" t="s">
        <v>34</v>
      </c>
      <c r="B55" s="127"/>
      <c r="C55" s="71"/>
      <c r="D55" s="73"/>
      <c r="E55" s="42"/>
      <c r="F55" s="73">
        <v>0</v>
      </c>
      <c r="G55" s="67"/>
      <c r="H55" s="73"/>
      <c r="I55" s="42"/>
      <c r="J55" s="73">
        <v>0</v>
      </c>
      <c r="K55" s="73"/>
      <c r="L55" s="61"/>
    </row>
    <row r="56" spans="1:12" ht="21.5" hidden="1" x14ac:dyDescent="0.65">
      <c r="A56" s="26" t="s">
        <v>69</v>
      </c>
      <c r="B56" s="127"/>
      <c r="C56" s="71"/>
      <c r="D56" s="73"/>
      <c r="E56" s="42"/>
      <c r="F56" s="30">
        <v>0</v>
      </c>
      <c r="G56" s="67"/>
      <c r="H56" s="73"/>
      <c r="I56" s="42"/>
      <c r="J56" s="30">
        <v>0</v>
      </c>
      <c r="K56" s="30"/>
      <c r="L56" s="61"/>
    </row>
    <row r="57" spans="1:12" ht="21.75" customHeight="1" x14ac:dyDescent="0.65">
      <c r="A57" s="26" t="s">
        <v>219</v>
      </c>
      <c r="B57" s="166"/>
      <c r="C57" s="71"/>
      <c r="D57" s="73"/>
      <c r="E57" s="42"/>
      <c r="F57" s="30"/>
      <c r="G57" s="67"/>
      <c r="H57" s="73"/>
      <c r="I57" s="42"/>
      <c r="J57" s="30"/>
      <c r="K57" s="30"/>
      <c r="L57" s="61"/>
    </row>
    <row r="58" spans="1:12" ht="21.75" customHeight="1" x14ac:dyDescent="0.65">
      <c r="A58" s="26" t="s">
        <v>220</v>
      </c>
      <c r="B58" s="127"/>
      <c r="C58" s="71"/>
      <c r="D58" s="32">
        <v>75955</v>
      </c>
      <c r="E58" s="32"/>
      <c r="F58" s="32">
        <v>80962</v>
      </c>
      <c r="G58" s="32"/>
      <c r="H58" s="32">
        <v>72285</v>
      </c>
      <c r="I58" s="32"/>
      <c r="J58" s="32">
        <v>76962</v>
      </c>
      <c r="K58" s="32"/>
      <c r="L58" s="61"/>
    </row>
    <row r="59" spans="1:12" ht="21.75" customHeight="1" x14ac:dyDescent="0.65">
      <c r="A59" s="26" t="s">
        <v>70</v>
      </c>
      <c r="B59" s="127"/>
      <c r="C59" s="71"/>
      <c r="D59" s="32">
        <v>1536</v>
      </c>
      <c r="E59" s="32"/>
      <c r="F59" s="32">
        <v>1840</v>
      </c>
      <c r="G59" s="32"/>
      <c r="H59" s="32">
        <v>1536</v>
      </c>
      <c r="I59" s="32"/>
      <c r="J59" s="32">
        <v>1841</v>
      </c>
      <c r="K59" s="32"/>
      <c r="L59" s="61"/>
    </row>
    <row r="60" spans="1:12" ht="21.75" customHeight="1" x14ac:dyDescent="0.7">
      <c r="A60" s="7" t="s">
        <v>35</v>
      </c>
      <c r="B60" s="127"/>
      <c r="C60" s="71"/>
      <c r="D60" s="24">
        <f>SUM(D58:D59)</f>
        <v>77491</v>
      </c>
      <c r="E60" s="25"/>
      <c r="F60" s="24">
        <f>SUM(F58:F59)</f>
        <v>82802</v>
      </c>
      <c r="G60" s="154"/>
      <c r="H60" s="24">
        <f>SUM(H58:H59)</f>
        <v>73821</v>
      </c>
      <c r="I60" s="25"/>
      <c r="J60" s="24">
        <f>SUM(J58:J59)</f>
        <v>78803</v>
      </c>
      <c r="K60" s="25"/>
      <c r="L60" s="77"/>
    </row>
    <row r="61" spans="1:12" ht="20.5" customHeight="1" x14ac:dyDescent="0.7">
      <c r="A61" s="7"/>
      <c r="B61" s="127"/>
      <c r="C61" s="71"/>
      <c r="D61" s="95"/>
      <c r="E61" s="8"/>
      <c r="F61" s="8"/>
      <c r="G61" s="3"/>
      <c r="H61" s="95"/>
      <c r="I61" s="8"/>
      <c r="J61" s="8"/>
      <c r="K61" s="8"/>
      <c r="L61" s="162"/>
    </row>
    <row r="62" spans="1:12" s="3" customFormat="1" ht="21.75" customHeight="1" x14ac:dyDescent="0.7">
      <c r="A62" s="7" t="s">
        <v>22</v>
      </c>
      <c r="B62" s="76"/>
      <c r="C62" s="6"/>
      <c r="D62" s="39">
        <f>D52+D60</f>
        <v>451731</v>
      </c>
      <c r="E62" s="21"/>
      <c r="F62" s="39">
        <f>F52+F60</f>
        <v>386480</v>
      </c>
      <c r="G62" s="126"/>
      <c r="H62" s="39">
        <f>H52+H60</f>
        <v>394503</v>
      </c>
      <c r="I62" s="8"/>
      <c r="J62" s="39">
        <f>J52+J60</f>
        <v>542781</v>
      </c>
      <c r="K62" s="25"/>
      <c r="L62" s="25"/>
    </row>
    <row r="63" spans="1:12" ht="20.5" customHeight="1" x14ac:dyDescent="0.7">
      <c r="B63" s="10"/>
      <c r="C63" s="71"/>
      <c r="D63" s="8"/>
      <c r="E63" s="8"/>
      <c r="F63" s="8"/>
      <c r="H63" s="8"/>
      <c r="I63" s="8"/>
      <c r="J63" s="8"/>
      <c r="K63" s="8"/>
      <c r="L63" s="162"/>
    </row>
    <row r="64" spans="1:12" ht="23" hidden="1" x14ac:dyDescent="0.7">
      <c r="A64" s="207" t="s">
        <v>53</v>
      </c>
      <c r="B64" s="207"/>
      <c r="C64" s="207"/>
      <c r="D64" s="207"/>
      <c r="J64" s="36"/>
      <c r="K64" s="36"/>
      <c r="L64" s="61"/>
    </row>
    <row r="65" spans="1:12" ht="23" hidden="1" x14ac:dyDescent="0.7">
      <c r="A65" s="1" t="s">
        <v>68</v>
      </c>
      <c r="L65" s="61"/>
    </row>
    <row r="66" spans="1:12" ht="22.5" hidden="1" customHeight="1" x14ac:dyDescent="0.7">
      <c r="A66" s="1"/>
      <c r="L66" s="61"/>
    </row>
    <row r="67" spans="1:12" ht="22.5" hidden="1" customHeight="1" x14ac:dyDescent="0.7">
      <c r="A67" s="1"/>
      <c r="D67" s="208" t="s">
        <v>54</v>
      </c>
      <c r="E67" s="208"/>
      <c r="F67" s="208"/>
      <c r="G67" s="3"/>
      <c r="H67" s="208" t="s">
        <v>29</v>
      </c>
      <c r="I67" s="208"/>
      <c r="J67" s="208"/>
      <c r="K67" s="186"/>
      <c r="L67" s="61"/>
    </row>
    <row r="68" spans="1:12" ht="23.25" hidden="1" customHeight="1" x14ac:dyDescent="0.7">
      <c r="A68" s="1"/>
      <c r="B68" s="127"/>
      <c r="C68" s="36"/>
      <c r="D68" s="62" t="str">
        <f>D5</f>
        <v>31 ธันวาคม</v>
      </c>
      <c r="E68" s="36"/>
      <c r="F68" s="62" t="str">
        <f>F5</f>
        <v>30 กันยายน</v>
      </c>
      <c r="H68" s="62" t="str">
        <f>D5</f>
        <v>31 ธันวาคม</v>
      </c>
      <c r="I68" s="36"/>
      <c r="J68" s="36" t="str">
        <f>F5</f>
        <v>30 กันยายน</v>
      </c>
      <c r="K68" s="36"/>
      <c r="L68" s="61"/>
    </row>
    <row r="69" spans="1:12" ht="22.5" hidden="1" customHeight="1" x14ac:dyDescent="0.7">
      <c r="A69" s="1" t="s">
        <v>73</v>
      </c>
      <c r="B69" s="127"/>
      <c r="C69" s="36"/>
      <c r="D69" s="36">
        <f>D6</f>
        <v>2561</v>
      </c>
      <c r="E69" s="36"/>
      <c r="F69" s="36">
        <f>F6</f>
        <v>2561</v>
      </c>
      <c r="H69" s="36">
        <f>D6</f>
        <v>2561</v>
      </c>
      <c r="I69" s="36"/>
      <c r="J69" s="36">
        <f>F6</f>
        <v>2561</v>
      </c>
      <c r="K69" s="36"/>
      <c r="L69" s="61"/>
    </row>
    <row r="70" spans="1:12" ht="22.5" hidden="1" customHeight="1" x14ac:dyDescent="0.7">
      <c r="A70" s="58"/>
      <c r="B70" s="127"/>
      <c r="C70" s="36"/>
      <c r="D70" s="36" t="s">
        <v>80</v>
      </c>
      <c r="E70" s="36"/>
      <c r="F70" s="63"/>
      <c r="H70" s="36" t="s">
        <v>80</v>
      </c>
      <c r="I70" s="36"/>
      <c r="J70" s="63"/>
      <c r="K70" s="63"/>
      <c r="L70" s="61"/>
    </row>
    <row r="71" spans="1:12" ht="22.5" hidden="1" customHeight="1" x14ac:dyDescent="0.7">
      <c r="A71" s="1"/>
      <c r="B71" s="127"/>
      <c r="C71" s="36"/>
      <c r="D71" s="206" t="s">
        <v>28</v>
      </c>
      <c r="E71" s="206"/>
      <c r="F71" s="206"/>
      <c r="G71" s="206"/>
      <c r="H71" s="206"/>
      <c r="I71" s="206"/>
      <c r="J71" s="206"/>
      <c r="K71" s="187"/>
      <c r="L71" s="61"/>
    </row>
    <row r="72" spans="1:12" ht="21.65" customHeight="1" x14ac:dyDescent="0.7">
      <c r="A72" s="4" t="s">
        <v>14</v>
      </c>
      <c r="B72" s="10"/>
      <c r="C72" s="71"/>
      <c r="D72" s="42"/>
      <c r="E72" s="42"/>
      <c r="F72" s="42"/>
      <c r="H72" s="42"/>
      <c r="I72" s="42"/>
      <c r="J72" s="42"/>
      <c r="K72" s="42"/>
      <c r="L72" s="61"/>
    </row>
    <row r="73" spans="1:12" ht="21.65" customHeight="1" x14ac:dyDescent="0.65">
      <c r="A73" s="26" t="s">
        <v>20</v>
      </c>
      <c r="B73" s="10"/>
      <c r="C73" s="71"/>
      <c r="D73" s="42"/>
      <c r="E73" s="42"/>
      <c r="F73" s="42"/>
      <c r="H73" s="42"/>
      <c r="I73" s="42"/>
      <c r="J73" s="42"/>
      <c r="K73" s="42"/>
      <c r="L73" s="61"/>
    </row>
    <row r="74" spans="1:12" ht="21.65" customHeight="1" thickBot="1" x14ac:dyDescent="0.7">
      <c r="A74" s="26" t="s">
        <v>21</v>
      </c>
      <c r="B74" s="127"/>
      <c r="C74" s="71"/>
      <c r="D74" s="78">
        <v>300000</v>
      </c>
      <c r="E74" s="42"/>
      <c r="F74" s="78">
        <v>300000</v>
      </c>
      <c r="H74" s="78">
        <v>300000</v>
      </c>
      <c r="I74" s="42"/>
      <c r="J74" s="78">
        <v>300000</v>
      </c>
      <c r="K74" s="79"/>
      <c r="L74" s="61"/>
    </row>
    <row r="75" spans="1:12" ht="21.65" customHeight="1" thickTop="1" x14ac:dyDescent="0.65">
      <c r="A75" s="26" t="s">
        <v>24</v>
      </c>
      <c r="B75" s="127"/>
      <c r="C75" s="71"/>
      <c r="D75" s="79">
        <v>210000</v>
      </c>
      <c r="E75" s="79"/>
      <c r="F75" s="79">
        <v>210000</v>
      </c>
      <c r="G75" s="79"/>
      <c r="H75" s="79">
        <v>210000</v>
      </c>
      <c r="I75" s="79"/>
      <c r="J75" s="79">
        <v>210000</v>
      </c>
      <c r="K75" s="79"/>
      <c r="L75" s="61"/>
    </row>
    <row r="76" spans="1:12" ht="21.65" customHeight="1" x14ac:dyDescent="0.65">
      <c r="A76" s="26" t="s">
        <v>130</v>
      </c>
      <c r="B76" s="127"/>
      <c r="C76" s="71"/>
      <c r="D76" s="42">
        <v>360812</v>
      </c>
      <c r="E76" s="42"/>
      <c r="F76" s="79">
        <v>360812</v>
      </c>
      <c r="H76" s="42">
        <v>360812</v>
      </c>
      <c r="I76" s="42"/>
      <c r="J76" s="79">
        <v>360812</v>
      </c>
      <c r="K76" s="79"/>
      <c r="L76" s="61"/>
    </row>
    <row r="77" spans="1:12" ht="21.65" customHeight="1" x14ac:dyDescent="0.65">
      <c r="A77" s="26" t="s">
        <v>44</v>
      </c>
      <c r="B77" s="10"/>
      <c r="C77" s="71"/>
      <c r="D77" s="42"/>
      <c r="E77" s="42"/>
      <c r="H77" s="80"/>
      <c r="I77" s="42"/>
      <c r="J77" s="79"/>
      <c r="K77" s="79"/>
      <c r="L77" s="61"/>
    </row>
    <row r="78" spans="1:12" ht="21.65" customHeight="1" x14ac:dyDescent="0.65">
      <c r="A78" s="26" t="s">
        <v>118</v>
      </c>
      <c r="B78" s="127"/>
      <c r="C78" s="71"/>
      <c r="D78" s="79">
        <v>30000</v>
      </c>
      <c r="E78" s="42"/>
      <c r="F78" s="79">
        <v>30000</v>
      </c>
      <c r="H78" s="79">
        <v>30000</v>
      </c>
      <c r="I78" s="42"/>
      <c r="J78" s="79">
        <v>30000</v>
      </c>
      <c r="K78" s="79"/>
      <c r="L78" s="61"/>
    </row>
    <row r="79" spans="1:12" ht="21.65" customHeight="1" x14ac:dyDescent="0.65">
      <c r="A79" s="26" t="s">
        <v>27</v>
      </c>
      <c r="B79" s="72"/>
      <c r="C79" s="71"/>
      <c r="D79" s="42">
        <v>1930850</v>
      </c>
      <c r="E79" s="42"/>
      <c r="F79" s="79">
        <v>1922868</v>
      </c>
      <c r="H79" s="42">
        <v>1915754</v>
      </c>
      <c r="I79" s="42"/>
      <c r="J79" s="79">
        <v>1943127</v>
      </c>
      <c r="K79" s="79"/>
      <c r="L79" s="61"/>
    </row>
    <row r="80" spans="1:12" ht="21.65" customHeight="1" x14ac:dyDescent="0.65">
      <c r="A80" s="26" t="s">
        <v>90</v>
      </c>
      <c r="B80" s="72"/>
      <c r="C80" s="71"/>
      <c r="D80" s="42">
        <v>-153501</v>
      </c>
      <c r="E80" s="42"/>
      <c r="F80" s="79">
        <v>-143806</v>
      </c>
      <c r="H80" s="42">
        <v>-153501</v>
      </c>
      <c r="I80" s="42"/>
      <c r="J80" s="79">
        <v>-143806</v>
      </c>
      <c r="K80" s="79"/>
      <c r="L80" s="61"/>
    </row>
    <row r="81" spans="1:12" ht="21.65" customHeight="1" x14ac:dyDescent="0.7">
      <c r="A81" s="7" t="s">
        <v>86</v>
      </c>
      <c r="B81" s="81"/>
      <c r="C81" s="71"/>
      <c r="D81" s="82">
        <f>SUM(D75:D80)</f>
        <v>2378161</v>
      </c>
      <c r="E81" s="8"/>
      <c r="F81" s="82">
        <f>SUM(F75:F80)</f>
        <v>2379874</v>
      </c>
      <c r="H81" s="82">
        <f>SUM(H75:H80)</f>
        <v>2363065</v>
      </c>
      <c r="I81" s="8"/>
      <c r="J81" s="82">
        <f>SUM(J75:J80)</f>
        <v>2400133</v>
      </c>
      <c r="K81" s="8"/>
      <c r="L81" s="61"/>
    </row>
    <row r="82" spans="1:12" ht="21.65" customHeight="1" x14ac:dyDescent="0.65">
      <c r="A82" s="26" t="s">
        <v>57</v>
      </c>
      <c r="B82" s="10"/>
      <c r="C82" s="71"/>
      <c r="D82" s="83">
        <v>0</v>
      </c>
      <c r="E82" s="42"/>
      <c r="F82" s="69">
        <v>0</v>
      </c>
      <c r="H82" s="73">
        <v>0</v>
      </c>
      <c r="I82" s="42"/>
      <c r="J82" s="73">
        <v>0</v>
      </c>
      <c r="K82" s="73"/>
      <c r="L82" s="61"/>
    </row>
    <row r="83" spans="1:12" ht="21.65" customHeight="1" x14ac:dyDescent="0.7">
      <c r="A83" s="7" t="s">
        <v>71</v>
      </c>
      <c r="B83" s="10"/>
      <c r="C83" s="71"/>
      <c r="D83" s="9">
        <f>SUM(D81:D82)</f>
        <v>2378161</v>
      </c>
      <c r="E83" s="8"/>
      <c r="F83" s="9">
        <f>SUM(F81:F82)</f>
        <v>2379874</v>
      </c>
      <c r="H83" s="9">
        <f>SUM(H81:H82)</f>
        <v>2363065</v>
      </c>
      <c r="I83" s="8"/>
      <c r="J83" s="9">
        <f>SUM(J81:J82)</f>
        <v>2400133</v>
      </c>
      <c r="K83" s="8"/>
      <c r="L83" s="61"/>
    </row>
    <row r="84" spans="1:12" ht="20.5" customHeight="1" x14ac:dyDescent="0.7">
      <c r="A84" s="7"/>
      <c r="B84" s="10"/>
      <c r="C84" s="71"/>
      <c r="D84" s="8"/>
      <c r="E84" s="8"/>
      <c r="F84" s="8"/>
      <c r="H84" s="8"/>
      <c r="I84" s="8"/>
      <c r="J84" s="8"/>
      <c r="K84" s="8"/>
      <c r="L84" s="162"/>
    </row>
    <row r="85" spans="1:12" ht="22.5" customHeight="1" thickBot="1" x14ac:dyDescent="0.75">
      <c r="A85" s="7" t="s">
        <v>72</v>
      </c>
      <c r="B85" s="10"/>
      <c r="C85" s="71"/>
      <c r="D85" s="74">
        <f>D83+D62</f>
        <v>2829892</v>
      </c>
      <c r="E85" s="8"/>
      <c r="F85" s="74">
        <f>F83+F62</f>
        <v>2766354</v>
      </c>
      <c r="H85" s="74">
        <f>H83+H62</f>
        <v>2757568</v>
      </c>
      <c r="I85" s="8"/>
      <c r="J85" s="74">
        <f>J83+J62</f>
        <v>2942914</v>
      </c>
      <c r="K85" s="8"/>
      <c r="L85" s="61"/>
    </row>
    <row r="86" spans="1:12" ht="22.5" customHeight="1" thickTop="1" x14ac:dyDescent="0.65">
      <c r="D86" s="61"/>
      <c r="E86" s="61"/>
      <c r="F86" s="61"/>
      <c r="G86" s="61"/>
      <c r="H86" s="61"/>
      <c r="I86" s="61"/>
      <c r="J86" s="61"/>
      <c r="K86" s="61"/>
      <c r="L86" s="162"/>
    </row>
    <row r="96" spans="1:12" ht="22.5" customHeight="1" x14ac:dyDescent="0.65">
      <c r="A96" s="26" t="s">
        <v>155</v>
      </c>
    </row>
    <row r="104" spans="9:9" ht="22.5" customHeight="1" x14ac:dyDescent="0.65">
      <c r="I104" s="49" t="s">
        <v>45</v>
      </c>
    </row>
  </sheetData>
  <mergeCells count="12">
    <mergeCell ref="A1:D1"/>
    <mergeCell ref="D4:F4"/>
    <mergeCell ref="H4:J4"/>
    <mergeCell ref="D8:J8"/>
    <mergeCell ref="A38:D38"/>
    <mergeCell ref="A64:D64"/>
    <mergeCell ref="D67:F67"/>
    <mergeCell ref="H67:J67"/>
    <mergeCell ref="D71:J71"/>
    <mergeCell ref="D41:F41"/>
    <mergeCell ref="H41:J41"/>
    <mergeCell ref="D45:J45"/>
  </mergeCells>
  <pageMargins left="0.7" right="0.7" top="0.5" bottom="0.5" header="0.5" footer="0.5"/>
  <pageSetup paperSize="9" scale="90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112"/>
  <sheetViews>
    <sheetView view="pageBreakPreview" topLeftCell="A60" zoomScaleNormal="90" zoomScaleSheetLayoutView="100" workbookViewId="0">
      <selection activeCell="H83" sqref="H83"/>
    </sheetView>
  </sheetViews>
  <sheetFormatPr defaultColWidth="9.09765625" defaultRowHeight="22.5" customHeight="1" x14ac:dyDescent="0.65"/>
  <cols>
    <col min="1" max="1" width="49.296875" style="26" customWidth="1"/>
    <col min="2" max="2" width="9.3984375" style="2" customWidth="1"/>
    <col min="3" max="3" width="1.69921875" style="49" customWidth="1"/>
    <col min="4" max="4" width="11.8984375" style="68" customWidth="1"/>
    <col min="5" max="5" width="1.69921875" style="49" customWidth="1"/>
    <col min="6" max="6" width="11.3984375" style="68" customWidth="1"/>
    <col min="7" max="7" width="1.69921875" style="49" customWidth="1"/>
    <col min="8" max="8" width="11.3984375" style="49" customWidth="1"/>
    <col min="9" max="9" width="1.69921875" style="49" customWidth="1"/>
    <col min="10" max="10" width="12.296875" style="49" customWidth="1"/>
    <col min="11" max="11" width="2.69921875" style="49" customWidth="1"/>
    <col min="12" max="12" width="5.8984375" style="49" customWidth="1"/>
    <col min="13" max="13" width="16.8984375" style="61" customWidth="1"/>
    <col min="14" max="14" width="3.8984375" style="49" customWidth="1"/>
    <col min="15" max="15" width="16.8984375" style="61" customWidth="1"/>
    <col min="16" max="16" width="3.8984375" style="49" customWidth="1"/>
    <col min="17" max="17" width="18.3984375" style="61" customWidth="1"/>
    <col min="18" max="18" width="3.8984375" style="49" customWidth="1"/>
    <col min="19" max="19" width="19" style="61" customWidth="1"/>
    <col min="20" max="20" width="9.09765625" style="49" customWidth="1"/>
    <col min="21" max="21" width="16.296875" style="49" customWidth="1"/>
    <col min="22" max="22" width="5.59765625" style="49" customWidth="1"/>
    <col min="23" max="23" width="24" style="49" customWidth="1"/>
    <col min="24" max="24" width="9.09765625" style="49" customWidth="1"/>
    <col min="25" max="16384" width="9.09765625" style="49"/>
  </cols>
  <sheetData>
    <row r="1" spans="1:23" ht="21" customHeight="1" x14ac:dyDescent="0.7">
      <c r="A1" s="207" t="s">
        <v>53</v>
      </c>
      <c r="B1" s="207"/>
      <c r="C1" s="207"/>
      <c r="D1" s="207"/>
      <c r="F1" s="49"/>
    </row>
    <row r="2" spans="1:23" ht="21" customHeight="1" x14ac:dyDescent="0.7">
      <c r="A2" s="1" t="s">
        <v>81</v>
      </c>
      <c r="D2" s="49"/>
      <c r="F2" s="49"/>
    </row>
    <row r="3" spans="1:23" ht="15" customHeight="1" x14ac:dyDescent="0.7">
      <c r="D3" s="172"/>
      <c r="F3" s="172"/>
    </row>
    <row r="4" spans="1:23" ht="21" customHeight="1" x14ac:dyDescent="0.7">
      <c r="D4" s="208" t="s">
        <v>54</v>
      </c>
      <c r="E4" s="208"/>
      <c r="F4" s="208"/>
      <c r="G4" s="3"/>
      <c r="H4" s="208" t="s">
        <v>29</v>
      </c>
      <c r="I4" s="208"/>
      <c r="J4" s="208"/>
    </row>
    <row r="5" spans="1:23" ht="21" customHeight="1" x14ac:dyDescent="0.7">
      <c r="D5" s="210" t="s">
        <v>84</v>
      </c>
      <c r="E5" s="210"/>
      <c r="F5" s="210"/>
      <c r="G5" s="3"/>
      <c r="H5" s="210" t="s">
        <v>84</v>
      </c>
      <c r="I5" s="210"/>
      <c r="J5" s="210"/>
      <c r="L5" s="36"/>
      <c r="R5" s="36"/>
      <c r="S5" s="64"/>
    </row>
    <row r="6" spans="1:23" ht="21" customHeight="1" x14ac:dyDescent="0.7">
      <c r="D6" s="210" t="s">
        <v>218</v>
      </c>
      <c r="E6" s="210"/>
      <c r="F6" s="210"/>
      <c r="G6" s="3"/>
      <c r="H6" s="210" t="str">
        <f>D6</f>
        <v>สิ้นสุดวันที่ 31 ธันวาคม</v>
      </c>
      <c r="I6" s="210"/>
      <c r="J6" s="210"/>
      <c r="N6" s="61"/>
      <c r="P6" s="61"/>
      <c r="Q6" s="205" t="s">
        <v>243</v>
      </c>
      <c r="R6" s="205"/>
      <c r="S6" s="205"/>
      <c r="U6" s="61"/>
      <c r="V6" s="179"/>
      <c r="W6" s="64"/>
    </row>
    <row r="7" spans="1:23" ht="21" customHeight="1" x14ac:dyDescent="0.7">
      <c r="B7" s="171" t="s">
        <v>1</v>
      </c>
      <c r="C7" s="36"/>
      <c r="D7" s="36">
        <v>2561</v>
      </c>
      <c r="E7" s="36"/>
      <c r="F7" s="36">
        <v>2560</v>
      </c>
      <c r="H7" s="36">
        <f>D7</f>
        <v>2561</v>
      </c>
      <c r="I7" s="36"/>
      <c r="J7" s="36">
        <f>F7</f>
        <v>2560</v>
      </c>
      <c r="M7" s="64"/>
      <c r="N7" s="64"/>
      <c r="O7" s="64"/>
      <c r="P7" s="61"/>
      <c r="Q7" s="64" t="s">
        <v>241</v>
      </c>
      <c r="R7" s="64"/>
      <c r="S7" s="64" t="s">
        <v>242</v>
      </c>
      <c r="U7" s="134"/>
      <c r="V7" s="135"/>
      <c r="W7" s="134"/>
    </row>
    <row r="8" spans="1:23" ht="21" hidden="1" customHeight="1" x14ac:dyDescent="0.7">
      <c r="A8" s="7"/>
      <c r="B8" s="171"/>
      <c r="C8" s="71"/>
      <c r="D8" s="36"/>
      <c r="E8" s="36"/>
      <c r="F8" s="36" t="s">
        <v>95</v>
      </c>
      <c r="H8" s="36"/>
      <c r="I8" s="36"/>
      <c r="J8" s="36" t="s">
        <v>95</v>
      </c>
    </row>
    <row r="9" spans="1:23" ht="18" customHeight="1" x14ac:dyDescent="0.7">
      <c r="A9" s="12"/>
      <c r="B9" s="171"/>
      <c r="C9" s="36"/>
      <c r="D9" s="206" t="s">
        <v>28</v>
      </c>
      <c r="E9" s="206"/>
      <c r="F9" s="206"/>
      <c r="G9" s="206"/>
      <c r="H9" s="206"/>
      <c r="I9" s="206"/>
      <c r="J9" s="206"/>
    </row>
    <row r="10" spans="1:23" ht="21" customHeight="1" x14ac:dyDescent="0.7">
      <c r="A10" s="4" t="s">
        <v>15</v>
      </c>
      <c r="B10" s="171"/>
      <c r="C10" s="71"/>
      <c r="D10" s="32"/>
      <c r="E10" s="42"/>
      <c r="F10" s="32"/>
    </row>
    <row r="11" spans="1:23" ht="21" customHeight="1" x14ac:dyDescent="0.7">
      <c r="A11" s="26" t="s">
        <v>36</v>
      </c>
      <c r="B11" s="171">
        <v>3</v>
      </c>
      <c r="C11" s="71"/>
      <c r="D11" s="84">
        <v>532733</v>
      </c>
      <c r="E11" s="30"/>
      <c r="F11" s="84">
        <v>683073</v>
      </c>
      <c r="G11" s="84"/>
      <c r="H11" s="19">
        <v>532664</v>
      </c>
      <c r="I11" s="84"/>
      <c r="J11" s="19">
        <v>682588</v>
      </c>
      <c r="Q11" s="137"/>
      <c r="R11" s="32"/>
      <c r="S11" s="137"/>
      <c r="U11" s="61"/>
      <c r="V11" s="61"/>
      <c r="W11" s="61"/>
    </row>
    <row r="12" spans="1:23" ht="21" customHeight="1" x14ac:dyDescent="0.65">
      <c r="A12" s="26" t="s">
        <v>78</v>
      </c>
      <c r="B12" s="171">
        <v>3</v>
      </c>
      <c r="C12" s="71"/>
      <c r="D12" s="84">
        <v>6200</v>
      </c>
      <c r="E12" s="30"/>
      <c r="F12" s="84">
        <v>7508</v>
      </c>
      <c r="G12" s="84"/>
      <c r="H12" s="19">
        <v>17503</v>
      </c>
      <c r="I12" s="84"/>
      <c r="J12" s="19">
        <v>8397</v>
      </c>
      <c r="R12" s="32"/>
      <c r="S12" s="70"/>
      <c r="U12" s="61"/>
      <c r="V12" s="61"/>
      <c r="W12" s="61"/>
    </row>
    <row r="13" spans="1:23" ht="21.5" x14ac:dyDescent="0.65">
      <c r="A13" s="26" t="s">
        <v>50</v>
      </c>
      <c r="B13" s="171"/>
      <c r="C13" s="71"/>
      <c r="D13" s="84">
        <v>421</v>
      </c>
      <c r="E13" s="85"/>
      <c r="F13" s="84">
        <v>6288</v>
      </c>
      <c r="G13" s="84"/>
      <c r="H13" s="19">
        <v>421</v>
      </c>
      <c r="I13" s="84"/>
      <c r="J13" s="19">
        <v>6288</v>
      </c>
      <c r="R13" s="32"/>
      <c r="S13" s="70"/>
      <c r="U13" s="61"/>
      <c r="V13" s="61"/>
      <c r="W13" s="61"/>
    </row>
    <row r="14" spans="1:23" ht="21.5" hidden="1" x14ac:dyDescent="0.65">
      <c r="A14" s="26" t="s">
        <v>195</v>
      </c>
      <c r="B14" s="171"/>
      <c r="C14" s="71"/>
      <c r="D14" s="84"/>
      <c r="E14" s="85"/>
      <c r="F14" s="49"/>
      <c r="G14" s="84"/>
      <c r="H14" s="19">
        <v>0</v>
      </c>
      <c r="I14" s="84"/>
      <c r="J14" s="19"/>
      <c r="R14" s="32"/>
      <c r="S14" s="70"/>
      <c r="U14" s="61"/>
      <c r="V14" s="61"/>
      <c r="W14" s="61"/>
    </row>
    <row r="15" spans="1:23" ht="21.5" hidden="1" x14ac:dyDescent="0.65">
      <c r="A15" s="26" t="s">
        <v>120</v>
      </c>
      <c r="B15" s="185"/>
      <c r="C15" s="71"/>
      <c r="D15" s="84"/>
      <c r="E15" s="85"/>
      <c r="F15" s="84">
        <v>0</v>
      </c>
      <c r="G15" s="84"/>
      <c r="H15" s="19">
        <v>0</v>
      </c>
      <c r="I15" s="84"/>
      <c r="J15" s="19">
        <v>0</v>
      </c>
      <c r="R15" s="32"/>
      <c r="S15" s="70"/>
      <c r="U15" s="61"/>
      <c r="V15" s="61"/>
      <c r="W15" s="61"/>
    </row>
    <row r="16" spans="1:23" ht="21" customHeight="1" x14ac:dyDescent="0.65">
      <c r="A16" s="26" t="s">
        <v>16</v>
      </c>
      <c r="B16" s="171">
        <v>3</v>
      </c>
      <c r="C16" s="71"/>
      <c r="D16" s="84">
        <v>8152</v>
      </c>
      <c r="E16" s="30"/>
      <c r="F16" s="84">
        <v>13059</v>
      </c>
      <c r="G16" s="84"/>
      <c r="H16" s="19">
        <v>7980</v>
      </c>
      <c r="I16" s="61"/>
      <c r="J16" s="42">
        <v>9820</v>
      </c>
      <c r="K16" s="84"/>
      <c r="N16" s="67"/>
      <c r="P16" s="67"/>
      <c r="R16" s="32"/>
      <c r="S16" s="70"/>
      <c r="U16" s="61"/>
      <c r="V16" s="61"/>
      <c r="W16" s="61"/>
    </row>
    <row r="17" spans="1:23" ht="21" customHeight="1" x14ac:dyDescent="0.7">
      <c r="A17" s="7" t="s">
        <v>17</v>
      </c>
      <c r="B17" s="10"/>
      <c r="C17" s="71"/>
      <c r="D17" s="24">
        <f>SUM(D11:D16)</f>
        <v>547506</v>
      </c>
      <c r="E17" s="25"/>
      <c r="F17" s="24">
        <f>SUM(F11:F16)</f>
        <v>709928</v>
      </c>
      <c r="G17" s="25"/>
      <c r="H17" s="24">
        <f>SUM(H11:H16)</f>
        <v>558568</v>
      </c>
      <c r="I17" s="25"/>
      <c r="J17" s="24">
        <f>SUM(J11:J16)</f>
        <v>707093</v>
      </c>
      <c r="R17" s="25"/>
      <c r="S17" s="95"/>
      <c r="U17" s="92"/>
      <c r="W17" s="92"/>
    </row>
    <row r="18" spans="1:23" ht="21" customHeight="1" x14ac:dyDescent="0.7">
      <c r="A18" s="7"/>
      <c r="B18" s="10"/>
      <c r="C18" s="71"/>
      <c r="D18" s="32"/>
      <c r="E18" s="42"/>
      <c r="F18" s="32"/>
      <c r="H18" s="84"/>
      <c r="J18" s="42"/>
      <c r="R18" s="32"/>
      <c r="S18" s="70"/>
    </row>
    <row r="19" spans="1:23" ht="21" customHeight="1" x14ac:dyDescent="0.7">
      <c r="A19" s="4" t="s">
        <v>18</v>
      </c>
      <c r="B19" s="10"/>
      <c r="C19" s="71"/>
      <c r="D19" s="32"/>
      <c r="E19" s="42"/>
      <c r="F19" s="32"/>
      <c r="H19" s="86"/>
      <c r="J19" s="42"/>
      <c r="R19" s="32"/>
      <c r="S19" s="70"/>
    </row>
    <row r="20" spans="1:23" ht="21" customHeight="1" x14ac:dyDescent="0.65">
      <c r="A20" s="26" t="s">
        <v>37</v>
      </c>
      <c r="B20" s="171">
        <v>3</v>
      </c>
      <c r="C20" s="71"/>
      <c r="D20" s="84">
        <v>531539</v>
      </c>
      <c r="E20" s="42"/>
      <c r="F20" s="68">
        <v>588748</v>
      </c>
      <c r="H20" s="32">
        <v>529391</v>
      </c>
      <c r="J20" s="42">
        <v>589657</v>
      </c>
      <c r="R20" s="32"/>
      <c r="S20" s="70"/>
      <c r="U20" s="61"/>
      <c r="W20" s="61"/>
    </row>
    <row r="21" spans="1:23" ht="21.5" x14ac:dyDescent="0.65">
      <c r="A21" s="26" t="s">
        <v>207</v>
      </c>
      <c r="B21" s="171">
        <v>3</v>
      </c>
      <c r="C21" s="71"/>
      <c r="D21" s="84">
        <v>19462</v>
      </c>
      <c r="E21" s="42"/>
      <c r="F21" s="68">
        <v>21080</v>
      </c>
      <c r="H21" s="32">
        <v>17299</v>
      </c>
      <c r="J21" s="42">
        <v>19056</v>
      </c>
      <c r="R21" s="32"/>
      <c r="S21" s="70"/>
      <c r="U21" s="61"/>
      <c r="W21" s="61"/>
    </row>
    <row r="22" spans="1:23" ht="21.5" x14ac:dyDescent="0.65">
      <c r="A22" s="26" t="s">
        <v>48</v>
      </c>
      <c r="B22" s="171">
        <v>3</v>
      </c>
      <c r="C22" s="71"/>
      <c r="D22" s="84">
        <v>25901</v>
      </c>
      <c r="E22" s="42"/>
      <c r="F22" s="68">
        <v>25320</v>
      </c>
      <c r="H22" s="32">
        <v>30174</v>
      </c>
      <c r="J22" s="32">
        <v>25258</v>
      </c>
      <c r="R22" s="32"/>
      <c r="S22" s="70"/>
      <c r="U22" s="61"/>
      <c r="W22" s="61"/>
    </row>
    <row r="23" spans="1:23" ht="21.5" x14ac:dyDescent="0.65">
      <c r="A23" s="26" t="s">
        <v>213</v>
      </c>
      <c r="B23" s="185">
        <v>6</v>
      </c>
      <c r="C23" s="71"/>
      <c r="D23" s="84">
        <v>9584</v>
      </c>
      <c r="E23" s="42"/>
      <c r="F23" s="68">
        <v>15745</v>
      </c>
      <c r="H23" s="32">
        <v>9434</v>
      </c>
      <c r="J23" s="32">
        <v>14448</v>
      </c>
      <c r="R23" s="32"/>
      <c r="S23" s="70"/>
      <c r="U23" s="61"/>
      <c r="W23" s="61"/>
    </row>
    <row r="24" spans="1:23" ht="21.5" x14ac:dyDescent="0.65">
      <c r="A24" s="26" t="s">
        <v>134</v>
      </c>
      <c r="B24" s="171"/>
      <c r="C24" s="71"/>
      <c r="D24" s="84">
        <v>2567</v>
      </c>
      <c r="E24" s="42"/>
      <c r="F24" s="68">
        <v>4119</v>
      </c>
      <c r="H24" s="32">
        <v>0</v>
      </c>
      <c r="J24" s="32">
        <v>0</v>
      </c>
      <c r="R24" s="32"/>
      <c r="S24" s="70"/>
      <c r="U24" s="61"/>
      <c r="W24" s="61"/>
    </row>
    <row r="25" spans="1:23" ht="21.5" hidden="1" x14ac:dyDescent="0.65">
      <c r="A25" s="26" t="s">
        <v>87</v>
      </c>
      <c r="B25" s="171"/>
      <c r="C25" s="71"/>
      <c r="D25" s="84"/>
      <c r="E25" s="42"/>
      <c r="F25" s="49"/>
      <c r="H25" s="32">
        <v>0</v>
      </c>
      <c r="J25" s="32"/>
      <c r="R25" s="32"/>
      <c r="S25" s="70"/>
      <c r="U25" s="17"/>
      <c r="V25" s="17"/>
      <c r="W25" s="17"/>
    </row>
    <row r="26" spans="1:23" ht="21.5" x14ac:dyDescent="0.65">
      <c r="A26" s="26" t="s">
        <v>49</v>
      </c>
      <c r="B26" s="171">
        <v>3</v>
      </c>
      <c r="C26" s="71"/>
      <c r="D26" s="84">
        <v>430</v>
      </c>
      <c r="E26" s="42"/>
      <c r="F26" s="68">
        <v>16</v>
      </c>
      <c r="H26" s="32">
        <v>430</v>
      </c>
      <c r="J26" s="42">
        <v>16</v>
      </c>
      <c r="R26" s="32"/>
      <c r="S26" s="70"/>
      <c r="U26" s="61"/>
      <c r="W26" s="61"/>
    </row>
    <row r="27" spans="1:23" ht="21" customHeight="1" x14ac:dyDescent="0.7">
      <c r="A27" s="7" t="s">
        <v>19</v>
      </c>
      <c r="B27" s="10"/>
      <c r="C27" s="71"/>
      <c r="D27" s="24">
        <f>SUM(D20:D26)</f>
        <v>589483</v>
      </c>
      <c r="E27" s="8"/>
      <c r="F27" s="24">
        <f>SUM(F20:F26)</f>
        <v>655028</v>
      </c>
      <c r="H27" s="24">
        <f>SUM(H20:H26)</f>
        <v>586728</v>
      </c>
      <c r="J27" s="24">
        <f>SUM(J20:J26)</f>
        <v>648435</v>
      </c>
      <c r="R27" s="25"/>
      <c r="S27" s="95"/>
      <c r="U27" s="92"/>
      <c r="W27" s="92"/>
    </row>
    <row r="28" spans="1:23" ht="21" customHeight="1" x14ac:dyDescent="0.7">
      <c r="A28" s="7"/>
      <c r="B28" s="10"/>
      <c r="C28" s="71"/>
      <c r="D28" s="25"/>
      <c r="E28" s="8"/>
      <c r="F28" s="25"/>
      <c r="H28" s="8"/>
      <c r="J28" s="8"/>
      <c r="R28" s="25"/>
      <c r="S28" s="95"/>
    </row>
    <row r="29" spans="1:23" ht="21" customHeight="1" x14ac:dyDescent="0.7">
      <c r="A29" s="26" t="s">
        <v>157</v>
      </c>
      <c r="B29" s="10"/>
      <c r="C29" s="71"/>
      <c r="D29" s="25"/>
      <c r="E29" s="8"/>
      <c r="F29" s="25"/>
      <c r="H29" s="8"/>
      <c r="J29" s="8"/>
      <c r="R29" s="25"/>
      <c r="S29" s="95"/>
    </row>
    <row r="30" spans="1:23" ht="21" customHeight="1" x14ac:dyDescent="0.65">
      <c r="A30" s="26" t="s">
        <v>139</v>
      </c>
      <c r="B30" s="171" t="s">
        <v>129</v>
      </c>
      <c r="C30" s="71"/>
      <c r="D30" s="87">
        <v>51758</v>
      </c>
      <c r="E30" s="42"/>
      <c r="F30" s="87">
        <v>6124</v>
      </c>
      <c r="H30" s="88">
        <v>0</v>
      </c>
      <c r="I30" s="64"/>
      <c r="J30" s="89">
        <v>0</v>
      </c>
      <c r="R30" s="44"/>
      <c r="S30" s="70"/>
      <c r="U30" s="61"/>
      <c r="W30" s="70"/>
    </row>
    <row r="31" spans="1:23" ht="21" customHeight="1" x14ac:dyDescent="0.7">
      <c r="A31" s="7" t="s">
        <v>245</v>
      </c>
      <c r="B31" s="171"/>
      <c r="C31" s="71"/>
      <c r="D31" s="90">
        <f>D17-D27+D30</f>
        <v>9781</v>
      </c>
      <c r="E31" s="20"/>
      <c r="F31" s="90">
        <f>F17-F27+F30</f>
        <v>61024</v>
      </c>
      <c r="G31" s="84"/>
      <c r="H31" s="90">
        <f>H17-H27+H30</f>
        <v>-28160</v>
      </c>
      <c r="I31" s="84"/>
      <c r="J31" s="90">
        <f>J17-J27+J30</f>
        <v>58658</v>
      </c>
      <c r="R31" s="21"/>
      <c r="S31" s="95"/>
    </row>
    <row r="32" spans="1:23" ht="21" customHeight="1" x14ac:dyDescent="0.65">
      <c r="A32" s="26" t="s">
        <v>246</v>
      </c>
      <c r="B32" s="171"/>
      <c r="C32" s="71"/>
      <c r="D32" s="91">
        <v>-2124</v>
      </c>
      <c r="E32" s="30"/>
      <c r="F32" s="91">
        <v>-9995</v>
      </c>
      <c r="G32" s="92"/>
      <c r="H32" s="88">
        <v>856</v>
      </c>
      <c r="I32" s="92"/>
      <c r="J32" s="88">
        <v>-11127</v>
      </c>
      <c r="R32" s="32"/>
      <c r="S32" s="70"/>
      <c r="U32" s="61"/>
      <c r="W32" s="61"/>
    </row>
    <row r="33" spans="1:23" ht="22.5" customHeight="1" thickBot="1" x14ac:dyDescent="0.75">
      <c r="A33" s="7" t="s">
        <v>247</v>
      </c>
      <c r="B33" s="5"/>
      <c r="C33" s="6"/>
      <c r="D33" s="31">
        <f>SUM(D31:D32)</f>
        <v>7657</v>
      </c>
      <c r="E33" s="20"/>
      <c r="F33" s="31">
        <f>SUM(F31:F32)</f>
        <v>51029</v>
      </c>
      <c r="G33" s="21"/>
      <c r="H33" s="31">
        <f>SUM(H31:H32)</f>
        <v>-27304</v>
      </c>
      <c r="I33" s="21"/>
      <c r="J33" s="31">
        <f>SUM(J31:J32)</f>
        <v>47531</v>
      </c>
      <c r="R33" s="25"/>
      <c r="S33" s="95"/>
      <c r="U33" s="92"/>
    </row>
    <row r="34" spans="1:23" ht="22.5" customHeight="1" thickTop="1" x14ac:dyDescent="0.7">
      <c r="A34" s="7"/>
      <c r="B34" s="5"/>
      <c r="C34" s="6"/>
      <c r="D34" s="25"/>
      <c r="E34" s="20"/>
      <c r="F34" s="49"/>
      <c r="G34" s="21"/>
      <c r="H34" s="21"/>
      <c r="I34" s="21"/>
      <c r="J34" s="21"/>
    </row>
    <row r="35" spans="1:23" ht="21" customHeight="1" x14ac:dyDescent="0.7">
      <c r="A35" s="207" t="s">
        <v>53</v>
      </c>
      <c r="B35" s="207"/>
      <c r="C35" s="207"/>
      <c r="D35" s="207"/>
      <c r="E35" s="21"/>
      <c r="F35" s="49"/>
      <c r="G35" s="21"/>
      <c r="H35" s="21"/>
      <c r="I35" s="21"/>
      <c r="J35" s="21"/>
    </row>
    <row r="36" spans="1:23" ht="21" customHeight="1" x14ac:dyDescent="0.7">
      <c r="A36" s="1" t="s">
        <v>81</v>
      </c>
      <c r="D36" s="49"/>
      <c r="E36" s="21"/>
      <c r="F36" s="49"/>
      <c r="G36" s="21"/>
      <c r="H36" s="21"/>
      <c r="I36" s="21"/>
      <c r="J36" s="21"/>
    </row>
    <row r="37" spans="1:23" ht="15" customHeight="1" x14ac:dyDescent="0.7">
      <c r="D37" s="172"/>
      <c r="F37" s="49"/>
    </row>
    <row r="38" spans="1:23" ht="21" customHeight="1" x14ac:dyDescent="0.7">
      <c r="A38" s="7"/>
      <c r="B38" s="10"/>
      <c r="C38" s="71"/>
      <c r="D38" s="208" t="s">
        <v>54</v>
      </c>
      <c r="E38" s="208"/>
      <c r="F38" s="208"/>
      <c r="G38" s="3"/>
      <c r="H38" s="208" t="s">
        <v>29</v>
      </c>
      <c r="I38" s="208"/>
      <c r="J38" s="208"/>
    </row>
    <row r="39" spans="1:23" ht="21" customHeight="1" x14ac:dyDescent="0.7">
      <c r="A39" s="7"/>
      <c r="B39" s="10"/>
      <c r="C39" s="71"/>
      <c r="D39" s="210" t="str">
        <f>D5</f>
        <v>สำหรับงวดสามเดือน</v>
      </c>
      <c r="E39" s="210"/>
      <c r="F39" s="210"/>
      <c r="G39" s="3"/>
      <c r="H39" s="210" t="str">
        <f>H5</f>
        <v>สำหรับงวดสามเดือน</v>
      </c>
      <c r="I39" s="210"/>
      <c r="J39" s="210"/>
    </row>
    <row r="40" spans="1:23" ht="21" customHeight="1" x14ac:dyDescent="0.7">
      <c r="A40" s="7"/>
      <c r="B40" s="10"/>
      <c r="C40" s="71"/>
      <c r="D40" s="209" t="str">
        <f>D6</f>
        <v>สิ้นสุดวันที่ 31 ธันวาคม</v>
      </c>
      <c r="E40" s="209"/>
      <c r="F40" s="209"/>
      <c r="G40" s="203"/>
      <c r="H40" s="209" t="str">
        <f>H6</f>
        <v>สิ้นสุดวันที่ 31 ธันวาคม</v>
      </c>
      <c r="I40" s="209"/>
      <c r="J40" s="209"/>
    </row>
    <row r="41" spans="1:23" ht="21" customHeight="1" x14ac:dyDescent="0.7">
      <c r="A41" s="7"/>
      <c r="B41" s="171" t="s">
        <v>1</v>
      </c>
      <c r="C41" s="71"/>
      <c r="D41" s="36">
        <f>D7</f>
        <v>2561</v>
      </c>
      <c r="E41" s="36"/>
      <c r="F41" s="36">
        <f>F7</f>
        <v>2560</v>
      </c>
      <c r="H41" s="36">
        <f>H7</f>
        <v>2561</v>
      </c>
      <c r="I41" s="36"/>
      <c r="J41" s="36">
        <f>J7</f>
        <v>2560</v>
      </c>
    </row>
    <row r="42" spans="1:23" ht="21" hidden="1" customHeight="1" x14ac:dyDescent="0.7">
      <c r="A42" s="7"/>
      <c r="B42" s="171"/>
      <c r="C42" s="71"/>
      <c r="D42" s="36"/>
      <c r="E42" s="36"/>
      <c r="F42" s="36" t="s">
        <v>95</v>
      </c>
      <c r="H42" s="36"/>
      <c r="I42" s="36"/>
      <c r="J42" s="36" t="s">
        <v>95</v>
      </c>
    </row>
    <row r="43" spans="1:23" ht="21" customHeight="1" x14ac:dyDescent="0.7">
      <c r="A43" s="7"/>
      <c r="B43" s="10"/>
      <c r="C43" s="71"/>
      <c r="D43" s="206" t="s">
        <v>28</v>
      </c>
      <c r="E43" s="206"/>
      <c r="F43" s="206"/>
      <c r="G43" s="206"/>
      <c r="H43" s="206"/>
      <c r="I43" s="206"/>
      <c r="J43" s="206"/>
    </row>
    <row r="44" spans="1:23" ht="21.75" hidden="1" customHeight="1" x14ac:dyDescent="0.7">
      <c r="A44" s="7" t="s">
        <v>104</v>
      </c>
      <c r="B44" s="10"/>
      <c r="C44" s="71"/>
      <c r="D44" s="40">
        <f>D33</f>
        <v>7657</v>
      </c>
      <c r="E44" s="21"/>
      <c r="F44" s="40">
        <f>F29</f>
        <v>0</v>
      </c>
      <c r="G44" s="21">
        <v>0</v>
      </c>
      <c r="H44" s="40">
        <f>H33</f>
        <v>-27304</v>
      </c>
      <c r="I44" s="21">
        <v>0</v>
      </c>
      <c r="J44" s="40">
        <f>J33</f>
        <v>47531</v>
      </c>
      <c r="R44" s="25"/>
      <c r="S44" s="95"/>
    </row>
    <row r="45" spans="1:23" ht="21" customHeight="1" x14ac:dyDescent="0.7">
      <c r="A45" s="7" t="s">
        <v>266</v>
      </c>
      <c r="B45" s="7"/>
      <c r="C45" s="7"/>
      <c r="D45" s="7"/>
      <c r="E45" s="7"/>
      <c r="F45" s="7"/>
      <c r="G45" s="7"/>
      <c r="H45" s="7"/>
      <c r="I45" s="7"/>
      <c r="J45" s="7"/>
      <c r="K45" s="7"/>
      <c r="M45" s="77"/>
      <c r="N45" s="7"/>
      <c r="O45" s="77"/>
      <c r="P45" s="7"/>
      <c r="Q45" s="77"/>
      <c r="R45" s="21"/>
    </row>
    <row r="46" spans="1:23" ht="21" customHeight="1" x14ac:dyDescent="0.7">
      <c r="A46" s="4" t="s">
        <v>181</v>
      </c>
      <c r="B46" s="10"/>
      <c r="C46" s="71"/>
      <c r="D46" s="21"/>
      <c r="E46" s="21"/>
      <c r="F46" s="21"/>
      <c r="G46" s="21"/>
      <c r="H46" s="21"/>
      <c r="I46" s="21"/>
      <c r="J46" s="21"/>
      <c r="L46" s="7"/>
      <c r="R46" s="21"/>
      <c r="S46" s="77"/>
    </row>
    <row r="47" spans="1:23" ht="21" customHeight="1" x14ac:dyDescent="0.7">
      <c r="A47" s="41" t="s">
        <v>156</v>
      </c>
      <c r="B47" s="10"/>
      <c r="C47" s="71"/>
      <c r="D47" s="21"/>
      <c r="E47" s="21"/>
      <c r="F47" s="21"/>
      <c r="G47" s="21"/>
      <c r="H47" s="21"/>
      <c r="I47" s="21"/>
      <c r="J47" s="21"/>
      <c r="R47" s="21"/>
    </row>
    <row r="48" spans="1:23" ht="21" hidden="1" customHeight="1" x14ac:dyDescent="0.7">
      <c r="A48" s="26" t="s">
        <v>200</v>
      </c>
      <c r="B48" s="171"/>
      <c r="C48" s="71"/>
      <c r="D48" s="19"/>
      <c r="E48" s="21"/>
      <c r="F48" s="19"/>
      <c r="G48" s="21"/>
      <c r="H48" s="19"/>
      <c r="I48" s="21"/>
      <c r="J48" s="19"/>
      <c r="R48" s="32"/>
      <c r="S48" s="70"/>
      <c r="U48" s="70"/>
      <c r="W48" s="70"/>
    </row>
    <row r="49" spans="1:23" ht="21" customHeight="1" x14ac:dyDescent="0.7">
      <c r="A49" s="26" t="s">
        <v>200</v>
      </c>
      <c r="B49" s="185"/>
      <c r="C49" s="71"/>
      <c r="D49" s="19">
        <v>-9695</v>
      </c>
      <c r="E49" s="21"/>
      <c r="F49" s="19">
        <v>0</v>
      </c>
      <c r="G49" s="21"/>
      <c r="H49" s="19">
        <v>-9695</v>
      </c>
      <c r="I49" s="21"/>
      <c r="J49" s="19">
        <v>0</v>
      </c>
      <c r="R49" s="32"/>
      <c r="S49" s="70"/>
      <c r="U49" s="70"/>
      <c r="W49" s="70"/>
    </row>
    <row r="50" spans="1:23" ht="21" customHeight="1" x14ac:dyDescent="0.7">
      <c r="A50" s="26" t="s">
        <v>182</v>
      </c>
      <c r="B50" s="171"/>
      <c r="C50" s="71"/>
      <c r="D50" s="19"/>
      <c r="E50" s="21"/>
      <c r="F50" s="19"/>
      <c r="G50" s="21"/>
      <c r="H50" s="19"/>
      <c r="I50" s="21"/>
      <c r="J50" s="19"/>
      <c r="R50" s="19"/>
    </row>
    <row r="51" spans="1:23" ht="21" customHeight="1" x14ac:dyDescent="0.7">
      <c r="A51" s="26" t="s">
        <v>179</v>
      </c>
      <c r="B51" s="171"/>
      <c r="C51" s="71"/>
      <c r="D51" s="88">
        <v>0</v>
      </c>
      <c r="E51" s="21"/>
      <c r="F51" s="88">
        <v>0</v>
      </c>
      <c r="G51" s="21"/>
      <c r="H51" s="88">
        <v>0</v>
      </c>
      <c r="I51" s="21"/>
      <c r="J51" s="88">
        <v>0</v>
      </c>
      <c r="R51" s="32"/>
      <c r="S51" s="70"/>
    </row>
    <row r="52" spans="1:23" ht="21" customHeight="1" x14ac:dyDescent="0.7">
      <c r="A52" s="7" t="s">
        <v>183</v>
      </c>
      <c r="B52" s="10"/>
      <c r="C52" s="71"/>
      <c r="R52" s="21"/>
    </row>
    <row r="53" spans="1:23" ht="21" customHeight="1" x14ac:dyDescent="0.7">
      <c r="A53" s="7" t="s">
        <v>179</v>
      </c>
      <c r="B53" s="10"/>
      <c r="C53" s="71"/>
      <c r="D53" s="40">
        <f>SUM(D49:D51)</f>
        <v>-9695</v>
      </c>
      <c r="E53" s="21"/>
      <c r="F53" s="40">
        <f>SUM(F49:F51)</f>
        <v>0</v>
      </c>
      <c r="G53" s="21"/>
      <c r="H53" s="40">
        <f>SUM(H49:H51)</f>
        <v>-9695</v>
      </c>
      <c r="I53" s="21"/>
      <c r="J53" s="40">
        <f>SUM(J49:J51)</f>
        <v>0</v>
      </c>
      <c r="R53" s="21"/>
    </row>
    <row r="54" spans="1:23" ht="21" customHeight="1" x14ac:dyDescent="0.7">
      <c r="A54" s="4" t="s">
        <v>178</v>
      </c>
      <c r="B54" s="10"/>
      <c r="C54" s="71"/>
      <c r="D54" s="21"/>
      <c r="E54" s="21"/>
      <c r="F54" s="21"/>
      <c r="G54" s="21"/>
      <c r="H54" s="21"/>
      <c r="I54" s="21"/>
      <c r="J54" s="21"/>
      <c r="R54" s="21"/>
    </row>
    <row r="55" spans="1:23" ht="22" x14ac:dyDescent="0.7">
      <c r="A55" s="41" t="s">
        <v>156</v>
      </c>
      <c r="B55" s="10"/>
      <c r="C55" s="71"/>
      <c r="D55" s="21"/>
      <c r="E55" s="21"/>
      <c r="F55" s="21"/>
      <c r="G55" s="21"/>
      <c r="H55" s="21"/>
      <c r="I55" s="21"/>
      <c r="J55" s="21"/>
      <c r="R55" s="21"/>
    </row>
    <row r="56" spans="1:23" ht="22" x14ac:dyDescent="0.7">
      <c r="A56" s="26" t="s">
        <v>252</v>
      </c>
      <c r="B56" s="10"/>
      <c r="C56" s="71"/>
      <c r="D56" s="30"/>
      <c r="E56" s="21"/>
      <c r="F56" s="30"/>
      <c r="G56" s="21"/>
      <c r="H56" s="30"/>
      <c r="I56" s="21"/>
      <c r="J56" s="30"/>
      <c r="R56" s="30"/>
    </row>
    <row r="57" spans="1:23" ht="21" customHeight="1" x14ac:dyDescent="0.7">
      <c r="A57" s="26" t="s">
        <v>251</v>
      </c>
      <c r="B57" s="10"/>
      <c r="C57" s="71"/>
      <c r="D57" s="19">
        <v>407</v>
      </c>
      <c r="E57" s="21"/>
      <c r="F57" s="19">
        <v>-23</v>
      </c>
      <c r="G57" s="21"/>
      <c r="H57" s="19">
        <v>-87</v>
      </c>
      <c r="I57" s="21"/>
      <c r="J57" s="19">
        <v>-23</v>
      </c>
      <c r="R57" s="30"/>
    </row>
    <row r="58" spans="1:23" ht="21" hidden="1" customHeight="1" x14ac:dyDescent="0.7">
      <c r="A58" s="26" t="s">
        <v>221</v>
      </c>
      <c r="B58" s="171"/>
      <c r="C58" s="71"/>
      <c r="D58" s="19"/>
      <c r="E58" s="21"/>
      <c r="F58" s="19"/>
      <c r="G58" s="21"/>
      <c r="H58" s="19"/>
      <c r="I58" s="21"/>
      <c r="J58" s="19"/>
      <c r="R58" s="32"/>
      <c r="S58" s="70"/>
      <c r="U58" s="70"/>
      <c r="W58" s="70"/>
    </row>
    <row r="59" spans="1:23" ht="21" hidden="1" customHeight="1" x14ac:dyDescent="0.7">
      <c r="A59" s="26" t="s">
        <v>223</v>
      </c>
      <c r="B59" s="187"/>
      <c r="C59" s="71"/>
      <c r="D59" s="19"/>
      <c r="E59" s="21"/>
      <c r="F59" s="19"/>
      <c r="G59" s="21"/>
      <c r="H59" s="19"/>
      <c r="I59" s="21"/>
      <c r="J59" s="19"/>
      <c r="R59" s="32"/>
      <c r="S59" s="70"/>
      <c r="U59" s="70"/>
      <c r="W59" s="70"/>
    </row>
    <row r="60" spans="1:23" ht="21" customHeight="1" x14ac:dyDescent="0.7">
      <c r="A60" s="26" t="s">
        <v>222</v>
      </c>
      <c r="B60" s="187"/>
      <c r="C60" s="71"/>
      <c r="D60" s="19"/>
      <c r="E60" s="21"/>
      <c r="F60" s="19"/>
      <c r="G60" s="21"/>
      <c r="H60" s="19"/>
      <c r="I60" s="21"/>
      <c r="J60" s="19"/>
      <c r="R60" s="32"/>
      <c r="S60" s="70"/>
      <c r="U60" s="70"/>
      <c r="W60" s="70"/>
    </row>
    <row r="61" spans="1:23" ht="21" customHeight="1" x14ac:dyDescent="0.7">
      <c r="A61" s="26" t="s">
        <v>224</v>
      </c>
      <c r="B61" s="10"/>
      <c r="C61" s="71"/>
      <c r="D61" s="88">
        <v>-82</v>
      </c>
      <c r="E61" s="21"/>
      <c r="F61" s="88">
        <v>5</v>
      </c>
      <c r="G61" s="21"/>
      <c r="H61" s="19">
        <v>18</v>
      </c>
      <c r="I61" s="21"/>
      <c r="J61" s="19">
        <v>5</v>
      </c>
      <c r="R61" s="19"/>
    </row>
    <row r="62" spans="1:23" ht="21" customHeight="1" x14ac:dyDescent="0.7">
      <c r="A62" s="7" t="s">
        <v>184</v>
      </c>
      <c r="B62" s="10"/>
      <c r="C62" s="71"/>
      <c r="D62" s="49"/>
      <c r="E62" s="21"/>
      <c r="F62" s="49"/>
      <c r="G62" s="21"/>
      <c r="H62" s="169"/>
      <c r="I62" s="21"/>
      <c r="J62" s="169"/>
      <c r="R62" s="21"/>
    </row>
    <row r="63" spans="1:23" ht="21" customHeight="1" x14ac:dyDescent="0.7">
      <c r="A63" s="7" t="s">
        <v>179</v>
      </c>
      <c r="B63" s="10"/>
      <c r="C63" s="71"/>
      <c r="D63" s="126">
        <f>SUM(D57:D61)</f>
        <v>325</v>
      </c>
      <c r="E63" s="21"/>
      <c r="F63" s="126">
        <f>SUM(F57:F61)</f>
        <v>-18</v>
      </c>
      <c r="G63" s="21"/>
      <c r="H63" s="126">
        <f>SUM(H57:H61)</f>
        <v>-69</v>
      </c>
      <c r="I63" s="21"/>
      <c r="J63" s="126">
        <f>SUM(J57:J61)</f>
        <v>-18</v>
      </c>
      <c r="L63" s="198"/>
      <c r="R63" s="21"/>
    </row>
    <row r="64" spans="1:23" ht="21" customHeight="1" x14ac:dyDescent="0.7">
      <c r="A64" s="7" t="s">
        <v>143</v>
      </c>
      <c r="B64" s="10"/>
      <c r="C64" s="71"/>
      <c r="D64" s="37">
        <f>D53+D63</f>
        <v>-9370</v>
      </c>
      <c r="E64" s="21"/>
      <c r="F64" s="37">
        <f>F53+F63</f>
        <v>-18</v>
      </c>
      <c r="G64" s="21"/>
      <c r="H64" s="37">
        <f>H53+H63</f>
        <v>-9764</v>
      </c>
      <c r="I64" s="21"/>
      <c r="J64" s="37">
        <f>J53+J63</f>
        <v>-18</v>
      </c>
      <c r="R64" s="21"/>
    </row>
    <row r="65" spans="1:18" ht="21" customHeight="1" thickBot="1" x14ac:dyDescent="0.75">
      <c r="A65" s="7" t="s">
        <v>225</v>
      </c>
      <c r="B65" s="10"/>
      <c r="C65" s="71"/>
      <c r="D65" s="38">
        <f>D64+D33</f>
        <v>-1713</v>
      </c>
      <c r="E65" s="21"/>
      <c r="F65" s="38">
        <f>F64+F33</f>
        <v>51011</v>
      </c>
      <c r="G65" s="21"/>
      <c r="H65" s="38">
        <f>H64+H33</f>
        <v>-37068</v>
      </c>
      <c r="I65" s="21"/>
      <c r="J65" s="38">
        <f>J64+J33</f>
        <v>47513</v>
      </c>
      <c r="R65" s="21"/>
    </row>
    <row r="66" spans="1:18" ht="21" customHeight="1" thickTop="1" x14ac:dyDescent="0.7">
      <c r="B66" s="10"/>
      <c r="C66" s="71"/>
      <c r="D66" s="21"/>
      <c r="E66" s="21"/>
      <c r="F66" s="21"/>
      <c r="G66" s="21"/>
      <c r="H66" s="21"/>
      <c r="I66" s="21"/>
      <c r="J66" s="21"/>
      <c r="R66" s="21"/>
    </row>
    <row r="67" spans="1:18" ht="21" customHeight="1" x14ac:dyDescent="0.7">
      <c r="A67" s="7" t="s">
        <v>255</v>
      </c>
      <c r="B67" s="171"/>
      <c r="C67" s="36"/>
      <c r="D67" s="23"/>
      <c r="E67" s="171"/>
      <c r="F67" s="23"/>
      <c r="G67" s="171"/>
      <c r="H67" s="171"/>
      <c r="I67" s="171"/>
      <c r="J67" s="171"/>
      <c r="N67" s="67"/>
      <c r="P67" s="61"/>
      <c r="R67" s="23"/>
    </row>
    <row r="68" spans="1:18" ht="21" customHeight="1" x14ac:dyDescent="0.65">
      <c r="A68" s="93" t="s">
        <v>75</v>
      </c>
      <c r="B68" s="171"/>
      <c r="C68" s="36"/>
      <c r="D68" s="19">
        <f>D33-D69</f>
        <v>7657</v>
      </c>
      <c r="E68" s="171"/>
      <c r="F68" s="19">
        <f>F33-F69</f>
        <v>51029</v>
      </c>
      <c r="G68" s="44"/>
      <c r="H68" s="19">
        <f>H33-H69</f>
        <v>-27304</v>
      </c>
      <c r="I68" s="44"/>
      <c r="J68" s="19">
        <f>J33-J69</f>
        <v>47531</v>
      </c>
      <c r="N68" s="67"/>
      <c r="P68" s="61"/>
      <c r="R68" s="44"/>
    </row>
    <row r="69" spans="1:18" ht="21" customHeight="1" x14ac:dyDescent="0.65">
      <c r="A69" s="93" t="s">
        <v>76</v>
      </c>
      <c r="B69" s="171"/>
      <c r="C69" s="36"/>
      <c r="D69" s="191">
        <v>0</v>
      </c>
      <c r="E69" s="171"/>
      <c r="F69" s="191">
        <v>0</v>
      </c>
      <c r="G69" s="171"/>
      <c r="H69" s="28">
        <v>0</v>
      </c>
      <c r="I69" s="171"/>
      <c r="J69" s="44">
        <v>0</v>
      </c>
      <c r="N69" s="67"/>
      <c r="P69" s="61"/>
      <c r="R69" s="27"/>
    </row>
    <row r="70" spans="1:18" ht="21" customHeight="1" thickBot="1" x14ac:dyDescent="0.75">
      <c r="A70" s="12" t="s">
        <v>247</v>
      </c>
      <c r="B70" s="171"/>
      <c r="C70" s="36"/>
      <c r="D70" s="29">
        <f>SUM(D68:D69)</f>
        <v>7657</v>
      </c>
      <c r="E70" s="172"/>
      <c r="F70" s="29">
        <f>SUM(F68:F69)</f>
        <v>51029</v>
      </c>
      <c r="G70" s="94"/>
      <c r="H70" s="29">
        <f>SUM(H68:H69)</f>
        <v>-27304</v>
      </c>
      <c r="I70" s="94"/>
      <c r="J70" s="29">
        <f>SUM(J68:J69)</f>
        <v>47531</v>
      </c>
      <c r="N70" s="67"/>
      <c r="P70" s="61"/>
      <c r="R70" s="94"/>
    </row>
    <row r="71" spans="1:18" ht="12" customHeight="1" thickTop="1" x14ac:dyDescent="0.7">
      <c r="A71" s="7"/>
      <c r="B71" s="10"/>
      <c r="C71" s="71"/>
      <c r="D71" s="27"/>
      <c r="E71" s="20"/>
      <c r="F71" s="27"/>
      <c r="G71" s="21"/>
      <c r="H71" s="21"/>
      <c r="I71" s="21"/>
      <c r="J71" s="21"/>
      <c r="N71" s="67"/>
      <c r="P71" s="61"/>
      <c r="R71" s="25"/>
    </row>
    <row r="72" spans="1:18" ht="21" customHeight="1" x14ac:dyDescent="0.7">
      <c r="A72" s="7" t="s">
        <v>254</v>
      </c>
      <c r="B72" s="171"/>
      <c r="C72" s="71"/>
      <c r="D72" s="192"/>
      <c r="E72" s="20"/>
      <c r="F72" s="192"/>
      <c r="G72" s="21"/>
      <c r="H72" s="21"/>
      <c r="I72" s="21"/>
      <c r="J72" s="21"/>
      <c r="N72" s="67"/>
      <c r="P72" s="61"/>
      <c r="R72" s="25"/>
    </row>
    <row r="73" spans="1:18" ht="21" customHeight="1" x14ac:dyDescent="0.65">
      <c r="A73" s="93" t="s">
        <v>75</v>
      </c>
      <c r="B73" s="171"/>
      <c r="C73" s="36"/>
      <c r="D73" s="193">
        <f>D65-D74</f>
        <v>-1713</v>
      </c>
      <c r="E73" s="32">
        <f t="shared" ref="E73" si="0">E65</f>
        <v>0</v>
      </c>
      <c r="F73" s="193">
        <f>F65-F74</f>
        <v>51011</v>
      </c>
      <c r="G73" s="32"/>
      <c r="H73" s="193">
        <f>H65-H74</f>
        <v>-37068</v>
      </c>
      <c r="I73" s="32"/>
      <c r="J73" s="193">
        <f>J65-J74</f>
        <v>47513</v>
      </c>
      <c r="N73" s="67"/>
      <c r="P73" s="61"/>
      <c r="R73" s="32"/>
    </row>
    <row r="74" spans="1:18" ht="21" customHeight="1" x14ac:dyDescent="0.65">
      <c r="A74" s="93" t="s">
        <v>76</v>
      </c>
      <c r="B74" s="171"/>
      <c r="C74" s="36"/>
      <c r="D74" s="193">
        <v>0</v>
      </c>
      <c r="E74" s="171"/>
      <c r="F74" s="193">
        <v>0</v>
      </c>
      <c r="G74" s="171"/>
      <c r="H74" s="28">
        <v>0</v>
      </c>
      <c r="I74" s="171"/>
      <c r="J74" s="87">
        <v>0</v>
      </c>
      <c r="N74" s="67"/>
      <c r="P74" s="61"/>
      <c r="R74" s="27"/>
    </row>
    <row r="75" spans="1:18" ht="21" customHeight="1" thickBot="1" x14ac:dyDescent="0.75">
      <c r="A75" s="7" t="s">
        <v>226</v>
      </c>
      <c r="B75" s="10"/>
      <c r="C75" s="71"/>
      <c r="D75" s="31">
        <f>SUM(D73:D74)</f>
        <v>-1713</v>
      </c>
      <c r="E75" s="25">
        <f t="shared" ref="E75" si="1">SUM(E73:E74)</f>
        <v>0</v>
      </c>
      <c r="F75" s="31">
        <f>SUM(F73:F74)</f>
        <v>51011</v>
      </c>
      <c r="G75" s="25"/>
      <c r="H75" s="31">
        <f>SUM(H73:H74)</f>
        <v>-37068</v>
      </c>
      <c r="I75" s="25"/>
      <c r="J75" s="31">
        <f>SUM(J73:J74)</f>
        <v>47513</v>
      </c>
      <c r="N75" s="67"/>
      <c r="P75" s="61"/>
      <c r="R75" s="25"/>
    </row>
    <row r="76" spans="1:18" ht="12" customHeight="1" thickTop="1" x14ac:dyDescent="0.7">
      <c r="A76" s="7"/>
      <c r="B76" s="10"/>
      <c r="C76" s="71"/>
      <c r="D76" s="27"/>
      <c r="E76" s="20"/>
      <c r="F76" s="27"/>
      <c r="G76" s="21"/>
      <c r="H76" s="21"/>
      <c r="I76" s="21"/>
      <c r="J76" s="21"/>
      <c r="N76" s="67"/>
      <c r="P76" s="61"/>
      <c r="R76" s="25"/>
    </row>
    <row r="77" spans="1:18" ht="21" customHeight="1" thickBot="1" x14ac:dyDescent="0.75">
      <c r="A77" s="35" t="s">
        <v>253</v>
      </c>
      <c r="B77" s="171">
        <v>14</v>
      </c>
      <c r="C77" s="71"/>
      <c r="D77" s="34">
        <f>D70/21000</f>
        <v>0.36461904761904762</v>
      </c>
      <c r="E77" s="19"/>
      <c r="F77" s="34">
        <f>F70/21000</f>
        <v>2.4299523809523809</v>
      </c>
      <c r="G77" s="19"/>
      <c r="H77" s="34">
        <f>H70/21000</f>
        <v>-1.3001904761904761</v>
      </c>
      <c r="I77" s="19"/>
      <c r="J77" s="34">
        <f>J70/21000</f>
        <v>2.2633809523809525</v>
      </c>
      <c r="N77" s="67"/>
      <c r="P77" s="61"/>
      <c r="R77" s="96"/>
    </row>
    <row r="78" spans="1:18" ht="21" customHeight="1" thickTop="1" x14ac:dyDescent="0.7">
      <c r="A78" s="1"/>
      <c r="B78" s="1"/>
      <c r="C78" s="1"/>
      <c r="D78" s="25"/>
      <c r="F78" s="25"/>
    </row>
    <row r="79" spans="1:18" ht="21" customHeight="1" x14ac:dyDescent="0.7">
      <c r="A79" s="1"/>
      <c r="D79" s="96"/>
      <c r="F79" s="96"/>
    </row>
    <row r="92" spans="1:8" ht="22.5" customHeight="1" x14ac:dyDescent="0.65">
      <c r="H92" s="68"/>
    </row>
    <row r="94" spans="1:8" ht="22.5" customHeight="1" x14ac:dyDescent="0.65">
      <c r="H94" s="84"/>
    </row>
    <row r="95" spans="1:8" ht="22.5" customHeight="1" x14ac:dyDescent="0.65">
      <c r="A95" s="26" t="s">
        <v>155</v>
      </c>
    </row>
    <row r="112" spans="9:9" ht="22.5" customHeight="1" x14ac:dyDescent="0.65">
      <c r="I112" s="49" t="s">
        <v>45</v>
      </c>
    </row>
  </sheetData>
  <mergeCells count="17">
    <mergeCell ref="A1:D1"/>
    <mergeCell ref="D4:F4"/>
    <mergeCell ref="H4:J4"/>
    <mergeCell ref="D5:F5"/>
    <mergeCell ref="H5:J5"/>
    <mergeCell ref="D43:J43"/>
    <mergeCell ref="D9:J9"/>
    <mergeCell ref="A35:D35"/>
    <mergeCell ref="D38:F38"/>
    <mergeCell ref="H38:J38"/>
    <mergeCell ref="D39:F39"/>
    <mergeCell ref="H39:J39"/>
    <mergeCell ref="Q6:S6"/>
    <mergeCell ref="D40:F40"/>
    <mergeCell ref="H40:J40"/>
    <mergeCell ref="D6:F6"/>
    <mergeCell ref="H6:J6"/>
  </mergeCells>
  <pageMargins left="0.7" right="0.7" top="0.48" bottom="0.5" header="0.5" footer="0.5"/>
  <pageSetup paperSize="9" scale="88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4" max="16383" man="1"/>
  </rowBreaks>
  <colBreaks count="1" manualBreakCount="1">
    <brk id="10" max="11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A111"/>
  <sheetViews>
    <sheetView view="pageBreakPreview" topLeftCell="A48" zoomScale="85" zoomScaleNormal="110" zoomScaleSheetLayoutView="85" workbookViewId="0">
      <selection activeCell="D59" sqref="D59"/>
    </sheetView>
  </sheetViews>
  <sheetFormatPr defaultColWidth="9.09765625" defaultRowHeight="22.5" customHeight="1" x14ac:dyDescent="0.65"/>
  <cols>
    <col min="1" max="1" width="47.59765625" style="26" customWidth="1"/>
    <col min="2" max="2" width="9.3984375" style="2" customWidth="1"/>
    <col min="3" max="3" width="1.69921875" style="49" customWidth="1"/>
    <col min="4" max="4" width="11.8984375" style="68" customWidth="1"/>
    <col min="5" max="5" width="1.69921875" style="49" customWidth="1"/>
    <col min="6" max="6" width="11.3984375" style="68" customWidth="1"/>
    <col min="7" max="7" width="1.69921875" style="49" customWidth="1"/>
    <col min="8" max="8" width="11.3984375" style="49" customWidth="1"/>
    <col min="9" max="9" width="1.69921875" style="49" customWidth="1"/>
    <col min="10" max="10" width="12.296875" style="49" customWidth="1"/>
    <col min="11" max="11" width="2.69921875" style="49" customWidth="1"/>
    <col min="12" max="12" width="16.8984375" style="61" customWidth="1"/>
    <col min="13" max="13" width="3.8984375" style="49" customWidth="1"/>
    <col min="14" max="14" width="16.8984375" style="61" customWidth="1"/>
    <col min="15" max="15" width="3.8984375" style="49" customWidth="1"/>
    <col min="16" max="16" width="16.8984375" style="61" customWidth="1"/>
    <col min="17" max="17" width="3.8984375" style="49" customWidth="1"/>
    <col min="18" max="18" width="16.8984375" style="61" customWidth="1"/>
    <col min="19" max="19" width="3.3984375" style="49" customWidth="1"/>
    <col min="20" max="20" width="16.8984375" style="61" customWidth="1"/>
    <col min="21" max="21" width="3.8984375" style="49" customWidth="1"/>
    <col min="22" max="22" width="16.8984375" style="61" customWidth="1"/>
    <col min="23" max="23" width="3.8984375" style="49" customWidth="1"/>
    <col min="24" max="24" width="16.8984375" style="61" customWidth="1"/>
    <col min="25" max="25" width="3.8984375" style="49" customWidth="1"/>
    <col min="26" max="26" width="16.8984375" style="61" customWidth="1"/>
    <col min="27" max="16384" width="9.09765625" style="49"/>
  </cols>
  <sheetData>
    <row r="1" spans="1:26" ht="21" customHeight="1" x14ac:dyDescent="0.7">
      <c r="A1" s="207" t="s">
        <v>53</v>
      </c>
      <c r="B1" s="207"/>
      <c r="C1" s="207"/>
      <c r="D1" s="207"/>
      <c r="F1" s="49"/>
    </row>
    <row r="2" spans="1:26" ht="21" customHeight="1" x14ac:dyDescent="0.7">
      <c r="A2" s="1" t="s">
        <v>81</v>
      </c>
      <c r="D2" s="49"/>
      <c r="F2" s="49"/>
    </row>
    <row r="3" spans="1:26" ht="15" customHeight="1" x14ac:dyDescent="0.7">
      <c r="D3" s="148"/>
      <c r="F3" s="148"/>
    </row>
    <row r="4" spans="1:26" ht="21" customHeight="1" x14ac:dyDescent="0.7">
      <c r="D4" s="208" t="s">
        <v>54</v>
      </c>
      <c r="E4" s="208"/>
      <c r="F4" s="208"/>
      <c r="G4" s="3"/>
      <c r="H4" s="208" t="s">
        <v>29</v>
      </c>
      <c r="I4" s="208"/>
      <c r="J4" s="208"/>
    </row>
    <row r="5" spans="1:26" ht="21" customHeight="1" x14ac:dyDescent="0.7">
      <c r="D5" s="210" t="s">
        <v>198</v>
      </c>
      <c r="E5" s="210"/>
      <c r="F5" s="210"/>
      <c r="G5" s="3"/>
      <c r="H5" s="210" t="s">
        <v>198</v>
      </c>
      <c r="I5" s="210"/>
      <c r="J5" s="210"/>
      <c r="Q5" s="36"/>
      <c r="R5" s="64"/>
      <c r="S5" s="36"/>
      <c r="Y5" s="36"/>
      <c r="Z5" s="64"/>
    </row>
    <row r="6" spans="1:26" ht="21" customHeight="1" x14ac:dyDescent="0.7">
      <c r="D6" s="210" t="s">
        <v>197</v>
      </c>
      <c r="E6" s="210"/>
      <c r="F6" s="210"/>
      <c r="G6" s="3"/>
      <c r="H6" s="210" t="str">
        <f>D6</f>
        <v>สิ้นสุดวันที่ 30 มิถุนายน</v>
      </c>
      <c r="I6" s="210"/>
      <c r="J6" s="210"/>
      <c r="O6" s="148" t="s">
        <v>199</v>
      </c>
      <c r="Q6" s="36"/>
      <c r="R6" s="64"/>
      <c r="S6" s="36"/>
      <c r="W6" s="161" t="s">
        <v>199</v>
      </c>
      <c r="Y6" s="36"/>
      <c r="Z6" s="64"/>
    </row>
    <row r="7" spans="1:26" ht="21" customHeight="1" x14ac:dyDescent="0.7">
      <c r="B7" s="149" t="s">
        <v>1</v>
      </c>
      <c r="C7" s="36"/>
      <c r="D7" s="36">
        <v>2561</v>
      </c>
      <c r="E7" s="36"/>
      <c r="F7" s="36">
        <v>2560</v>
      </c>
      <c r="H7" s="36">
        <f>D7</f>
        <v>2561</v>
      </c>
      <c r="I7" s="36"/>
      <c r="J7" s="36">
        <f>F7</f>
        <v>2560</v>
      </c>
      <c r="L7" s="134" t="s">
        <v>171</v>
      </c>
      <c r="M7" s="135"/>
      <c r="N7" s="134" t="s">
        <v>172</v>
      </c>
      <c r="O7" s="136"/>
      <c r="P7" s="134" t="s">
        <v>173</v>
      </c>
      <c r="Q7" s="135"/>
      <c r="R7" s="134" t="s">
        <v>174</v>
      </c>
      <c r="S7" s="138"/>
      <c r="T7" s="134" t="s">
        <v>169</v>
      </c>
      <c r="U7" s="135"/>
      <c r="V7" s="134" t="s">
        <v>170</v>
      </c>
      <c r="W7" s="136"/>
      <c r="X7" s="134" t="s">
        <v>175</v>
      </c>
      <c r="Y7" s="135"/>
      <c r="Z7" s="134" t="s">
        <v>176</v>
      </c>
    </row>
    <row r="8" spans="1:26" ht="21" hidden="1" customHeight="1" x14ac:dyDescent="0.7">
      <c r="A8" s="7"/>
      <c r="B8" s="149"/>
      <c r="C8" s="71"/>
      <c r="D8" s="36"/>
      <c r="E8" s="36"/>
      <c r="F8" s="36" t="s">
        <v>95</v>
      </c>
      <c r="H8" s="36"/>
      <c r="I8" s="36"/>
      <c r="J8" s="36" t="s">
        <v>95</v>
      </c>
      <c r="S8" s="138"/>
    </row>
    <row r="9" spans="1:26" ht="18" customHeight="1" x14ac:dyDescent="0.7">
      <c r="A9" s="12"/>
      <c r="B9" s="149"/>
      <c r="C9" s="36"/>
      <c r="D9" s="206" t="s">
        <v>28</v>
      </c>
      <c r="E9" s="206"/>
      <c r="F9" s="206"/>
      <c r="G9" s="206"/>
      <c r="H9" s="206"/>
      <c r="I9" s="206"/>
      <c r="J9" s="206"/>
      <c r="S9" s="138"/>
    </row>
    <row r="10" spans="1:26" ht="21" customHeight="1" x14ac:dyDescent="0.7">
      <c r="A10" s="4" t="s">
        <v>15</v>
      </c>
      <c r="B10" s="149"/>
      <c r="C10" s="71"/>
      <c r="D10" s="32"/>
      <c r="E10" s="42"/>
      <c r="F10" s="32"/>
      <c r="S10" s="138"/>
    </row>
    <row r="11" spans="1:26" ht="21" customHeight="1" x14ac:dyDescent="0.7">
      <c r="A11" s="26" t="s">
        <v>36</v>
      </c>
      <c r="B11" s="149">
        <v>3</v>
      </c>
      <c r="C11" s="71"/>
      <c r="D11" s="84">
        <v>1877060</v>
      </c>
      <c r="E11" s="30"/>
      <c r="F11" s="19">
        <v>2798096</v>
      </c>
      <c r="G11" s="84"/>
      <c r="H11" s="19">
        <v>1876353</v>
      </c>
      <c r="I11" s="84"/>
      <c r="J11" s="19">
        <v>2797368</v>
      </c>
      <c r="L11" s="61">
        <v>1877060046.9400003</v>
      </c>
      <c r="N11" s="61">
        <v>1876353447.1700001</v>
      </c>
      <c r="P11" s="174">
        <f>ROUND((L11/10^3),0)</f>
        <v>1877060</v>
      </c>
      <c r="Q11" s="32"/>
      <c r="R11" s="137">
        <f>ROUND((N11/10^3),0)</f>
        <v>1876353</v>
      </c>
      <c r="S11" s="138"/>
      <c r="T11" s="61">
        <v>2798095742.3099995</v>
      </c>
      <c r="V11" s="61">
        <v>2797367884.9499998</v>
      </c>
      <c r="X11" s="137">
        <f>ROUND((T11/10^3),0)</f>
        <v>2798096</v>
      </c>
      <c r="Y11" s="32"/>
      <c r="Z11" s="137">
        <f>ROUND((V11/10^3),0)</f>
        <v>2797368</v>
      </c>
    </row>
    <row r="12" spans="1:26" ht="21" customHeight="1" x14ac:dyDescent="0.65">
      <c r="A12" s="26" t="s">
        <v>78</v>
      </c>
      <c r="B12" s="149">
        <v>3</v>
      </c>
      <c r="C12" s="71"/>
      <c r="D12" s="84">
        <f>P12</f>
        <v>19496</v>
      </c>
      <c r="E12" s="30"/>
      <c r="F12" s="19">
        <v>13919</v>
      </c>
      <c r="G12" s="84"/>
      <c r="H12" s="19">
        <f>R12</f>
        <v>237957</v>
      </c>
      <c r="I12" s="84"/>
      <c r="J12" s="19">
        <v>336823</v>
      </c>
      <c r="L12" s="61">
        <v>19496592.99999997</v>
      </c>
      <c r="N12" s="61">
        <v>237956837.26999998</v>
      </c>
      <c r="P12" s="174">
        <f>ROUND((L12/10^3),0)-1</f>
        <v>19496</v>
      </c>
      <c r="Q12" s="32"/>
      <c r="R12" s="70">
        <f t="shared" ref="R12" si="0">ROUND((N12/10^3),0)</f>
        <v>237957</v>
      </c>
      <c r="S12" s="138"/>
      <c r="T12" s="61">
        <v>13919324.460000038</v>
      </c>
      <c r="V12" s="61">
        <v>336823054.7100001</v>
      </c>
      <c r="X12" s="61">
        <f>ROUND((T12/10^3),0)</f>
        <v>13919</v>
      </c>
      <c r="Y12" s="32"/>
      <c r="Z12" s="70">
        <f t="shared" ref="Z12" si="1">ROUND((V12/10^3),0)</f>
        <v>336823</v>
      </c>
    </row>
    <row r="13" spans="1:26" ht="21" customHeight="1" x14ac:dyDescent="0.65">
      <c r="A13" s="26" t="s">
        <v>50</v>
      </c>
      <c r="B13" s="149"/>
      <c r="C13" s="71"/>
      <c r="D13" s="84">
        <v>0</v>
      </c>
      <c r="E13" s="85"/>
      <c r="F13" s="32">
        <v>12677</v>
      </c>
      <c r="G13" s="84"/>
      <c r="H13" s="19">
        <v>0</v>
      </c>
      <c r="I13" s="84"/>
      <c r="J13" s="19">
        <v>12677</v>
      </c>
      <c r="P13" s="174">
        <f>ROUND((L13/10^3),0)</f>
        <v>0</v>
      </c>
      <c r="Q13" s="32"/>
      <c r="R13" s="70">
        <f>ROUND((N13/10^3),0)</f>
        <v>0</v>
      </c>
      <c r="S13" s="138"/>
      <c r="T13" s="61">
        <v>12677474.949999999</v>
      </c>
      <c r="V13" s="61">
        <v>12677474.949999999</v>
      </c>
      <c r="X13" s="61">
        <f>ROUND((T13/10^3),0)</f>
        <v>12677</v>
      </c>
      <c r="Y13" s="32"/>
      <c r="Z13" s="70">
        <f>ROUND((V13/10^3),0)</f>
        <v>12677</v>
      </c>
    </row>
    <row r="14" spans="1:26" ht="21" customHeight="1" x14ac:dyDescent="0.65">
      <c r="A14" s="26" t="s">
        <v>212</v>
      </c>
      <c r="B14" s="149">
        <v>5</v>
      </c>
      <c r="C14" s="71"/>
      <c r="D14" s="84">
        <v>0</v>
      </c>
      <c r="E14" s="85"/>
      <c r="F14" s="32">
        <v>2046</v>
      </c>
      <c r="G14" s="84"/>
      <c r="H14" s="19">
        <v>0</v>
      </c>
      <c r="I14" s="84"/>
      <c r="J14" s="19">
        <v>3859</v>
      </c>
      <c r="P14" s="174">
        <f>ROUND((L14/10^3),0)</f>
        <v>0</v>
      </c>
      <c r="Q14" s="32"/>
      <c r="R14" s="70">
        <f>ROUND((N14/10^3),0)</f>
        <v>0</v>
      </c>
      <c r="S14" s="138"/>
      <c r="T14" s="61">
        <v>2045612.0777895988</v>
      </c>
      <c r="V14" s="61">
        <v>3859008.9377895989</v>
      </c>
      <c r="X14" s="61">
        <f>ROUND((T14/10^3),0)</f>
        <v>2046</v>
      </c>
      <c r="Y14" s="32"/>
      <c r="Z14" s="70">
        <f>ROUND((V14/10^3),0)</f>
        <v>3859</v>
      </c>
    </row>
    <row r="15" spans="1:26" ht="21.5" hidden="1" x14ac:dyDescent="0.65">
      <c r="A15" s="26" t="s">
        <v>151</v>
      </c>
      <c r="B15" s="149"/>
      <c r="C15" s="71"/>
      <c r="D15" s="84"/>
      <c r="E15" s="85"/>
      <c r="F15" s="32"/>
      <c r="G15" s="84"/>
      <c r="H15" s="19"/>
      <c r="I15" s="84"/>
      <c r="J15" s="19"/>
      <c r="P15" s="174"/>
      <c r="Q15" s="32"/>
      <c r="R15" s="70"/>
      <c r="S15" s="138"/>
      <c r="Y15" s="32"/>
      <c r="Z15" s="70"/>
    </row>
    <row r="16" spans="1:26" ht="21.5" hidden="1" x14ac:dyDescent="0.65">
      <c r="A16" s="26" t="s">
        <v>150</v>
      </c>
      <c r="B16" s="149">
        <v>8</v>
      </c>
      <c r="C16" s="71"/>
      <c r="D16" s="84">
        <v>0</v>
      </c>
      <c r="E16" s="85"/>
      <c r="F16" s="32"/>
      <c r="G16" s="84"/>
      <c r="H16" s="19">
        <v>0</v>
      </c>
      <c r="I16" s="84"/>
      <c r="J16" s="19">
        <v>0</v>
      </c>
      <c r="P16" s="174">
        <f t="shared" ref="P16" si="2">ROUND((L16/10^3),0)</f>
        <v>0</v>
      </c>
      <c r="Q16" s="32"/>
      <c r="R16" s="70">
        <f t="shared" ref="R16" si="3">ROUND((N16/10^3),0)</f>
        <v>0</v>
      </c>
      <c r="S16" s="138"/>
      <c r="T16" s="61">
        <v>0</v>
      </c>
      <c r="V16" s="61">
        <v>0</v>
      </c>
      <c r="X16" s="61">
        <f t="shared" ref="X16" si="4">ROUND((T16/10^3),0)</f>
        <v>0</v>
      </c>
      <c r="Y16" s="32"/>
      <c r="Z16" s="70">
        <f t="shared" ref="Z16" si="5">ROUND((V16/10^3),0)</f>
        <v>0</v>
      </c>
    </row>
    <row r="17" spans="1:26" ht="21" customHeight="1" x14ac:dyDescent="0.65">
      <c r="A17" s="26" t="s">
        <v>16</v>
      </c>
      <c r="B17" s="149">
        <v>3</v>
      </c>
      <c r="C17" s="71"/>
      <c r="D17" s="84">
        <v>24812</v>
      </c>
      <c r="E17" s="30"/>
      <c r="F17" s="68">
        <v>26104</v>
      </c>
      <c r="G17" s="84"/>
      <c r="H17" s="84">
        <v>20825</v>
      </c>
      <c r="I17" s="61"/>
      <c r="J17" s="19">
        <v>24934</v>
      </c>
      <c r="K17" s="84"/>
      <c r="L17" s="61">
        <v>24811799.649999999</v>
      </c>
      <c r="M17" s="67"/>
      <c r="N17" s="61">
        <v>20825117.449999999</v>
      </c>
      <c r="O17" s="67"/>
      <c r="P17" s="174">
        <f>ROUND((L17/10^3),0)</f>
        <v>24812</v>
      </c>
      <c r="Q17" s="32"/>
      <c r="R17" s="70">
        <f>ROUND((N17/10^3),0)</f>
        <v>20825</v>
      </c>
      <c r="S17" s="138"/>
      <c r="T17" s="61">
        <v>26103440.449999999</v>
      </c>
      <c r="U17" s="67"/>
      <c r="V17" s="61">
        <v>24933558.219999999</v>
      </c>
      <c r="W17" s="67"/>
      <c r="X17" s="61">
        <f>ROUND((T17/10^3),0)+1</f>
        <v>26104</v>
      </c>
      <c r="Y17" s="32"/>
      <c r="Z17" s="70">
        <f>ROUND((V17/10^3),0)</f>
        <v>24934</v>
      </c>
    </row>
    <row r="18" spans="1:26" ht="21" customHeight="1" x14ac:dyDescent="0.7">
      <c r="A18" s="7" t="s">
        <v>17</v>
      </c>
      <c r="B18" s="10"/>
      <c r="C18" s="71"/>
      <c r="D18" s="24">
        <f>SUM(D11:D17)</f>
        <v>1921368</v>
      </c>
      <c r="E18" s="25">
        <f>SUM(E11:E17)</f>
        <v>0</v>
      </c>
      <c r="F18" s="24">
        <f>SUM(F11:F17)</f>
        <v>2852842</v>
      </c>
      <c r="G18" s="25"/>
      <c r="H18" s="24">
        <f>SUM(H11:H17)</f>
        <v>2135135</v>
      </c>
      <c r="I18" s="25"/>
      <c r="J18" s="24">
        <f>SUM(J11:J17)</f>
        <v>3175661</v>
      </c>
      <c r="L18" s="77">
        <f>SUM(L11:L17)</f>
        <v>1921368439.5900004</v>
      </c>
      <c r="M18" s="3"/>
      <c r="N18" s="77">
        <f>SUM(N11:N17)</f>
        <v>2135135401.8900001</v>
      </c>
      <c r="P18" s="175">
        <f>ROUND((L18/10^3),0)+1</f>
        <v>1921369</v>
      </c>
      <c r="Q18" s="25"/>
      <c r="R18" s="95">
        <f>ROUND((N18/10^3),0)</f>
        <v>2135135</v>
      </c>
      <c r="S18" s="138"/>
      <c r="Y18" s="25"/>
      <c r="Z18" s="95"/>
    </row>
    <row r="19" spans="1:26" ht="12" customHeight="1" x14ac:dyDescent="0.7">
      <c r="A19" s="7"/>
      <c r="B19" s="10"/>
      <c r="C19" s="71"/>
      <c r="D19" s="32"/>
      <c r="E19" s="42"/>
      <c r="F19" s="32"/>
      <c r="H19" s="84"/>
      <c r="J19" s="42"/>
      <c r="P19" s="184">
        <f>P18-SUM(P11:P17)</f>
        <v>1</v>
      </c>
      <c r="Q19" s="32"/>
      <c r="R19" s="184">
        <f>R18-SUM(R11:R17)</f>
        <v>0</v>
      </c>
      <c r="S19" s="138"/>
      <c r="Y19" s="32"/>
      <c r="Z19" s="70"/>
    </row>
    <row r="20" spans="1:26" ht="21" customHeight="1" x14ac:dyDescent="0.7">
      <c r="A20" s="4" t="s">
        <v>18</v>
      </c>
      <c r="B20" s="10"/>
      <c r="C20" s="71"/>
      <c r="D20" s="32"/>
      <c r="E20" s="42"/>
      <c r="F20" s="32"/>
      <c r="H20" s="86"/>
      <c r="J20" s="42"/>
      <c r="Q20" s="32"/>
      <c r="R20" s="70"/>
      <c r="S20" s="138"/>
      <c r="Y20" s="32"/>
      <c r="Z20" s="70"/>
    </row>
    <row r="21" spans="1:26" ht="21" customHeight="1" x14ac:dyDescent="0.65">
      <c r="A21" s="26" t="s">
        <v>37</v>
      </c>
      <c r="B21" s="149">
        <v>3</v>
      </c>
      <c r="C21" s="71"/>
      <c r="D21" s="84">
        <v>1659108</v>
      </c>
      <c r="E21" s="42"/>
      <c r="F21" s="32">
        <v>2387948</v>
      </c>
      <c r="H21" s="42">
        <v>1666609</v>
      </c>
      <c r="J21" s="42">
        <v>2424639</v>
      </c>
      <c r="L21" s="61">
        <v>1659107848.6487813</v>
      </c>
      <c r="N21" s="61">
        <v>1666608942.4199996</v>
      </c>
      <c r="P21" s="61">
        <f>ROUND((L21/10^3),0)</f>
        <v>1659108</v>
      </c>
      <c r="Q21" s="32"/>
      <c r="R21" s="70">
        <f>ROUND((N21/10^3),0)</f>
        <v>1666609</v>
      </c>
      <c r="S21" s="138"/>
      <c r="T21" s="61">
        <v>2387947437.5086789</v>
      </c>
      <c r="V21" s="61">
        <v>2424638631.487062</v>
      </c>
      <c r="X21" s="61">
        <f>ROUND((T21/10^3),0)+1</f>
        <v>2387948</v>
      </c>
      <c r="Y21" s="32"/>
      <c r="Z21" s="70">
        <f>ROUND((V21/10^3),0)</f>
        <v>2424639</v>
      </c>
    </row>
    <row r="22" spans="1:26" ht="21" customHeight="1" x14ac:dyDescent="0.65">
      <c r="A22" s="26" t="s">
        <v>207</v>
      </c>
      <c r="B22" s="149">
        <v>3</v>
      </c>
      <c r="C22" s="71"/>
      <c r="D22" s="84">
        <v>67241</v>
      </c>
      <c r="E22" s="42"/>
      <c r="F22" s="32">
        <v>73561</v>
      </c>
      <c r="H22" s="42">
        <v>59019</v>
      </c>
      <c r="J22" s="42">
        <v>65516</v>
      </c>
      <c r="L22" s="61">
        <v>67241442.900000006</v>
      </c>
      <c r="N22" s="61">
        <v>59019342.899999999</v>
      </c>
      <c r="P22" s="61">
        <f>ROUND((L22/10^3),0)</f>
        <v>67241</v>
      </c>
      <c r="Q22" s="32"/>
      <c r="R22" s="70">
        <f t="shared" ref="R22:R25" si="6">ROUND((N22/10^3),0)</f>
        <v>59019</v>
      </c>
      <c r="S22" s="138"/>
      <c r="T22" s="61">
        <v>73561299.479999989</v>
      </c>
      <c r="V22" s="61">
        <v>65516499.479999997</v>
      </c>
      <c r="X22" s="61">
        <f t="shared" ref="X22" si="7">ROUND((T22/10^3),0)</f>
        <v>73561</v>
      </c>
      <c r="Y22" s="32"/>
      <c r="Z22" s="70">
        <f t="shared" ref="Z22:Z26" si="8">ROUND((V22/10^3),0)</f>
        <v>65516</v>
      </c>
    </row>
    <row r="23" spans="1:26" ht="21.5" x14ac:dyDescent="0.65">
      <c r="A23" s="26" t="s">
        <v>48</v>
      </c>
      <c r="B23" s="149">
        <v>3</v>
      </c>
      <c r="C23" s="71"/>
      <c r="D23" s="84">
        <v>88358</v>
      </c>
      <c r="E23" s="42"/>
      <c r="F23" s="32">
        <v>78206</v>
      </c>
      <c r="H23" s="42">
        <v>88135</v>
      </c>
      <c r="J23" s="42">
        <v>78075</v>
      </c>
      <c r="L23" s="61">
        <v>88357887.319999978</v>
      </c>
      <c r="N23" s="61">
        <v>88134629.529999986</v>
      </c>
      <c r="P23" s="61">
        <f>ROUND((L23/10^3),0)</f>
        <v>88358</v>
      </c>
      <c r="Q23" s="32"/>
      <c r="R23" s="70">
        <f t="shared" si="6"/>
        <v>88135</v>
      </c>
      <c r="S23" s="138"/>
      <c r="T23" s="61">
        <v>78206093.849999994</v>
      </c>
      <c r="V23" s="61">
        <v>78075157.470000118</v>
      </c>
      <c r="X23" s="61">
        <f>ROUND((T23/10^3),0)</f>
        <v>78206</v>
      </c>
      <c r="Y23" s="32"/>
      <c r="Z23" s="70">
        <f t="shared" si="8"/>
        <v>78075</v>
      </c>
    </row>
    <row r="24" spans="1:26" ht="21.5" x14ac:dyDescent="0.65">
      <c r="A24" s="26" t="s">
        <v>134</v>
      </c>
      <c r="B24" s="149"/>
      <c r="C24" s="71"/>
      <c r="D24" s="84">
        <v>10785</v>
      </c>
      <c r="E24" s="42"/>
      <c r="F24" s="32">
        <v>31320</v>
      </c>
      <c r="H24" s="70">
        <v>0</v>
      </c>
      <c r="J24" s="32">
        <v>8841</v>
      </c>
      <c r="L24" s="61">
        <v>10784591.359999999</v>
      </c>
      <c r="N24" s="61">
        <v>0</v>
      </c>
      <c r="P24" s="61">
        <f>ROUND((L24/10^3),0)</f>
        <v>10785</v>
      </c>
      <c r="Q24" s="32"/>
      <c r="R24" s="70">
        <f t="shared" si="6"/>
        <v>0</v>
      </c>
      <c r="S24" s="138"/>
      <c r="T24" s="61">
        <v>31320388.370000001</v>
      </c>
      <c r="V24" s="61">
        <v>8841166.3599999994</v>
      </c>
      <c r="X24" s="61">
        <f t="shared" ref="X24:X26" si="9">ROUND((T24/10^3),0)</f>
        <v>31320</v>
      </c>
      <c r="Y24" s="32"/>
      <c r="Z24" s="70">
        <f t="shared" si="8"/>
        <v>8841</v>
      </c>
    </row>
    <row r="25" spans="1:26" ht="21.5" x14ac:dyDescent="0.65">
      <c r="A25" s="26" t="s">
        <v>87</v>
      </c>
      <c r="B25" s="183"/>
      <c r="C25" s="71"/>
      <c r="D25" s="84">
        <v>3712</v>
      </c>
      <c r="E25" s="42"/>
      <c r="F25" s="32">
        <v>0</v>
      </c>
      <c r="H25" s="32">
        <v>3712</v>
      </c>
      <c r="J25" s="32">
        <v>0</v>
      </c>
      <c r="L25" s="61">
        <v>3711523.4933500001</v>
      </c>
      <c r="N25" s="61">
        <v>3711523.4933500001</v>
      </c>
      <c r="P25" s="61">
        <f>ROUND((L25/10^3),0)</f>
        <v>3712</v>
      </c>
      <c r="Q25" s="32"/>
      <c r="R25" s="70">
        <f t="shared" si="6"/>
        <v>3712</v>
      </c>
      <c r="S25" s="138"/>
      <c r="Y25" s="32"/>
      <c r="Z25" s="70"/>
    </row>
    <row r="26" spans="1:26" ht="21.5" x14ac:dyDescent="0.65">
      <c r="A26" s="26" t="s">
        <v>213</v>
      </c>
      <c r="B26" s="149">
        <v>5</v>
      </c>
      <c r="C26" s="71"/>
      <c r="D26" s="84">
        <v>52420</v>
      </c>
      <c r="E26" s="42"/>
      <c r="F26" s="32">
        <v>0</v>
      </c>
      <c r="H26" s="32">
        <f>R26</f>
        <v>46419</v>
      </c>
      <c r="J26" s="32">
        <v>0</v>
      </c>
      <c r="L26" s="61">
        <v>52420453.178944103</v>
      </c>
      <c r="N26" s="61">
        <v>46418604.539999999</v>
      </c>
      <c r="P26" s="61">
        <f t="shared" ref="P26" si="10">ROUND((L26/10^3),0)</f>
        <v>52420</v>
      </c>
      <c r="Q26" s="32"/>
      <c r="R26" s="70">
        <f>ROUND((N26/10^3),0)</f>
        <v>46419</v>
      </c>
      <c r="S26" s="138"/>
      <c r="T26" s="61">
        <v>0</v>
      </c>
      <c r="V26" s="61">
        <v>0</v>
      </c>
      <c r="X26" s="61">
        <f t="shared" si="9"/>
        <v>0</v>
      </c>
      <c r="Y26" s="32"/>
      <c r="Z26" s="70">
        <f t="shared" si="8"/>
        <v>0</v>
      </c>
    </row>
    <row r="27" spans="1:26" ht="21.5" x14ac:dyDescent="0.65">
      <c r="A27" s="26" t="s">
        <v>49</v>
      </c>
      <c r="B27" s="149"/>
      <c r="C27" s="71"/>
      <c r="D27" s="84">
        <v>96</v>
      </c>
      <c r="E27" s="42"/>
      <c r="F27" s="32">
        <v>67</v>
      </c>
      <c r="H27" s="42">
        <v>96</v>
      </c>
      <c r="J27" s="42">
        <v>66</v>
      </c>
      <c r="L27" s="61">
        <v>96485.849999999598</v>
      </c>
      <c r="N27" s="61">
        <v>96360</v>
      </c>
      <c r="P27" s="61">
        <f>ROUND((L27/10^3),0)</f>
        <v>96</v>
      </c>
      <c r="Q27" s="32"/>
      <c r="R27" s="70">
        <f>ROUND((N27/10^3),0)</f>
        <v>96</v>
      </c>
      <c r="S27" s="138"/>
      <c r="T27" s="61">
        <v>66636.849999999598</v>
      </c>
      <c r="V27" s="61">
        <v>65598.53</v>
      </c>
      <c r="X27" s="61">
        <f>ROUND((T27/10^3),0)</f>
        <v>67</v>
      </c>
      <c r="Y27" s="32"/>
      <c r="Z27" s="70">
        <f>ROUND((V27/10^3),0)</f>
        <v>66</v>
      </c>
    </row>
    <row r="28" spans="1:26" ht="21" customHeight="1" x14ac:dyDescent="0.7">
      <c r="A28" s="7" t="s">
        <v>19</v>
      </c>
      <c r="B28" s="10"/>
      <c r="C28" s="71"/>
      <c r="D28" s="24">
        <f>SUM(D21:D27)</f>
        <v>1881720</v>
      </c>
      <c r="E28" s="8"/>
      <c r="F28" s="24">
        <f>SUM(F21:F27)</f>
        <v>2571102</v>
      </c>
      <c r="H28" s="24">
        <f>SUM(H21:H27)</f>
        <v>1863990</v>
      </c>
      <c r="J28" s="24">
        <f>SUM(J21:J27)</f>
        <v>2577137</v>
      </c>
      <c r="L28" s="77">
        <f>SUM(L21:L27)</f>
        <v>1881720232.7510753</v>
      </c>
      <c r="M28" s="3"/>
      <c r="N28" s="77">
        <f>SUM(N21:N27)</f>
        <v>1863989402.8833497</v>
      </c>
      <c r="P28" s="77">
        <f>ROUND(L28/10^3,0)</f>
        <v>1881720</v>
      </c>
      <c r="Q28" s="25"/>
      <c r="R28" s="77">
        <f>ROUND(N28/10^3,0)</f>
        <v>1863989</v>
      </c>
      <c r="S28" s="138"/>
      <c r="Y28" s="25"/>
      <c r="Z28" s="95"/>
    </row>
    <row r="29" spans="1:26" ht="12" customHeight="1" x14ac:dyDescent="0.7">
      <c r="A29" s="7"/>
      <c r="B29" s="10"/>
      <c r="C29" s="71"/>
      <c r="D29" s="25"/>
      <c r="E29" s="8"/>
      <c r="F29" s="25"/>
      <c r="H29" s="8"/>
      <c r="J29" s="8"/>
      <c r="P29" s="61">
        <f>P28-SUM(P21:P27)</f>
        <v>0</v>
      </c>
      <c r="Q29" s="25"/>
      <c r="R29" s="61">
        <f>R28-SUM(R21:R27)</f>
        <v>-1</v>
      </c>
      <c r="S29" s="138"/>
      <c r="Y29" s="25"/>
      <c r="Z29" s="95"/>
    </row>
    <row r="30" spans="1:26" ht="21" customHeight="1" x14ac:dyDescent="0.7">
      <c r="A30" s="26" t="s">
        <v>157</v>
      </c>
      <c r="B30" s="10"/>
      <c r="C30" s="71"/>
      <c r="D30" s="25"/>
      <c r="E30" s="8"/>
      <c r="F30" s="25"/>
      <c r="H30" s="8"/>
      <c r="J30" s="8"/>
      <c r="Q30" s="25"/>
      <c r="R30" s="95"/>
      <c r="S30" s="138"/>
      <c r="Y30" s="25"/>
      <c r="Z30" s="95"/>
    </row>
    <row r="31" spans="1:26" ht="21" customHeight="1" x14ac:dyDescent="0.65">
      <c r="A31" s="26" t="s">
        <v>139</v>
      </c>
      <c r="B31" s="149" t="s">
        <v>129</v>
      </c>
      <c r="C31" s="71"/>
      <c r="D31" s="87">
        <v>182524</v>
      </c>
      <c r="E31" s="42"/>
      <c r="F31" s="87">
        <v>163826</v>
      </c>
      <c r="H31" s="88">
        <v>0</v>
      </c>
      <c r="I31" s="64"/>
      <c r="J31" s="89">
        <v>0</v>
      </c>
      <c r="L31" s="61">
        <v>182523902.44</v>
      </c>
      <c r="N31" s="61">
        <v>0</v>
      </c>
      <c r="P31" s="61">
        <f>ROUND((L31/10^3),0)</f>
        <v>182524</v>
      </c>
      <c r="Q31" s="44"/>
      <c r="R31" s="70">
        <f>ROUND((N31/10^3),0)</f>
        <v>0</v>
      </c>
      <c r="S31" s="138"/>
      <c r="T31" s="61">
        <v>163826395.87600005</v>
      </c>
      <c r="V31" s="61">
        <v>0</v>
      </c>
      <c r="X31" s="61">
        <f>ROUND((T31/10^3),0)</f>
        <v>163826</v>
      </c>
      <c r="Y31" s="44"/>
      <c r="Z31" s="70">
        <f>ROUND((V31/10^3),0)</f>
        <v>0</v>
      </c>
    </row>
    <row r="32" spans="1:26" ht="21" customHeight="1" x14ac:dyDescent="0.7">
      <c r="A32" s="7" t="s">
        <v>135</v>
      </c>
      <c r="B32" s="149"/>
      <c r="C32" s="71"/>
      <c r="D32" s="90">
        <f>D18-D28+D31</f>
        <v>222172</v>
      </c>
      <c r="E32" s="20"/>
      <c r="F32" s="90">
        <f>F18-F28+F31</f>
        <v>445566</v>
      </c>
      <c r="G32" s="84"/>
      <c r="H32" s="90">
        <f>H18-H28+H31</f>
        <v>271145</v>
      </c>
      <c r="I32" s="84"/>
      <c r="J32" s="90">
        <f>J18-J28+J31</f>
        <v>598524</v>
      </c>
      <c r="Q32" s="21"/>
      <c r="R32" s="95"/>
      <c r="S32" s="138"/>
      <c r="Y32" s="21"/>
      <c r="Z32" s="95"/>
    </row>
    <row r="33" spans="1:27" ht="21" customHeight="1" x14ac:dyDescent="0.65">
      <c r="A33" s="26" t="s">
        <v>141</v>
      </c>
      <c r="B33" s="149">
        <v>13</v>
      </c>
      <c r="C33" s="71"/>
      <c r="D33" s="91">
        <v>-8764</v>
      </c>
      <c r="E33" s="30"/>
      <c r="F33" s="91">
        <v>-55168</v>
      </c>
      <c r="G33" s="92"/>
      <c r="H33" s="88">
        <v>-31063</v>
      </c>
      <c r="I33" s="92"/>
      <c r="J33" s="88">
        <v>-54545</v>
      </c>
      <c r="L33" s="61">
        <v>-8763553.5258727372</v>
      </c>
      <c r="N33" s="61">
        <v>-31063178.240000002</v>
      </c>
      <c r="P33" s="61">
        <f>ROUND((L33/10^3),0)</f>
        <v>-8764</v>
      </c>
      <c r="Q33" s="32"/>
      <c r="R33" s="70">
        <f>ROUND((N33/10^3),0)</f>
        <v>-31063</v>
      </c>
      <c r="S33" s="138"/>
      <c r="T33" s="61">
        <v>-55168418.823676571</v>
      </c>
      <c r="V33" s="61">
        <v>-54545413.219999999</v>
      </c>
      <c r="X33" s="61">
        <f>ROUND((T33/10^3),0)</f>
        <v>-55168</v>
      </c>
      <c r="Y33" s="32"/>
      <c r="Z33" s="70">
        <f>ROUND((V33/10^3),0)</f>
        <v>-54545</v>
      </c>
    </row>
    <row r="34" spans="1:27" ht="22.5" customHeight="1" thickBot="1" x14ac:dyDescent="0.75">
      <c r="A34" s="7" t="s">
        <v>136</v>
      </c>
      <c r="B34" s="5"/>
      <c r="C34" s="6"/>
      <c r="D34" s="31">
        <f>SUM(D32:D33)</f>
        <v>213408</v>
      </c>
      <c r="E34" s="20"/>
      <c r="F34" s="31">
        <f>SUM(F32:F33)</f>
        <v>390398</v>
      </c>
      <c r="G34" s="21"/>
      <c r="H34" s="31">
        <f>SUM(H32:H33)</f>
        <v>240082</v>
      </c>
      <c r="I34" s="21"/>
      <c r="J34" s="31">
        <f>SUM(J32:J33)</f>
        <v>543979</v>
      </c>
      <c r="L34" s="176">
        <f>L18-L28+L31+L33</f>
        <v>213408555.75305238</v>
      </c>
      <c r="M34" s="177"/>
      <c r="N34" s="176">
        <f>N18-N28+N31+N33</f>
        <v>240082820.76665044</v>
      </c>
      <c r="O34" s="177"/>
      <c r="P34" s="176">
        <f>ROUND((L34/10^3),0)</f>
        <v>213409</v>
      </c>
      <c r="Q34" s="31"/>
      <c r="R34" s="178">
        <f>ROUND((N34/10^3),0)</f>
        <v>240083</v>
      </c>
      <c r="S34" s="138"/>
      <c r="Y34" s="25"/>
      <c r="Z34" s="95"/>
    </row>
    <row r="35" spans="1:27" ht="22.5" customHeight="1" thickTop="1" x14ac:dyDescent="0.7">
      <c r="A35" s="7"/>
      <c r="B35" s="5"/>
      <c r="C35" s="6"/>
      <c r="D35" s="25"/>
      <c r="E35" s="20"/>
      <c r="F35" s="25"/>
      <c r="G35" s="21"/>
      <c r="H35" s="21"/>
      <c r="I35" s="21"/>
      <c r="J35" s="21"/>
      <c r="P35" s="61">
        <f>P34-P33-P31+P28-P18</f>
        <v>0</v>
      </c>
      <c r="R35" s="61">
        <f>R34-R33-R31+R28-R18</f>
        <v>0</v>
      </c>
      <c r="S35" s="138"/>
    </row>
    <row r="36" spans="1:27" ht="21" customHeight="1" x14ac:dyDescent="0.7">
      <c r="A36" s="207" t="s">
        <v>53</v>
      </c>
      <c r="B36" s="207"/>
      <c r="C36" s="207"/>
      <c r="D36" s="207"/>
      <c r="E36" s="21"/>
      <c r="F36" s="21"/>
      <c r="G36" s="21"/>
      <c r="H36" s="21"/>
      <c r="I36" s="21"/>
      <c r="J36" s="21"/>
      <c r="P36" s="61">
        <f>P18-P28+P31+P33</f>
        <v>213409</v>
      </c>
      <c r="S36" s="138"/>
    </row>
    <row r="37" spans="1:27" ht="21" customHeight="1" x14ac:dyDescent="0.7">
      <c r="A37" s="1" t="s">
        <v>81</v>
      </c>
      <c r="D37" s="158"/>
      <c r="E37" s="21"/>
      <c r="F37" s="158"/>
      <c r="G37" s="21"/>
      <c r="H37" s="158"/>
      <c r="I37" s="21"/>
      <c r="J37" s="158"/>
      <c r="S37" s="138"/>
    </row>
    <row r="38" spans="1:27" ht="15" customHeight="1" x14ac:dyDescent="0.7">
      <c r="D38" s="157"/>
      <c r="F38" s="157"/>
    </row>
    <row r="39" spans="1:27" ht="21" customHeight="1" x14ac:dyDescent="0.7">
      <c r="A39" s="7"/>
      <c r="B39" s="10"/>
      <c r="C39" s="71"/>
      <c r="D39" s="208" t="s">
        <v>54</v>
      </c>
      <c r="E39" s="208"/>
      <c r="F39" s="208"/>
      <c r="G39" s="3"/>
      <c r="H39" s="208" t="s">
        <v>29</v>
      </c>
      <c r="I39" s="208"/>
      <c r="J39" s="208"/>
      <c r="S39" s="138"/>
    </row>
    <row r="40" spans="1:27" ht="21" customHeight="1" x14ac:dyDescent="0.7">
      <c r="A40" s="7"/>
      <c r="B40" s="10"/>
      <c r="C40" s="71"/>
      <c r="D40" s="210" t="str">
        <f>D5</f>
        <v>สำหรับงวดเก้าเดือน</v>
      </c>
      <c r="E40" s="210"/>
      <c r="F40" s="210"/>
      <c r="G40" s="3"/>
      <c r="H40" s="210" t="str">
        <f>H5</f>
        <v>สำหรับงวดเก้าเดือน</v>
      </c>
      <c r="I40" s="210"/>
      <c r="J40" s="210"/>
      <c r="S40" s="138"/>
    </row>
    <row r="41" spans="1:27" ht="21" customHeight="1" x14ac:dyDescent="0.7">
      <c r="A41" s="7"/>
      <c r="B41" s="10"/>
      <c r="C41" s="71"/>
      <c r="D41" s="210" t="str">
        <f>D6</f>
        <v>สิ้นสุดวันที่ 30 มิถุนายน</v>
      </c>
      <c r="E41" s="210"/>
      <c r="F41" s="210"/>
      <c r="G41" s="3"/>
      <c r="H41" s="210" t="str">
        <f>H6</f>
        <v>สิ้นสุดวันที่ 30 มิถุนายน</v>
      </c>
      <c r="I41" s="210"/>
      <c r="J41" s="210"/>
      <c r="S41" s="138"/>
    </row>
    <row r="42" spans="1:27" ht="21" customHeight="1" x14ac:dyDescent="0.7">
      <c r="A42" s="7"/>
      <c r="B42" s="149" t="s">
        <v>1</v>
      </c>
      <c r="C42" s="71"/>
      <c r="D42" s="36">
        <f>D7</f>
        <v>2561</v>
      </c>
      <c r="E42" s="36"/>
      <c r="F42" s="36">
        <f>F7</f>
        <v>2560</v>
      </c>
      <c r="H42" s="36">
        <f>H7</f>
        <v>2561</v>
      </c>
      <c r="I42" s="36"/>
      <c r="J42" s="36">
        <f>J7</f>
        <v>2560</v>
      </c>
      <c r="S42" s="138"/>
    </row>
    <row r="43" spans="1:27" ht="21" hidden="1" customHeight="1" x14ac:dyDescent="0.7">
      <c r="A43" s="7"/>
      <c r="B43" s="149"/>
      <c r="C43" s="71"/>
      <c r="D43" s="36"/>
      <c r="E43" s="36"/>
      <c r="F43" s="36" t="s">
        <v>95</v>
      </c>
      <c r="H43" s="36"/>
      <c r="I43" s="36"/>
      <c r="J43" s="36" t="s">
        <v>95</v>
      </c>
      <c r="S43" s="138"/>
    </row>
    <row r="44" spans="1:27" ht="21" customHeight="1" x14ac:dyDescent="0.7">
      <c r="A44" s="7"/>
      <c r="B44" s="10"/>
      <c r="C44" s="71"/>
      <c r="D44" s="206" t="s">
        <v>28</v>
      </c>
      <c r="E44" s="206"/>
      <c r="F44" s="206"/>
      <c r="G44" s="206"/>
      <c r="H44" s="206"/>
      <c r="I44" s="206"/>
      <c r="J44" s="206"/>
      <c r="S44" s="138"/>
    </row>
    <row r="45" spans="1:27" ht="21.75" hidden="1" customHeight="1" x14ac:dyDescent="0.7">
      <c r="A45" s="7" t="s">
        <v>104</v>
      </c>
      <c r="B45" s="10"/>
      <c r="C45" s="71"/>
      <c r="D45" s="40">
        <f>D34</f>
        <v>213408</v>
      </c>
      <c r="E45" s="21"/>
      <c r="F45" s="40">
        <f>F34</f>
        <v>390398</v>
      </c>
      <c r="G45" s="21">
        <v>0</v>
      </c>
      <c r="H45" s="40">
        <f>H34</f>
        <v>240082</v>
      </c>
      <c r="I45" s="21">
        <v>0</v>
      </c>
      <c r="J45" s="40">
        <f>J34</f>
        <v>543979</v>
      </c>
      <c r="Q45" s="25"/>
      <c r="R45" s="95"/>
      <c r="S45" s="138"/>
      <c r="Y45" s="25"/>
      <c r="Z45" s="95"/>
    </row>
    <row r="46" spans="1:27" ht="21" customHeight="1" x14ac:dyDescent="0.7">
      <c r="A46" s="7" t="s">
        <v>146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7"/>
      <c r="M46" s="7"/>
      <c r="N46" s="77"/>
      <c r="O46" s="7"/>
      <c r="P46" s="77"/>
      <c r="Q46" s="21"/>
      <c r="S46" s="138"/>
      <c r="T46" s="77"/>
      <c r="U46" s="7"/>
      <c r="V46" s="77"/>
      <c r="W46" s="7"/>
      <c r="X46" s="77"/>
      <c r="Y46" s="21"/>
      <c r="AA46" s="7"/>
    </row>
    <row r="47" spans="1:27" ht="21" customHeight="1" x14ac:dyDescent="0.7">
      <c r="A47" s="4" t="s">
        <v>181</v>
      </c>
      <c r="B47" s="10"/>
      <c r="C47" s="71"/>
      <c r="D47" s="21"/>
      <c r="E47" s="21"/>
      <c r="F47" s="21"/>
      <c r="G47" s="21"/>
      <c r="H47" s="21"/>
      <c r="I47" s="21"/>
      <c r="J47" s="21"/>
      <c r="Q47" s="21"/>
      <c r="R47" s="77"/>
      <c r="S47" s="139"/>
      <c r="Y47" s="21"/>
      <c r="Z47" s="77"/>
    </row>
    <row r="48" spans="1:27" ht="21" customHeight="1" x14ac:dyDescent="0.7">
      <c r="A48" s="41" t="s">
        <v>156</v>
      </c>
      <c r="B48" s="10"/>
      <c r="C48" s="71"/>
      <c r="D48" s="21"/>
      <c r="E48" s="21"/>
      <c r="F48" s="21"/>
      <c r="G48" s="21"/>
      <c r="H48" s="21"/>
      <c r="I48" s="21"/>
      <c r="J48" s="21"/>
      <c r="Q48" s="21"/>
      <c r="S48" s="138"/>
      <c r="Y48" s="21"/>
    </row>
    <row r="49" spans="1:26" ht="21" customHeight="1" x14ac:dyDescent="0.7">
      <c r="A49" s="26" t="s">
        <v>200</v>
      </c>
      <c r="B49" s="149"/>
      <c r="C49" s="71"/>
      <c r="D49" s="19">
        <v>-8079</v>
      </c>
      <c r="E49" s="21"/>
      <c r="F49" s="19">
        <v>-84022</v>
      </c>
      <c r="G49" s="21"/>
      <c r="H49" s="19">
        <v>-8079</v>
      </c>
      <c r="I49" s="21"/>
      <c r="J49" s="19">
        <v>-84022</v>
      </c>
      <c r="L49" s="61">
        <v>-8079000</v>
      </c>
      <c r="N49" s="61">
        <v>-8079000</v>
      </c>
      <c r="P49" s="61">
        <f>ROUND((L49/10^3),0)</f>
        <v>-8079</v>
      </c>
      <c r="Q49" s="32"/>
      <c r="R49" s="70">
        <f>ROUND((N49/10^3),0)</f>
        <v>-8079</v>
      </c>
      <c r="S49" s="138"/>
      <c r="T49" s="61">
        <v>-84021600</v>
      </c>
      <c r="V49" s="61">
        <v>-84021600</v>
      </c>
      <c r="X49" s="61">
        <f>ROUND((T49/10^3),0)</f>
        <v>-84022</v>
      </c>
      <c r="Y49" s="32"/>
      <c r="Z49" s="70">
        <f>ROUND((V49/10^3),0)</f>
        <v>-84022</v>
      </c>
    </row>
    <row r="50" spans="1:26" ht="21" customHeight="1" x14ac:dyDescent="0.7">
      <c r="A50" s="26" t="s">
        <v>182</v>
      </c>
      <c r="B50" s="149"/>
      <c r="C50" s="71"/>
      <c r="D50" s="19"/>
      <c r="E50" s="21"/>
      <c r="F50" s="19"/>
      <c r="G50" s="21"/>
      <c r="H50" s="19"/>
      <c r="I50" s="21"/>
      <c r="J50" s="19"/>
      <c r="Q50" s="19"/>
      <c r="S50" s="138"/>
      <c r="Y50" s="19"/>
    </row>
    <row r="51" spans="1:26" ht="21" customHeight="1" x14ac:dyDescent="0.7">
      <c r="A51" s="26" t="s">
        <v>179</v>
      </c>
      <c r="B51" s="149"/>
      <c r="C51" s="71"/>
      <c r="D51" s="88">
        <v>0</v>
      </c>
      <c r="E51" s="21"/>
      <c r="F51" s="88">
        <v>0</v>
      </c>
      <c r="G51" s="21"/>
      <c r="H51" s="88">
        <v>0</v>
      </c>
      <c r="I51" s="21"/>
      <c r="J51" s="88">
        <v>0</v>
      </c>
      <c r="P51" s="61">
        <f>ROUND(L51,0)</f>
        <v>0</v>
      </c>
      <c r="Q51" s="32"/>
      <c r="R51" s="61">
        <f>ROUND(N51,0)</f>
        <v>0</v>
      </c>
      <c r="S51" s="138"/>
      <c r="T51" s="61">
        <v>0</v>
      </c>
      <c r="V51" s="61">
        <v>0</v>
      </c>
      <c r="X51" s="61">
        <f>ROUND((T51/10^3),0)</f>
        <v>0</v>
      </c>
      <c r="Y51" s="32"/>
      <c r="Z51" s="70">
        <f>ROUND((V51/10^3),0)</f>
        <v>0</v>
      </c>
    </row>
    <row r="52" spans="1:26" ht="21" customHeight="1" x14ac:dyDescent="0.7">
      <c r="A52" s="7" t="s">
        <v>183</v>
      </c>
      <c r="B52" s="168"/>
      <c r="C52" s="71"/>
      <c r="D52" s="19"/>
      <c r="E52" s="21"/>
      <c r="F52" s="19"/>
      <c r="G52" s="21"/>
      <c r="H52" s="170"/>
      <c r="I52" s="21"/>
      <c r="J52" s="170"/>
      <c r="Q52" s="32"/>
      <c r="R52" s="70"/>
      <c r="S52" s="138"/>
      <c r="Y52" s="32"/>
      <c r="Z52" s="70"/>
    </row>
    <row r="53" spans="1:26" ht="21" customHeight="1" x14ac:dyDescent="0.7">
      <c r="A53" s="7" t="s">
        <v>179</v>
      </c>
      <c r="B53" s="10"/>
      <c r="C53" s="71"/>
      <c r="D53" s="40">
        <f>SUM(D49:D51)</f>
        <v>-8079</v>
      </c>
      <c r="E53" s="21"/>
      <c r="F53" s="40">
        <f>SUM(F49:F51)</f>
        <v>-84022</v>
      </c>
      <c r="G53" s="21"/>
      <c r="H53" s="40">
        <f>SUM(H49:H51)</f>
        <v>-8079</v>
      </c>
      <c r="I53" s="21"/>
      <c r="J53" s="40">
        <f>SUM(J49:J51)</f>
        <v>-84022</v>
      </c>
      <c r="Q53" s="21"/>
      <c r="S53" s="138"/>
      <c r="Y53" s="21"/>
    </row>
    <row r="54" spans="1:26" ht="21" customHeight="1" x14ac:dyDescent="0.7">
      <c r="A54" s="4" t="s">
        <v>178</v>
      </c>
      <c r="B54" s="10"/>
      <c r="C54" s="71"/>
      <c r="D54" s="21"/>
      <c r="E54" s="21"/>
      <c r="F54" s="21"/>
      <c r="G54" s="21"/>
      <c r="H54" s="21"/>
      <c r="I54" s="21"/>
      <c r="J54" s="21"/>
      <c r="Q54" s="21"/>
      <c r="S54" s="138"/>
      <c r="Y54" s="21"/>
    </row>
    <row r="55" spans="1:26" ht="21" customHeight="1" x14ac:dyDescent="0.7">
      <c r="A55" s="41" t="s">
        <v>156</v>
      </c>
      <c r="B55" s="10"/>
      <c r="C55" s="71"/>
      <c r="D55" s="21"/>
      <c r="E55" s="21"/>
      <c r="F55" s="21"/>
      <c r="G55" s="21"/>
      <c r="H55" s="21"/>
      <c r="I55" s="21"/>
      <c r="J55" s="21"/>
      <c r="Q55" s="21"/>
      <c r="S55" s="138"/>
      <c r="Y55" s="21"/>
    </row>
    <row r="56" spans="1:26" ht="21" hidden="1" customHeight="1" x14ac:dyDescent="0.7">
      <c r="A56" s="26" t="s">
        <v>99</v>
      </c>
      <c r="B56" s="10"/>
      <c r="C56" s="71"/>
      <c r="D56" s="30">
        <v>0</v>
      </c>
      <c r="E56" s="21"/>
      <c r="F56" s="30">
        <v>0</v>
      </c>
      <c r="G56" s="21"/>
      <c r="H56" s="30">
        <v>0</v>
      </c>
      <c r="I56" s="21"/>
      <c r="J56" s="30">
        <v>0</v>
      </c>
      <c r="Q56" s="30"/>
      <c r="S56" s="138"/>
      <c r="Y56" s="30"/>
    </row>
    <row r="57" spans="1:26" ht="21" customHeight="1" x14ac:dyDescent="0.7">
      <c r="A57" s="26" t="s">
        <v>201</v>
      </c>
      <c r="B57" s="10"/>
      <c r="C57" s="71"/>
      <c r="D57" s="30"/>
      <c r="E57" s="21"/>
      <c r="F57" s="30"/>
      <c r="G57" s="21"/>
      <c r="H57" s="30"/>
      <c r="I57" s="21"/>
      <c r="J57" s="30"/>
      <c r="Q57" s="30"/>
      <c r="S57" s="138"/>
      <c r="Y57" s="30"/>
    </row>
    <row r="58" spans="1:26" ht="21" customHeight="1" x14ac:dyDescent="0.7">
      <c r="A58" s="26" t="s">
        <v>202</v>
      </c>
      <c r="B58" s="149"/>
      <c r="C58" s="71"/>
      <c r="D58" s="19">
        <v>-68</v>
      </c>
      <c r="E58" s="21"/>
      <c r="F58" s="19">
        <v>-210</v>
      </c>
      <c r="G58" s="21"/>
      <c r="H58" s="19">
        <v>-68</v>
      </c>
      <c r="I58" s="21"/>
      <c r="J58" s="19">
        <v>-210</v>
      </c>
      <c r="L58" s="61">
        <v>-68379.037500000559</v>
      </c>
      <c r="N58" s="61">
        <v>-68379.037500000559</v>
      </c>
      <c r="P58" s="61">
        <f>ROUND((L58/10^3),0)</f>
        <v>-68</v>
      </c>
      <c r="Q58" s="32"/>
      <c r="R58" s="70">
        <f>ROUND((N58/10^3),0)</f>
        <v>-68</v>
      </c>
      <c r="S58" s="138"/>
      <c r="T58" s="61">
        <v>-210008.99999999907</v>
      </c>
      <c r="V58" s="61">
        <v>-210008.99999999907</v>
      </c>
      <c r="X58" s="61">
        <f>ROUND((T58/10^3),0)</f>
        <v>-210</v>
      </c>
      <c r="Y58" s="32"/>
      <c r="Z58" s="70">
        <f>ROUND((V58/10^3),0)</f>
        <v>-210</v>
      </c>
    </row>
    <row r="59" spans="1:26" ht="21" customHeight="1" x14ac:dyDescent="0.7">
      <c r="A59" s="26" t="s">
        <v>180</v>
      </c>
      <c r="B59" s="10"/>
      <c r="C59" s="71"/>
      <c r="D59" s="19"/>
      <c r="E59" s="21"/>
      <c r="F59" s="19"/>
      <c r="G59" s="21"/>
      <c r="H59" s="19"/>
      <c r="I59" s="21"/>
      <c r="J59" s="19"/>
      <c r="Q59" s="19"/>
      <c r="S59" s="138"/>
      <c r="Y59" s="19"/>
    </row>
    <row r="60" spans="1:26" ht="21" customHeight="1" x14ac:dyDescent="0.7">
      <c r="A60" s="26" t="s">
        <v>179</v>
      </c>
      <c r="B60" s="10"/>
      <c r="C60" s="71"/>
      <c r="D60" s="19">
        <f>P60</f>
        <v>14</v>
      </c>
      <c r="E60" s="21"/>
      <c r="F60" s="19">
        <v>42</v>
      </c>
      <c r="G60" s="21"/>
      <c r="H60" s="19">
        <f>R60</f>
        <v>14</v>
      </c>
      <c r="I60" s="21"/>
      <c r="J60" s="19">
        <v>42</v>
      </c>
      <c r="L60" s="61">
        <v>13675.807500000101</v>
      </c>
      <c r="N60" s="61">
        <v>13675.807500000101</v>
      </c>
      <c r="P60" s="61">
        <f>ROUND((L60/10^3),0)</f>
        <v>14</v>
      </c>
      <c r="Q60" s="32"/>
      <c r="R60" s="70">
        <f>ROUND((N60/10^3),0)</f>
        <v>14</v>
      </c>
      <c r="S60" s="138"/>
      <c r="T60" s="61">
        <v>42001.799999999814</v>
      </c>
      <c r="V60" s="61">
        <v>42001.799999999814</v>
      </c>
      <c r="X60" s="61">
        <f>ROUND((T60/10^3),0)</f>
        <v>42</v>
      </c>
      <c r="Y60" s="32"/>
      <c r="Z60" s="70">
        <f>ROUND((V60/10^3),0)</f>
        <v>42</v>
      </c>
    </row>
    <row r="61" spans="1:26" ht="21" customHeight="1" x14ac:dyDescent="0.7">
      <c r="A61" s="7" t="s">
        <v>184</v>
      </c>
      <c r="B61" s="10"/>
      <c r="C61" s="71"/>
      <c r="D61" s="169"/>
      <c r="E61" s="21"/>
      <c r="F61" s="169"/>
      <c r="G61" s="21"/>
      <c r="H61" s="169"/>
      <c r="I61" s="21"/>
      <c r="J61" s="169"/>
      <c r="Q61" s="21"/>
      <c r="S61" s="138"/>
      <c r="T61" s="61">
        <v>-168007.19999999925</v>
      </c>
      <c r="V61" s="61">
        <v>-168007.19999999925</v>
      </c>
      <c r="Y61" s="21"/>
    </row>
    <row r="62" spans="1:26" ht="21" customHeight="1" x14ac:dyDescent="0.7">
      <c r="A62" s="7" t="s">
        <v>179</v>
      </c>
      <c r="B62" s="10"/>
      <c r="C62" s="71"/>
      <c r="D62" s="40">
        <f>SUM(D57:D61)</f>
        <v>-54</v>
      </c>
      <c r="E62" s="21"/>
      <c r="F62" s="40">
        <f>SUM(F57:F61)</f>
        <v>-168</v>
      </c>
      <c r="G62" s="21"/>
      <c r="H62" s="40">
        <f>SUM(H57:H61)</f>
        <v>-54</v>
      </c>
      <c r="I62" s="21"/>
      <c r="J62" s="40">
        <f>SUM(J57:J61)</f>
        <v>-168</v>
      </c>
      <c r="Q62" s="21"/>
      <c r="S62" s="138"/>
      <c r="Y62" s="21"/>
    </row>
    <row r="63" spans="1:26" ht="21" customHeight="1" x14ac:dyDescent="0.7">
      <c r="A63" s="7" t="s">
        <v>143</v>
      </c>
      <c r="B63" s="10"/>
      <c r="C63" s="71"/>
      <c r="D63" s="37">
        <f>D53+D62</f>
        <v>-8133</v>
      </c>
      <c r="E63" s="21"/>
      <c r="F63" s="37">
        <f>F53+F62</f>
        <v>-84190</v>
      </c>
      <c r="G63" s="21"/>
      <c r="H63" s="37">
        <f>H53+H62</f>
        <v>-8133</v>
      </c>
      <c r="I63" s="21"/>
      <c r="J63" s="37">
        <f>J53+J62</f>
        <v>-84190</v>
      </c>
      <c r="Q63" s="21"/>
      <c r="S63" s="138"/>
      <c r="Y63" s="21"/>
    </row>
    <row r="64" spans="1:26" ht="21" customHeight="1" thickBot="1" x14ac:dyDescent="0.75">
      <c r="A64" s="7" t="s">
        <v>147</v>
      </c>
      <c r="B64" s="10"/>
      <c r="C64" s="71"/>
      <c r="D64" s="38">
        <f>D34+D63</f>
        <v>205275</v>
      </c>
      <c r="E64" s="21"/>
      <c r="F64" s="38">
        <f>F34+F63</f>
        <v>306208</v>
      </c>
      <c r="G64" s="21">
        <f>G34+G63</f>
        <v>0</v>
      </c>
      <c r="H64" s="38">
        <f>H34+H63</f>
        <v>231949</v>
      </c>
      <c r="I64" s="21">
        <f>I34+I63</f>
        <v>0</v>
      </c>
      <c r="J64" s="38">
        <f>J34+J63</f>
        <v>459789</v>
      </c>
      <c r="Q64" s="21"/>
      <c r="S64" s="138"/>
      <c r="Y64" s="21"/>
    </row>
    <row r="65" spans="1:25" ht="21" customHeight="1" thickTop="1" x14ac:dyDescent="0.7">
      <c r="B65" s="10"/>
      <c r="C65" s="71"/>
      <c r="D65" s="21"/>
      <c r="E65" s="21"/>
      <c r="F65" s="21"/>
      <c r="G65" s="21"/>
      <c r="H65" s="21"/>
      <c r="I65" s="21"/>
      <c r="J65" s="21"/>
      <c r="Q65" s="21"/>
      <c r="S65" s="138"/>
      <c r="Y65" s="21"/>
    </row>
    <row r="66" spans="1:25" ht="21" customHeight="1" x14ac:dyDescent="0.7">
      <c r="A66" s="7" t="s">
        <v>138</v>
      </c>
      <c r="B66" s="149"/>
      <c r="C66" s="36"/>
      <c r="D66" s="23"/>
      <c r="E66" s="149"/>
      <c r="F66" s="23"/>
      <c r="G66" s="149"/>
      <c r="H66" s="149"/>
      <c r="I66" s="149"/>
      <c r="J66" s="149"/>
      <c r="M66" s="67"/>
      <c r="O66" s="61"/>
      <c r="Q66" s="23"/>
      <c r="S66" s="138"/>
      <c r="U66" s="67"/>
      <c r="W66" s="61"/>
      <c r="Y66" s="23"/>
    </row>
    <row r="67" spans="1:25" ht="21" customHeight="1" x14ac:dyDescent="0.65">
      <c r="A67" s="93" t="s">
        <v>75</v>
      </c>
      <c r="B67" s="149"/>
      <c r="C67" s="36"/>
      <c r="D67" s="44">
        <f>D34</f>
        <v>213408</v>
      </c>
      <c r="E67" s="149"/>
      <c r="F67" s="44">
        <f>F34</f>
        <v>390398</v>
      </c>
      <c r="G67" s="44">
        <f>G34</f>
        <v>0</v>
      </c>
      <c r="H67" s="44">
        <f>H34</f>
        <v>240082</v>
      </c>
      <c r="I67" s="44">
        <f>I34</f>
        <v>0</v>
      </c>
      <c r="J67" s="44">
        <f>J34</f>
        <v>543979</v>
      </c>
      <c r="M67" s="67"/>
      <c r="O67" s="61"/>
      <c r="Q67" s="44"/>
      <c r="S67" s="138"/>
      <c r="U67" s="67"/>
      <c r="W67" s="61"/>
      <c r="Y67" s="44"/>
    </row>
    <row r="68" spans="1:25" ht="21" customHeight="1" x14ac:dyDescent="0.65">
      <c r="A68" s="93" t="s">
        <v>76</v>
      </c>
      <c r="B68" s="149"/>
      <c r="C68" s="36"/>
      <c r="D68" s="28">
        <v>0</v>
      </c>
      <c r="E68" s="149"/>
      <c r="F68" s="44">
        <v>0</v>
      </c>
      <c r="G68" s="149"/>
      <c r="H68" s="28">
        <v>0</v>
      </c>
      <c r="I68" s="149"/>
      <c r="J68" s="44">
        <v>0</v>
      </c>
      <c r="M68" s="67"/>
      <c r="O68" s="61"/>
      <c r="Q68" s="27"/>
      <c r="S68" s="138"/>
      <c r="U68" s="67"/>
      <c r="W68" s="61"/>
      <c r="Y68" s="27"/>
    </row>
    <row r="69" spans="1:25" ht="21" customHeight="1" thickBot="1" x14ac:dyDescent="0.75">
      <c r="A69" s="12" t="s">
        <v>136</v>
      </c>
      <c r="B69" s="149"/>
      <c r="C69" s="36"/>
      <c r="D69" s="29">
        <f>SUM(D67:D68)</f>
        <v>213408</v>
      </c>
      <c r="E69" s="148"/>
      <c r="F69" s="29">
        <f>SUM(F67:F68)</f>
        <v>390398</v>
      </c>
      <c r="G69" s="94">
        <f>SUM(G67:G68)</f>
        <v>0</v>
      </c>
      <c r="H69" s="29">
        <f>SUM(H67:H68)</f>
        <v>240082</v>
      </c>
      <c r="I69" s="94">
        <f>SUM(I67:I68)</f>
        <v>0</v>
      </c>
      <c r="J69" s="29">
        <f>SUM(J67:J68)</f>
        <v>543979</v>
      </c>
      <c r="M69" s="67"/>
      <c r="O69" s="61"/>
      <c r="Q69" s="94"/>
      <c r="S69" s="138"/>
      <c r="U69" s="67"/>
      <c r="W69" s="61"/>
      <c r="Y69" s="94"/>
    </row>
    <row r="70" spans="1:25" ht="12" customHeight="1" thickTop="1" x14ac:dyDescent="0.7">
      <c r="A70" s="7"/>
      <c r="B70" s="10"/>
      <c r="C70" s="71"/>
      <c r="D70" s="25"/>
      <c r="E70" s="20"/>
      <c r="F70" s="25"/>
      <c r="G70" s="21"/>
      <c r="H70" s="21"/>
      <c r="I70" s="21"/>
      <c r="J70" s="21"/>
      <c r="M70" s="67"/>
      <c r="O70" s="61"/>
      <c r="Q70" s="25"/>
      <c r="S70" s="138"/>
      <c r="U70" s="67"/>
      <c r="W70" s="61"/>
      <c r="Y70" s="25"/>
    </row>
    <row r="71" spans="1:25" ht="21" customHeight="1" x14ac:dyDescent="0.7">
      <c r="A71" s="7" t="s">
        <v>148</v>
      </c>
      <c r="B71" s="149"/>
      <c r="C71" s="71"/>
      <c r="D71" s="25"/>
      <c r="E71" s="20"/>
      <c r="F71" s="25"/>
      <c r="G71" s="21"/>
      <c r="H71" s="21"/>
      <c r="I71" s="21"/>
      <c r="J71" s="21"/>
      <c r="M71" s="67"/>
      <c r="O71" s="61"/>
      <c r="Q71" s="25"/>
      <c r="S71" s="138"/>
      <c r="U71" s="67"/>
      <c r="W71" s="61"/>
      <c r="Y71" s="25"/>
    </row>
    <row r="72" spans="1:25" ht="21" customHeight="1" x14ac:dyDescent="0.65">
      <c r="A72" s="93" t="s">
        <v>75</v>
      </c>
      <c r="B72" s="149"/>
      <c r="C72" s="36"/>
      <c r="D72" s="32">
        <f>D64</f>
        <v>205275</v>
      </c>
      <c r="E72" s="32">
        <f t="shared" ref="E72:J72" si="11">E64</f>
        <v>0</v>
      </c>
      <c r="F72" s="32">
        <f t="shared" si="11"/>
        <v>306208</v>
      </c>
      <c r="G72" s="32">
        <f t="shared" si="11"/>
        <v>0</v>
      </c>
      <c r="H72" s="32">
        <f t="shared" si="11"/>
        <v>231949</v>
      </c>
      <c r="I72" s="32">
        <f t="shared" si="11"/>
        <v>0</v>
      </c>
      <c r="J72" s="32">
        <f t="shared" si="11"/>
        <v>459789</v>
      </c>
      <c r="M72" s="67"/>
      <c r="O72" s="61"/>
      <c r="Q72" s="32"/>
      <c r="S72" s="138"/>
      <c r="U72" s="67"/>
      <c r="W72" s="61"/>
      <c r="Y72" s="32"/>
    </row>
    <row r="73" spans="1:25" ht="21" customHeight="1" x14ac:dyDescent="0.65">
      <c r="A73" s="93" t="s">
        <v>76</v>
      </c>
      <c r="B73" s="149"/>
      <c r="C73" s="36"/>
      <c r="D73" s="28">
        <v>0</v>
      </c>
      <c r="E73" s="149"/>
      <c r="F73" s="28">
        <v>0</v>
      </c>
      <c r="G73" s="149"/>
      <c r="H73" s="28">
        <v>0</v>
      </c>
      <c r="I73" s="149"/>
      <c r="J73" s="87">
        <v>0</v>
      </c>
      <c r="M73" s="67"/>
      <c r="O73" s="61"/>
      <c r="Q73" s="27"/>
      <c r="S73" s="138"/>
      <c r="U73" s="67"/>
      <c r="W73" s="61"/>
      <c r="Y73" s="27"/>
    </row>
    <row r="74" spans="1:25" ht="21" customHeight="1" thickBot="1" x14ac:dyDescent="0.75">
      <c r="A74" s="7" t="s">
        <v>147</v>
      </c>
      <c r="B74" s="10"/>
      <c r="C74" s="71"/>
      <c r="D74" s="31">
        <f t="shared" ref="D74:J74" si="12">SUM(D72:D73)</f>
        <v>205275</v>
      </c>
      <c r="E74" s="25">
        <f t="shared" si="12"/>
        <v>0</v>
      </c>
      <c r="F74" s="31">
        <f t="shared" si="12"/>
        <v>306208</v>
      </c>
      <c r="G74" s="25">
        <f t="shared" si="12"/>
        <v>0</v>
      </c>
      <c r="H74" s="31">
        <f t="shared" si="12"/>
        <v>231949</v>
      </c>
      <c r="I74" s="25">
        <f t="shared" si="12"/>
        <v>0</v>
      </c>
      <c r="J74" s="31">
        <f t="shared" si="12"/>
        <v>459789</v>
      </c>
      <c r="M74" s="67"/>
      <c r="O74" s="61"/>
      <c r="Q74" s="25"/>
      <c r="S74" s="138"/>
      <c r="U74" s="67"/>
      <c r="W74" s="61"/>
      <c r="Y74" s="25"/>
    </row>
    <row r="75" spans="1:25" ht="12" customHeight="1" thickTop="1" x14ac:dyDescent="0.7">
      <c r="A75" s="7"/>
      <c r="B75" s="10"/>
      <c r="C75" s="71"/>
      <c r="D75" s="33"/>
      <c r="E75" s="20"/>
      <c r="F75" s="25"/>
      <c r="G75" s="21"/>
      <c r="H75" s="21"/>
      <c r="I75" s="21"/>
      <c r="J75" s="21"/>
      <c r="M75" s="67"/>
      <c r="O75" s="61"/>
      <c r="Q75" s="25"/>
      <c r="S75" s="138"/>
      <c r="U75" s="67"/>
      <c r="W75" s="61"/>
      <c r="Y75" s="25"/>
    </row>
    <row r="76" spans="1:25" ht="21" customHeight="1" thickBot="1" x14ac:dyDescent="0.75">
      <c r="A76" s="35" t="s">
        <v>137</v>
      </c>
      <c r="B76" s="149">
        <v>14</v>
      </c>
      <c r="C76" s="71"/>
      <c r="D76" s="34">
        <f>D69/21000</f>
        <v>10.162285714285714</v>
      </c>
      <c r="E76" s="30"/>
      <c r="F76" s="34">
        <f>F69/21000</f>
        <v>18.590380952380951</v>
      </c>
      <c r="G76" s="19"/>
      <c r="H76" s="34">
        <f>H69/21000</f>
        <v>11.432476190476191</v>
      </c>
      <c r="I76" s="19"/>
      <c r="J76" s="34">
        <f>J69/21000</f>
        <v>25.903761904761904</v>
      </c>
      <c r="M76" s="67"/>
      <c r="O76" s="61"/>
      <c r="Q76" s="96"/>
      <c r="S76" s="138"/>
      <c r="U76" s="67"/>
      <c r="W76" s="61"/>
      <c r="Y76" s="96"/>
    </row>
    <row r="77" spans="1:25" ht="21" customHeight="1" thickTop="1" x14ac:dyDescent="0.7">
      <c r="A77" s="1"/>
      <c r="B77" s="1"/>
      <c r="C77" s="1"/>
      <c r="D77" s="1"/>
      <c r="F77" s="49"/>
      <c r="S77" s="138"/>
    </row>
    <row r="78" spans="1:25" ht="21" customHeight="1" x14ac:dyDescent="0.7">
      <c r="A78" s="1"/>
      <c r="D78" s="49"/>
      <c r="F78" s="49"/>
      <c r="S78" s="138"/>
    </row>
    <row r="91" spans="1:8" ht="22.5" customHeight="1" x14ac:dyDescent="0.65">
      <c r="H91" s="68"/>
    </row>
    <row r="93" spans="1:8" ht="22.5" customHeight="1" x14ac:dyDescent="0.65">
      <c r="H93" s="84"/>
    </row>
    <row r="94" spans="1:8" ht="22.5" customHeight="1" x14ac:dyDescent="0.65">
      <c r="A94" s="26" t="s">
        <v>155</v>
      </c>
    </row>
    <row r="111" spans="9:9" ht="22.5" customHeight="1" x14ac:dyDescent="0.65">
      <c r="I111" s="49" t="s">
        <v>45</v>
      </c>
    </row>
  </sheetData>
  <mergeCells count="16">
    <mergeCell ref="D41:F41"/>
    <mergeCell ref="H41:J41"/>
    <mergeCell ref="D44:J44"/>
    <mergeCell ref="D9:J9"/>
    <mergeCell ref="A36:D36"/>
    <mergeCell ref="D39:F39"/>
    <mergeCell ref="H39:J39"/>
    <mergeCell ref="D40:F40"/>
    <mergeCell ref="H40:J40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5"/>
  <pageSetup paperSize="9" scale="90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5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5" x14ac:dyDescent="0.65"/>
  <cols>
    <col min="1" max="1" width="47.59765625" style="26" customWidth="1"/>
    <col min="2" max="2" width="2.69921875" style="49" customWidth="1"/>
    <col min="3" max="3" width="16.8984375" style="61" customWidth="1"/>
    <col min="5" max="5" width="16.8984375" style="61" customWidth="1"/>
    <col min="7" max="7" width="16.8984375" style="61" customWidth="1"/>
  </cols>
  <sheetData>
    <row r="1" spans="1:9" ht="23" x14ac:dyDescent="0.7">
      <c r="A1" s="151" t="s">
        <v>53</v>
      </c>
    </row>
    <row r="2" spans="1:9" ht="23" x14ac:dyDescent="0.7">
      <c r="A2" s="1" t="s">
        <v>81</v>
      </c>
    </row>
    <row r="5" spans="1:9" ht="21.75" customHeight="1" x14ac:dyDescent="0.7">
      <c r="C5" s="155" t="s">
        <v>163</v>
      </c>
      <c r="E5" s="155" t="s">
        <v>162</v>
      </c>
      <c r="G5" s="155" t="s">
        <v>162</v>
      </c>
    </row>
    <row r="6" spans="1:9" ht="21.75" customHeight="1" x14ac:dyDescent="0.7">
      <c r="C6" s="155" t="s">
        <v>160</v>
      </c>
      <c r="D6" s="156"/>
      <c r="E6" s="155" t="s">
        <v>161</v>
      </c>
      <c r="F6" s="156"/>
      <c r="G6" s="155" t="s">
        <v>160</v>
      </c>
      <c r="H6" s="156"/>
      <c r="I6" s="156"/>
    </row>
    <row r="7" spans="1:9" ht="22" x14ac:dyDescent="0.7">
      <c r="C7" s="155" t="s">
        <v>133</v>
      </c>
      <c r="D7" s="156"/>
      <c r="E7" s="155" t="s">
        <v>133</v>
      </c>
      <c r="F7" s="156"/>
      <c r="G7" s="155" t="s">
        <v>133</v>
      </c>
      <c r="H7" s="156"/>
      <c r="I7" s="156"/>
    </row>
    <row r="8" spans="1:9" ht="22" x14ac:dyDescent="0.7">
      <c r="A8" s="7"/>
      <c r="D8" s="156"/>
      <c r="F8" s="156"/>
      <c r="H8" s="156"/>
      <c r="I8" s="156"/>
    </row>
    <row r="9" spans="1:9" ht="22" x14ac:dyDescent="0.7">
      <c r="A9" s="12"/>
      <c r="D9" s="156"/>
      <c r="F9" s="156"/>
      <c r="H9" s="156"/>
      <c r="I9" s="156"/>
    </row>
    <row r="10" spans="1:9" ht="22" x14ac:dyDescent="0.7">
      <c r="A10" s="4" t="s">
        <v>15</v>
      </c>
    </row>
    <row r="11" spans="1:9" x14ac:dyDescent="0.65">
      <c r="A11" s="26" t="s">
        <v>36</v>
      </c>
      <c r="C11" s="61">
        <v>1780310358.3800001</v>
      </c>
      <c r="E11" s="61">
        <v>684416792.63</v>
      </c>
      <c r="G11" s="61">
        <f>C11-E11</f>
        <v>1095893565.75</v>
      </c>
    </row>
    <row r="12" spans="1:9" x14ac:dyDescent="0.65">
      <c r="A12" s="26" t="s">
        <v>78</v>
      </c>
      <c r="C12" s="61">
        <v>10732621.169999957</v>
      </c>
      <c r="E12" s="61">
        <v>8326156.9999999404</v>
      </c>
      <c r="G12" s="61">
        <f t="shared" ref="G12:G13" si="0">C12-E12</f>
        <v>2406464.1700000167</v>
      </c>
    </row>
    <row r="13" spans="1:9" x14ac:dyDescent="0.65">
      <c r="A13" s="26" t="s">
        <v>50</v>
      </c>
      <c r="C13" s="61">
        <v>6859667.04</v>
      </c>
      <c r="E13" s="61">
        <v>2431628.7699999996</v>
      </c>
      <c r="G13" s="61">
        <f t="shared" si="0"/>
        <v>4428038.2700000005</v>
      </c>
    </row>
    <row r="14" spans="1:9" x14ac:dyDescent="0.65">
      <c r="A14" s="26" t="s">
        <v>142</v>
      </c>
    </row>
    <row r="15" spans="1:9" x14ac:dyDescent="0.65">
      <c r="A15" s="26" t="s">
        <v>120</v>
      </c>
      <c r="C15" s="61">
        <v>18081957.371052951</v>
      </c>
      <c r="E15" s="61">
        <v>20649613.239958424</v>
      </c>
      <c r="G15" s="61">
        <f>C15-E15</f>
        <v>-2567655.8689054735</v>
      </c>
    </row>
    <row r="16" spans="1:9" x14ac:dyDescent="0.65">
      <c r="A16" s="26" t="s">
        <v>151</v>
      </c>
    </row>
    <row r="17" spans="1:7" x14ac:dyDescent="0.65">
      <c r="A17" s="26" t="s">
        <v>150</v>
      </c>
      <c r="C17" s="61">
        <v>0</v>
      </c>
      <c r="E17" s="61">
        <v>0</v>
      </c>
      <c r="G17" s="61">
        <f>C17-E17</f>
        <v>0</v>
      </c>
    </row>
    <row r="18" spans="1:7" x14ac:dyDescent="0.65">
      <c r="A18" s="26" t="s">
        <v>16</v>
      </c>
      <c r="B18" s="84"/>
      <c r="C18" s="61">
        <v>17089771.830000002</v>
      </c>
      <c r="E18" s="61">
        <v>8460572.5299999993</v>
      </c>
      <c r="G18" s="61">
        <f>C18-E18</f>
        <v>8629199.3000000026</v>
      </c>
    </row>
    <row r="19" spans="1:7" ht="22" x14ac:dyDescent="0.7">
      <c r="A19" s="7" t="s">
        <v>17</v>
      </c>
    </row>
    <row r="20" spans="1:7" ht="22" x14ac:dyDescent="0.7">
      <c r="A20" s="7"/>
    </row>
    <row r="21" spans="1:7" ht="22" x14ac:dyDescent="0.7">
      <c r="A21" s="4" t="s">
        <v>18</v>
      </c>
    </row>
    <row r="22" spans="1:7" x14ac:dyDescent="0.65">
      <c r="A22" s="26" t="s">
        <v>37</v>
      </c>
      <c r="C22" s="61">
        <v>1572515176.8971012</v>
      </c>
      <c r="E22" s="61">
        <v>634896189.71967542</v>
      </c>
      <c r="G22" s="61">
        <f t="shared" ref="G22:G25" si="1">C22-E22</f>
        <v>937618987.17742574</v>
      </c>
    </row>
    <row r="23" spans="1:7" x14ac:dyDescent="0.65">
      <c r="A23" s="26" t="s">
        <v>47</v>
      </c>
      <c r="C23" s="61">
        <v>46498081.759999983</v>
      </c>
      <c r="E23" s="61">
        <v>18190818.739999998</v>
      </c>
      <c r="G23" s="61">
        <f t="shared" si="1"/>
        <v>28307263.019999985</v>
      </c>
    </row>
    <row r="24" spans="1:7" x14ac:dyDescent="0.65">
      <c r="A24" s="26" t="s">
        <v>48</v>
      </c>
      <c r="C24" s="61">
        <v>48579213.919999987</v>
      </c>
      <c r="E24" s="61">
        <v>24454418.279999997</v>
      </c>
      <c r="G24" s="61">
        <f t="shared" si="1"/>
        <v>24124795.639999989</v>
      </c>
    </row>
    <row r="25" spans="1:7" x14ac:dyDescent="0.65">
      <c r="A25" s="26" t="s">
        <v>134</v>
      </c>
      <c r="C25" s="61">
        <v>26135766.32</v>
      </c>
      <c r="E25" s="61">
        <v>20387357.18</v>
      </c>
      <c r="G25" s="61">
        <f t="shared" si="1"/>
        <v>5748409.1400000006</v>
      </c>
    </row>
    <row r="26" spans="1:7" x14ac:dyDescent="0.65">
      <c r="A26" s="26" t="s">
        <v>87</v>
      </c>
    </row>
    <row r="27" spans="1:7" x14ac:dyDescent="0.65">
      <c r="A27" s="26" t="s">
        <v>159</v>
      </c>
    </row>
    <row r="28" spans="1:7" x14ac:dyDescent="0.65">
      <c r="A28" s="26" t="s">
        <v>120</v>
      </c>
      <c r="C28" s="61">
        <v>0</v>
      </c>
      <c r="E28" s="61">
        <v>0</v>
      </c>
      <c r="G28" s="61">
        <f t="shared" ref="G28:G29" si="2">C28-E28</f>
        <v>0</v>
      </c>
    </row>
    <row r="29" spans="1:7" x14ac:dyDescent="0.65">
      <c r="A29" s="26" t="s">
        <v>49</v>
      </c>
      <c r="C29" s="61">
        <v>45468.55</v>
      </c>
      <c r="E29" s="61">
        <v>24696.979999999701</v>
      </c>
      <c r="G29" s="61">
        <f t="shared" si="2"/>
        <v>20771.570000000302</v>
      </c>
    </row>
    <row r="30" spans="1:7" ht="22" x14ac:dyDescent="0.7">
      <c r="A30" s="7" t="s">
        <v>19</v>
      </c>
    </row>
    <row r="31" spans="1:7" ht="22" x14ac:dyDescent="0.7">
      <c r="A31" s="7"/>
    </row>
    <row r="32" spans="1:7" x14ac:dyDescent="0.65">
      <c r="A32" s="26" t="s">
        <v>157</v>
      </c>
    </row>
    <row r="33" spans="1:7" x14ac:dyDescent="0.65">
      <c r="A33" s="26" t="s">
        <v>139</v>
      </c>
      <c r="C33" s="61">
        <v>153539743.92399999</v>
      </c>
      <c r="E33" s="61">
        <v>148706320</v>
      </c>
      <c r="G33" s="61">
        <f>C33-E33</f>
        <v>4833423.923999995</v>
      </c>
    </row>
    <row r="34" spans="1:7" ht="22" x14ac:dyDescent="0.7">
      <c r="A34" s="7" t="s">
        <v>135</v>
      </c>
    </row>
    <row r="35" spans="1:7" x14ac:dyDescent="0.65">
      <c r="A35" s="26" t="s">
        <v>141</v>
      </c>
      <c r="C35" s="61">
        <v>-26662912.128424048</v>
      </c>
      <c r="E35" s="61">
        <v>-5920422.8380565709</v>
      </c>
      <c r="G35" s="61">
        <f>C35-E35</f>
        <v>-20742489.290367477</v>
      </c>
    </row>
    <row r="36" spans="1:7" ht="22" x14ac:dyDescent="0.7">
      <c r="A36" s="7" t="s">
        <v>136</v>
      </c>
    </row>
    <row r="37" spans="1:7" ht="22" x14ac:dyDescent="0.7">
      <c r="A37" s="7"/>
    </row>
    <row r="38" spans="1:7" ht="23" x14ac:dyDescent="0.7">
      <c r="A38" s="151" t="s">
        <v>53</v>
      </c>
    </row>
    <row r="39" spans="1:7" ht="23" x14ac:dyDescent="0.7">
      <c r="A39" s="1" t="s">
        <v>81</v>
      </c>
    </row>
    <row r="40" spans="1:7" ht="22" x14ac:dyDescent="0.7">
      <c r="A40" s="7"/>
    </row>
    <row r="41" spans="1:7" ht="21.75" customHeight="1" x14ac:dyDescent="0.7">
      <c r="A41" s="7"/>
    </row>
    <row r="42" spans="1:7" ht="21.75" customHeight="1" x14ac:dyDescent="0.7">
      <c r="A42" s="7"/>
    </row>
    <row r="43" spans="1:7" ht="22" x14ac:dyDescent="0.7">
      <c r="A43" s="7"/>
    </row>
    <row r="44" spans="1:7" ht="22" x14ac:dyDescent="0.7">
      <c r="A44" s="7"/>
    </row>
    <row r="45" spans="1:7" ht="22" x14ac:dyDescent="0.7">
      <c r="A45" s="7"/>
    </row>
    <row r="46" spans="1:7" ht="22" x14ac:dyDescent="0.7">
      <c r="A46" s="7" t="s">
        <v>104</v>
      </c>
    </row>
    <row r="47" spans="1:7" ht="22" x14ac:dyDescent="0.7">
      <c r="A47" s="7" t="s">
        <v>146</v>
      </c>
      <c r="B47" s="7"/>
      <c r="C47" s="77"/>
      <c r="E47" s="77"/>
      <c r="G47" s="77"/>
    </row>
    <row r="48" spans="1:7" ht="22" x14ac:dyDescent="0.7">
      <c r="A48" s="4" t="s">
        <v>96</v>
      </c>
    </row>
    <row r="49" spans="1:7" ht="22" x14ac:dyDescent="0.7">
      <c r="A49" s="41" t="s">
        <v>97</v>
      </c>
    </row>
    <row r="50" spans="1:7" x14ac:dyDescent="0.65">
      <c r="A50" s="26" t="s">
        <v>109</v>
      </c>
    </row>
    <row r="51" spans="1:7" x14ac:dyDescent="0.65">
      <c r="A51" s="93" t="s">
        <v>108</v>
      </c>
      <c r="E51" s="61">
        <v>-70002.987499998417</v>
      </c>
      <c r="G51" s="61">
        <f>C51-E51</f>
        <v>70002.987499998417</v>
      </c>
    </row>
    <row r="52" spans="1:7" x14ac:dyDescent="0.65">
      <c r="A52" s="26" t="s">
        <v>110</v>
      </c>
      <c r="C52" s="61">
        <v>-140005.99999999977</v>
      </c>
    </row>
    <row r="53" spans="1:7" x14ac:dyDescent="0.65">
      <c r="A53" s="26" t="s">
        <v>111</v>
      </c>
      <c r="E53" s="61">
        <v>14000.597499999683</v>
      </c>
      <c r="G53" s="61">
        <f t="shared" ref="G53:G54" si="3">C53-E53</f>
        <v>-14000.597499999683</v>
      </c>
    </row>
    <row r="54" spans="1:7" x14ac:dyDescent="0.65">
      <c r="C54" s="61">
        <v>28001.199999999953</v>
      </c>
      <c r="E54" s="61">
        <f>SUM(E51:E53)</f>
        <v>-56002.389999998733</v>
      </c>
      <c r="G54" s="61">
        <f t="shared" si="3"/>
        <v>84003.589999998687</v>
      </c>
    </row>
    <row r="55" spans="1:7" ht="22" x14ac:dyDescent="0.7">
      <c r="A55" s="4" t="s">
        <v>98</v>
      </c>
      <c r="C55" s="61">
        <v>-112004.79999999981</v>
      </c>
    </row>
    <row r="56" spans="1:7" ht="22" x14ac:dyDescent="0.7">
      <c r="A56" s="41" t="s">
        <v>156</v>
      </c>
    </row>
    <row r="57" spans="1:7" x14ac:dyDescent="0.65">
      <c r="A57" s="26" t="s">
        <v>99</v>
      </c>
    </row>
    <row r="58" spans="1:7" x14ac:dyDescent="0.65">
      <c r="A58" s="26" t="s">
        <v>116</v>
      </c>
    </row>
    <row r="59" spans="1:7" x14ac:dyDescent="0.65">
      <c r="A59" s="26" t="s">
        <v>117</v>
      </c>
      <c r="E59" s="61">
        <v>-24237000</v>
      </c>
      <c r="G59" s="61">
        <f>C59-E59</f>
        <v>24237000</v>
      </c>
    </row>
    <row r="60" spans="1:7" x14ac:dyDescent="0.65">
      <c r="A60" s="26" t="s">
        <v>110</v>
      </c>
      <c r="C60" s="61">
        <v>-48474000</v>
      </c>
    </row>
    <row r="61" spans="1:7" x14ac:dyDescent="0.65">
      <c r="A61" s="26" t="s">
        <v>111</v>
      </c>
      <c r="E61" s="61">
        <v>0</v>
      </c>
      <c r="G61" s="61">
        <f>C61-E61</f>
        <v>0</v>
      </c>
    </row>
    <row r="62" spans="1:7" x14ac:dyDescent="0.65">
      <c r="C62" s="61">
        <v>0</v>
      </c>
    </row>
    <row r="63" spans="1:7" ht="22" x14ac:dyDescent="0.7">
      <c r="A63" s="7" t="s">
        <v>143</v>
      </c>
    </row>
    <row r="64" spans="1:7" ht="22" x14ac:dyDescent="0.7">
      <c r="A64" s="7" t="s">
        <v>147</v>
      </c>
    </row>
    <row r="66" spans="1:1" ht="22" x14ac:dyDescent="0.7">
      <c r="A66" s="7" t="s">
        <v>138</v>
      </c>
    </row>
    <row r="67" spans="1:1" x14ac:dyDescent="0.65">
      <c r="A67" s="93" t="s">
        <v>75</v>
      </c>
    </row>
    <row r="68" spans="1:1" x14ac:dyDescent="0.65">
      <c r="A68" s="93" t="s">
        <v>76</v>
      </c>
    </row>
    <row r="69" spans="1:1" ht="22" x14ac:dyDescent="0.7">
      <c r="A69" s="12" t="s">
        <v>136</v>
      </c>
    </row>
    <row r="70" spans="1:1" ht="22" x14ac:dyDescent="0.7">
      <c r="A70" s="7"/>
    </row>
    <row r="71" spans="1:1" ht="22" x14ac:dyDescent="0.7">
      <c r="A71" s="7" t="s">
        <v>148</v>
      </c>
    </row>
    <row r="72" spans="1:1" x14ac:dyDescent="0.65">
      <c r="A72" s="93" t="s">
        <v>75</v>
      </c>
    </row>
    <row r="73" spans="1:1" x14ac:dyDescent="0.65">
      <c r="A73" s="93" t="s">
        <v>76</v>
      </c>
    </row>
    <row r="74" spans="1:1" ht="22" x14ac:dyDescent="0.7">
      <c r="A74" s="7" t="s">
        <v>147</v>
      </c>
    </row>
    <row r="75" spans="1:1" ht="22" x14ac:dyDescent="0.7">
      <c r="A75" s="7"/>
    </row>
    <row r="76" spans="1:1" ht="22" x14ac:dyDescent="0.65">
      <c r="A76" s="35" t="s">
        <v>137</v>
      </c>
    </row>
    <row r="77" spans="1:1" ht="23" x14ac:dyDescent="0.7">
      <c r="A77" s="1"/>
    </row>
    <row r="78" spans="1:1" ht="23" x14ac:dyDescent="0.7">
      <c r="A78" s="1"/>
    </row>
    <row r="94" spans="1:1" x14ac:dyDescent="0.65">
      <c r="A94" s="26" t="s">
        <v>155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S106"/>
  <sheetViews>
    <sheetView view="pageBreakPreview" zoomScale="85" zoomScaleNormal="90" zoomScaleSheetLayoutView="85" workbookViewId="0">
      <selection activeCell="I19" sqref="I19"/>
    </sheetView>
  </sheetViews>
  <sheetFormatPr defaultColWidth="9.09765625" defaultRowHeight="22.5" customHeight="1" x14ac:dyDescent="0.65"/>
  <cols>
    <col min="1" max="1" width="48.8984375" style="99" customWidth="1"/>
    <col min="2" max="2" width="7.8984375" style="99" customWidth="1"/>
    <col min="3" max="3" width="13.69921875" style="97" customWidth="1"/>
    <col min="4" max="4" width="1.3984375" style="49" customWidth="1"/>
    <col min="5" max="5" width="12.8984375" style="97" bestFit="1" customWidth="1"/>
    <col min="6" max="6" width="1" style="49" customWidth="1"/>
    <col min="7" max="7" width="12.09765625" style="97" customWidth="1"/>
    <col min="8" max="8" width="1.3984375" style="49" customWidth="1"/>
    <col min="9" max="9" width="13" style="97" customWidth="1"/>
    <col min="10" max="10" width="1.3984375" style="49" customWidth="1"/>
    <col min="11" max="11" width="16.3984375" style="97" customWidth="1"/>
    <col min="12" max="12" width="1.3984375" style="49" customWidth="1"/>
    <col min="13" max="13" width="18.8984375" style="97" customWidth="1"/>
    <col min="14" max="14" width="1.3984375" style="49" customWidth="1"/>
    <col min="15" max="15" width="13.69921875" style="97" customWidth="1"/>
    <col min="16" max="16" width="1.3984375" style="49" customWidth="1"/>
    <col min="17" max="17" width="13.69921875" style="97" customWidth="1"/>
    <col min="18" max="18" width="1.3984375" style="97" customWidth="1"/>
    <col min="19" max="19" width="14.09765625" style="97" bestFit="1" customWidth="1"/>
    <col min="20" max="16384" width="9.09765625" style="97"/>
  </cols>
  <sheetData>
    <row r="1" spans="1:19" ht="22" x14ac:dyDescent="0.7">
      <c r="A1" s="211" t="s">
        <v>53</v>
      </c>
      <c r="B1" s="211"/>
      <c r="C1" s="211"/>
      <c r="D1" s="211"/>
      <c r="E1" s="211"/>
      <c r="F1" s="211"/>
      <c r="G1" s="211"/>
      <c r="H1" s="211"/>
      <c r="I1" s="211"/>
      <c r="Q1" s="36"/>
    </row>
    <row r="2" spans="1:19" ht="22" x14ac:dyDescent="0.7">
      <c r="A2" s="98" t="s">
        <v>82</v>
      </c>
      <c r="B2" s="98"/>
    </row>
    <row r="3" spans="1:19" ht="22" x14ac:dyDescent="0.7">
      <c r="C3" s="208" t="s">
        <v>79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3"/>
    </row>
    <row r="4" spans="1:19" ht="22" x14ac:dyDescent="0.7">
      <c r="D4" s="164"/>
      <c r="E4" s="36"/>
      <c r="F4" s="36"/>
      <c r="G4" s="36"/>
      <c r="H4" s="36"/>
      <c r="I4" s="36"/>
      <c r="J4" s="36"/>
      <c r="K4" s="36" t="s">
        <v>60</v>
      </c>
      <c r="L4" s="163"/>
      <c r="M4" s="163"/>
      <c r="N4" s="164"/>
      <c r="Q4" s="100"/>
      <c r="R4" s="100"/>
      <c r="S4" s="100"/>
    </row>
    <row r="5" spans="1:19" ht="21.5" x14ac:dyDescent="0.65">
      <c r="E5" s="101"/>
      <c r="F5" s="36"/>
      <c r="G5" s="212" t="s">
        <v>44</v>
      </c>
      <c r="H5" s="212"/>
      <c r="I5" s="212"/>
      <c r="K5" s="102" t="s">
        <v>93</v>
      </c>
      <c r="M5" s="101"/>
      <c r="N5" s="36"/>
      <c r="P5" s="36"/>
      <c r="R5" s="101"/>
      <c r="S5" s="101"/>
    </row>
    <row r="6" spans="1:19" ht="21.5" x14ac:dyDescent="0.65">
      <c r="C6" s="101"/>
      <c r="E6" s="101"/>
      <c r="F6" s="36"/>
      <c r="G6" s="36"/>
      <c r="H6" s="36"/>
      <c r="I6" s="36"/>
      <c r="K6" s="36"/>
      <c r="M6" s="101"/>
      <c r="N6" s="36"/>
      <c r="O6" s="101" t="s">
        <v>58</v>
      </c>
      <c r="P6" s="36"/>
      <c r="R6" s="101"/>
      <c r="S6" s="101"/>
    </row>
    <row r="7" spans="1:19" ht="21.5" x14ac:dyDescent="0.65">
      <c r="C7" s="101" t="s">
        <v>0</v>
      </c>
      <c r="E7" s="101"/>
      <c r="F7" s="36"/>
      <c r="G7" s="36"/>
      <c r="H7" s="36"/>
      <c r="I7" s="36"/>
      <c r="K7" s="36" t="s">
        <v>185</v>
      </c>
      <c r="M7" s="101" t="s">
        <v>61</v>
      </c>
      <c r="N7" s="36"/>
      <c r="O7" s="101" t="s">
        <v>62</v>
      </c>
      <c r="P7" s="36"/>
      <c r="R7" s="101"/>
      <c r="S7" s="101"/>
    </row>
    <row r="8" spans="1:19" ht="21.5" x14ac:dyDescent="0.65">
      <c r="C8" s="101" t="s">
        <v>25</v>
      </c>
      <c r="E8" s="101" t="s">
        <v>144</v>
      </c>
      <c r="F8" s="36"/>
      <c r="G8" s="101" t="s">
        <v>51</v>
      </c>
      <c r="H8" s="36"/>
      <c r="I8" s="101" t="s">
        <v>59</v>
      </c>
      <c r="J8" s="36"/>
      <c r="K8" s="36" t="s">
        <v>186</v>
      </c>
      <c r="M8" s="101" t="s">
        <v>231</v>
      </c>
      <c r="N8" s="36"/>
      <c r="O8" s="101" t="s">
        <v>65</v>
      </c>
      <c r="P8" s="36"/>
      <c r="Q8" s="101" t="s">
        <v>61</v>
      </c>
      <c r="R8" s="101"/>
      <c r="S8" s="101"/>
    </row>
    <row r="9" spans="1:19" ht="21.5" x14ac:dyDescent="0.65">
      <c r="B9" s="165"/>
      <c r="C9" s="101" t="s">
        <v>26</v>
      </c>
      <c r="E9" s="101" t="s">
        <v>145</v>
      </c>
      <c r="F9" s="36"/>
      <c r="G9" s="101" t="s">
        <v>52</v>
      </c>
      <c r="H9" s="36"/>
      <c r="I9" s="101" t="s">
        <v>63</v>
      </c>
      <c r="J9" s="36"/>
      <c r="K9" s="36" t="s">
        <v>94</v>
      </c>
      <c r="M9" s="101" t="s">
        <v>203</v>
      </c>
      <c r="N9" s="36"/>
      <c r="O9" s="101" t="s">
        <v>66</v>
      </c>
      <c r="P9" s="36"/>
      <c r="Q9" s="101" t="s">
        <v>64</v>
      </c>
      <c r="R9" s="101"/>
      <c r="S9" s="101"/>
    </row>
    <row r="10" spans="1:19" ht="21.5" x14ac:dyDescent="0.65">
      <c r="C10" s="213" t="s">
        <v>28</v>
      </c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104"/>
      <c r="S10" s="101"/>
    </row>
    <row r="11" spans="1:19" ht="22" x14ac:dyDescent="0.7">
      <c r="A11" s="98" t="s">
        <v>227</v>
      </c>
      <c r="B11" s="98"/>
      <c r="C11" s="49"/>
      <c r="E11" s="49"/>
      <c r="G11" s="49"/>
      <c r="I11" s="49"/>
      <c r="K11" s="49"/>
      <c r="M11" s="49"/>
      <c r="O11" s="49"/>
      <c r="Q11" s="49"/>
    </row>
    <row r="12" spans="1:19" s="107" customFormat="1" ht="22" x14ac:dyDescent="0.7">
      <c r="A12" s="98" t="s">
        <v>177</v>
      </c>
      <c r="B12" s="98"/>
      <c r="C12" s="105">
        <v>210000</v>
      </c>
      <c r="D12" s="105"/>
      <c r="E12" s="105">
        <v>360812</v>
      </c>
      <c r="F12" s="105"/>
      <c r="G12" s="105">
        <v>30000</v>
      </c>
      <c r="H12" s="105"/>
      <c r="I12" s="105">
        <v>1963964</v>
      </c>
      <c r="J12" s="105"/>
      <c r="K12" s="25">
        <v>-140574</v>
      </c>
      <c r="L12" s="105"/>
      <c r="M12" s="105">
        <f>SUM(C12:L12)</f>
        <v>2424202</v>
      </c>
      <c r="N12" s="105"/>
      <c r="O12" s="25">
        <v>0</v>
      </c>
      <c r="P12" s="79"/>
      <c r="Q12" s="105">
        <f>SUM(M12:O12)</f>
        <v>2424202</v>
      </c>
      <c r="R12" s="106"/>
    </row>
    <row r="13" spans="1:19" s="107" customFormat="1" ht="22" hidden="1" x14ac:dyDescent="0.7">
      <c r="A13" s="98"/>
      <c r="B13" s="98"/>
      <c r="C13" s="105"/>
      <c r="D13" s="105"/>
      <c r="E13" s="105"/>
      <c r="F13" s="105"/>
      <c r="G13" s="105"/>
      <c r="H13" s="105"/>
      <c r="I13" s="105"/>
      <c r="J13" s="105"/>
      <c r="K13" s="25"/>
      <c r="L13" s="105"/>
      <c r="M13" s="105"/>
      <c r="N13" s="105"/>
      <c r="O13" s="25"/>
      <c r="P13" s="79"/>
      <c r="Q13" s="105"/>
      <c r="R13" s="106"/>
    </row>
    <row r="14" spans="1:19" s="107" customFormat="1" ht="22" hidden="1" x14ac:dyDescent="0.7">
      <c r="A14" s="98" t="s">
        <v>154</v>
      </c>
      <c r="B14" s="98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2"/>
      <c r="N14" s="105"/>
      <c r="O14" s="32"/>
      <c r="P14" s="79"/>
      <c r="Q14" s="32"/>
      <c r="R14" s="106"/>
    </row>
    <row r="15" spans="1:19" s="107" customFormat="1" ht="22" hidden="1" x14ac:dyDescent="0.7">
      <c r="A15" s="99" t="s">
        <v>164</v>
      </c>
      <c r="B15" s="165">
        <v>15</v>
      </c>
      <c r="C15" s="91">
        <v>0</v>
      </c>
      <c r="D15" s="70"/>
      <c r="E15" s="91">
        <v>0</v>
      </c>
      <c r="F15" s="70"/>
      <c r="G15" s="91">
        <v>0</v>
      </c>
      <c r="H15" s="105"/>
      <c r="I15" s="91"/>
      <c r="J15" s="25"/>
      <c r="K15" s="91">
        <v>0</v>
      </c>
      <c r="L15" s="105"/>
      <c r="M15" s="182">
        <f>SUM(C15:L15)</f>
        <v>0</v>
      </c>
      <c r="N15" s="105"/>
      <c r="O15" s="91">
        <v>0</v>
      </c>
      <c r="P15" s="79"/>
      <c r="Q15" s="91">
        <f>SUM(M15:O15)</f>
        <v>0</v>
      </c>
      <c r="R15" s="106"/>
    </row>
    <row r="16" spans="1:19" s="107" customFormat="1" ht="22" hidden="1" x14ac:dyDescent="0.7">
      <c r="A16" s="98" t="s">
        <v>165</v>
      </c>
      <c r="B16" s="98"/>
      <c r="C16" s="24">
        <v>0</v>
      </c>
      <c r="D16" s="105"/>
      <c r="E16" s="24">
        <v>0</v>
      </c>
      <c r="F16" s="105"/>
      <c r="G16" s="24">
        <v>0</v>
      </c>
      <c r="H16" s="105"/>
      <c r="I16" s="39">
        <f>SUM(I15)</f>
        <v>0</v>
      </c>
      <c r="J16" s="25"/>
      <c r="K16" s="24">
        <v>0</v>
      </c>
      <c r="L16" s="105"/>
      <c r="M16" s="39">
        <f>SUM(M15)</f>
        <v>0</v>
      </c>
      <c r="N16" s="105"/>
      <c r="O16" s="24">
        <v>0</v>
      </c>
      <c r="P16" s="105"/>
      <c r="Q16" s="24">
        <f>SUM(M16:O16)</f>
        <v>0</v>
      </c>
      <c r="R16" s="106"/>
    </row>
    <row r="17" spans="1:19" s="107" customFormat="1" ht="22" x14ac:dyDescent="0.7">
      <c r="A17" s="98"/>
      <c r="B17" s="98"/>
      <c r="C17" s="25"/>
      <c r="D17" s="105"/>
      <c r="E17" s="25"/>
      <c r="F17" s="105"/>
      <c r="G17" s="25"/>
      <c r="H17" s="105"/>
      <c r="I17" s="25"/>
      <c r="J17" s="25"/>
      <c r="K17" s="25"/>
      <c r="L17" s="105"/>
      <c r="M17" s="25"/>
      <c r="N17" s="105"/>
      <c r="O17" s="25"/>
      <c r="P17" s="105"/>
      <c r="Q17" s="25"/>
      <c r="R17" s="106"/>
    </row>
    <row r="18" spans="1:19" s="107" customFormat="1" ht="22" x14ac:dyDescent="0.7">
      <c r="A18" s="98" t="s">
        <v>101</v>
      </c>
      <c r="B18" s="98"/>
      <c r="C18" s="105"/>
      <c r="D18" s="105"/>
      <c r="E18" s="105"/>
      <c r="F18" s="105"/>
      <c r="G18" s="105"/>
      <c r="H18" s="105"/>
      <c r="I18" s="105"/>
      <c r="J18" s="105"/>
      <c r="K18" s="70"/>
      <c r="L18" s="105"/>
      <c r="M18" s="105"/>
      <c r="N18" s="105"/>
      <c r="O18" s="105"/>
      <c r="P18" s="105"/>
      <c r="Q18" s="105"/>
      <c r="R18" s="106"/>
    </row>
    <row r="19" spans="1:19" s="107" customFormat="1" ht="22" x14ac:dyDescent="0.7">
      <c r="A19" s="110" t="s">
        <v>119</v>
      </c>
      <c r="B19" s="165"/>
      <c r="C19" s="32">
        <v>0</v>
      </c>
      <c r="D19" s="70"/>
      <c r="E19" s="32">
        <v>0</v>
      </c>
      <c r="F19" s="70"/>
      <c r="G19" s="32">
        <v>0</v>
      </c>
      <c r="H19" s="79"/>
      <c r="I19" s="32">
        <f>'PL5-6 (3 months)'!F68</f>
        <v>51029</v>
      </c>
      <c r="J19" s="32"/>
      <c r="K19" s="32">
        <v>0</v>
      </c>
      <c r="L19" s="32"/>
      <c r="M19" s="32">
        <f t="shared" ref="M19:M20" si="0">SUM(C19:L19)</f>
        <v>51029</v>
      </c>
      <c r="N19" s="32"/>
      <c r="O19" s="32">
        <v>0</v>
      </c>
      <c r="P19" s="32"/>
      <c r="Q19" s="32">
        <f>SUM(M19:O19)</f>
        <v>51029</v>
      </c>
      <c r="R19" s="106"/>
    </row>
    <row r="20" spans="1:19" s="107" customFormat="1" ht="22" x14ac:dyDescent="0.7">
      <c r="A20" s="99" t="s">
        <v>100</v>
      </c>
      <c r="B20" s="165"/>
      <c r="C20" s="91">
        <v>0</v>
      </c>
      <c r="D20" s="70"/>
      <c r="E20" s="91">
        <v>0</v>
      </c>
      <c r="F20" s="70"/>
      <c r="G20" s="91">
        <v>0</v>
      </c>
      <c r="H20" s="105"/>
      <c r="I20" s="91">
        <f>'PL5-6 (3 months)'!F63</f>
        <v>-18</v>
      </c>
      <c r="J20" s="25"/>
      <c r="K20" s="91">
        <f>'PL5-6 (3 months)'!F53</f>
        <v>0</v>
      </c>
      <c r="L20" s="25"/>
      <c r="M20" s="91">
        <f t="shared" si="0"/>
        <v>-18</v>
      </c>
      <c r="N20" s="25"/>
      <c r="O20" s="91">
        <v>0</v>
      </c>
      <c r="P20" s="25"/>
      <c r="Q20" s="32">
        <f>SUM(M20:O20)</f>
        <v>-18</v>
      </c>
      <c r="R20" s="106"/>
      <c r="S20" s="111"/>
    </row>
    <row r="21" spans="1:19" ht="22" x14ac:dyDescent="0.7">
      <c r="A21" s="98" t="s">
        <v>102</v>
      </c>
      <c r="C21" s="24">
        <f>C19+C20</f>
        <v>0</v>
      </c>
      <c r="D21" s="105">
        <v>80402</v>
      </c>
      <c r="E21" s="24">
        <f>E19+E20</f>
        <v>0</v>
      </c>
      <c r="F21" s="105"/>
      <c r="G21" s="24">
        <f>G19+G20</f>
        <v>0</v>
      </c>
      <c r="H21" s="105"/>
      <c r="I21" s="24">
        <f>SUM(I19:I20)</f>
        <v>51011</v>
      </c>
      <c r="J21" s="21"/>
      <c r="K21" s="24">
        <f>SUM(K19:K20)</f>
        <v>0</v>
      </c>
      <c r="L21" s="21"/>
      <c r="M21" s="24">
        <f>SUM(M19:M20)</f>
        <v>51011</v>
      </c>
      <c r="N21" s="20"/>
      <c r="O21" s="24">
        <f>SUM(O19:O20)</f>
        <v>0</v>
      </c>
      <c r="P21" s="20"/>
      <c r="Q21" s="24">
        <f>SUM(Q19:Q20)</f>
        <v>51011</v>
      </c>
      <c r="R21" s="106"/>
    </row>
    <row r="22" spans="1:19" s="49" customFormat="1" ht="22" x14ac:dyDescent="0.7">
      <c r="A22" s="112"/>
      <c r="B22" s="112"/>
      <c r="C22" s="25"/>
      <c r="D22" s="105">
        <v>90261</v>
      </c>
      <c r="E22" s="25"/>
      <c r="F22" s="105"/>
      <c r="G22" s="25"/>
      <c r="H22" s="105"/>
      <c r="I22" s="25"/>
      <c r="J22" s="21"/>
      <c r="K22" s="25"/>
      <c r="L22" s="21"/>
      <c r="M22" s="25"/>
      <c r="N22" s="20"/>
      <c r="O22" s="25"/>
      <c r="P22" s="20"/>
      <c r="Q22" s="25"/>
      <c r="R22" s="105"/>
    </row>
    <row r="23" spans="1:19" thickBot="1" x14ac:dyDescent="0.75">
      <c r="A23" s="98" t="s">
        <v>228</v>
      </c>
      <c r="B23" s="98"/>
      <c r="C23" s="108">
        <f>C12+C16+C21</f>
        <v>210000</v>
      </c>
      <c r="D23" s="70"/>
      <c r="E23" s="108">
        <f>E12+E16+E21</f>
        <v>360812</v>
      </c>
      <c r="F23" s="70"/>
      <c r="G23" s="108">
        <f>G12+G16+G21</f>
        <v>30000</v>
      </c>
      <c r="H23" s="79"/>
      <c r="I23" s="108">
        <f>I12+I16+I21</f>
        <v>2014975</v>
      </c>
      <c r="J23" s="79"/>
      <c r="K23" s="108">
        <f>K12+K16+K21</f>
        <v>-140574</v>
      </c>
      <c r="L23" s="79"/>
      <c r="M23" s="108">
        <f>M12+M16+M21</f>
        <v>2475213</v>
      </c>
      <c r="N23" s="79"/>
      <c r="O23" s="108">
        <f>O12+O16+O21</f>
        <v>0</v>
      </c>
      <c r="P23" s="79"/>
      <c r="Q23" s="108">
        <f>Q12+Q16+Q21</f>
        <v>2475213</v>
      </c>
      <c r="R23" s="113"/>
    </row>
    <row r="24" spans="1:19" thickTop="1" x14ac:dyDescent="0.7">
      <c r="A24" s="98"/>
      <c r="B24" s="98"/>
      <c r="C24" s="105"/>
      <c r="D24" s="79"/>
      <c r="E24" s="105"/>
      <c r="F24" s="79"/>
      <c r="G24" s="105"/>
      <c r="H24" s="79"/>
      <c r="I24" s="105"/>
      <c r="J24" s="79"/>
      <c r="K24" s="105"/>
      <c r="L24" s="79"/>
      <c r="M24" s="105"/>
      <c r="N24" s="79"/>
      <c r="O24" s="105"/>
      <c r="P24" s="79"/>
      <c r="Q24" s="105"/>
      <c r="R24" s="113"/>
    </row>
    <row r="25" spans="1:19" ht="21.5" x14ac:dyDescent="0.65">
      <c r="I25" s="114"/>
      <c r="P25" s="97"/>
      <c r="Q25" s="109"/>
    </row>
    <row r="26" spans="1:19" ht="21.5" x14ac:dyDescent="0.65">
      <c r="P26" s="97"/>
    </row>
    <row r="27" spans="1:19" ht="21.5" x14ac:dyDescent="0.65"/>
    <row r="28" spans="1:19" ht="21.5" x14ac:dyDescent="0.65">
      <c r="H28" s="49">
        <v>130177</v>
      </c>
      <c r="J28" s="61"/>
      <c r="K28" s="115"/>
      <c r="L28" s="61"/>
      <c r="M28" s="115"/>
    </row>
    <row r="29" spans="1:19" ht="7.5" customHeight="1" x14ac:dyDescent="0.65">
      <c r="I29" s="115"/>
      <c r="J29" s="61"/>
      <c r="K29" s="115"/>
      <c r="L29" s="61"/>
      <c r="M29" s="115"/>
    </row>
    <row r="30" spans="1:19" ht="20.149999999999999" customHeight="1" x14ac:dyDescent="0.65">
      <c r="H30" s="49">
        <v>129398</v>
      </c>
      <c r="I30" s="115"/>
      <c r="J30" s="61"/>
      <c r="K30" s="115"/>
      <c r="L30" s="61"/>
      <c r="M30" s="115"/>
    </row>
    <row r="31" spans="1:19" ht="20.149999999999999" customHeight="1" x14ac:dyDescent="0.65">
      <c r="H31" s="49">
        <v>6710</v>
      </c>
      <c r="J31" s="61"/>
      <c r="K31" s="115"/>
      <c r="L31" s="61"/>
      <c r="M31" s="115"/>
    </row>
    <row r="32" spans="1:19" ht="20.149999999999999" customHeight="1" x14ac:dyDescent="0.65"/>
    <row r="33" spans="3:19" s="99" customFormat="1" ht="21.65" customHeight="1" x14ac:dyDescent="0.65">
      <c r="C33" s="97"/>
      <c r="D33" s="49"/>
      <c r="E33" s="97"/>
      <c r="F33" s="49"/>
      <c r="G33" s="97"/>
      <c r="H33" s="49"/>
      <c r="I33" s="97"/>
      <c r="J33" s="49"/>
      <c r="K33" s="115"/>
      <c r="L33" s="49"/>
      <c r="M33" s="97"/>
      <c r="N33" s="49"/>
      <c r="O33" s="97"/>
      <c r="P33" s="49"/>
      <c r="Q33" s="97"/>
      <c r="R33" s="97"/>
      <c r="S33" s="97"/>
    </row>
    <row r="34" spans="3:19" s="99" customFormat="1" ht="21.75" customHeight="1" x14ac:dyDescent="0.65">
      <c r="C34" s="97"/>
      <c r="D34" s="49"/>
      <c r="E34" s="97"/>
      <c r="F34" s="49"/>
      <c r="G34" s="97"/>
      <c r="H34" s="49"/>
      <c r="I34" s="97"/>
      <c r="J34" s="49"/>
      <c r="K34" s="97"/>
      <c r="L34" s="49"/>
      <c r="M34" s="97"/>
      <c r="N34" s="49"/>
      <c r="O34" s="97"/>
      <c r="P34" s="49"/>
      <c r="Q34" s="97"/>
      <c r="R34" s="97"/>
      <c r="S34" s="97"/>
    </row>
    <row r="53" spans="8:8" ht="22.5" customHeight="1" x14ac:dyDescent="0.65">
      <c r="H53" s="49">
        <v>1350</v>
      </c>
    </row>
    <row r="81" spans="1:8" ht="22.5" customHeight="1" x14ac:dyDescent="0.65">
      <c r="H81" s="49">
        <v>1758138</v>
      </c>
    </row>
    <row r="88" spans="1:8" ht="22.5" customHeight="1" x14ac:dyDescent="0.65">
      <c r="H88" s="49">
        <f>H34-H87</f>
        <v>0</v>
      </c>
    </row>
    <row r="91" spans="1:8" ht="22.5" customHeight="1" x14ac:dyDescent="0.65">
      <c r="A91" s="99" t="s">
        <v>155</v>
      </c>
    </row>
    <row r="106" spans="9:9" ht="22.5" customHeight="1" x14ac:dyDescent="0.65">
      <c r="I106" s="97" t="s">
        <v>45</v>
      </c>
    </row>
  </sheetData>
  <mergeCells count="4">
    <mergeCell ref="A1:I1"/>
    <mergeCell ref="C3:Q3"/>
    <mergeCell ref="G5:I5"/>
    <mergeCell ref="C10:Q10"/>
  </mergeCells>
  <pageMargins left="0.7" right="0.53" top="0.48" bottom="0.5" header="0.5" footer="0.5"/>
  <pageSetup paperSize="9" scale="82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0.79998168889431442"/>
  </sheetPr>
  <dimension ref="A1:S106"/>
  <sheetViews>
    <sheetView view="pageBreakPreview" zoomScale="85" zoomScaleNormal="100" zoomScaleSheetLayoutView="85" workbookViewId="0">
      <selection activeCell="G38" sqref="G38"/>
    </sheetView>
  </sheetViews>
  <sheetFormatPr defaultColWidth="9.09765625" defaultRowHeight="22.5" customHeight="1" x14ac:dyDescent="0.65"/>
  <cols>
    <col min="1" max="1" width="48.8984375" style="99" customWidth="1"/>
    <col min="2" max="2" width="8.3984375" style="99" customWidth="1"/>
    <col min="3" max="3" width="13.69921875" style="97" customWidth="1"/>
    <col min="4" max="4" width="1.3984375" style="49" customWidth="1"/>
    <col min="5" max="5" width="12.8984375" style="97" bestFit="1" customWidth="1"/>
    <col min="6" max="6" width="1" style="49" customWidth="1"/>
    <col min="7" max="7" width="12.09765625" style="97" customWidth="1"/>
    <col min="8" max="8" width="1.3984375" style="49" customWidth="1"/>
    <col min="9" max="9" width="13" style="97" customWidth="1"/>
    <col min="10" max="10" width="1.3984375" style="49" customWidth="1"/>
    <col min="11" max="11" width="16.3984375" style="97" customWidth="1"/>
    <col min="12" max="12" width="1.3984375" style="49" customWidth="1"/>
    <col min="13" max="13" width="18.59765625" style="97" customWidth="1"/>
    <col min="14" max="14" width="1.3984375" style="49" customWidth="1"/>
    <col min="15" max="15" width="13.69921875" style="97" customWidth="1"/>
    <col min="16" max="16" width="1.3984375" style="49" customWidth="1"/>
    <col min="17" max="17" width="13.69921875" style="97" customWidth="1"/>
    <col min="18" max="18" width="1.3984375" style="97" customWidth="1"/>
    <col min="19" max="19" width="14.09765625" style="97" bestFit="1" customWidth="1"/>
    <col min="20" max="16384" width="9.09765625" style="97"/>
  </cols>
  <sheetData>
    <row r="1" spans="1:19" ht="22" x14ac:dyDescent="0.7">
      <c r="A1" s="211" t="s">
        <v>53</v>
      </c>
      <c r="B1" s="211"/>
      <c r="C1" s="211"/>
      <c r="D1" s="211"/>
      <c r="E1" s="211"/>
      <c r="F1" s="211"/>
      <c r="G1" s="211"/>
      <c r="H1" s="211"/>
      <c r="I1" s="211"/>
      <c r="Q1" s="36"/>
    </row>
    <row r="2" spans="1:19" ht="22" x14ac:dyDescent="0.7">
      <c r="A2" s="98" t="s">
        <v>82</v>
      </c>
      <c r="B2" s="98"/>
    </row>
    <row r="3" spans="1:19" ht="22" x14ac:dyDescent="0.7">
      <c r="C3" s="208" t="s">
        <v>79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3"/>
    </row>
    <row r="4" spans="1:19" ht="22" x14ac:dyDescent="0.7">
      <c r="D4" s="59"/>
      <c r="E4" s="36"/>
      <c r="F4" s="36"/>
      <c r="G4" s="36"/>
      <c r="H4" s="36"/>
      <c r="I4" s="36"/>
      <c r="J4" s="36"/>
      <c r="K4" s="36" t="s">
        <v>60</v>
      </c>
      <c r="L4" s="57"/>
      <c r="M4" s="57"/>
      <c r="N4" s="59"/>
      <c r="Q4" s="100"/>
      <c r="R4" s="100"/>
      <c r="S4" s="100"/>
    </row>
    <row r="5" spans="1:19" ht="21.5" x14ac:dyDescent="0.65">
      <c r="E5" s="101"/>
      <c r="F5" s="36"/>
      <c r="G5" s="212" t="s">
        <v>44</v>
      </c>
      <c r="H5" s="212"/>
      <c r="I5" s="212"/>
      <c r="K5" s="102" t="s">
        <v>93</v>
      </c>
      <c r="M5" s="101"/>
      <c r="N5" s="36"/>
      <c r="P5" s="36"/>
      <c r="R5" s="101"/>
      <c r="S5" s="101"/>
    </row>
    <row r="6" spans="1:19" ht="21.5" x14ac:dyDescent="0.65">
      <c r="C6" s="101"/>
      <c r="E6" s="101"/>
      <c r="F6" s="36"/>
      <c r="G6" s="36"/>
      <c r="H6" s="36"/>
      <c r="I6" s="36"/>
      <c r="K6" s="36"/>
      <c r="M6" s="101"/>
      <c r="N6" s="36"/>
      <c r="O6" s="101" t="s">
        <v>58</v>
      </c>
      <c r="P6" s="36"/>
      <c r="R6" s="101"/>
      <c r="S6" s="101"/>
    </row>
    <row r="7" spans="1:19" ht="21.5" x14ac:dyDescent="0.65">
      <c r="C7" s="101" t="s">
        <v>0</v>
      </c>
      <c r="E7" s="101"/>
      <c r="F7" s="36"/>
      <c r="G7" s="36"/>
      <c r="H7" s="36"/>
      <c r="I7" s="36"/>
      <c r="K7" s="36" t="s">
        <v>185</v>
      </c>
      <c r="M7" s="101" t="s">
        <v>61</v>
      </c>
      <c r="N7" s="36"/>
      <c r="O7" s="101" t="s">
        <v>62</v>
      </c>
      <c r="P7" s="36"/>
      <c r="R7" s="101"/>
      <c r="S7" s="101"/>
    </row>
    <row r="8" spans="1:19" ht="21.5" x14ac:dyDescent="0.65">
      <c r="C8" s="101" t="s">
        <v>25</v>
      </c>
      <c r="E8" s="101" t="s">
        <v>144</v>
      </c>
      <c r="F8" s="36"/>
      <c r="G8" s="101" t="s">
        <v>51</v>
      </c>
      <c r="H8" s="36"/>
      <c r="I8" s="101" t="s">
        <v>59</v>
      </c>
      <c r="J8" s="36"/>
      <c r="K8" s="36" t="s">
        <v>186</v>
      </c>
      <c r="M8" s="101" t="s">
        <v>231</v>
      </c>
      <c r="N8" s="36"/>
      <c r="O8" s="101" t="s">
        <v>65</v>
      </c>
      <c r="P8" s="36"/>
      <c r="Q8" s="101" t="s">
        <v>61</v>
      </c>
      <c r="R8" s="101"/>
      <c r="S8" s="101"/>
    </row>
    <row r="9" spans="1:19" ht="21.5" x14ac:dyDescent="0.65">
      <c r="B9" s="103"/>
      <c r="C9" s="101" t="s">
        <v>26</v>
      </c>
      <c r="E9" s="101" t="s">
        <v>145</v>
      </c>
      <c r="F9" s="36"/>
      <c r="G9" s="101" t="s">
        <v>52</v>
      </c>
      <c r="H9" s="36"/>
      <c r="I9" s="101" t="s">
        <v>63</v>
      </c>
      <c r="J9" s="36"/>
      <c r="K9" s="36" t="s">
        <v>94</v>
      </c>
      <c r="M9" s="101" t="s">
        <v>203</v>
      </c>
      <c r="N9" s="36"/>
      <c r="O9" s="101" t="s">
        <v>66</v>
      </c>
      <c r="P9" s="36"/>
      <c r="Q9" s="101" t="s">
        <v>64</v>
      </c>
      <c r="R9" s="101"/>
      <c r="S9" s="101"/>
    </row>
    <row r="10" spans="1:19" ht="21.5" x14ac:dyDescent="0.65">
      <c r="C10" s="213" t="s">
        <v>28</v>
      </c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104"/>
      <c r="S10" s="101"/>
    </row>
    <row r="11" spans="1:19" ht="22" x14ac:dyDescent="0.7">
      <c r="A11" s="98" t="s">
        <v>229</v>
      </c>
      <c r="B11" s="98"/>
      <c r="C11" s="49"/>
      <c r="E11" s="49"/>
      <c r="G11" s="49"/>
      <c r="I11" s="49"/>
      <c r="K11" s="49"/>
      <c r="M11" s="49"/>
      <c r="O11" s="49"/>
      <c r="Q11" s="49"/>
    </row>
    <row r="12" spans="1:19" s="107" customFormat="1" ht="22" x14ac:dyDescent="0.7">
      <c r="A12" s="98" t="s">
        <v>244</v>
      </c>
      <c r="B12" s="98"/>
      <c r="C12" s="105">
        <v>210000</v>
      </c>
      <c r="D12" s="105"/>
      <c r="E12" s="105">
        <v>360812</v>
      </c>
      <c r="F12" s="105"/>
      <c r="G12" s="105">
        <v>30000</v>
      </c>
      <c r="H12" s="105"/>
      <c r="I12" s="105">
        <v>1922868</v>
      </c>
      <c r="J12" s="105"/>
      <c r="K12" s="25">
        <v>-143806</v>
      </c>
      <c r="L12" s="105"/>
      <c r="M12" s="25">
        <f>SUM(C12:L12)</f>
        <v>2379874</v>
      </c>
      <c r="N12" s="105"/>
      <c r="O12" s="25">
        <v>0</v>
      </c>
      <c r="P12" s="79"/>
      <c r="Q12" s="25">
        <f>SUM(M12:O12)</f>
        <v>2379874</v>
      </c>
      <c r="R12" s="106"/>
    </row>
    <row r="13" spans="1:19" s="107" customFormat="1" ht="22" x14ac:dyDescent="0.7">
      <c r="A13" s="98"/>
      <c r="B13" s="98"/>
      <c r="C13" s="105"/>
      <c r="D13" s="105"/>
      <c r="E13" s="105"/>
      <c r="F13" s="105"/>
      <c r="G13" s="105"/>
      <c r="H13" s="105"/>
      <c r="I13" s="105"/>
      <c r="J13" s="105"/>
      <c r="K13" s="25"/>
      <c r="L13" s="105"/>
      <c r="M13" s="105"/>
      <c r="N13" s="105"/>
      <c r="O13" s="25"/>
      <c r="P13" s="79"/>
      <c r="Q13" s="105"/>
      <c r="R13" s="106"/>
    </row>
    <row r="14" spans="1:19" s="107" customFormat="1" ht="22" hidden="1" x14ac:dyDescent="0.7">
      <c r="A14" s="98" t="s">
        <v>154</v>
      </c>
      <c r="B14" s="98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2"/>
      <c r="N14" s="105"/>
      <c r="O14" s="32"/>
      <c r="P14" s="79"/>
      <c r="Q14" s="32"/>
      <c r="R14" s="106"/>
    </row>
    <row r="15" spans="1:19" s="107" customFormat="1" ht="22" hidden="1" x14ac:dyDescent="0.7">
      <c r="A15" s="99" t="s">
        <v>164</v>
      </c>
      <c r="B15" s="142">
        <v>15</v>
      </c>
      <c r="C15" s="91">
        <v>0</v>
      </c>
      <c r="D15" s="70"/>
      <c r="E15" s="91">
        <v>0</v>
      </c>
      <c r="F15" s="70"/>
      <c r="G15" s="91">
        <v>0</v>
      </c>
      <c r="H15" s="105"/>
      <c r="I15" s="91"/>
      <c r="J15" s="25"/>
      <c r="K15" s="91">
        <v>0</v>
      </c>
      <c r="L15" s="105"/>
      <c r="M15" s="91">
        <f>SUM(C15:K15)</f>
        <v>0</v>
      </c>
      <c r="N15" s="105"/>
      <c r="O15" s="91">
        <v>0</v>
      </c>
      <c r="P15" s="79"/>
      <c r="Q15" s="91">
        <f>SUM(M15:O15)</f>
        <v>0</v>
      </c>
      <c r="R15" s="106"/>
    </row>
    <row r="16" spans="1:19" s="107" customFormat="1" ht="22" hidden="1" x14ac:dyDescent="0.7">
      <c r="A16" s="98" t="s">
        <v>165</v>
      </c>
      <c r="B16" s="98"/>
      <c r="C16" s="24">
        <v>0</v>
      </c>
      <c r="D16" s="105"/>
      <c r="E16" s="24">
        <v>0</v>
      </c>
      <c r="F16" s="105"/>
      <c r="G16" s="24">
        <v>0</v>
      </c>
      <c r="H16" s="105"/>
      <c r="I16" s="39">
        <f>SUM(I15)</f>
        <v>0</v>
      </c>
      <c r="J16" s="25"/>
      <c r="K16" s="24">
        <v>0</v>
      </c>
      <c r="L16" s="105"/>
      <c r="M16" s="39">
        <f>SUM(M15)</f>
        <v>0</v>
      </c>
      <c r="N16" s="105"/>
      <c r="O16" s="24">
        <v>0</v>
      </c>
      <c r="P16" s="105"/>
      <c r="Q16" s="24">
        <f>SUM(M16:O16)</f>
        <v>0</v>
      </c>
      <c r="R16" s="106"/>
    </row>
    <row r="17" spans="1:19" s="107" customFormat="1" ht="22" hidden="1" x14ac:dyDescent="0.7">
      <c r="A17" s="98"/>
      <c r="B17" s="98"/>
      <c r="C17" s="25"/>
      <c r="D17" s="105"/>
      <c r="E17" s="25"/>
      <c r="F17" s="105"/>
      <c r="G17" s="25"/>
      <c r="H17" s="105"/>
      <c r="I17" s="25"/>
      <c r="J17" s="25"/>
      <c r="K17" s="25"/>
      <c r="L17" s="105"/>
      <c r="M17" s="25"/>
      <c r="N17" s="105"/>
      <c r="O17" s="25"/>
      <c r="P17" s="105"/>
      <c r="Q17" s="25"/>
      <c r="R17" s="106"/>
    </row>
    <row r="18" spans="1:19" s="107" customFormat="1" ht="22" x14ac:dyDescent="0.7">
      <c r="A18" s="98" t="s">
        <v>101</v>
      </c>
      <c r="B18" s="98"/>
      <c r="C18" s="105"/>
      <c r="D18" s="105"/>
      <c r="E18" s="105"/>
      <c r="F18" s="105"/>
      <c r="G18" s="105"/>
      <c r="H18" s="105"/>
      <c r="I18" s="105"/>
      <c r="J18" s="105"/>
      <c r="K18" s="70"/>
      <c r="L18" s="105"/>
      <c r="M18" s="105"/>
      <c r="N18" s="105"/>
      <c r="O18" s="105"/>
      <c r="P18" s="105"/>
      <c r="Q18" s="105"/>
      <c r="R18" s="106"/>
    </row>
    <row r="19" spans="1:19" s="107" customFormat="1" ht="22" x14ac:dyDescent="0.7">
      <c r="A19" s="110" t="s">
        <v>119</v>
      </c>
      <c r="B19" s="103"/>
      <c r="C19" s="32">
        <v>0</v>
      </c>
      <c r="D19" s="70"/>
      <c r="E19" s="32">
        <v>0</v>
      </c>
      <c r="F19" s="70"/>
      <c r="G19" s="32">
        <v>0</v>
      </c>
      <c r="H19" s="79"/>
      <c r="I19" s="32">
        <f>'PL5-6 (3 months)'!D68</f>
        <v>7657</v>
      </c>
      <c r="J19" s="32"/>
      <c r="K19" s="32">
        <v>0</v>
      </c>
      <c r="L19" s="32"/>
      <c r="M19" s="32">
        <f>SUM(C19:L19)</f>
        <v>7657</v>
      </c>
      <c r="N19" s="32"/>
      <c r="O19" s="32">
        <v>0</v>
      </c>
      <c r="P19" s="32"/>
      <c r="Q19" s="32">
        <f>SUM(M19:O19)</f>
        <v>7657</v>
      </c>
      <c r="R19" s="106"/>
    </row>
    <row r="20" spans="1:19" s="107" customFormat="1" ht="22" x14ac:dyDescent="0.7">
      <c r="A20" s="99" t="s">
        <v>100</v>
      </c>
      <c r="B20" s="103"/>
      <c r="C20" s="91">
        <v>0</v>
      </c>
      <c r="D20" s="70"/>
      <c r="E20" s="91">
        <v>0</v>
      </c>
      <c r="F20" s="70"/>
      <c r="G20" s="91">
        <v>0</v>
      </c>
      <c r="H20" s="105"/>
      <c r="I20" s="91">
        <f>'PL5-6 (3 months)'!D63</f>
        <v>325</v>
      </c>
      <c r="J20" s="25"/>
      <c r="K20" s="91">
        <f>'PL5-6 (3 months)'!D53</f>
        <v>-9695</v>
      </c>
      <c r="L20" s="25"/>
      <c r="M20" s="91">
        <f>SUM(C20:L20)</f>
        <v>-9370</v>
      </c>
      <c r="N20" s="25"/>
      <c r="O20" s="91">
        <v>0</v>
      </c>
      <c r="P20" s="25"/>
      <c r="Q20" s="32">
        <f>SUM(M20:O20)</f>
        <v>-9370</v>
      </c>
      <c r="R20" s="106"/>
      <c r="S20" s="111"/>
    </row>
    <row r="21" spans="1:19" ht="22" x14ac:dyDescent="0.7">
      <c r="A21" s="98" t="s">
        <v>102</v>
      </c>
      <c r="C21" s="24">
        <f>C19+C20</f>
        <v>0</v>
      </c>
      <c r="D21" s="105"/>
      <c r="E21" s="24">
        <f>E19+E20</f>
        <v>0</v>
      </c>
      <c r="F21" s="105"/>
      <c r="G21" s="24">
        <f>G19+G20</f>
        <v>0</v>
      </c>
      <c r="H21" s="105"/>
      <c r="I21" s="24">
        <f>SUM(I19:I20)</f>
        <v>7982</v>
      </c>
      <c r="J21" s="21"/>
      <c r="K21" s="24">
        <f>SUM(K19:K20)</f>
        <v>-9695</v>
      </c>
      <c r="L21" s="21"/>
      <c r="M21" s="24">
        <f>SUM(M19:M20)</f>
        <v>-1713</v>
      </c>
      <c r="N21" s="20"/>
      <c r="O21" s="24">
        <f>SUM(O19:O20)</f>
        <v>0</v>
      </c>
      <c r="P21" s="20"/>
      <c r="Q21" s="24">
        <f>SUM(Q19:Q20)</f>
        <v>-1713</v>
      </c>
      <c r="R21" s="106"/>
    </row>
    <row r="22" spans="1:19" s="49" customFormat="1" ht="22" x14ac:dyDescent="0.7">
      <c r="A22" s="112"/>
      <c r="B22" s="112"/>
      <c r="C22" s="25"/>
      <c r="D22" s="105">
        <v>90261</v>
      </c>
      <c r="E22" s="25"/>
      <c r="F22" s="105"/>
      <c r="G22" s="25"/>
      <c r="H22" s="105"/>
      <c r="I22" s="25"/>
      <c r="J22" s="21"/>
      <c r="K22" s="25"/>
      <c r="L22" s="21"/>
      <c r="M22" s="25"/>
      <c r="N22" s="20"/>
      <c r="O22" s="25"/>
      <c r="P22" s="20"/>
      <c r="Q22" s="25"/>
      <c r="R22" s="105"/>
    </row>
    <row r="23" spans="1:19" thickBot="1" x14ac:dyDescent="0.75">
      <c r="A23" s="98" t="s">
        <v>230</v>
      </c>
      <c r="B23" s="98"/>
      <c r="C23" s="108">
        <f>C12+C16+C21</f>
        <v>210000</v>
      </c>
      <c r="D23" s="70"/>
      <c r="E23" s="108">
        <f>E12+E16+E21</f>
        <v>360812</v>
      </c>
      <c r="F23" s="70"/>
      <c r="G23" s="108">
        <f>G12+G16+G21</f>
        <v>30000</v>
      </c>
      <c r="H23" s="79"/>
      <c r="I23" s="108">
        <f>I12+I21</f>
        <v>1930850</v>
      </c>
      <c r="J23" s="79"/>
      <c r="K23" s="108">
        <f>K12+K16+K21</f>
        <v>-153501</v>
      </c>
      <c r="L23" s="79"/>
      <c r="M23" s="108">
        <f>M12+M16+M21</f>
        <v>2378161</v>
      </c>
      <c r="N23" s="79"/>
      <c r="O23" s="108">
        <f>O12+O16+O21</f>
        <v>0</v>
      </c>
      <c r="P23" s="79"/>
      <c r="Q23" s="108">
        <f>Q12+Q16+Q21</f>
        <v>2378161</v>
      </c>
      <c r="R23" s="113"/>
      <c r="S23" s="114">
        <f>Q23-'BS-3-4'!D83</f>
        <v>0</v>
      </c>
    </row>
    <row r="24" spans="1:19" thickTop="1" x14ac:dyDescent="0.7">
      <c r="A24" s="98"/>
      <c r="B24" s="98"/>
      <c r="C24" s="105"/>
      <c r="D24" s="79"/>
      <c r="E24" s="105"/>
      <c r="F24" s="79"/>
      <c r="G24" s="105"/>
      <c r="H24" s="79"/>
      <c r="I24" s="105"/>
      <c r="J24" s="79"/>
      <c r="K24" s="105"/>
      <c r="L24" s="79"/>
      <c r="M24" s="105"/>
      <c r="N24" s="79"/>
      <c r="O24" s="105"/>
      <c r="P24" s="79"/>
      <c r="Q24" s="105"/>
      <c r="R24" s="113"/>
    </row>
    <row r="25" spans="1:19" ht="21.5" x14ac:dyDescent="0.65">
      <c r="I25" s="114"/>
      <c r="P25" s="97"/>
      <c r="Q25" s="109"/>
    </row>
    <row r="26" spans="1:19" ht="21.5" x14ac:dyDescent="0.65">
      <c r="M26" s="115"/>
      <c r="O26" s="173"/>
      <c r="P26" s="97"/>
    </row>
    <row r="27" spans="1:19" ht="21.5" x14ac:dyDescent="0.65"/>
    <row r="28" spans="1:19" ht="21.5" x14ac:dyDescent="0.65">
      <c r="H28" s="49">
        <v>130177</v>
      </c>
      <c r="J28" s="61"/>
      <c r="K28" s="115"/>
      <c r="L28" s="61"/>
      <c r="M28" s="115"/>
    </row>
    <row r="29" spans="1:19" ht="7.5" customHeight="1" x14ac:dyDescent="0.65">
      <c r="I29" s="115"/>
      <c r="J29" s="61"/>
      <c r="K29" s="115"/>
      <c r="L29" s="61"/>
      <c r="M29" s="115"/>
    </row>
    <row r="30" spans="1:19" ht="20.149999999999999" customHeight="1" x14ac:dyDescent="0.65">
      <c r="H30" s="49">
        <v>129398</v>
      </c>
      <c r="I30" s="115"/>
      <c r="J30" s="61"/>
      <c r="K30" s="115"/>
      <c r="L30" s="61"/>
      <c r="M30" s="115"/>
    </row>
    <row r="31" spans="1:19" ht="20.149999999999999" customHeight="1" x14ac:dyDescent="0.65">
      <c r="H31" s="49">
        <v>6710</v>
      </c>
      <c r="J31" s="61"/>
      <c r="K31" s="115"/>
      <c r="L31" s="61"/>
      <c r="M31" s="115"/>
    </row>
    <row r="32" spans="1:19" ht="20.149999999999999" customHeight="1" x14ac:dyDescent="0.65"/>
    <row r="33" spans="3:19" s="99" customFormat="1" ht="21.65" customHeight="1" x14ac:dyDescent="0.65">
      <c r="C33" s="97"/>
      <c r="D33" s="49"/>
      <c r="E33" s="97"/>
      <c r="F33" s="49"/>
      <c r="G33" s="97"/>
      <c r="H33" s="49"/>
      <c r="I33" s="97"/>
      <c r="J33" s="49"/>
      <c r="K33" s="115"/>
      <c r="L33" s="49"/>
      <c r="M33" s="97"/>
      <c r="N33" s="49"/>
      <c r="O33" s="97"/>
      <c r="P33" s="49"/>
      <c r="Q33" s="97"/>
      <c r="R33" s="97"/>
      <c r="S33" s="97"/>
    </row>
    <row r="34" spans="3:19" s="99" customFormat="1" ht="21.75" customHeight="1" x14ac:dyDescent="0.65">
      <c r="C34" s="97"/>
      <c r="D34" s="49"/>
      <c r="E34" s="97"/>
      <c r="F34" s="49"/>
      <c r="G34" s="97"/>
      <c r="H34" s="49"/>
      <c r="I34" s="97"/>
      <c r="J34" s="49"/>
      <c r="K34" s="97"/>
      <c r="L34" s="49"/>
      <c r="M34" s="97"/>
      <c r="N34" s="49"/>
      <c r="O34" s="97"/>
      <c r="P34" s="49"/>
      <c r="Q34" s="97"/>
      <c r="R34" s="97"/>
      <c r="S34" s="97"/>
    </row>
    <row r="53" spans="8:8" ht="22.5" customHeight="1" x14ac:dyDescent="0.65">
      <c r="H53" s="49">
        <v>1350</v>
      </c>
    </row>
    <row r="81" spans="1:8" ht="22.5" customHeight="1" x14ac:dyDescent="0.65">
      <c r="H81" s="49">
        <v>1758138</v>
      </c>
    </row>
    <row r="88" spans="1:8" ht="22.5" customHeight="1" x14ac:dyDescent="0.65">
      <c r="H88" s="49">
        <f>H34-H87</f>
        <v>0</v>
      </c>
    </row>
    <row r="91" spans="1:8" ht="22.5" customHeight="1" x14ac:dyDescent="0.65">
      <c r="A91" s="99" t="s">
        <v>155</v>
      </c>
    </row>
    <row r="106" spans="9:9" ht="22.5" customHeight="1" x14ac:dyDescent="0.65">
      <c r="I106" s="97" t="s">
        <v>45</v>
      </c>
    </row>
  </sheetData>
  <mergeCells count="4">
    <mergeCell ref="A1:I1"/>
    <mergeCell ref="C3:Q3"/>
    <mergeCell ref="G5:I5"/>
    <mergeCell ref="C10:Q10"/>
  </mergeCells>
  <pageMargins left="0.7" right="0.53" top="0.48" bottom="0.5" header="0.5" footer="0.5"/>
  <pageSetup paperSize="9" scale="82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R106"/>
  <sheetViews>
    <sheetView view="pageBreakPreview" zoomScale="85" zoomScaleNormal="100" zoomScaleSheetLayoutView="85" workbookViewId="0">
      <selection activeCell="F30" sqref="F30"/>
    </sheetView>
  </sheetViews>
  <sheetFormatPr defaultColWidth="9.09765625" defaultRowHeight="23.25" customHeight="1" x14ac:dyDescent="0.65"/>
  <cols>
    <col min="1" max="1" width="58.8984375" style="99" customWidth="1"/>
    <col min="2" max="2" width="13.3984375" style="99" customWidth="1"/>
    <col min="3" max="3" width="1.69921875" style="49" customWidth="1"/>
    <col min="4" max="4" width="13.69921875" style="97" customWidth="1"/>
    <col min="5" max="5" width="1.3984375" style="49" customWidth="1"/>
    <col min="6" max="6" width="13.69921875" style="97" customWidth="1"/>
    <col min="7" max="7" width="1" style="49" customWidth="1"/>
    <col min="8" max="8" width="13.69921875" style="97" customWidth="1"/>
    <col min="9" max="9" width="1.3984375" style="49" customWidth="1"/>
    <col min="10" max="10" width="13.69921875" style="97" customWidth="1"/>
    <col min="11" max="11" width="1.3984375" style="49" customWidth="1"/>
    <col min="12" max="12" width="16.59765625" style="97" customWidth="1"/>
    <col min="13" max="13" width="1.3984375" style="49" customWidth="1"/>
    <col min="14" max="14" width="13.69921875" style="97" customWidth="1"/>
    <col min="15" max="15" width="1.3984375" style="97" customWidth="1"/>
    <col min="16" max="16" width="27.59765625" style="97" customWidth="1"/>
    <col min="17" max="16384" width="9.09765625" style="97"/>
  </cols>
  <sheetData>
    <row r="1" spans="1:18" ht="22" x14ac:dyDescent="0.7">
      <c r="A1" s="211" t="s">
        <v>53</v>
      </c>
      <c r="B1" s="211"/>
      <c r="C1" s="211"/>
      <c r="D1" s="211"/>
      <c r="E1" s="211"/>
      <c r="F1" s="211"/>
      <c r="G1" s="211"/>
      <c r="H1" s="211"/>
      <c r="I1" s="211"/>
      <c r="J1" s="211"/>
      <c r="N1" s="36"/>
    </row>
    <row r="2" spans="1:18" ht="22" x14ac:dyDescent="0.7">
      <c r="A2" s="98" t="s">
        <v>82</v>
      </c>
      <c r="B2" s="98"/>
    </row>
    <row r="3" spans="1:18" ht="22" x14ac:dyDescent="0.7">
      <c r="D3" s="208" t="s">
        <v>67</v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3"/>
    </row>
    <row r="4" spans="1:18" ht="22" x14ac:dyDescent="0.7">
      <c r="D4" s="164"/>
      <c r="E4" s="164"/>
      <c r="F4" s="164"/>
      <c r="G4" s="164"/>
      <c r="H4" s="164"/>
      <c r="I4" s="164"/>
      <c r="J4" s="164"/>
      <c r="K4" s="164"/>
      <c r="L4" s="36" t="s">
        <v>60</v>
      </c>
      <c r="M4" s="164"/>
      <c r="N4" s="164"/>
      <c r="O4" s="3"/>
    </row>
    <row r="5" spans="1:18" ht="21.5" x14ac:dyDescent="0.65">
      <c r="C5" s="163"/>
      <c r="F5" s="101"/>
      <c r="G5" s="36"/>
      <c r="H5" s="212" t="s">
        <v>44</v>
      </c>
      <c r="I5" s="212"/>
      <c r="J5" s="212"/>
      <c r="K5" s="36"/>
      <c r="L5" s="102" t="s">
        <v>93</v>
      </c>
      <c r="N5" s="101"/>
      <c r="O5" s="101"/>
      <c r="P5" s="101"/>
    </row>
    <row r="6" spans="1:18" ht="21.5" x14ac:dyDescent="0.65">
      <c r="C6" s="163"/>
      <c r="D6" s="101"/>
      <c r="F6" s="101"/>
      <c r="G6" s="36"/>
      <c r="H6" s="36"/>
      <c r="I6" s="36"/>
      <c r="J6" s="36"/>
      <c r="K6" s="36"/>
      <c r="L6" s="36"/>
      <c r="N6" s="101"/>
      <c r="O6" s="101"/>
      <c r="P6" s="101"/>
    </row>
    <row r="7" spans="1:18" ht="21.5" x14ac:dyDescent="0.65">
      <c r="C7" s="163"/>
      <c r="D7" s="101" t="s">
        <v>0</v>
      </c>
      <c r="F7" s="101"/>
      <c r="G7" s="36"/>
      <c r="H7" s="36"/>
      <c r="I7" s="36"/>
      <c r="J7" s="36"/>
      <c r="K7" s="36"/>
      <c r="L7" s="36" t="s">
        <v>185</v>
      </c>
      <c r="N7" s="101"/>
      <c r="O7" s="101"/>
      <c r="P7" s="101"/>
    </row>
    <row r="8" spans="1:18" ht="21.5" x14ac:dyDescent="0.65">
      <c r="C8" s="163"/>
      <c r="D8" s="101" t="s">
        <v>25</v>
      </c>
      <c r="F8" s="101" t="s">
        <v>144</v>
      </c>
      <c r="G8" s="36"/>
      <c r="H8" s="101" t="s">
        <v>51</v>
      </c>
      <c r="I8" s="36"/>
      <c r="J8" s="101" t="s">
        <v>59</v>
      </c>
      <c r="K8" s="36"/>
      <c r="L8" s="36" t="s">
        <v>186</v>
      </c>
      <c r="N8" s="101" t="s">
        <v>61</v>
      </c>
      <c r="O8" s="101"/>
      <c r="P8" s="101"/>
    </row>
    <row r="9" spans="1:18" ht="21.5" x14ac:dyDescent="0.65">
      <c r="B9" s="165"/>
      <c r="C9" s="163"/>
      <c r="D9" s="101" t="s">
        <v>26</v>
      </c>
      <c r="F9" s="101" t="s">
        <v>145</v>
      </c>
      <c r="G9" s="36"/>
      <c r="H9" s="101" t="s">
        <v>52</v>
      </c>
      <c r="I9" s="36"/>
      <c r="J9" s="101" t="s">
        <v>63</v>
      </c>
      <c r="K9" s="36"/>
      <c r="L9" s="36" t="s">
        <v>94</v>
      </c>
      <c r="N9" s="101" t="s">
        <v>64</v>
      </c>
      <c r="O9" s="101"/>
      <c r="P9" s="101"/>
    </row>
    <row r="10" spans="1:18" ht="21.5" x14ac:dyDescent="0.65">
      <c r="D10" s="213" t="s">
        <v>28</v>
      </c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104"/>
      <c r="P10" s="101"/>
    </row>
    <row r="11" spans="1:18" ht="22" x14ac:dyDescent="0.7">
      <c r="A11" s="98" t="s">
        <v>227</v>
      </c>
      <c r="B11" s="98"/>
      <c r="C11" s="36"/>
      <c r="D11" s="105"/>
      <c r="E11" s="79"/>
      <c r="F11" s="105"/>
      <c r="G11" s="79"/>
      <c r="H11" s="105"/>
      <c r="I11" s="79"/>
      <c r="J11" s="105"/>
      <c r="K11" s="79"/>
      <c r="L11" s="105"/>
      <c r="M11" s="79"/>
      <c r="N11" s="105"/>
      <c r="O11" s="113"/>
    </row>
    <row r="12" spans="1:18" ht="22" x14ac:dyDescent="0.7">
      <c r="A12" s="98" t="s">
        <v>177</v>
      </c>
      <c r="B12" s="98"/>
      <c r="C12" s="164"/>
      <c r="D12" s="105">
        <v>210000</v>
      </c>
      <c r="E12" s="105"/>
      <c r="F12" s="105">
        <v>360812</v>
      </c>
      <c r="G12" s="105"/>
      <c r="H12" s="105">
        <v>30000</v>
      </c>
      <c r="I12" s="105"/>
      <c r="J12" s="105">
        <v>2063841</v>
      </c>
      <c r="K12" s="105"/>
      <c r="L12" s="105">
        <v>-140574</v>
      </c>
      <c r="M12" s="105"/>
      <c r="N12" s="105">
        <f>SUM(D12:M12)</f>
        <v>2524079</v>
      </c>
    </row>
    <row r="13" spans="1:18" ht="22" hidden="1" x14ac:dyDescent="0.7">
      <c r="A13" s="98"/>
      <c r="B13" s="98"/>
      <c r="C13" s="164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8" s="107" customFormat="1" ht="22" hidden="1" x14ac:dyDescent="0.7">
      <c r="A14" s="98" t="s">
        <v>154</v>
      </c>
      <c r="B14" s="98"/>
      <c r="C14" s="98"/>
      <c r="D14" s="105"/>
      <c r="E14" s="105"/>
      <c r="F14" s="105"/>
      <c r="G14" s="105"/>
      <c r="H14" s="105"/>
      <c r="I14" s="105"/>
      <c r="J14" s="105"/>
      <c r="K14" s="105"/>
      <c r="L14" s="105"/>
      <c r="M14" s="32"/>
      <c r="N14" s="105"/>
      <c r="O14" s="32"/>
      <c r="P14" s="79"/>
      <c r="Q14" s="32"/>
      <c r="R14" s="106"/>
    </row>
    <row r="15" spans="1:18" s="107" customFormat="1" ht="22" hidden="1" x14ac:dyDescent="0.7">
      <c r="A15" s="99" t="s">
        <v>164</v>
      </c>
      <c r="B15" s="165">
        <v>15</v>
      </c>
      <c r="C15" s="165">
        <v>15</v>
      </c>
      <c r="D15" s="91">
        <v>0</v>
      </c>
      <c r="E15" s="105"/>
      <c r="F15" s="91">
        <v>0</v>
      </c>
      <c r="G15" s="105"/>
      <c r="H15" s="91">
        <v>0</v>
      </c>
      <c r="I15" s="105"/>
      <c r="J15" s="91"/>
      <c r="K15" s="105"/>
      <c r="L15" s="91">
        <v>0</v>
      </c>
      <c r="M15" s="105"/>
      <c r="N15" s="91">
        <f>SUM(D15:M15)</f>
        <v>0</v>
      </c>
      <c r="O15" s="105"/>
      <c r="P15" s="105"/>
      <c r="Q15" s="105"/>
      <c r="R15" s="105"/>
    </row>
    <row r="16" spans="1:18" s="107" customFormat="1" ht="22" hidden="1" x14ac:dyDescent="0.7">
      <c r="A16" s="98" t="s">
        <v>165</v>
      </c>
      <c r="B16" s="98"/>
      <c r="C16" s="105"/>
      <c r="D16" s="24">
        <v>0</v>
      </c>
      <c r="E16" s="105"/>
      <c r="F16" s="24">
        <v>0</v>
      </c>
      <c r="G16" s="105"/>
      <c r="H16" s="24">
        <v>0</v>
      </c>
      <c r="I16" s="105"/>
      <c r="J16" s="39">
        <f>SUM(J15)</f>
        <v>0</v>
      </c>
      <c r="K16" s="105"/>
      <c r="L16" s="24">
        <v>0</v>
      </c>
      <c r="M16" s="105"/>
      <c r="N16" s="24">
        <f>SUM(D16:M16)</f>
        <v>0</v>
      </c>
      <c r="O16" s="105"/>
      <c r="P16" s="105"/>
      <c r="Q16" s="105"/>
      <c r="R16" s="105"/>
    </row>
    <row r="17" spans="1:16" ht="22" x14ac:dyDescent="0.7">
      <c r="A17" s="116"/>
      <c r="B17" s="98"/>
      <c r="C17" s="164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6" ht="22" x14ac:dyDescent="0.7">
      <c r="A18" s="98" t="s">
        <v>101</v>
      </c>
      <c r="B18" s="98"/>
      <c r="C18" s="164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6" ht="22" x14ac:dyDescent="0.7">
      <c r="A19" s="110" t="s">
        <v>119</v>
      </c>
      <c r="B19" s="165"/>
      <c r="C19" s="164"/>
      <c r="D19" s="32">
        <v>0</v>
      </c>
      <c r="E19" s="79"/>
      <c r="F19" s="32">
        <v>0</v>
      </c>
      <c r="G19" s="79"/>
      <c r="H19" s="32">
        <v>0</v>
      </c>
      <c r="I19" s="105"/>
      <c r="J19" s="32">
        <f>'PL5-6 (3 months)'!J68</f>
        <v>47531</v>
      </c>
      <c r="K19" s="105"/>
      <c r="L19" s="70">
        <v>0</v>
      </c>
      <c r="M19" s="79"/>
      <c r="N19" s="79">
        <f>SUM(D19:M19)</f>
        <v>47531</v>
      </c>
    </row>
    <row r="20" spans="1:16" ht="22" x14ac:dyDescent="0.7">
      <c r="A20" s="99" t="s">
        <v>100</v>
      </c>
      <c r="B20" s="165"/>
      <c r="C20" s="164"/>
      <c r="D20" s="91">
        <v>0</v>
      </c>
      <c r="E20" s="79"/>
      <c r="F20" s="91">
        <v>0</v>
      </c>
      <c r="G20" s="79"/>
      <c r="H20" s="91">
        <v>0</v>
      </c>
      <c r="I20" s="105"/>
      <c r="J20" s="91">
        <f>'PL5-6 (3 months)'!J63</f>
        <v>-18</v>
      </c>
      <c r="K20" s="105"/>
      <c r="L20" s="91">
        <f>'PL5-6 (3 months)'!J53</f>
        <v>0</v>
      </c>
      <c r="M20" s="79"/>
      <c r="N20" s="79">
        <f>SUM(D20:M20)</f>
        <v>-18</v>
      </c>
    </row>
    <row r="21" spans="1:16" ht="22" x14ac:dyDescent="0.7">
      <c r="A21" s="98" t="s">
        <v>102</v>
      </c>
      <c r="C21" s="164"/>
      <c r="D21" s="24">
        <f>D19+D20</f>
        <v>0</v>
      </c>
      <c r="E21" s="79"/>
      <c r="F21" s="24">
        <f>F19+F20</f>
        <v>0</v>
      </c>
      <c r="G21" s="79"/>
      <c r="H21" s="24">
        <f>H19+H20</f>
        <v>0</v>
      </c>
      <c r="I21" s="105"/>
      <c r="J21" s="24">
        <f>J19+J20</f>
        <v>47513</v>
      </c>
      <c r="K21" s="105"/>
      <c r="L21" s="24">
        <f>L19+L20</f>
        <v>0</v>
      </c>
      <c r="M21" s="79"/>
      <c r="N21" s="24">
        <f>N19+N20</f>
        <v>47513</v>
      </c>
    </row>
    <row r="22" spans="1:16" s="49" customFormat="1" ht="22" x14ac:dyDescent="0.7">
      <c r="A22" s="116"/>
      <c r="B22" s="112"/>
      <c r="C22" s="164"/>
      <c r="D22" s="25"/>
      <c r="E22" s="79"/>
      <c r="F22" s="25"/>
      <c r="G22" s="79"/>
      <c r="H22" s="25"/>
      <c r="I22" s="105"/>
      <c r="J22" s="25"/>
      <c r="K22" s="105"/>
      <c r="L22" s="25"/>
      <c r="M22" s="79"/>
      <c r="N22" s="25"/>
    </row>
    <row r="23" spans="1:16" ht="22.5" thickBot="1" x14ac:dyDescent="0.75">
      <c r="A23" s="98" t="s">
        <v>228</v>
      </c>
      <c r="B23" s="98"/>
      <c r="C23" s="36"/>
      <c r="D23" s="117">
        <f>D12++D16+D21</f>
        <v>210000</v>
      </c>
      <c r="E23" s="79"/>
      <c r="F23" s="117">
        <f>F12++F16+F21</f>
        <v>360812</v>
      </c>
      <c r="G23" s="79"/>
      <c r="H23" s="117">
        <f>H12++H16+H21</f>
        <v>30000</v>
      </c>
      <c r="I23" s="79"/>
      <c r="J23" s="117">
        <f>J12++J16+J21</f>
        <v>2111354</v>
      </c>
      <c r="K23" s="105"/>
      <c r="L23" s="117">
        <f>L12++L16+L21</f>
        <v>-140574</v>
      </c>
      <c r="M23" s="79"/>
      <c r="N23" s="117">
        <f>N12++N16+N21</f>
        <v>2571592</v>
      </c>
      <c r="P23" s="115">
        <v>0</v>
      </c>
    </row>
    <row r="24" spans="1:16" ht="22" thickTop="1" x14ac:dyDescent="0.65"/>
    <row r="53" spans="8:8" ht="23.25" customHeight="1" x14ac:dyDescent="0.65">
      <c r="H53" s="97">
        <v>1350</v>
      </c>
    </row>
    <row r="81" spans="1:8" ht="23.25" customHeight="1" x14ac:dyDescent="0.65">
      <c r="H81" s="97">
        <v>1758138</v>
      </c>
    </row>
    <row r="88" spans="1:8" ht="23.25" customHeight="1" x14ac:dyDescent="0.65">
      <c r="H88" s="97">
        <f>H34-H87</f>
        <v>0</v>
      </c>
    </row>
    <row r="90" spans="1:8" ht="23.25" customHeight="1" x14ac:dyDescent="0.65">
      <c r="A90" s="99" t="s">
        <v>155</v>
      </c>
    </row>
    <row r="106" spans="9:9" ht="23.25" customHeight="1" x14ac:dyDescent="0.65">
      <c r="I106" s="49" t="s">
        <v>45</v>
      </c>
    </row>
  </sheetData>
  <mergeCells count="4">
    <mergeCell ref="A1:J1"/>
    <mergeCell ref="D3:N3"/>
    <mergeCell ref="H5:J5"/>
    <mergeCell ref="D10:N10"/>
  </mergeCells>
  <pageMargins left="0.7" right="0.7" top="0.48" bottom="0.5" header="0.5" footer="0.5"/>
  <pageSetup paperSize="9" scale="90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79998168889431442"/>
  </sheetPr>
  <dimension ref="A1:R106"/>
  <sheetViews>
    <sheetView view="pageBreakPreview" zoomScale="95" zoomScaleNormal="100" zoomScaleSheetLayoutView="95" workbookViewId="0">
      <selection activeCell="F34" sqref="F34"/>
    </sheetView>
  </sheetViews>
  <sheetFormatPr defaultColWidth="9.09765625" defaultRowHeight="23.25" customHeight="1" x14ac:dyDescent="0.65"/>
  <cols>
    <col min="1" max="1" width="60.296875" style="99" customWidth="1"/>
    <col min="2" max="2" width="12.09765625" style="99" customWidth="1"/>
    <col min="3" max="3" width="1.3984375" style="49" customWidth="1"/>
    <col min="4" max="4" width="13.69921875" style="97" customWidth="1"/>
    <col min="5" max="5" width="1.3984375" style="49" customWidth="1"/>
    <col min="6" max="6" width="13.69921875" style="97" customWidth="1"/>
    <col min="7" max="7" width="1" style="49" customWidth="1"/>
    <col min="8" max="8" width="13.69921875" style="97" customWidth="1"/>
    <col min="9" max="9" width="1.3984375" style="49" customWidth="1"/>
    <col min="10" max="10" width="13.69921875" style="97" customWidth="1"/>
    <col min="11" max="11" width="1.3984375" style="49" customWidth="1"/>
    <col min="12" max="12" width="16.59765625" style="97" customWidth="1"/>
    <col min="13" max="13" width="1.3984375" style="49" customWidth="1"/>
    <col min="14" max="14" width="13.69921875" style="97" customWidth="1"/>
    <col min="15" max="15" width="1.3984375" style="97" customWidth="1"/>
    <col min="16" max="16" width="27.59765625" style="97" customWidth="1"/>
    <col min="17" max="16384" width="9.09765625" style="97"/>
  </cols>
  <sheetData>
    <row r="1" spans="1:18" ht="22" x14ac:dyDescent="0.7">
      <c r="A1" s="211" t="s">
        <v>53</v>
      </c>
      <c r="B1" s="211"/>
      <c r="C1" s="211"/>
      <c r="D1" s="211"/>
      <c r="E1" s="211"/>
      <c r="F1" s="211"/>
      <c r="G1" s="211"/>
      <c r="H1" s="211"/>
      <c r="I1" s="211"/>
      <c r="J1" s="211"/>
      <c r="N1" s="36"/>
    </row>
    <row r="2" spans="1:18" ht="22" x14ac:dyDescent="0.7">
      <c r="A2" s="98" t="s">
        <v>82</v>
      </c>
      <c r="B2" s="98"/>
    </row>
    <row r="3" spans="1:18" ht="22" x14ac:dyDescent="0.7">
      <c r="D3" s="208" t="s">
        <v>67</v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3"/>
    </row>
    <row r="4" spans="1:18" ht="22" x14ac:dyDescent="0.7">
      <c r="D4" s="59"/>
      <c r="E4" s="59"/>
      <c r="F4" s="59"/>
      <c r="G4" s="59"/>
      <c r="H4" s="59"/>
      <c r="I4" s="59"/>
      <c r="J4" s="59"/>
      <c r="K4" s="59"/>
      <c r="L4" s="36" t="s">
        <v>60</v>
      </c>
      <c r="M4" s="59"/>
      <c r="N4" s="59"/>
      <c r="O4" s="3"/>
    </row>
    <row r="5" spans="1:18" ht="21.5" x14ac:dyDescent="0.65">
      <c r="C5" s="57"/>
      <c r="F5" s="101"/>
      <c r="G5" s="36"/>
      <c r="H5" s="212" t="s">
        <v>44</v>
      </c>
      <c r="I5" s="212"/>
      <c r="J5" s="212"/>
      <c r="K5" s="36"/>
      <c r="L5" s="102" t="s">
        <v>93</v>
      </c>
      <c r="N5" s="101"/>
      <c r="O5" s="101"/>
      <c r="P5" s="101"/>
    </row>
    <row r="6" spans="1:18" ht="21.5" x14ac:dyDescent="0.65">
      <c r="C6" s="57"/>
      <c r="D6" s="101"/>
      <c r="F6" s="101"/>
      <c r="G6" s="36"/>
      <c r="H6" s="36"/>
      <c r="I6" s="36"/>
      <c r="J6" s="36"/>
      <c r="K6" s="36"/>
      <c r="L6" s="36"/>
      <c r="N6" s="101"/>
      <c r="O6" s="101"/>
      <c r="P6" s="101"/>
    </row>
    <row r="7" spans="1:18" ht="21.5" x14ac:dyDescent="0.65">
      <c r="C7" s="57"/>
      <c r="D7" s="101" t="s">
        <v>0</v>
      </c>
      <c r="F7" s="101"/>
      <c r="G7" s="36"/>
      <c r="H7" s="36"/>
      <c r="I7" s="36"/>
      <c r="J7" s="36"/>
      <c r="K7" s="36"/>
      <c r="L7" s="36" t="s">
        <v>185</v>
      </c>
      <c r="N7" s="101"/>
      <c r="O7" s="101"/>
      <c r="P7" s="101"/>
    </row>
    <row r="8" spans="1:18" ht="21.5" x14ac:dyDescent="0.65">
      <c r="C8" s="57"/>
      <c r="D8" s="101" t="s">
        <v>25</v>
      </c>
      <c r="F8" s="101" t="s">
        <v>144</v>
      </c>
      <c r="G8" s="36"/>
      <c r="H8" s="101" t="s">
        <v>51</v>
      </c>
      <c r="I8" s="36"/>
      <c r="J8" s="101" t="s">
        <v>59</v>
      </c>
      <c r="K8" s="36"/>
      <c r="L8" s="36" t="s">
        <v>186</v>
      </c>
      <c r="N8" s="101" t="s">
        <v>61</v>
      </c>
      <c r="O8" s="101"/>
      <c r="P8" s="101"/>
    </row>
    <row r="9" spans="1:18" ht="21.5" x14ac:dyDescent="0.65">
      <c r="B9" s="160"/>
      <c r="C9" s="57"/>
      <c r="D9" s="101" t="s">
        <v>26</v>
      </c>
      <c r="F9" s="101" t="s">
        <v>145</v>
      </c>
      <c r="G9" s="36"/>
      <c r="H9" s="101" t="s">
        <v>52</v>
      </c>
      <c r="I9" s="36"/>
      <c r="J9" s="101" t="s">
        <v>63</v>
      </c>
      <c r="K9" s="36"/>
      <c r="L9" s="36" t="s">
        <v>94</v>
      </c>
      <c r="N9" s="101" t="s">
        <v>64</v>
      </c>
      <c r="O9" s="101"/>
      <c r="P9" s="101"/>
    </row>
    <row r="10" spans="1:18" ht="21.5" x14ac:dyDescent="0.65">
      <c r="D10" s="213" t="s">
        <v>28</v>
      </c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104"/>
      <c r="P10" s="101"/>
    </row>
    <row r="11" spans="1:18" ht="22" x14ac:dyDescent="0.7">
      <c r="A11" s="98" t="str">
        <f>'SH ConCY 8'!A11</f>
        <v>สำหรับงวดสามเดือนสิ้นสุดวันที่ 31 ธันวาคม 2561</v>
      </c>
      <c r="B11" s="98"/>
      <c r="C11" s="36"/>
      <c r="D11" s="105"/>
      <c r="E11" s="79"/>
      <c r="F11" s="105"/>
      <c r="G11" s="79"/>
      <c r="H11" s="105"/>
      <c r="I11" s="79"/>
      <c r="J11" s="105"/>
      <c r="K11" s="79"/>
      <c r="L11" s="105"/>
      <c r="M11" s="79"/>
      <c r="N11" s="105"/>
      <c r="O11" s="113"/>
    </row>
    <row r="12" spans="1:18" ht="22" x14ac:dyDescent="0.7">
      <c r="A12" s="98" t="str">
        <f>'SH ConCY 8'!A12</f>
        <v>ยอดคงเหลือ ณ วันที่ 1 ตุลาคม 2561</v>
      </c>
      <c r="B12" s="98"/>
      <c r="C12" s="59"/>
      <c r="D12" s="105">
        <v>210000</v>
      </c>
      <c r="E12" s="105"/>
      <c r="F12" s="105">
        <v>360812</v>
      </c>
      <c r="G12" s="105"/>
      <c r="H12" s="105">
        <v>30000</v>
      </c>
      <c r="I12" s="105"/>
      <c r="J12" s="105">
        <v>1943127</v>
      </c>
      <c r="K12" s="105"/>
      <c r="L12" s="105">
        <v>-143806</v>
      </c>
      <c r="M12" s="105"/>
      <c r="N12" s="25">
        <f>SUM(D12:M12)</f>
        <v>2400133</v>
      </c>
    </row>
    <row r="13" spans="1:18" ht="22" hidden="1" x14ac:dyDescent="0.7">
      <c r="A13" s="98"/>
      <c r="B13" s="98"/>
      <c r="C13" s="159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8" s="107" customFormat="1" ht="22" hidden="1" x14ac:dyDescent="0.7">
      <c r="A14" s="98" t="s">
        <v>154</v>
      </c>
      <c r="B14" s="98"/>
      <c r="C14" s="98"/>
      <c r="D14" s="105"/>
      <c r="E14" s="105"/>
      <c r="F14" s="105"/>
      <c r="G14" s="105"/>
      <c r="H14" s="105"/>
      <c r="I14" s="105"/>
      <c r="J14" s="105"/>
      <c r="K14" s="105"/>
      <c r="L14" s="105"/>
      <c r="M14" s="32"/>
      <c r="N14" s="105"/>
      <c r="O14" s="32"/>
      <c r="P14" s="79"/>
      <c r="Q14" s="32"/>
      <c r="R14" s="106"/>
    </row>
    <row r="15" spans="1:18" s="107" customFormat="1" ht="22" hidden="1" x14ac:dyDescent="0.7">
      <c r="A15" s="99" t="s">
        <v>164</v>
      </c>
      <c r="B15" s="142">
        <v>15</v>
      </c>
      <c r="C15" s="142">
        <v>15</v>
      </c>
      <c r="D15" s="91">
        <v>0</v>
      </c>
      <c r="E15" s="105"/>
      <c r="F15" s="91">
        <v>0</v>
      </c>
      <c r="G15" s="105"/>
      <c r="H15" s="91">
        <v>0</v>
      </c>
      <c r="I15" s="105"/>
      <c r="J15" s="91"/>
      <c r="K15" s="105"/>
      <c r="L15" s="91">
        <v>0</v>
      </c>
      <c r="M15" s="105"/>
      <c r="N15" s="91">
        <f>SUM(D15:M15)</f>
        <v>0</v>
      </c>
      <c r="O15" s="105"/>
      <c r="P15" s="105"/>
      <c r="Q15" s="105"/>
      <c r="R15" s="105"/>
    </row>
    <row r="16" spans="1:18" s="107" customFormat="1" ht="22" hidden="1" x14ac:dyDescent="0.7">
      <c r="A16" s="98" t="s">
        <v>165</v>
      </c>
      <c r="B16" s="98"/>
      <c r="C16" s="105"/>
      <c r="D16" s="24">
        <f>SUM(D15)</f>
        <v>0</v>
      </c>
      <c r="E16" s="105"/>
      <c r="F16" s="24">
        <f>SUM(F15)</f>
        <v>0</v>
      </c>
      <c r="G16" s="105"/>
      <c r="H16" s="24">
        <f>SUM(H15)</f>
        <v>0</v>
      </c>
      <c r="I16" s="105"/>
      <c r="J16" s="24">
        <f>SUM(J15)</f>
        <v>0</v>
      </c>
      <c r="K16" s="105"/>
      <c r="L16" s="24">
        <v>0</v>
      </c>
      <c r="M16" s="105"/>
      <c r="N16" s="24">
        <f>SUM(D16:M16)</f>
        <v>0</v>
      </c>
      <c r="O16" s="105"/>
      <c r="P16" s="105"/>
      <c r="Q16" s="105"/>
      <c r="R16" s="105"/>
    </row>
    <row r="17" spans="1:16" ht="22" x14ac:dyDescent="0.7">
      <c r="A17" s="116"/>
      <c r="B17" s="98"/>
      <c r="C17" s="59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6" ht="22" x14ac:dyDescent="0.7">
      <c r="A18" s="98" t="s">
        <v>101</v>
      </c>
      <c r="B18" s="98"/>
      <c r="C18" s="59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95"/>
    </row>
    <row r="19" spans="1:16" ht="22" x14ac:dyDescent="0.7">
      <c r="A19" s="110" t="s">
        <v>256</v>
      </c>
      <c r="B19" s="103"/>
      <c r="C19" s="59"/>
      <c r="D19" s="32">
        <v>0</v>
      </c>
      <c r="E19" s="79"/>
      <c r="F19" s="32">
        <v>0</v>
      </c>
      <c r="G19" s="79"/>
      <c r="H19" s="32">
        <v>0</v>
      </c>
      <c r="I19" s="105"/>
      <c r="J19" s="32">
        <f>'PL5-6 (3 months)'!H68</f>
        <v>-27304</v>
      </c>
      <c r="K19" s="105"/>
      <c r="L19" s="70">
        <v>0</v>
      </c>
      <c r="M19" s="79"/>
      <c r="N19" s="32">
        <f>SUM(D19:M19)</f>
        <v>-27304</v>
      </c>
    </row>
    <row r="20" spans="1:16" ht="22" x14ac:dyDescent="0.7">
      <c r="A20" s="99" t="s">
        <v>100</v>
      </c>
      <c r="B20" s="103"/>
      <c r="C20" s="59"/>
      <c r="D20" s="91">
        <v>0</v>
      </c>
      <c r="E20" s="79"/>
      <c r="F20" s="91">
        <v>0</v>
      </c>
      <c r="G20" s="79"/>
      <c r="H20" s="91">
        <v>0</v>
      </c>
      <c r="I20" s="105"/>
      <c r="J20" s="91">
        <f>'PL5-6 (3 months)'!H63</f>
        <v>-69</v>
      </c>
      <c r="K20" s="105"/>
      <c r="L20" s="91">
        <f>'PL5-6 (3 months)'!H53</f>
        <v>-9695</v>
      </c>
      <c r="M20" s="79"/>
      <c r="N20" s="32">
        <f>SUM(D20:M20)</f>
        <v>-9764</v>
      </c>
    </row>
    <row r="21" spans="1:16" ht="22" x14ac:dyDescent="0.7">
      <c r="A21" s="98" t="s">
        <v>102</v>
      </c>
      <c r="C21" s="59"/>
      <c r="D21" s="24">
        <f>D19+D20</f>
        <v>0</v>
      </c>
      <c r="E21" s="79"/>
      <c r="F21" s="24">
        <f>F19+F20</f>
        <v>0</v>
      </c>
      <c r="G21" s="79"/>
      <c r="H21" s="24">
        <f>H19+H20</f>
        <v>0</v>
      </c>
      <c r="I21" s="105"/>
      <c r="J21" s="24">
        <f>J19+J20</f>
        <v>-27373</v>
      </c>
      <c r="K21" s="105"/>
      <c r="L21" s="24">
        <f>L19+L20</f>
        <v>-9695</v>
      </c>
      <c r="M21" s="79"/>
      <c r="N21" s="24">
        <f>N19+N20</f>
        <v>-37068</v>
      </c>
    </row>
    <row r="22" spans="1:16" s="49" customFormat="1" ht="22" x14ac:dyDescent="0.7">
      <c r="A22" s="116"/>
      <c r="B22" s="112"/>
      <c r="C22" s="59"/>
      <c r="D22" s="25"/>
      <c r="E22" s="79"/>
      <c r="F22" s="25"/>
      <c r="G22" s="79"/>
      <c r="H22" s="25"/>
      <c r="I22" s="105"/>
      <c r="J22" s="25"/>
      <c r="K22" s="105"/>
      <c r="L22" s="25"/>
      <c r="M22" s="79"/>
      <c r="N22" s="25"/>
    </row>
    <row r="23" spans="1:16" ht="22.5" thickBot="1" x14ac:dyDescent="0.75">
      <c r="A23" s="98" t="str">
        <f>'SH ConCY 8'!A23</f>
        <v>ยอดคงเหลือ ณ วันที่ 31 ธันวาคม 2561</v>
      </c>
      <c r="B23" s="98"/>
      <c r="C23" s="36"/>
      <c r="D23" s="117">
        <f>D12++D16+D21</f>
        <v>210000</v>
      </c>
      <c r="E23" s="79"/>
      <c r="F23" s="117">
        <f>F12++F16+F21</f>
        <v>360812</v>
      </c>
      <c r="G23" s="79"/>
      <c r="H23" s="117">
        <f>H12++H16+H21</f>
        <v>30000</v>
      </c>
      <c r="I23" s="79"/>
      <c r="J23" s="117">
        <f>J12++J16+J21</f>
        <v>1915754</v>
      </c>
      <c r="K23" s="105"/>
      <c r="L23" s="117">
        <f>L12++L16+L21</f>
        <v>-153501</v>
      </c>
      <c r="M23" s="79"/>
      <c r="N23" s="117">
        <f>N12++N16+N21</f>
        <v>2363065</v>
      </c>
      <c r="P23" s="115">
        <f>N23-'BS-3-4'!H81</f>
        <v>0</v>
      </c>
    </row>
    <row r="24" spans="1:16" ht="22" thickTop="1" x14ac:dyDescent="0.65">
      <c r="P24" s="173"/>
    </row>
    <row r="53" spans="8:8" ht="23.25" customHeight="1" x14ac:dyDescent="0.65">
      <c r="H53" s="97">
        <v>1350</v>
      </c>
    </row>
    <row r="81" spans="1:8" ht="23.25" customHeight="1" x14ac:dyDescent="0.65">
      <c r="H81" s="97">
        <v>1758138</v>
      </c>
    </row>
    <row r="88" spans="1:8" ht="23.25" customHeight="1" x14ac:dyDescent="0.65">
      <c r="H88" s="97">
        <f>H34-H87</f>
        <v>0</v>
      </c>
    </row>
    <row r="90" spans="1:8" ht="23.25" customHeight="1" x14ac:dyDescent="0.65">
      <c r="A90" s="99" t="s">
        <v>155</v>
      </c>
    </row>
    <row r="106" spans="9:9" ht="23.25" customHeight="1" x14ac:dyDescent="0.65">
      <c r="I106" s="49" t="s">
        <v>45</v>
      </c>
    </row>
  </sheetData>
  <mergeCells count="4">
    <mergeCell ref="A1:J1"/>
    <mergeCell ref="D3:N3"/>
    <mergeCell ref="H5:J5"/>
    <mergeCell ref="D10:N10"/>
  </mergeCells>
  <pageMargins left="0.7" right="0.7" top="0.48" bottom="0.5" header="0.5" footer="0.5"/>
  <pageSetup paperSize="9" scale="90" firstPageNumber="1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4" tint="0.39997558519241921"/>
  </sheetPr>
  <dimension ref="A1:M115"/>
  <sheetViews>
    <sheetView view="pageBreakPreview" zoomScale="90" zoomScaleNormal="90" zoomScaleSheetLayoutView="90" workbookViewId="0">
      <selection activeCell="C117" sqref="C117"/>
    </sheetView>
  </sheetViews>
  <sheetFormatPr defaultRowHeight="22.5" customHeight="1" x14ac:dyDescent="0.65"/>
  <cols>
    <col min="1" max="1" width="59.69921875" style="14" customWidth="1"/>
    <col min="2" max="2" width="7.59765625" style="26" customWidth="1"/>
    <col min="3" max="3" width="11.69921875" style="11" customWidth="1"/>
    <col min="4" max="4" width="1.09765625" style="11" customWidth="1"/>
    <col min="5" max="5" width="11.69921875" style="11" customWidth="1"/>
    <col min="6" max="6" width="1.09765625" style="11" customWidth="1"/>
    <col min="7" max="7" width="11.69921875" style="11" customWidth="1"/>
    <col min="8" max="8" width="1.09765625" style="11" customWidth="1"/>
    <col min="9" max="9" width="11.69921875" style="11" customWidth="1"/>
    <col min="10" max="10" width="8.8984375" style="11" customWidth="1"/>
    <col min="11" max="12" width="10" style="11" bestFit="1" customWidth="1"/>
    <col min="13" max="253" width="9.09765625" style="11"/>
    <col min="254" max="254" width="43.59765625" style="11" customWidth="1"/>
    <col min="255" max="255" width="8.69921875" style="11" customWidth="1"/>
    <col min="256" max="256" width="1.09765625" style="11" customWidth="1"/>
    <col min="257" max="257" width="12.8984375" style="11" customWidth="1"/>
    <col min="258" max="258" width="1.09765625" style="11" customWidth="1"/>
    <col min="259" max="259" width="12.8984375" style="11" customWidth="1"/>
    <col min="260" max="260" width="1.09765625" style="11" customWidth="1"/>
    <col min="261" max="261" width="12.09765625" style="11" customWidth="1"/>
    <col min="262" max="262" width="1.09765625" style="11" customWidth="1"/>
    <col min="263" max="263" width="12.09765625" style="11" customWidth="1"/>
    <col min="264" max="264" width="8.8984375" style="11" customWidth="1"/>
    <col min="265" max="267" width="10" style="11" bestFit="1" customWidth="1"/>
    <col min="268" max="509" width="9.09765625" style="11"/>
    <col min="510" max="510" width="43.59765625" style="11" customWidth="1"/>
    <col min="511" max="511" width="8.69921875" style="11" customWidth="1"/>
    <col min="512" max="512" width="1.09765625" style="11" customWidth="1"/>
    <col min="513" max="513" width="12.8984375" style="11" customWidth="1"/>
    <col min="514" max="514" width="1.09765625" style="11" customWidth="1"/>
    <col min="515" max="515" width="12.8984375" style="11" customWidth="1"/>
    <col min="516" max="516" width="1.09765625" style="11" customWidth="1"/>
    <col min="517" max="517" width="12.09765625" style="11" customWidth="1"/>
    <col min="518" max="518" width="1.09765625" style="11" customWidth="1"/>
    <col min="519" max="519" width="12.09765625" style="11" customWidth="1"/>
    <col min="520" max="520" width="8.8984375" style="11" customWidth="1"/>
    <col min="521" max="523" width="10" style="11" bestFit="1" customWidth="1"/>
    <col min="524" max="765" width="9.09765625" style="11"/>
    <col min="766" max="766" width="43.59765625" style="11" customWidth="1"/>
    <col min="767" max="767" width="8.69921875" style="11" customWidth="1"/>
    <col min="768" max="768" width="1.09765625" style="11" customWidth="1"/>
    <col min="769" max="769" width="12.8984375" style="11" customWidth="1"/>
    <col min="770" max="770" width="1.09765625" style="11" customWidth="1"/>
    <col min="771" max="771" width="12.8984375" style="11" customWidth="1"/>
    <col min="772" max="772" width="1.09765625" style="11" customWidth="1"/>
    <col min="773" max="773" width="12.09765625" style="11" customWidth="1"/>
    <col min="774" max="774" width="1.09765625" style="11" customWidth="1"/>
    <col min="775" max="775" width="12.09765625" style="11" customWidth="1"/>
    <col min="776" max="776" width="8.8984375" style="11" customWidth="1"/>
    <col min="777" max="779" width="10" style="11" bestFit="1" customWidth="1"/>
    <col min="780" max="1021" width="9.09765625" style="11"/>
    <col min="1022" max="1022" width="43.59765625" style="11" customWidth="1"/>
    <col min="1023" max="1023" width="8.69921875" style="11" customWidth="1"/>
    <col min="1024" max="1024" width="1.09765625" style="11" customWidth="1"/>
    <col min="1025" max="1025" width="12.8984375" style="11" customWidth="1"/>
    <col min="1026" max="1026" width="1.09765625" style="11" customWidth="1"/>
    <col min="1027" max="1027" width="12.8984375" style="11" customWidth="1"/>
    <col min="1028" max="1028" width="1.09765625" style="11" customWidth="1"/>
    <col min="1029" max="1029" width="12.09765625" style="11" customWidth="1"/>
    <col min="1030" max="1030" width="1.09765625" style="11" customWidth="1"/>
    <col min="1031" max="1031" width="12.09765625" style="11" customWidth="1"/>
    <col min="1032" max="1032" width="8.8984375" style="11" customWidth="1"/>
    <col min="1033" max="1035" width="10" style="11" bestFit="1" customWidth="1"/>
    <col min="1036" max="1277" width="9.09765625" style="11"/>
    <col min="1278" max="1278" width="43.59765625" style="11" customWidth="1"/>
    <col min="1279" max="1279" width="8.69921875" style="11" customWidth="1"/>
    <col min="1280" max="1280" width="1.09765625" style="11" customWidth="1"/>
    <col min="1281" max="1281" width="12.8984375" style="11" customWidth="1"/>
    <col min="1282" max="1282" width="1.09765625" style="11" customWidth="1"/>
    <col min="1283" max="1283" width="12.8984375" style="11" customWidth="1"/>
    <col min="1284" max="1284" width="1.09765625" style="11" customWidth="1"/>
    <col min="1285" max="1285" width="12.09765625" style="11" customWidth="1"/>
    <col min="1286" max="1286" width="1.09765625" style="11" customWidth="1"/>
    <col min="1287" max="1287" width="12.09765625" style="11" customWidth="1"/>
    <col min="1288" max="1288" width="8.8984375" style="11" customWidth="1"/>
    <col min="1289" max="1291" width="10" style="11" bestFit="1" customWidth="1"/>
    <col min="1292" max="1533" width="9.09765625" style="11"/>
    <col min="1534" max="1534" width="43.59765625" style="11" customWidth="1"/>
    <col min="1535" max="1535" width="8.69921875" style="11" customWidth="1"/>
    <col min="1536" max="1536" width="1.09765625" style="11" customWidth="1"/>
    <col min="1537" max="1537" width="12.8984375" style="11" customWidth="1"/>
    <col min="1538" max="1538" width="1.09765625" style="11" customWidth="1"/>
    <col min="1539" max="1539" width="12.8984375" style="11" customWidth="1"/>
    <col min="1540" max="1540" width="1.09765625" style="11" customWidth="1"/>
    <col min="1541" max="1541" width="12.09765625" style="11" customWidth="1"/>
    <col min="1542" max="1542" width="1.09765625" style="11" customWidth="1"/>
    <col min="1543" max="1543" width="12.09765625" style="11" customWidth="1"/>
    <col min="1544" max="1544" width="8.8984375" style="11" customWidth="1"/>
    <col min="1545" max="1547" width="10" style="11" bestFit="1" customWidth="1"/>
    <col min="1548" max="1789" width="9.09765625" style="11"/>
    <col min="1790" max="1790" width="43.59765625" style="11" customWidth="1"/>
    <col min="1791" max="1791" width="8.69921875" style="11" customWidth="1"/>
    <col min="1792" max="1792" width="1.09765625" style="11" customWidth="1"/>
    <col min="1793" max="1793" width="12.8984375" style="11" customWidth="1"/>
    <col min="1794" max="1794" width="1.09765625" style="11" customWidth="1"/>
    <col min="1795" max="1795" width="12.8984375" style="11" customWidth="1"/>
    <col min="1796" max="1796" width="1.09765625" style="11" customWidth="1"/>
    <col min="1797" max="1797" width="12.09765625" style="11" customWidth="1"/>
    <col min="1798" max="1798" width="1.09765625" style="11" customWidth="1"/>
    <col min="1799" max="1799" width="12.09765625" style="11" customWidth="1"/>
    <col min="1800" max="1800" width="8.8984375" style="11" customWidth="1"/>
    <col min="1801" max="1803" width="10" style="11" bestFit="1" customWidth="1"/>
    <col min="1804" max="2045" width="9.09765625" style="11"/>
    <col min="2046" max="2046" width="43.59765625" style="11" customWidth="1"/>
    <col min="2047" max="2047" width="8.69921875" style="11" customWidth="1"/>
    <col min="2048" max="2048" width="1.09765625" style="11" customWidth="1"/>
    <col min="2049" max="2049" width="12.8984375" style="11" customWidth="1"/>
    <col min="2050" max="2050" width="1.09765625" style="11" customWidth="1"/>
    <col min="2051" max="2051" width="12.8984375" style="11" customWidth="1"/>
    <col min="2052" max="2052" width="1.09765625" style="11" customWidth="1"/>
    <col min="2053" max="2053" width="12.09765625" style="11" customWidth="1"/>
    <col min="2054" max="2054" width="1.09765625" style="11" customWidth="1"/>
    <col min="2055" max="2055" width="12.09765625" style="11" customWidth="1"/>
    <col min="2056" max="2056" width="8.8984375" style="11" customWidth="1"/>
    <col min="2057" max="2059" width="10" style="11" bestFit="1" customWidth="1"/>
    <col min="2060" max="2301" width="9.09765625" style="11"/>
    <col min="2302" max="2302" width="43.59765625" style="11" customWidth="1"/>
    <col min="2303" max="2303" width="8.69921875" style="11" customWidth="1"/>
    <col min="2304" max="2304" width="1.09765625" style="11" customWidth="1"/>
    <col min="2305" max="2305" width="12.8984375" style="11" customWidth="1"/>
    <col min="2306" max="2306" width="1.09765625" style="11" customWidth="1"/>
    <col min="2307" max="2307" width="12.8984375" style="11" customWidth="1"/>
    <col min="2308" max="2308" width="1.09765625" style="11" customWidth="1"/>
    <col min="2309" max="2309" width="12.09765625" style="11" customWidth="1"/>
    <col min="2310" max="2310" width="1.09765625" style="11" customWidth="1"/>
    <col min="2311" max="2311" width="12.09765625" style="11" customWidth="1"/>
    <col min="2312" max="2312" width="8.8984375" style="11" customWidth="1"/>
    <col min="2313" max="2315" width="10" style="11" bestFit="1" customWidth="1"/>
    <col min="2316" max="2557" width="9.09765625" style="11"/>
    <col min="2558" max="2558" width="43.59765625" style="11" customWidth="1"/>
    <col min="2559" max="2559" width="8.69921875" style="11" customWidth="1"/>
    <col min="2560" max="2560" width="1.09765625" style="11" customWidth="1"/>
    <col min="2561" max="2561" width="12.8984375" style="11" customWidth="1"/>
    <col min="2562" max="2562" width="1.09765625" style="11" customWidth="1"/>
    <col min="2563" max="2563" width="12.8984375" style="11" customWidth="1"/>
    <col min="2564" max="2564" width="1.09765625" style="11" customWidth="1"/>
    <col min="2565" max="2565" width="12.09765625" style="11" customWidth="1"/>
    <col min="2566" max="2566" width="1.09765625" style="11" customWidth="1"/>
    <col min="2567" max="2567" width="12.09765625" style="11" customWidth="1"/>
    <col min="2568" max="2568" width="8.8984375" style="11" customWidth="1"/>
    <col min="2569" max="2571" width="10" style="11" bestFit="1" customWidth="1"/>
    <col min="2572" max="2813" width="9.09765625" style="11"/>
    <col min="2814" max="2814" width="43.59765625" style="11" customWidth="1"/>
    <col min="2815" max="2815" width="8.69921875" style="11" customWidth="1"/>
    <col min="2816" max="2816" width="1.09765625" style="11" customWidth="1"/>
    <col min="2817" max="2817" width="12.8984375" style="11" customWidth="1"/>
    <col min="2818" max="2818" width="1.09765625" style="11" customWidth="1"/>
    <col min="2819" max="2819" width="12.8984375" style="11" customWidth="1"/>
    <col min="2820" max="2820" width="1.09765625" style="11" customWidth="1"/>
    <col min="2821" max="2821" width="12.09765625" style="11" customWidth="1"/>
    <col min="2822" max="2822" width="1.09765625" style="11" customWidth="1"/>
    <col min="2823" max="2823" width="12.09765625" style="11" customWidth="1"/>
    <col min="2824" max="2824" width="8.8984375" style="11" customWidth="1"/>
    <col min="2825" max="2827" width="10" style="11" bestFit="1" customWidth="1"/>
    <col min="2828" max="3069" width="9.09765625" style="11"/>
    <col min="3070" max="3070" width="43.59765625" style="11" customWidth="1"/>
    <col min="3071" max="3071" width="8.69921875" style="11" customWidth="1"/>
    <col min="3072" max="3072" width="1.09765625" style="11" customWidth="1"/>
    <col min="3073" max="3073" width="12.8984375" style="11" customWidth="1"/>
    <col min="3074" max="3074" width="1.09765625" style="11" customWidth="1"/>
    <col min="3075" max="3075" width="12.8984375" style="11" customWidth="1"/>
    <col min="3076" max="3076" width="1.09765625" style="11" customWidth="1"/>
    <col min="3077" max="3077" width="12.09765625" style="11" customWidth="1"/>
    <col min="3078" max="3078" width="1.09765625" style="11" customWidth="1"/>
    <col min="3079" max="3079" width="12.09765625" style="11" customWidth="1"/>
    <col min="3080" max="3080" width="8.8984375" style="11" customWidth="1"/>
    <col min="3081" max="3083" width="10" style="11" bestFit="1" customWidth="1"/>
    <col min="3084" max="3325" width="9.09765625" style="11"/>
    <col min="3326" max="3326" width="43.59765625" style="11" customWidth="1"/>
    <col min="3327" max="3327" width="8.69921875" style="11" customWidth="1"/>
    <col min="3328" max="3328" width="1.09765625" style="11" customWidth="1"/>
    <col min="3329" max="3329" width="12.8984375" style="11" customWidth="1"/>
    <col min="3330" max="3330" width="1.09765625" style="11" customWidth="1"/>
    <col min="3331" max="3331" width="12.8984375" style="11" customWidth="1"/>
    <col min="3332" max="3332" width="1.09765625" style="11" customWidth="1"/>
    <col min="3333" max="3333" width="12.09765625" style="11" customWidth="1"/>
    <col min="3334" max="3334" width="1.09765625" style="11" customWidth="1"/>
    <col min="3335" max="3335" width="12.09765625" style="11" customWidth="1"/>
    <col min="3336" max="3336" width="8.8984375" style="11" customWidth="1"/>
    <col min="3337" max="3339" width="10" style="11" bestFit="1" customWidth="1"/>
    <col min="3340" max="3581" width="9.09765625" style="11"/>
    <col min="3582" max="3582" width="43.59765625" style="11" customWidth="1"/>
    <col min="3583" max="3583" width="8.69921875" style="11" customWidth="1"/>
    <col min="3584" max="3584" width="1.09765625" style="11" customWidth="1"/>
    <col min="3585" max="3585" width="12.8984375" style="11" customWidth="1"/>
    <col min="3586" max="3586" width="1.09765625" style="11" customWidth="1"/>
    <col min="3587" max="3587" width="12.8984375" style="11" customWidth="1"/>
    <col min="3588" max="3588" width="1.09765625" style="11" customWidth="1"/>
    <col min="3589" max="3589" width="12.09765625" style="11" customWidth="1"/>
    <col min="3590" max="3590" width="1.09765625" style="11" customWidth="1"/>
    <col min="3591" max="3591" width="12.09765625" style="11" customWidth="1"/>
    <col min="3592" max="3592" width="8.8984375" style="11" customWidth="1"/>
    <col min="3593" max="3595" width="10" style="11" bestFit="1" customWidth="1"/>
    <col min="3596" max="3837" width="9.09765625" style="11"/>
    <col min="3838" max="3838" width="43.59765625" style="11" customWidth="1"/>
    <col min="3839" max="3839" width="8.69921875" style="11" customWidth="1"/>
    <col min="3840" max="3840" width="1.09765625" style="11" customWidth="1"/>
    <col min="3841" max="3841" width="12.8984375" style="11" customWidth="1"/>
    <col min="3842" max="3842" width="1.09765625" style="11" customWidth="1"/>
    <col min="3843" max="3843" width="12.8984375" style="11" customWidth="1"/>
    <col min="3844" max="3844" width="1.09765625" style="11" customWidth="1"/>
    <col min="3845" max="3845" width="12.09765625" style="11" customWidth="1"/>
    <col min="3846" max="3846" width="1.09765625" style="11" customWidth="1"/>
    <col min="3847" max="3847" width="12.09765625" style="11" customWidth="1"/>
    <col min="3848" max="3848" width="8.8984375" style="11" customWidth="1"/>
    <col min="3849" max="3851" width="10" style="11" bestFit="1" customWidth="1"/>
    <col min="3852" max="4093" width="9.09765625" style="11"/>
    <col min="4094" max="4094" width="43.59765625" style="11" customWidth="1"/>
    <col min="4095" max="4095" width="8.69921875" style="11" customWidth="1"/>
    <col min="4096" max="4096" width="1.09765625" style="11" customWidth="1"/>
    <col min="4097" max="4097" width="12.8984375" style="11" customWidth="1"/>
    <col min="4098" max="4098" width="1.09765625" style="11" customWidth="1"/>
    <col min="4099" max="4099" width="12.8984375" style="11" customWidth="1"/>
    <col min="4100" max="4100" width="1.09765625" style="11" customWidth="1"/>
    <col min="4101" max="4101" width="12.09765625" style="11" customWidth="1"/>
    <col min="4102" max="4102" width="1.09765625" style="11" customWidth="1"/>
    <col min="4103" max="4103" width="12.09765625" style="11" customWidth="1"/>
    <col min="4104" max="4104" width="8.8984375" style="11" customWidth="1"/>
    <col min="4105" max="4107" width="10" style="11" bestFit="1" customWidth="1"/>
    <col min="4108" max="4349" width="9.09765625" style="11"/>
    <col min="4350" max="4350" width="43.59765625" style="11" customWidth="1"/>
    <col min="4351" max="4351" width="8.69921875" style="11" customWidth="1"/>
    <col min="4352" max="4352" width="1.09765625" style="11" customWidth="1"/>
    <col min="4353" max="4353" width="12.8984375" style="11" customWidth="1"/>
    <col min="4354" max="4354" width="1.09765625" style="11" customWidth="1"/>
    <col min="4355" max="4355" width="12.8984375" style="11" customWidth="1"/>
    <col min="4356" max="4356" width="1.09765625" style="11" customWidth="1"/>
    <col min="4357" max="4357" width="12.09765625" style="11" customWidth="1"/>
    <col min="4358" max="4358" width="1.09765625" style="11" customWidth="1"/>
    <col min="4359" max="4359" width="12.09765625" style="11" customWidth="1"/>
    <col min="4360" max="4360" width="8.8984375" style="11" customWidth="1"/>
    <col min="4361" max="4363" width="10" style="11" bestFit="1" customWidth="1"/>
    <col min="4364" max="4605" width="9.09765625" style="11"/>
    <col min="4606" max="4606" width="43.59765625" style="11" customWidth="1"/>
    <col min="4607" max="4607" width="8.69921875" style="11" customWidth="1"/>
    <col min="4608" max="4608" width="1.09765625" style="11" customWidth="1"/>
    <col min="4609" max="4609" width="12.8984375" style="11" customWidth="1"/>
    <col min="4610" max="4610" width="1.09765625" style="11" customWidth="1"/>
    <col min="4611" max="4611" width="12.8984375" style="11" customWidth="1"/>
    <col min="4612" max="4612" width="1.09765625" style="11" customWidth="1"/>
    <col min="4613" max="4613" width="12.09765625" style="11" customWidth="1"/>
    <col min="4614" max="4614" width="1.09765625" style="11" customWidth="1"/>
    <col min="4615" max="4615" width="12.09765625" style="11" customWidth="1"/>
    <col min="4616" max="4616" width="8.8984375" style="11" customWidth="1"/>
    <col min="4617" max="4619" width="10" style="11" bestFit="1" customWidth="1"/>
    <col min="4620" max="4861" width="9.09765625" style="11"/>
    <col min="4862" max="4862" width="43.59765625" style="11" customWidth="1"/>
    <col min="4863" max="4863" width="8.69921875" style="11" customWidth="1"/>
    <col min="4864" max="4864" width="1.09765625" style="11" customWidth="1"/>
    <col min="4865" max="4865" width="12.8984375" style="11" customWidth="1"/>
    <col min="4866" max="4866" width="1.09765625" style="11" customWidth="1"/>
    <col min="4867" max="4867" width="12.8984375" style="11" customWidth="1"/>
    <col min="4868" max="4868" width="1.09765625" style="11" customWidth="1"/>
    <col min="4869" max="4869" width="12.09765625" style="11" customWidth="1"/>
    <col min="4870" max="4870" width="1.09765625" style="11" customWidth="1"/>
    <col min="4871" max="4871" width="12.09765625" style="11" customWidth="1"/>
    <col min="4872" max="4872" width="8.8984375" style="11" customWidth="1"/>
    <col min="4873" max="4875" width="10" style="11" bestFit="1" customWidth="1"/>
    <col min="4876" max="5117" width="9.09765625" style="11"/>
    <col min="5118" max="5118" width="43.59765625" style="11" customWidth="1"/>
    <col min="5119" max="5119" width="8.69921875" style="11" customWidth="1"/>
    <col min="5120" max="5120" width="1.09765625" style="11" customWidth="1"/>
    <col min="5121" max="5121" width="12.8984375" style="11" customWidth="1"/>
    <col min="5122" max="5122" width="1.09765625" style="11" customWidth="1"/>
    <col min="5123" max="5123" width="12.8984375" style="11" customWidth="1"/>
    <col min="5124" max="5124" width="1.09765625" style="11" customWidth="1"/>
    <col min="5125" max="5125" width="12.09765625" style="11" customWidth="1"/>
    <col min="5126" max="5126" width="1.09765625" style="11" customWidth="1"/>
    <col min="5127" max="5127" width="12.09765625" style="11" customWidth="1"/>
    <col min="5128" max="5128" width="8.8984375" style="11" customWidth="1"/>
    <col min="5129" max="5131" width="10" style="11" bestFit="1" customWidth="1"/>
    <col min="5132" max="5373" width="9.09765625" style="11"/>
    <col min="5374" max="5374" width="43.59765625" style="11" customWidth="1"/>
    <col min="5375" max="5375" width="8.69921875" style="11" customWidth="1"/>
    <col min="5376" max="5376" width="1.09765625" style="11" customWidth="1"/>
    <col min="5377" max="5377" width="12.8984375" style="11" customWidth="1"/>
    <col min="5378" max="5378" width="1.09765625" style="11" customWidth="1"/>
    <col min="5379" max="5379" width="12.8984375" style="11" customWidth="1"/>
    <col min="5380" max="5380" width="1.09765625" style="11" customWidth="1"/>
    <col min="5381" max="5381" width="12.09765625" style="11" customWidth="1"/>
    <col min="5382" max="5382" width="1.09765625" style="11" customWidth="1"/>
    <col min="5383" max="5383" width="12.09765625" style="11" customWidth="1"/>
    <col min="5384" max="5384" width="8.8984375" style="11" customWidth="1"/>
    <col min="5385" max="5387" width="10" style="11" bestFit="1" customWidth="1"/>
    <col min="5388" max="5629" width="9.09765625" style="11"/>
    <col min="5630" max="5630" width="43.59765625" style="11" customWidth="1"/>
    <col min="5631" max="5631" width="8.69921875" style="11" customWidth="1"/>
    <col min="5632" max="5632" width="1.09765625" style="11" customWidth="1"/>
    <col min="5633" max="5633" width="12.8984375" style="11" customWidth="1"/>
    <col min="5634" max="5634" width="1.09765625" style="11" customWidth="1"/>
    <col min="5635" max="5635" width="12.8984375" style="11" customWidth="1"/>
    <col min="5636" max="5636" width="1.09765625" style="11" customWidth="1"/>
    <col min="5637" max="5637" width="12.09765625" style="11" customWidth="1"/>
    <col min="5638" max="5638" width="1.09765625" style="11" customWidth="1"/>
    <col min="5639" max="5639" width="12.09765625" style="11" customWidth="1"/>
    <col min="5640" max="5640" width="8.8984375" style="11" customWidth="1"/>
    <col min="5641" max="5643" width="10" style="11" bestFit="1" customWidth="1"/>
    <col min="5644" max="5885" width="9.09765625" style="11"/>
    <col min="5886" max="5886" width="43.59765625" style="11" customWidth="1"/>
    <col min="5887" max="5887" width="8.69921875" style="11" customWidth="1"/>
    <col min="5888" max="5888" width="1.09765625" style="11" customWidth="1"/>
    <col min="5889" max="5889" width="12.8984375" style="11" customWidth="1"/>
    <col min="5890" max="5890" width="1.09765625" style="11" customWidth="1"/>
    <col min="5891" max="5891" width="12.8984375" style="11" customWidth="1"/>
    <col min="5892" max="5892" width="1.09765625" style="11" customWidth="1"/>
    <col min="5893" max="5893" width="12.09765625" style="11" customWidth="1"/>
    <col min="5894" max="5894" width="1.09765625" style="11" customWidth="1"/>
    <col min="5895" max="5895" width="12.09765625" style="11" customWidth="1"/>
    <col min="5896" max="5896" width="8.8984375" style="11" customWidth="1"/>
    <col min="5897" max="5899" width="10" style="11" bestFit="1" customWidth="1"/>
    <col min="5900" max="6141" width="9.09765625" style="11"/>
    <col min="6142" max="6142" width="43.59765625" style="11" customWidth="1"/>
    <col min="6143" max="6143" width="8.69921875" style="11" customWidth="1"/>
    <col min="6144" max="6144" width="1.09765625" style="11" customWidth="1"/>
    <col min="6145" max="6145" width="12.8984375" style="11" customWidth="1"/>
    <col min="6146" max="6146" width="1.09765625" style="11" customWidth="1"/>
    <col min="6147" max="6147" width="12.8984375" style="11" customWidth="1"/>
    <col min="6148" max="6148" width="1.09765625" style="11" customWidth="1"/>
    <col min="6149" max="6149" width="12.09765625" style="11" customWidth="1"/>
    <col min="6150" max="6150" width="1.09765625" style="11" customWidth="1"/>
    <col min="6151" max="6151" width="12.09765625" style="11" customWidth="1"/>
    <col min="6152" max="6152" width="8.8984375" style="11" customWidth="1"/>
    <col min="6153" max="6155" width="10" style="11" bestFit="1" customWidth="1"/>
    <col min="6156" max="6397" width="9.09765625" style="11"/>
    <col min="6398" max="6398" width="43.59765625" style="11" customWidth="1"/>
    <col min="6399" max="6399" width="8.69921875" style="11" customWidth="1"/>
    <col min="6400" max="6400" width="1.09765625" style="11" customWidth="1"/>
    <col min="6401" max="6401" width="12.8984375" style="11" customWidth="1"/>
    <col min="6402" max="6402" width="1.09765625" style="11" customWidth="1"/>
    <col min="6403" max="6403" width="12.8984375" style="11" customWidth="1"/>
    <col min="6404" max="6404" width="1.09765625" style="11" customWidth="1"/>
    <col min="6405" max="6405" width="12.09765625" style="11" customWidth="1"/>
    <col min="6406" max="6406" width="1.09765625" style="11" customWidth="1"/>
    <col min="6407" max="6407" width="12.09765625" style="11" customWidth="1"/>
    <col min="6408" max="6408" width="8.8984375" style="11" customWidth="1"/>
    <col min="6409" max="6411" width="10" style="11" bestFit="1" customWidth="1"/>
    <col min="6412" max="6653" width="9.09765625" style="11"/>
    <col min="6654" max="6654" width="43.59765625" style="11" customWidth="1"/>
    <col min="6655" max="6655" width="8.69921875" style="11" customWidth="1"/>
    <col min="6656" max="6656" width="1.09765625" style="11" customWidth="1"/>
    <col min="6657" max="6657" width="12.8984375" style="11" customWidth="1"/>
    <col min="6658" max="6658" width="1.09765625" style="11" customWidth="1"/>
    <col min="6659" max="6659" width="12.8984375" style="11" customWidth="1"/>
    <col min="6660" max="6660" width="1.09765625" style="11" customWidth="1"/>
    <col min="6661" max="6661" width="12.09765625" style="11" customWidth="1"/>
    <col min="6662" max="6662" width="1.09765625" style="11" customWidth="1"/>
    <col min="6663" max="6663" width="12.09765625" style="11" customWidth="1"/>
    <col min="6664" max="6664" width="8.8984375" style="11" customWidth="1"/>
    <col min="6665" max="6667" width="10" style="11" bestFit="1" customWidth="1"/>
    <col min="6668" max="6909" width="9.09765625" style="11"/>
    <col min="6910" max="6910" width="43.59765625" style="11" customWidth="1"/>
    <col min="6911" max="6911" width="8.69921875" style="11" customWidth="1"/>
    <col min="6912" max="6912" width="1.09765625" style="11" customWidth="1"/>
    <col min="6913" max="6913" width="12.8984375" style="11" customWidth="1"/>
    <col min="6914" max="6914" width="1.09765625" style="11" customWidth="1"/>
    <col min="6915" max="6915" width="12.8984375" style="11" customWidth="1"/>
    <col min="6916" max="6916" width="1.09765625" style="11" customWidth="1"/>
    <col min="6917" max="6917" width="12.09765625" style="11" customWidth="1"/>
    <col min="6918" max="6918" width="1.09765625" style="11" customWidth="1"/>
    <col min="6919" max="6919" width="12.09765625" style="11" customWidth="1"/>
    <col min="6920" max="6920" width="8.8984375" style="11" customWidth="1"/>
    <col min="6921" max="6923" width="10" style="11" bestFit="1" customWidth="1"/>
    <col min="6924" max="7165" width="9.09765625" style="11"/>
    <col min="7166" max="7166" width="43.59765625" style="11" customWidth="1"/>
    <col min="7167" max="7167" width="8.69921875" style="11" customWidth="1"/>
    <col min="7168" max="7168" width="1.09765625" style="11" customWidth="1"/>
    <col min="7169" max="7169" width="12.8984375" style="11" customWidth="1"/>
    <col min="7170" max="7170" width="1.09765625" style="11" customWidth="1"/>
    <col min="7171" max="7171" width="12.8984375" style="11" customWidth="1"/>
    <col min="7172" max="7172" width="1.09765625" style="11" customWidth="1"/>
    <col min="7173" max="7173" width="12.09765625" style="11" customWidth="1"/>
    <col min="7174" max="7174" width="1.09765625" style="11" customWidth="1"/>
    <col min="7175" max="7175" width="12.09765625" style="11" customWidth="1"/>
    <col min="7176" max="7176" width="8.8984375" style="11" customWidth="1"/>
    <col min="7177" max="7179" width="10" style="11" bestFit="1" customWidth="1"/>
    <col min="7180" max="7421" width="9.09765625" style="11"/>
    <col min="7422" max="7422" width="43.59765625" style="11" customWidth="1"/>
    <col min="7423" max="7423" width="8.69921875" style="11" customWidth="1"/>
    <col min="7424" max="7424" width="1.09765625" style="11" customWidth="1"/>
    <col min="7425" max="7425" width="12.8984375" style="11" customWidth="1"/>
    <col min="7426" max="7426" width="1.09765625" style="11" customWidth="1"/>
    <col min="7427" max="7427" width="12.8984375" style="11" customWidth="1"/>
    <col min="7428" max="7428" width="1.09765625" style="11" customWidth="1"/>
    <col min="7429" max="7429" width="12.09765625" style="11" customWidth="1"/>
    <col min="7430" max="7430" width="1.09765625" style="11" customWidth="1"/>
    <col min="7431" max="7431" width="12.09765625" style="11" customWidth="1"/>
    <col min="7432" max="7432" width="8.8984375" style="11" customWidth="1"/>
    <col min="7433" max="7435" width="10" style="11" bestFit="1" customWidth="1"/>
    <col min="7436" max="7677" width="9.09765625" style="11"/>
    <col min="7678" max="7678" width="43.59765625" style="11" customWidth="1"/>
    <col min="7679" max="7679" width="8.69921875" style="11" customWidth="1"/>
    <col min="7680" max="7680" width="1.09765625" style="11" customWidth="1"/>
    <col min="7681" max="7681" width="12.8984375" style="11" customWidth="1"/>
    <col min="7682" max="7682" width="1.09765625" style="11" customWidth="1"/>
    <col min="7683" max="7683" width="12.8984375" style="11" customWidth="1"/>
    <col min="7684" max="7684" width="1.09765625" style="11" customWidth="1"/>
    <col min="7685" max="7685" width="12.09765625" style="11" customWidth="1"/>
    <col min="7686" max="7686" width="1.09765625" style="11" customWidth="1"/>
    <col min="7687" max="7687" width="12.09765625" style="11" customWidth="1"/>
    <col min="7688" max="7688" width="8.8984375" style="11" customWidth="1"/>
    <col min="7689" max="7691" width="10" style="11" bestFit="1" customWidth="1"/>
    <col min="7692" max="7933" width="9.09765625" style="11"/>
    <col min="7934" max="7934" width="43.59765625" style="11" customWidth="1"/>
    <col min="7935" max="7935" width="8.69921875" style="11" customWidth="1"/>
    <col min="7936" max="7936" width="1.09765625" style="11" customWidth="1"/>
    <col min="7937" max="7937" width="12.8984375" style="11" customWidth="1"/>
    <col min="7938" max="7938" width="1.09765625" style="11" customWidth="1"/>
    <col min="7939" max="7939" width="12.8984375" style="11" customWidth="1"/>
    <col min="7940" max="7940" width="1.09765625" style="11" customWidth="1"/>
    <col min="7941" max="7941" width="12.09765625" style="11" customWidth="1"/>
    <col min="7942" max="7942" width="1.09765625" style="11" customWidth="1"/>
    <col min="7943" max="7943" width="12.09765625" style="11" customWidth="1"/>
    <col min="7944" max="7944" width="8.8984375" style="11" customWidth="1"/>
    <col min="7945" max="7947" width="10" style="11" bestFit="1" customWidth="1"/>
    <col min="7948" max="8189" width="9.09765625" style="11"/>
    <col min="8190" max="8190" width="43.59765625" style="11" customWidth="1"/>
    <col min="8191" max="8191" width="8.69921875" style="11" customWidth="1"/>
    <col min="8192" max="8192" width="1.09765625" style="11" customWidth="1"/>
    <col min="8193" max="8193" width="12.8984375" style="11" customWidth="1"/>
    <col min="8194" max="8194" width="1.09765625" style="11" customWidth="1"/>
    <col min="8195" max="8195" width="12.8984375" style="11" customWidth="1"/>
    <col min="8196" max="8196" width="1.09765625" style="11" customWidth="1"/>
    <col min="8197" max="8197" width="12.09765625" style="11" customWidth="1"/>
    <col min="8198" max="8198" width="1.09765625" style="11" customWidth="1"/>
    <col min="8199" max="8199" width="12.09765625" style="11" customWidth="1"/>
    <col min="8200" max="8200" width="8.8984375" style="11" customWidth="1"/>
    <col min="8201" max="8203" width="10" style="11" bestFit="1" customWidth="1"/>
    <col min="8204" max="8445" width="9.09765625" style="11"/>
    <col min="8446" max="8446" width="43.59765625" style="11" customWidth="1"/>
    <col min="8447" max="8447" width="8.69921875" style="11" customWidth="1"/>
    <col min="8448" max="8448" width="1.09765625" style="11" customWidth="1"/>
    <col min="8449" max="8449" width="12.8984375" style="11" customWidth="1"/>
    <col min="8450" max="8450" width="1.09765625" style="11" customWidth="1"/>
    <col min="8451" max="8451" width="12.8984375" style="11" customWidth="1"/>
    <col min="8452" max="8452" width="1.09765625" style="11" customWidth="1"/>
    <col min="8453" max="8453" width="12.09765625" style="11" customWidth="1"/>
    <col min="8454" max="8454" width="1.09765625" style="11" customWidth="1"/>
    <col min="8455" max="8455" width="12.09765625" style="11" customWidth="1"/>
    <col min="8456" max="8456" width="8.8984375" style="11" customWidth="1"/>
    <col min="8457" max="8459" width="10" style="11" bestFit="1" customWidth="1"/>
    <col min="8460" max="8701" width="9.09765625" style="11"/>
    <col min="8702" max="8702" width="43.59765625" style="11" customWidth="1"/>
    <col min="8703" max="8703" width="8.69921875" style="11" customWidth="1"/>
    <col min="8704" max="8704" width="1.09765625" style="11" customWidth="1"/>
    <col min="8705" max="8705" width="12.8984375" style="11" customWidth="1"/>
    <col min="8706" max="8706" width="1.09765625" style="11" customWidth="1"/>
    <col min="8707" max="8707" width="12.8984375" style="11" customWidth="1"/>
    <col min="8708" max="8708" width="1.09765625" style="11" customWidth="1"/>
    <col min="8709" max="8709" width="12.09765625" style="11" customWidth="1"/>
    <col min="8710" max="8710" width="1.09765625" style="11" customWidth="1"/>
    <col min="8711" max="8711" width="12.09765625" style="11" customWidth="1"/>
    <col min="8712" max="8712" width="8.8984375" style="11" customWidth="1"/>
    <col min="8713" max="8715" width="10" style="11" bestFit="1" customWidth="1"/>
    <col min="8716" max="8957" width="9.09765625" style="11"/>
    <col min="8958" max="8958" width="43.59765625" style="11" customWidth="1"/>
    <col min="8959" max="8959" width="8.69921875" style="11" customWidth="1"/>
    <col min="8960" max="8960" width="1.09765625" style="11" customWidth="1"/>
    <col min="8961" max="8961" width="12.8984375" style="11" customWidth="1"/>
    <col min="8962" max="8962" width="1.09765625" style="11" customWidth="1"/>
    <col min="8963" max="8963" width="12.8984375" style="11" customWidth="1"/>
    <col min="8964" max="8964" width="1.09765625" style="11" customWidth="1"/>
    <col min="8965" max="8965" width="12.09765625" style="11" customWidth="1"/>
    <col min="8966" max="8966" width="1.09765625" style="11" customWidth="1"/>
    <col min="8967" max="8967" width="12.09765625" style="11" customWidth="1"/>
    <col min="8968" max="8968" width="8.8984375" style="11" customWidth="1"/>
    <col min="8969" max="8971" width="10" style="11" bestFit="1" customWidth="1"/>
    <col min="8972" max="9213" width="9.09765625" style="11"/>
    <col min="9214" max="9214" width="43.59765625" style="11" customWidth="1"/>
    <col min="9215" max="9215" width="8.69921875" style="11" customWidth="1"/>
    <col min="9216" max="9216" width="1.09765625" style="11" customWidth="1"/>
    <col min="9217" max="9217" width="12.8984375" style="11" customWidth="1"/>
    <col min="9218" max="9218" width="1.09765625" style="11" customWidth="1"/>
    <col min="9219" max="9219" width="12.8984375" style="11" customWidth="1"/>
    <col min="9220" max="9220" width="1.09765625" style="11" customWidth="1"/>
    <col min="9221" max="9221" width="12.09765625" style="11" customWidth="1"/>
    <col min="9222" max="9222" width="1.09765625" style="11" customWidth="1"/>
    <col min="9223" max="9223" width="12.09765625" style="11" customWidth="1"/>
    <col min="9224" max="9224" width="8.8984375" style="11" customWidth="1"/>
    <col min="9225" max="9227" width="10" style="11" bestFit="1" customWidth="1"/>
    <col min="9228" max="9469" width="9.09765625" style="11"/>
    <col min="9470" max="9470" width="43.59765625" style="11" customWidth="1"/>
    <col min="9471" max="9471" width="8.69921875" style="11" customWidth="1"/>
    <col min="9472" max="9472" width="1.09765625" style="11" customWidth="1"/>
    <col min="9473" max="9473" width="12.8984375" style="11" customWidth="1"/>
    <col min="9474" max="9474" width="1.09765625" style="11" customWidth="1"/>
    <col min="9475" max="9475" width="12.8984375" style="11" customWidth="1"/>
    <col min="9476" max="9476" width="1.09765625" style="11" customWidth="1"/>
    <col min="9477" max="9477" width="12.09765625" style="11" customWidth="1"/>
    <col min="9478" max="9478" width="1.09765625" style="11" customWidth="1"/>
    <col min="9479" max="9479" width="12.09765625" style="11" customWidth="1"/>
    <col min="9480" max="9480" width="8.8984375" style="11" customWidth="1"/>
    <col min="9481" max="9483" width="10" style="11" bestFit="1" customWidth="1"/>
    <col min="9484" max="9725" width="9.09765625" style="11"/>
    <col min="9726" max="9726" width="43.59765625" style="11" customWidth="1"/>
    <col min="9727" max="9727" width="8.69921875" style="11" customWidth="1"/>
    <col min="9728" max="9728" width="1.09765625" style="11" customWidth="1"/>
    <col min="9729" max="9729" width="12.8984375" style="11" customWidth="1"/>
    <col min="9730" max="9730" width="1.09765625" style="11" customWidth="1"/>
    <col min="9731" max="9731" width="12.8984375" style="11" customWidth="1"/>
    <col min="9732" max="9732" width="1.09765625" style="11" customWidth="1"/>
    <col min="9733" max="9733" width="12.09765625" style="11" customWidth="1"/>
    <col min="9734" max="9734" width="1.09765625" style="11" customWidth="1"/>
    <col min="9735" max="9735" width="12.09765625" style="11" customWidth="1"/>
    <col min="9736" max="9736" width="8.8984375" style="11" customWidth="1"/>
    <col min="9737" max="9739" width="10" style="11" bestFit="1" customWidth="1"/>
    <col min="9740" max="9981" width="9.09765625" style="11"/>
    <col min="9982" max="9982" width="43.59765625" style="11" customWidth="1"/>
    <col min="9983" max="9983" width="8.69921875" style="11" customWidth="1"/>
    <col min="9984" max="9984" width="1.09765625" style="11" customWidth="1"/>
    <col min="9985" max="9985" width="12.8984375" style="11" customWidth="1"/>
    <col min="9986" max="9986" width="1.09765625" style="11" customWidth="1"/>
    <col min="9987" max="9987" width="12.8984375" style="11" customWidth="1"/>
    <col min="9988" max="9988" width="1.09765625" style="11" customWidth="1"/>
    <col min="9989" max="9989" width="12.09765625" style="11" customWidth="1"/>
    <col min="9990" max="9990" width="1.09765625" style="11" customWidth="1"/>
    <col min="9991" max="9991" width="12.09765625" style="11" customWidth="1"/>
    <col min="9992" max="9992" width="8.8984375" style="11" customWidth="1"/>
    <col min="9993" max="9995" width="10" style="11" bestFit="1" customWidth="1"/>
    <col min="9996" max="10237" width="9.09765625" style="11"/>
    <col min="10238" max="10238" width="43.59765625" style="11" customWidth="1"/>
    <col min="10239" max="10239" width="8.69921875" style="11" customWidth="1"/>
    <col min="10240" max="10240" width="1.09765625" style="11" customWidth="1"/>
    <col min="10241" max="10241" width="12.8984375" style="11" customWidth="1"/>
    <col min="10242" max="10242" width="1.09765625" style="11" customWidth="1"/>
    <col min="10243" max="10243" width="12.8984375" style="11" customWidth="1"/>
    <col min="10244" max="10244" width="1.09765625" style="11" customWidth="1"/>
    <col min="10245" max="10245" width="12.09765625" style="11" customWidth="1"/>
    <col min="10246" max="10246" width="1.09765625" style="11" customWidth="1"/>
    <col min="10247" max="10247" width="12.09765625" style="11" customWidth="1"/>
    <col min="10248" max="10248" width="8.8984375" style="11" customWidth="1"/>
    <col min="10249" max="10251" width="10" style="11" bestFit="1" customWidth="1"/>
    <col min="10252" max="10493" width="9.09765625" style="11"/>
    <col min="10494" max="10494" width="43.59765625" style="11" customWidth="1"/>
    <col min="10495" max="10495" width="8.69921875" style="11" customWidth="1"/>
    <col min="10496" max="10496" width="1.09765625" style="11" customWidth="1"/>
    <col min="10497" max="10497" width="12.8984375" style="11" customWidth="1"/>
    <col min="10498" max="10498" width="1.09765625" style="11" customWidth="1"/>
    <col min="10499" max="10499" width="12.8984375" style="11" customWidth="1"/>
    <col min="10500" max="10500" width="1.09765625" style="11" customWidth="1"/>
    <col min="10501" max="10501" width="12.09765625" style="11" customWidth="1"/>
    <col min="10502" max="10502" width="1.09765625" style="11" customWidth="1"/>
    <col min="10503" max="10503" width="12.09765625" style="11" customWidth="1"/>
    <col min="10504" max="10504" width="8.8984375" style="11" customWidth="1"/>
    <col min="10505" max="10507" width="10" style="11" bestFit="1" customWidth="1"/>
    <col min="10508" max="10749" width="9.09765625" style="11"/>
    <col min="10750" max="10750" width="43.59765625" style="11" customWidth="1"/>
    <col min="10751" max="10751" width="8.69921875" style="11" customWidth="1"/>
    <col min="10752" max="10752" width="1.09765625" style="11" customWidth="1"/>
    <col min="10753" max="10753" width="12.8984375" style="11" customWidth="1"/>
    <col min="10754" max="10754" width="1.09765625" style="11" customWidth="1"/>
    <col min="10755" max="10755" width="12.8984375" style="11" customWidth="1"/>
    <col min="10756" max="10756" width="1.09765625" style="11" customWidth="1"/>
    <col min="10757" max="10757" width="12.09765625" style="11" customWidth="1"/>
    <col min="10758" max="10758" width="1.09765625" style="11" customWidth="1"/>
    <col min="10759" max="10759" width="12.09765625" style="11" customWidth="1"/>
    <col min="10760" max="10760" width="8.8984375" style="11" customWidth="1"/>
    <col min="10761" max="10763" width="10" style="11" bestFit="1" customWidth="1"/>
    <col min="10764" max="11005" width="9.09765625" style="11"/>
    <col min="11006" max="11006" width="43.59765625" style="11" customWidth="1"/>
    <col min="11007" max="11007" width="8.69921875" style="11" customWidth="1"/>
    <col min="11008" max="11008" width="1.09765625" style="11" customWidth="1"/>
    <col min="11009" max="11009" width="12.8984375" style="11" customWidth="1"/>
    <col min="11010" max="11010" width="1.09765625" style="11" customWidth="1"/>
    <col min="11011" max="11011" width="12.8984375" style="11" customWidth="1"/>
    <col min="11012" max="11012" width="1.09765625" style="11" customWidth="1"/>
    <col min="11013" max="11013" width="12.09765625" style="11" customWidth="1"/>
    <col min="11014" max="11014" width="1.09765625" style="11" customWidth="1"/>
    <col min="11015" max="11015" width="12.09765625" style="11" customWidth="1"/>
    <col min="11016" max="11016" width="8.8984375" style="11" customWidth="1"/>
    <col min="11017" max="11019" width="10" style="11" bestFit="1" customWidth="1"/>
    <col min="11020" max="11261" width="9.09765625" style="11"/>
    <col min="11262" max="11262" width="43.59765625" style="11" customWidth="1"/>
    <col min="11263" max="11263" width="8.69921875" style="11" customWidth="1"/>
    <col min="11264" max="11264" width="1.09765625" style="11" customWidth="1"/>
    <col min="11265" max="11265" width="12.8984375" style="11" customWidth="1"/>
    <col min="11266" max="11266" width="1.09765625" style="11" customWidth="1"/>
    <col min="11267" max="11267" width="12.8984375" style="11" customWidth="1"/>
    <col min="11268" max="11268" width="1.09765625" style="11" customWidth="1"/>
    <col min="11269" max="11269" width="12.09765625" style="11" customWidth="1"/>
    <col min="11270" max="11270" width="1.09765625" style="11" customWidth="1"/>
    <col min="11271" max="11271" width="12.09765625" style="11" customWidth="1"/>
    <col min="11272" max="11272" width="8.8984375" style="11" customWidth="1"/>
    <col min="11273" max="11275" width="10" style="11" bestFit="1" customWidth="1"/>
    <col min="11276" max="11517" width="9.09765625" style="11"/>
    <col min="11518" max="11518" width="43.59765625" style="11" customWidth="1"/>
    <col min="11519" max="11519" width="8.69921875" style="11" customWidth="1"/>
    <col min="11520" max="11520" width="1.09765625" style="11" customWidth="1"/>
    <col min="11521" max="11521" width="12.8984375" style="11" customWidth="1"/>
    <col min="11522" max="11522" width="1.09765625" style="11" customWidth="1"/>
    <col min="11523" max="11523" width="12.8984375" style="11" customWidth="1"/>
    <col min="11524" max="11524" width="1.09765625" style="11" customWidth="1"/>
    <col min="11525" max="11525" width="12.09765625" style="11" customWidth="1"/>
    <col min="11526" max="11526" width="1.09765625" style="11" customWidth="1"/>
    <col min="11527" max="11527" width="12.09765625" style="11" customWidth="1"/>
    <col min="11528" max="11528" width="8.8984375" style="11" customWidth="1"/>
    <col min="11529" max="11531" width="10" style="11" bestFit="1" customWidth="1"/>
    <col min="11532" max="11773" width="9.09765625" style="11"/>
    <col min="11774" max="11774" width="43.59765625" style="11" customWidth="1"/>
    <col min="11775" max="11775" width="8.69921875" style="11" customWidth="1"/>
    <col min="11776" max="11776" width="1.09765625" style="11" customWidth="1"/>
    <col min="11777" max="11777" width="12.8984375" style="11" customWidth="1"/>
    <col min="11778" max="11778" width="1.09765625" style="11" customWidth="1"/>
    <col min="11779" max="11779" width="12.8984375" style="11" customWidth="1"/>
    <col min="11780" max="11780" width="1.09765625" style="11" customWidth="1"/>
    <col min="11781" max="11781" width="12.09765625" style="11" customWidth="1"/>
    <col min="11782" max="11782" width="1.09765625" style="11" customWidth="1"/>
    <col min="11783" max="11783" width="12.09765625" style="11" customWidth="1"/>
    <col min="11784" max="11784" width="8.8984375" style="11" customWidth="1"/>
    <col min="11785" max="11787" width="10" style="11" bestFit="1" customWidth="1"/>
    <col min="11788" max="12029" width="9.09765625" style="11"/>
    <col min="12030" max="12030" width="43.59765625" style="11" customWidth="1"/>
    <col min="12031" max="12031" width="8.69921875" style="11" customWidth="1"/>
    <col min="12032" max="12032" width="1.09765625" style="11" customWidth="1"/>
    <col min="12033" max="12033" width="12.8984375" style="11" customWidth="1"/>
    <col min="12034" max="12034" width="1.09765625" style="11" customWidth="1"/>
    <col min="12035" max="12035" width="12.8984375" style="11" customWidth="1"/>
    <col min="12036" max="12036" width="1.09765625" style="11" customWidth="1"/>
    <col min="12037" max="12037" width="12.09765625" style="11" customWidth="1"/>
    <col min="12038" max="12038" width="1.09765625" style="11" customWidth="1"/>
    <col min="12039" max="12039" width="12.09765625" style="11" customWidth="1"/>
    <col min="12040" max="12040" width="8.8984375" style="11" customWidth="1"/>
    <col min="12041" max="12043" width="10" style="11" bestFit="1" customWidth="1"/>
    <col min="12044" max="12285" width="9.09765625" style="11"/>
    <col min="12286" max="12286" width="43.59765625" style="11" customWidth="1"/>
    <col min="12287" max="12287" width="8.69921875" style="11" customWidth="1"/>
    <col min="12288" max="12288" width="1.09765625" style="11" customWidth="1"/>
    <col min="12289" max="12289" width="12.8984375" style="11" customWidth="1"/>
    <col min="12290" max="12290" width="1.09765625" style="11" customWidth="1"/>
    <col min="12291" max="12291" width="12.8984375" style="11" customWidth="1"/>
    <col min="12292" max="12292" width="1.09765625" style="11" customWidth="1"/>
    <col min="12293" max="12293" width="12.09765625" style="11" customWidth="1"/>
    <col min="12294" max="12294" width="1.09765625" style="11" customWidth="1"/>
    <col min="12295" max="12295" width="12.09765625" style="11" customWidth="1"/>
    <col min="12296" max="12296" width="8.8984375" style="11" customWidth="1"/>
    <col min="12297" max="12299" width="10" style="11" bestFit="1" customWidth="1"/>
    <col min="12300" max="12541" width="9.09765625" style="11"/>
    <col min="12542" max="12542" width="43.59765625" style="11" customWidth="1"/>
    <col min="12543" max="12543" width="8.69921875" style="11" customWidth="1"/>
    <col min="12544" max="12544" width="1.09765625" style="11" customWidth="1"/>
    <col min="12545" max="12545" width="12.8984375" style="11" customWidth="1"/>
    <col min="12546" max="12546" width="1.09765625" style="11" customWidth="1"/>
    <col min="12547" max="12547" width="12.8984375" style="11" customWidth="1"/>
    <col min="12548" max="12548" width="1.09765625" style="11" customWidth="1"/>
    <col min="12549" max="12549" width="12.09765625" style="11" customWidth="1"/>
    <col min="12550" max="12550" width="1.09765625" style="11" customWidth="1"/>
    <col min="12551" max="12551" width="12.09765625" style="11" customWidth="1"/>
    <col min="12552" max="12552" width="8.8984375" style="11" customWidth="1"/>
    <col min="12553" max="12555" width="10" style="11" bestFit="1" customWidth="1"/>
    <col min="12556" max="12797" width="9.09765625" style="11"/>
    <col min="12798" max="12798" width="43.59765625" style="11" customWidth="1"/>
    <col min="12799" max="12799" width="8.69921875" style="11" customWidth="1"/>
    <col min="12800" max="12800" width="1.09765625" style="11" customWidth="1"/>
    <col min="12801" max="12801" width="12.8984375" style="11" customWidth="1"/>
    <col min="12802" max="12802" width="1.09765625" style="11" customWidth="1"/>
    <col min="12803" max="12803" width="12.8984375" style="11" customWidth="1"/>
    <col min="12804" max="12804" width="1.09765625" style="11" customWidth="1"/>
    <col min="12805" max="12805" width="12.09765625" style="11" customWidth="1"/>
    <col min="12806" max="12806" width="1.09765625" style="11" customWidth="1"/>
    <col min="12807" max="12807" width="12.09765625" style="11" customWidth="1"/>
    <col min="12808" max="12808" width="8.8984375" style="11" customWidth="1"/>
    <col min="12809" max="12811" width="10" style="11" bestFit="1" customWidth="1"/>
    <col min="12812" max="13053" width="9.09765625" style="11"/>
    <col min="13054" max="13054" width="43.59765625" style="11" customWidth="1"/>
    <col min="13055" max="13055" width="8.69921875" style="11" customWidth="1"/>
    <col min="13056" max="13056" width="1.09765625" style="11" customWidth="1"/>
    <col min="13057" max="13057" width="12.8984375" style="11" customWidth="1"/>
    <col min="13058" max="13058" width="1.09765625" style="11" customWidth="1"/>
    <col min="13059" max="13059" width="12.8984375" style="11" customWidth="1"/>
    <col min="13060" max="13060" width="1.09765625" style="11" customWidth="1"/>
    <col min="13061" max="13061" width="12.09765625" style="11" customWidth="1"/>
    <col min="13062" max="13062" width="1.09765625" style="11" customWidth="1"/>
    <col min="13063" max="13063" width="12.09765625" style="11" customWidth="1"/>
    <col min="13064" max="13064" width="8.8984375" style="11" customWidth="1"/>
    <col min="13065" max="13067" width="10" style="11" bestFit="1" customWidth="1"/>
    <col min="13068" max="13309" width="9.09765625" style="11"/>
    <col min="13310" max="13310" width="43.59765625" style="11" customWidth="1"/>
    <col min="13311" max="13311" width="8.69921875" style="11" customWidth="1"/>
    <col min="13312" max="13312" width="1.09765625" style="11" customWidth="1"/>
    <col min="13313" max="13313" width="12.8984375" style="11" customWidth="1"/>
    <col min="13314" max="13314" width="1.09765625" style="11" customWidth="1"/>
    <col min="13315" max="13315" width="12.8984375" style="11" customWidth="1"/>
    <col min="13316" max="13316" width="1.09765625" style="11" customWidth="1"/>
    <col min="13317" max="13317" width="12.09765625" style="11" customWidth="1"/>
    <col min="13318" max="13318" width="1.09765625" style="11" customWidth="1"/>
    <col min="13319" max="13319" width="12.09765625" style="11" customWidth="1"/>
    <col min="13320" max="13320" width="8.8984375" style="11" customWidth="1"/>
    <col min="13321" max="13323" width="10" style="11" bestFit="1" customWidth="1"/>
    <col min="13324" max="13565" width="9.09765625" style="11"/>
    <col min="13566" max="13566" width="43.59765625" style="11" customWidth="1"/>
    <col min="13567" max="13567" width="8.69921875" style="11" customWidth="1"/>
    <col min="13568" max="13568" width="1.09765625" style="11" customWidth="1"/>
    <col min="13569" max="13569" width="12.8984375" style="11" customWidth="1"/>
    <col min="13570" max="13570" width="1.09765625" style="11" customWidth="1"/>
    <col min="13571" max="13571" width="12.8984375" style="11" customWidth="1"/>
    <col min="13572" max="13572" width="1.09765625" style="11" customWidth="1"/>
    <col min="13573" max="13573" width="12.09765625" style="11" customWidth="1"/>
    <col min="13574" max="13574" width="1.09765625" style="11" customWidth="1"/>
    <col min="13575" max="13575" width="12.09765625" style="11" customWidth="1"/>
    <col min="13576" max="13576" width="8.8984375" style="11" customWidth="1"/>
    <col min="13577" max="13579" width="10" style="11" bestFit="1" customWidth="1"/>
    <col min="13580" max="13821" width="9.09765625" style="11"/>
    <col min="13822" max="13822" width="43.59765625" style="11" customWidth="1"/>
    <col min="13823" max="13823" width="8.69921875" style="11" customWidth="1"/>
    <col min="13824" max="13824" width="1.09765625" style="11" customWidth="1"/>
    <col min="13825" max="13825" width="12.8984375" style="11" customWidth="1"/>
    <col min="13826" max="13826" width="1.09765625" style="11" customWidth="1"/>
    <col min="13827" max="13827" width="12.8984375" style="11" customWidth="1"/>
    <col min="13828" max="13828" width="1.09765625" style="11" customWidth="1"/>
    <col min="13829" max="13829" width="12.09765625" style="11" customWidth="1"/>
    <col min="13830" max="13830" width="1.09765625" style="11" customWidth="1"/>
    <col min="13831" max="13831" width="12.09765625" style="11" customWidth="1"/>
    <col min="13832" max="13832" width="8.8984375" style="11" customWidth="1"/>
    <col min="13833" max="13835" width="10" style="11" bestFit="1" customWidth="1"/>
    <col min="13836" max="14077" width="9.09765625" style="11"/>
    <col min="14078" max="14078" width="43.59765625" style="11" customWidth="1"/>
    <col min="14079" max="14079" width="8.69921875" style="11" customWidth="1"/>
    <col min="14080" max="14080" width="1.09765625" style="11" customWidth="1"/>
    <col min="14081" max="14081" width="12.8984375" style="11" customWidth="1"/>
    <col min="14082" max="14082" width="1.09765625" style="11" customWidth="1"/>
    <col min="14083" max="14083" width="12.8984375" style="11" customWidth="1"/>
    <col min="14084" max="14084" width="1.09765625" style="11" customWidth="1"/>
    <col min="14085" max="14085" width="12.09765625" style="11" customWidth="1"/>
    <col min="14086" max="14086" width="1.09765625" style="11" customWidth="1"/>
    <col min="14087" max="14087" width="12.09765625" style="11" customWidth="1"/>
    <col min="14088" max="14088" width="8.8984375" style="11" customWidth="1"/>
    <col min="14089" max="14091" width="10" style="11" bestFit="1" customWidth="1"/>
    <col min="14092" max="14333" width="9.09765625" style="11"/>
    <col min="14334" max="14334" width="43.59765625" style="11" customWidth="1"/>
    <col min="14335" max="14335" width="8.69921875" style="11" customWidth="1"/>
    <col min="14336" max="14336" width="1.09765625" style="11" customWidth="1"/>
    <col min="14337" max="14337" width="12.8984375" style="11" customWidth="1"/>
    <col min="14338" max="14338" width="1.09765625" style="11" customWidth="1"/>
    <col min="14339" max="14339" width="12.8984375" style="11" customWidth="1"/>
    <col min="14340" max="14340" width="1.09765625" style="11" customWidth="1"/>
    <col min="14341" max="14341" width="12.09765625" style="11" customWidth="1"/>
    <col min="14342" max="14342" width="1.09765625" style="11" customWidth="1"/>
    <col min="14343" max="14343" width="12.09765625" style="11" customWidth="1"/>
    <col min="14344" max="14344" width="8.8984375" style="11" customWidth="1"/>
    <col min="14345" max="14347" width="10" style="11" bestFit="1" customWidth="1"/>
    <col min="14348" max="14589" width="9.09765625" style="11"/>
    <col min="14590" max="14590" width="43.59765625" style="11" customWidth="1"/>
    <col min="14591" max="14591" width="8.69921875" style="11" customWidth="1"/>
    <col min="14592" max="14592" width="1.09765625" style="11" customWidth="1"/>
    <col min="14593" max="14593" width="12.8984375" style="11" customWidth="1"/>
    <col min="14594" max="14594" width="1.09765625" style="11" customWidth="1"/>
    <col min="14595" max="14595" width="12.8984375" style="11" customWidth="1"/>
    <col min="14596" max="14596" width="1.09765625" style="11" customWidth="1"/>
    <col min="14597" max="14597" width="12.09765625" style="11" customWidth="1"/>
    <col min="14598" max="14598" width="1.09765625" style="11" customWidth="1"/>
    <col min="14599" max="14599" width="12.09765625" style="11" customWidth="1"/>
    <col min="14600" max="14600" width="8.8984375" style="11" customWidth="1"/>
    <col min="14601" max="14603" width="10" style="11" bestFit="1" customWidth="1"/>
    <col min="14604" max="14845" width="9.09765625" style="11"/>
    <col min="14846" max="14846" width="43.59765625" style="11" customWidth="1"/>
    <col min="14847" max="14847" width="8.69921875" style="11" customWidth="1"/>
    <col min="14848" max="14848" width="1.09765625" style="11" customWidth="1"/>
    <col min="14849" max="14849" width="12.8984375" style="11" customWidth="1"/>
    <col min="14850" max="14850" width="1.09765625" style="11" customWidth="1"/>
    <col min="14851" max="14851" width="12.8984375" style="11" customWidth="1"/>
    <col min="14852" max="14852" width="1.09765625" style="11" customWidth="1"/>
    <col min="14853" max="14853" width="12.09765625" style="11" customWidth="1"/>
    <col min="14854" max="14854" width="1.09765625" style="11" customWidth="1"/>
    <col min="14855" max="14855" width="12.09765625" style="11" customWidth="1"/>
    <col min="14856" max="14856" width="8.8984375" style="11" customWidth="1"/>
    <col min="14857" max="14859" width="10" style="11" bestFit="1" customWidth="1"/>
    <col min="14860" max="15101" width="9.09765625" style="11"/>
    <col min="15102" max="15102" width="43.59765625" style="11" customWidth="1"/>
    <col min="15103" max="15103" width="8.69921875" style="11" customWidth="1"/>
    <col min="15104" max="15104" width="1.09765625" style="11" customWidth="1"/>
    <col min="15105" max="15105" width="12.8984375" style="11" customWidth="1"/>
    <col min="15106" max="15106" width="1.09765625" style="11" customWidth="1"/>
    <col min="15107" max="15107" width="12.8984375" style="11" customWidth="1"/>
    <col min="15108" max="15108" width="1.09765625" style="11" customWidth="1"/>
    <col min="15109" max="15109" width="12.09765625" style="11" customWidth="1"/>
    <col min="15110" max="15110" width="1.09765625" style="11" customWidth="1"/>
    <col min="15111" max="15111" width="12.09765625" style="11" customWidth="1"/>
    <col min="15112" max="15112" width="8.8984375" style="11" customWidth="1"/>
    <col min="15113" max="15115" width="10" style="11" bestFit="1" customWidth="1"/>
    <col min="15116" max="15357" width="9.09765625" style="11"/>
    <col min="15358" max="15358" width="43.59765625" style="11" customWidth="1"/>
    <col min="15359" max="15359" width="8.69921875" style="11" customWidth="1"/>
    <col min="15360" max="15360" width="1.09765625" style="11" customWidth="1"/>
    <col min="15361" max="15361" width="12.8984375" style="11" customWidth="1"/>
    <col min="15362" max="15362" width="1.09765625" style="11" customWidth="1"/>
    <col min="15363" max="15363" width="12.8984375" style="11" customWidth="1"/>
    <col min="15364" max="15364" width="1.09765625" style="11" customWidth="1"/>
    <col min="15365" max="15365" width="12.09765625" style="11" customWidth="1"/>
    <col min="15366" max="15366" width="1.09765625" style="11" customWidth="1"/>
    <col min="15367" max="15367" width="12.09765625" style="11" customWidth="1"/>
    <col min="15368" max="15368" width="8.8984375" style="11" customWidth="1"/>
    <col min="15369" max="15371" width="10" style="11" bestFit="1" customWidth="1"/>
    <col min="15372" max="15613" width="9.09765625" style="11"/>
    <col min="15614" max="15614" width="43.59765625" style="11" customWidth="1"/>
    <col min="15615" max="15615" width="8.69921875" style="11" customWidth="1"/>
    <col min="15616" max="15616" width="1.09765625" style="11" customWidth="1"/>
    <col min="15617" max="15617" width="12.8984375" style="11" customWidth="1"/>
    <col min="15618" max="15618" width="1.09765625" style="11" customWidth="1"/>
    <col min="15619" max="15619" width="12.8984375" style="11" customWidth="1"/>
    <col min="15620" max="15620" width="1.09765625" style="11" customWidth="1"/>
    <col min="15621" max="15621" width="12.09765625" style="11" customWidth="1"/>
    <col min="15622" max="15622" width="1.09765625" style="11" customWidth="1"/>
    <col min="15623" max="15623" width="12.09765625" style="11" customWidth="1"/>
    <col min="15624" max="15624" width="8.8984375" style="11" customWidth="1"/>
    <col min="15625" max="15627" width="10" style="11" bestFit="1" customWidth="1"/>
    <col min="15628" max="15869" width="9.09765625" style="11"/>
    <col min="15870" max="15870" width="43.59765625" style="11" customWidth="1"/>
    <col min="15871" max="15871" width="8.69921875" style="11" customWidth="1"/>
    <col min="15872" max="15872" width="1.09765625" style="11" customWidth="1"/>
    <col min="15873" max="15873" width="12.8984375" style="11" customWidth="1"/>
    <col min="15874" max="15874" width="1.09765625" style="11" customWidth="1"/>
    <col min="15875" max="15875" width="12.8984375" style="11" customWidth="1"/>
    <col min="15876" max="15876" width="1.09765625" style="11" customWidth="1"/>
    <col min="15877" max="15877" width="12.09765625" style="11" customWidth="1"/>
    <col min="15878" max="15878" width="1.09765625" style="11" customWidth="1"/>
    <col min="15879" max="15879" width="12.09765625" style="11" customWidth="1"/>
    <col min="15880" max="15880" width="8.8984375" style="11" customWidth="1"/>
    <col min="15881" max="15883" width="10" style="11" bestFit="1" customWidth="1"/>
    <col min="15884" max="16125" width="9.09765625" style="11"/>
    <col min="16126" max="16126" width="43.59765625" style="11" customWidth="1"/>
    <col min="16127" max="16127" width="8.69921875" style="11" customWidth="1"/>
    <col min="16128" max="16128" width="1.09765625" style="11" customWidth="1"/>
    <col min="16129" max="16129" width="12.8984375" style="11" customWidth="1"/>
    <col min="16130" max="16130" width="1.09765625" style="11" customWidth="1"/>
    <col min="16131" max="16131" width="12.8984375" style="11" customWidth="1"/>
    <col min="16132" max="16132" width="1.09765625" style="11" customWidth="1"/>
    <col min="16133" max="16133" width="12.09765625" style="11" customWidth="1"/>
    <col min="16134" max="16134" width="1.09765625" style="11" customWidth="1"/>
    <col min="16135" max="16135" width="12.09765625" style="11" customWidth="1"/>
    <col min="16136" max="16136" width="8.8984375" style="11" customWidth="1"/>
    <col min="16137" max="16139" width="10" style="11" bestFit="1" customWidth="1"/>
    <col min="16140" max="16384" width="9.09765625" style="11"/>
  </cols>
  <sheetData>
    <row r="1" spans="1:9" ht="21" customHeight="1" x14ac:dyDescent="0.7">
      <c r="A1" s="207" t="s">
        <v>53</v>
      </c>
      <c r="B1" s="207"/>
      <c r="C1" s="207"/>
      <c r="D1" s="60"/>
      <c r="E1" s="60"/>
      <c r="F1" s="60"/>
      <c r="G1" s="60"/>
      <c r="H1" s="60"/>
      <c r="I1" s="60"/>
    </row>
    <row r="2" spans="1:9" ht="21" customHeight="1" x14ac:dyDescent="0.7">
      <c r="A2" s="1" t="s">
        <v>83</v>
      </c>
      <c r="B2" s="1"/>
    </row>
    <row r="3" spans="1:9" ht="21" customHeight="1" x14ac:dyDescent="0.7">
      <c r="A3" s="1"/>
      <c r="B3" s="1"/>
      <c r="C3" s="59"/>
      <c r="E3" s="59"/>
    </row>
    <row r="4" spans="1:9" ht="21" customHeight="1" x14ac:dyDescent="0.7">
      <c r="A4" s="1"/>
      <c r="B4" s="1"/>
      <c r="C4" s="208" t="s">
        <v>54</v>
      </c>
      <c r="D4" s="208"/>
      <c r="E4" s="208"/>
      <c r="F4" s="3"/>
      <c r="G4" s="208" t="s">
        <v>29</v>
      </c>
      <c r="H4" s="208"/>
      <c r="I4" s="208"/>
    </row>
    <row r="5" spans="1:9" ht="21" customHeight="1" x14ac:dyDescent="0.7">
      <c r="A5" s="1"/>
      <c r="B5" s="1"/>
      <c r="C5" s="214" t="s">
        <v>84</v>
      </c>
      <c r="D5" s="210"/>
      <c r="E5" s="210"/>
      <c r="F5" s="3"/>
      <c r="G5" s="214" t="str">
        <f>C5</f>
        <v>สำหรับงวดสามเดือน</v>
      </c>
      <c r="H5" s="210"/>
      <c r="I5" s="210"/>
    </row>
    <row r="6" spans="1:9" ht="21" customHeight="1" x14ac:dyDescent="0.7">
      <c r="A6" s="1"/>
      <c r="B6" s="1"/>
      <c r="C6" s="215" t="s">
        <v>218</v>
      </c>
      <c r="D6" s="209"/>
      <c r="E6" s="209"/>
      <c r="F6" s="203"/>
      <c r="G6" s="215" t="str">
        <f>C6</f>
        <v>สิ้นสุดวันที่ 31 ธันวาคม</v>
      </c>
      <c r="H6" s="209"/>
      <c r="I6" s="209"/>
    </row>
    <row r="7" spans="1:9" ht="21" customHeight="1" x14ac:dyDescent="0.7">
      <c r="A7" s="58"/>
      <c r="B7" s="127" t="s">
        <v>1</v>
      </c>
      <c r="C7" s="16">
        <v>2561</v>
      </c>
      <c r="D7" s="16"/>
      <c r="E7" s="16">
        <v>2560</v>
      </c>
      <c r="G7" s="16">
        <f>C7</f>
        <v>2561</v>
      </c>
      <c r="H7" s="16"/>
      <c r="I7" s="16">
        <f>E7</f>
        <v>2560</v>
      </c>
    </row>
    <row r="8" spans="1:9" ht="20.25" hidden="1" customHeight="1" x14ac:dyDescent="0.7">
      <c r="A8" s="58"/>
      <c r="B8" s="128"/>
      <c r="C8" s="16"/>
      <c r="D8" s="16"/>
      <c r="E8" s="16" t="s">
        <v>95</v>
      </c>
      <c r="G8" s="16"/>
      <c r="H8" s="16"/>
      <c r="I8" s="16" t="s">
        <v>95</v>
      </c>
    </row>
    <row r="9" spans="1:9" ht="20.149999999999999" customHeight="1" x14ac:dyDescent="0.65">
      <c r="A9" s="118"/>
      <c r="B9" s="65"/>
      <c r="C9" s="206" t="s">
        <v>28</v>
      </c>
      <c r="D9" s="206"/>
      <c r="E9" s="206"/>
      <c r="F9" s="206"/>
      <c r="G9" s="206"/>
      <c r="H9" s="206"/>
      <c r="I9" s="206"/>
    </row>
    <row r="10" spans="1:9" ht="20.5" customHeight="1" x14ac:dyDescent="0.7">
      <c r="A10" s="4" t="s">
        <v>38</v>
      </c>
      <c r="B10" s="4"/>
      <c r="C10" s="43"/>
      <c r="D10" s="43"/>
      <c r="E10" s="43"/>
      <c r="F10" s="43"/>
      <c r="G10" s="43"/>
      <c r="H10" s="43"/>
      <c r="I10" s="43"/>
    </row>
    <row r="11" spans="1:9" ht="21" customHeight="1" x14ac:dyDescent="0.65">
      <c r="A11" s="15" t="s">
        <v>247</v>
      </c>
      <c r="C11" s="68">
        <f>'PL5-6 (3 months)'!D70</f>
        <v>7657</v>
      </c>
      <c r="D11" s="18"/>
      <c r="E11" s="68">
        <f>'PL5-6 (3 months)'!F70</f>
        <v>51029</v>
      </c>
      <c r="F11" s="17"/>
      <c r="G11" s="68">
        <f>'PL5-6 (3 months)'!H70</f>
        <v>-27304</v>
      </c>
      <c r="H11" s="17"/>
      <c r="I11" s="68">
        <f>'PL5-6 (3 months)'!J70</f>
        <v>47531</v>
      </c>
    </row>
    <row r="12" spans="1:9" ht="21" customHeight="1" x14ac:dyDescent="0.65">
      <c r="A12" s="119" t="s">
        <v>248</v>
      </c>
      <c r="B12" s="119"/>
      <c r="C12" s="17"/>
      <c r="D12" s="17"/>
      <c r="E12" s="18"/>
      <c r="F12" s="17"/>
      <c r="G12" s="18"/>
      <c r="H12" s="17"/>
      <c r="I12" s="18"/>
    </row>
    <row r="13" spans="1:9" ht="21" customHeight="1" x14ac:dyDescent="0.65">
      <c r="A13" s="15" t="s">
        <v>232</v>
      </c>
      <c r="C13" s="18">
        <v>2124</v>
      </c>
      <c r="D13" s="43"/>
      <c r="E13" s="18">
        <v>9995</v>
      </c>
      <c r="F13" s="43"/>
      <c r="G13" s="18">
        <v>-856</v>
      </c>
      <c r="H13" s="43"/>
      <c r="I13" s="18">
        <v>11127</v>
      </c>
    </row>
    <row r="14" spans="1:9" ht="21" customHeight="1" x14ac:dyDescent="0.65">
      <c r="A14" s="14" t="s">
        <v>49</v>
      </c>
      <c r="B14" s="127"/>
      <c r="C14" s="43">
        <v>430</v>
      </c>
      <c r="D14" s="13"/>
      <c r="E14" s="18">
        <v>16</v>
      </c>
      <c r="F14" s="17"/>
      <c r="G14" s="18">
        <v>430</v>
      </c>
      <c r="H14" s="17"/>
      <c r="I14" s="18">
        <v>16</v>
      </c>
    </row>
    <row r="15" spans="1:9" ht="21" customHeight="1" x14ac:dyDescent="0.65">
      <c r="A15" s="14" t="s">
        <v>39</v>
      </c>
      <c r="B15" s="129"/>
      <c r="C15" s="43">
        <v>16061</v>
      </c>
      <c r="D15" s="43"/>
      <c r="E15" s="18">
        <v>19140</v>
      </c>
      <c r="F15" s="17"/>
      <c r="G15" s="18">
        <v>14745</v>
      </c>
      <c r="H15" s="17"/>
      <c r="I15" s="18">
        <v>10960</v>
      </c>
    </row>
    <row r="16" spans="1:9" ht="20.25" hidden="1" customHeight="1" x14ac:dyDescent="0.65">
      <c r="A16" s="26" t="s">
        <v>153</v>
      </c>
      <c r="B16" s="130"/>
      <c r="C16" s="18"/>
      <c r="D16" s="43"/>
      <c r="E16" s="18"/>
      <c r="F16" s="17"/>
      <c r="G16" s="18"/>
      <c r="H16" s="17"/>
      <c r="I16" s="18"/>
    </row>
    <row r="17" spans="1:9" ht="20.25" hidden="1" customHeight="1" x14ac:dyDescent="0.65">
      <c r="A17" s="26" t="s">
        <v>152</v>
      </c>
      <c r="B17" s="130"/>
      <c r="C17" s="17"/>
      <c r="D17" s="43"/>
      <c r="E17" s="18"/>
      <c r="F17" s="17"/>
      <c r="G17" s="18"/>
      <c r="H17" s="17"/>
      <c r="I17" s="18"/>
    </row>
    <row r="18" spans="1:9" ht="21" hidden="1" customHeight="1" x14ac:dyDescent="0.65">
      <c r="A18" s="15" t="s">
        <v>140</v>
      </c>
      <c r="C18" s="18">
        <v>0</v>
      </c>
      <c r="D18" s="43"/>
      <c r="E18" s="18">
        <v>0</v>
      </c>
      <c r="F18" s="17"/>
      <c r="G18" s="18">
        <v>0</v>
      </c>
      <c r="H18" s="17"/>
      <c r="I18" s="18">
        <v>0</v>
      </c>
    </row>
    <row r="19" spans="1:9" ht="21" hidden="1" customHeight="1" x14ac:dyDescent="0.65">
      <c r="A19" s="15" t="s">
        <v>204</v>
      </c>
      <c r="C19" s="18"/>
      <c r="D19" s="43"/>
      <c r="E19" s="68">
        <v>0</v>
      </c>
      <c r="F19" s="17"/>
      <c r="G19" s="18"/>
      <c r="H19" s="17"/>
      <c r="I19" s="18">
        <v>0</v>
      </c>
    </row>
    <row r="20" spans="1:9" ht="21" hidden="1" customHeight="1" x14ac:dyDescent="0.65">
      <c r="A20" s="15" t="s">
        <v>233</v>
      </c>
      <c r="C20" s="18"/>
      <c r="D20" s="43"/>
      <c r="E20" s="68">
        <v>0</v>
      </c>
      <c r="F20" s="17"/>
      <c r="G20" s="18"/>
      <c r="H20" s="17"/>
      <c r="I20" s="18">
        <v>0</v>
      </c>
    </row>
    <row r="21" spans="1:9" ht="21" customHeight="1" x14ac:dyDescent="0.65">
      <c r="A21" s="15" t="s">
        <v>239</v>
      </c>
      <c r="B21" s="127"/>
      <c r="C21" s="18">
        <v>1708</v>
      </c>
      <c r="D21" s="43"/>
      <c r="E21" s="55">
        <v>-460</v>
      </c>
      <c r="F21" s="43"/>
      <c r="G21" s="55">
        <v>1708</v>
      </c>
      <c r="H21" s="43"/>
      <c r="I21" s="55">
        <v>-460</v>
      </c>
    </row>
    <row r="22" spans="1:9" ht="21" customHeight="1" x14ac:dyDescent="0.65">
      <c r="A22" s="26" t="s">
        <v>213</v>
      </c>
      <c r="B22" s="130">
        <v>6</v>
      </c>
      <c r="C22" s="43">
        <v>9584</v>
      </c>
      <c r="D22" s="45"/>
      <c r="E22" s="44">
        <v>15745</v>
      </c>
      <c r="F22" s="44"/>
      <c r="G22" s="44">
        <v>9434</v>
      </c>
      <c r="H22" s="45"/>
      <c r="I22" s="44">
        <v>14448</v>
      </c>
    </row>
    <row r="23" spans="1:9" ht="21" customHeight="1" x14ac:dyDescent="0.65">
      <c r="A23" s="26" t="s">
        <v>158</v>
      </c>
      <c r="B23" s="130" t="s">
        <v>129</v>
      </c>
      <c r="C23" s="44">
        <v>-51758</v>
      </c>
      <c r="D23" s="43"/>
      <c r="E23" s="18">
        <v>-6124</v>
      </c>
      <c r="F23" s="18"/>
      <c r="G23" s="68">
        <v>0</v>
      </c>
      <c r="H23" s="43"/>
      <c r="I23" s="18">
        <v>0</v>
      </c>
    </row>
    <row r="24" spans="1:9" ht="21" customHeight="1" x14ac:dyDescent="0.65">
      <c r="A24" s="15" t="s">
        <v>259</v>
      </c>
      <c r="C24" s="18">
        <f>13108+572</f>
        <v>13680</v>
      </c>
      <c r="D24" s="43"/>
      <c r="E24" s="18">
        <v>6106</v>
      </c>
      <c r="F24" s="17"/>
      <c r="G24" s="44">
        <f>14262+572</f>
        <v>14834</v>
      </c>
      <c r="H24" s="17"/>
      <c r="I24" s="18">
        <v>2501</v>
      </c>
    </row>
    <row r="25" spans="1:9" ht="21" hidden="1" customHeight="1" x14ac:dyDescent="0.65">
      <c r="A25" s="14" t="s">
        <v>77</v>
      </c>
      <c r="C25" s="17">
        <v>0</v>
      </c>
      <c r="D25" s="43"/>
      <c r="E25" s="18">
        <v>0</v>
      </c>
      <c r="F25" s="17"/>
      <c r="G25" s="18">
        <v>0</v>
      </c>
      <c r="H25" s="17"/>
      <c r="I25" s="18">
        <v>0</v>
      </c>
    </row>
    <row r="26" spans="1:9" ht="21.65" hidden="1" customHeight="1" x14ac:dyDescent="0.65">
      <c r="A26" s="14" t="s">
        <v>234</v>
      </c>
      <c r="C26" s="17">
        <v>0</v>
      </c>
      <c r="D26" s="43"/>
      <c r="E26" s="18">
        <v>0</v>
      </c>
      <c r="F26" s="17"/>
      <c r="G26" s="18">
        <v>0</v>
      </c>
      <c r="H26" s="17"/>
      <c r="I26" s="18">
        <v>0</v>
      </c>
    </row>
    <row r="27" spans="1:9" ht="21" customHeight="1" x14ac:dyDescent="0.65">
      <c r="A27" s="26" t="s">
        <v>122</v>
      </c>
      <c r="B27" s="127">
        <v>6</v>
      </c>
      <c r="C27" s="18">
        <v>27201</v>
      </c>
      <c r="D27" s="43"/>
      <c r="E27" s="18">
        <v>28333</v>
      </c>
      <c r="F27" s="17"/>
      <c r="G27" s="18">
        <v>27102</v>
      </c>
      <c r="H27" s="17"/>
      <c r="I27" s="18">
        <v>27755</v>
      </c>
    </row>
    <row r="28" spans="1:9" ht="21" customHeight="1" x14ac:dyDescent="0.65">
      <c r="A28" s="15" t="s">
        <v>235</v>
      </c>
      <c r="C28" s="43">
        <v>29</v>
      </c>
      <c r="D28" s="43"/>
      <c r="E28" s="84">
        <v>-214</v>
      </c>
      <c r="F28" s="43"/>
      <c r="G28" s="18">
        <v>25</v>
      </c>
      <c r="H28" s="43"/>
      <c r="I28" s="55">
        <v>-214</v>
      </c>
    </row>
    <row r="29" spans="1:9" ht="21" customHeight="1" x14ac:dyDescent="0.65">
      <c r="A29" s="15" t="s">
        <v>257</v>
      </c>
      <c r="C29" s="18">
        <v>-277</v>
      </c>
      <c r="D29" s="43"/>
      <c r="E29" s="18">
        <v>-28</v>
      </c>
      <c r="F29" s="43"/>
      <c r="G29" s="18">
        <v>-281</v>
      </c>
      <c r="H29" s="43"/>
      <c r="I29" s="18">
        <v>-67</v>
      </c>
    </row>
    <row r="30" spans="1:9" ht="21" customHeight="1" x14ac:dyDescent="0.65">
      <c r="A30" s="26" t="s">
        <v>131</v>
      </c>
      <c r="B30" s="127"/>
      <c r="C30" s="43">
        <v>1945</v>
      </c>
      <c r="D30" s="43"/>
      <c r="E30" s="55">
        <v>1898</v>
      </c>
      <c r="F30" s="43"/>
      <c r="G30" s="55">
        <v>1780</v>
      </c>
      <c r="H30" s="43"/>
      <c r="I30" s="55">
        <v>1733</v>
      </c>
    </row>
    <row r="31" spans="1:9" ht="21" customHeight="1" x14ac:dyDescent="0.65">
      <c r="A31" s="26" t="s">
        <v>187</v>
      </c>
      <c r="B31" s="127"/>
      <c r="C31" s="13">
        <v>-2905</v>
      </c>
      <c r="D31" s="43"/>
      <c r="E31" s="18">
        <v>-3070</v>
      </c>
      <c r="F31" s="17"/>
      <c r="G31" s="18">
        <v>-10905</v>
      </c>
      <c r="H31" s="17"/>
      <c r="I31" s="18">
        <v>-3070</v>
      </c>
    </row>
    <row r="32" spans="1:9" ht="21" customHeight="1" x14ac:dyDescent="0.65">
      <c r="A32" s="15" t="s">
        <v>74</v>
      </c>
      <c r="B32" s="127"/>
      <c r="C32" s="180">
        <v>-3295</v>
      </c>
      <c r="D32" s="43"/>
      <c r="E32" s="120">
        <v>-3944</v>
      </c>
      <c r="F32" s="17"/>
      <c r="G32" s="181">
        <v>-3407</v>
      </c>
      <c r="H32" s="17"/>
      <c r="I32" s="120">
        <v>-4833</v>
      </c>
    </row>
    <row r="33" spans="1:12" ht="21" customHeight="1" x14ac:dyDescent="0.65">
      <c r="C33" s="18">
        <f>SUM(C11:C32)</f>
        <v>22184</v>
      </c>
      <c r="D33" s="18"/>
      <c r="E33" s="18">
        <f>SUM(E11:E32)</f>
        <v>118422</v>
      </c>
      <c r="F33" s="18"/>
      <c r="G33" s="18">
        <f>SUM(G11:G32)</f>
        <v>27305</v>
      </c>
      <c r="H33" s="18"/>
      <c r="I33" s="18">
        <f>SUM(I11:I32)</f>
        <v>107427</v>
      </c>
    </row>
    <row r="34" spans="1:12" ht="21.75" hidden="1" customHeight="1" x14ac:dyDescent="0.7">
      <c r="A34" s="207" t="s">
        <v>53</v>
      </c>
      <c r="B34" s="207"/>
      <c r="C34" s="207"/>
      <c r="D34" s="60"/>
      <c r="E34" s="60"/>
      <c r="F34" s="60"/>
      <c r="G34" s="60"/>
      <c r="H34" s="60"/>
      <c r="I34" s="60"/>
    </row>
    <row r="35" spans="1:12" ht="21.75" hidden="1" customHeight="1" x14ac:dyDescent="0.7">
      <c r="A35" s="1" t="s">
        <v>83</v>
      </c>
      <c r="B35" s="1"/>
    </row>
    <row r="36" spans="1:12" ht="20.25" hidden="1" customHeight="1" x14ac:dyDescent="0.7">
      <c r="A36" s="1"/>
      <c r="B36" s="1"/>
      <c r="C36" s="59"/>
      <c r="E36" s="59"/>
    </row>
    <row r="37" spans="1:12" ht="20.25" hidden="1" customHeight="1" x14ac:dyDescent="0.7">
      <c r="A37" s="1"/>
      <c r="B37" s="1"/>
      <c r="C37" s="208" t="s">
        <v>54</v>
      </c>
      <c r="D37" s="208"/>
      <c r="E37" s="208"/>
      <c r="F37" s="3"/>
      <c r="G37" s="208" t="s">
        <v>29</v>
      </c>
      <c r="H37" s="208"/>
      <c r="I37" s="208"/>
    </row>
    <row r="38" spans="1:12" ht="20.25" hidden="1" customHeight="1" x14ac:dyDescent="0.7">
      <c r="A38" s="1"/>
      <c r="B38" s="1"/>
      <c r="C38" s="214" t="str">
        <f>C5</f>
        <v>สำหรับงวดสามเดือน</v>
      </c>
      <c r="D38" s="210"/>
      <c r="E38" s="210"/>
      <c r="F38" s="3"/>
      <c r="G38" s="214" t="str">
        <f>G5</f>
        <v>สำหรับงวดสามเดือน</v>
      </c>
      <c r="H38" s="210"/>
      <c r="I38" s="210"/>
    </row>
    <row r="39" spans="1:12" ht="22.5" hidden="1" customHeight="1" x14ac:dyDescent="0.7">
      <c r="A39" s="1"/>
      <c r="B39" s="1"/>
      <c r="C39" s="214" t="str">
        <f>C6</f>
        <v>สิ้นสุดวันที่ 31 ธันวาคม</v>
      </c>
      <c r="D39" s="210"/>
      <c r="E39" s="210"/>
      <c r="F39" s="3"/>
      <c r="G39" s="214" t="str">
        <f>G6</f>
        <v>สิ้นสุดวันที่ 31 ธันวาคม</v>
      </c>
      <c r="H39" s="210"/>
      <c r="I39" s="210"/>
    </row>
    <row r="40" spans="1:12" ht="22.5" hidden="1" customHeight="1" x14ac:dyDescent="0.7">
      <c r="A40" s="58"/>
      <c r="B40" s="141" t="s">
        <v>1</v>
      </c>
      <c r="C40" s="16">
        <f>C7</f>
        <v>2561</v>
      </c>
      <c r="D40" s="16"/>
      <c r="E40" s="16">
        <f>E7</f>
        <v>2560</v>
      </c>
      <c r="G40" s="16">
        <f>G7</f>
        <v>2561</v>
      </c>
      <c r="H40" s="16"/>
      <c r="I40" s="16">
        <f>I7</f>
        <v>2560</v>
      </c>
    </row>
    <row r="41" spans="1:12" ht="22.5" hidden="1" customHeight="1" x14ac:dyDescent="0.7">
      <c r="A41" s="58"/>
      <c r="B41" s="128"/>
      <c r="C41" s="16"/>
      <c r="D41" s="16"/>
      <c r="E41" s="36" t="s">
        <v>95</v>
      </c>
      <c r="F41" s="36"/>
      <c r="G41" s="36"/>
      <c r="H41" s="36"/>
      <c r="I41" s="36" t="s">
        <v>95</v>
      </c>
    </row>
    <row r="42" spans="1:12" ht="22.5" hidden="1" customHeight="1" x14ac:dyDescent="0.65">
      <c r="A42" s="118"/>
      <c r="B42" s="65"/>
      <c r="C42" s="206" t="s">
        <v>28</v>
      </c>
      <c r="D42" s="206"/>
      <c r="E42" s="206"/>
      <c r="F42" s="206"/>
      <c r="G42" s="206"/>
      <c r="H42" s="206"/>
      <c r="I42" s="206"/>
    </row>
    <row r="43" spans="1:12" ht="21" customHeight="1" x14ac:dyDescent="0.65">
      <c r="A43" s="119" t="s">
        <v>40</v>
      </c>
      <c r="B43" s="119"/>
      <c r="C43" s="43"/>
      <c r="D43" s="43"/>
      <c r="E43" s="43"/>
      <c r="F43" s="43"/>
      <c r="G43" s="43"/>
      <c r="H43" s="43"/>
      <c r="I43" s="43"/>
    </row>
    <row r="44" spans="1:12" ht="21" customHeight="1" x14ac:dyDescent="0.65">
      <c r="A44" s="14" t="s">
        <v>31</v>
      </c>
      <c r="C44" s="50">
        <v>-88776</v>
      </c>
      <c r="D44" s="50"/>
      <c r="E44" s="50">
        <v>-593</v>
      </c>
      <c r="F44" s="43"/>
      <c r="G44" s="43">
        <v>-88766</v>
      </c>
      <c r="H44" s="43"/>
      <c r="I44" s="55">
        <v>-459</v>
      </c>
    </row>
    <row r="45" spans="1:12" ht="21" customHeight="1" x14ac:dyDescent="0.65">
      <c r="A45" s="15" t="s">
        <v>105</v>
      </c>
      <c r="C45" s="18">
        <v>-2164</v>
      </c>
      <c r="D45" s="43"/>
      <c r="E45" s="55">
        <v>1930</v>
      </c>
      <c r="F45" s="43"/>
      <c r="G45" s="43">
        <v>-3111</v>
      </c>
      <c r="H45" s="43"/>
      <c r="I45" s="55">
        <v>1065</v>
      </c>
      <c r="J45" s="49"/>
    </row>
    <row r="46" spans="1:12" ht="21" customHeight="1" x14ac:dyDescent="0.65">
      <c r="A46" s="14" t="s">
        <v>32</v>
      </c>
      <c r="C46" s="53">
        <v>-59495</v>
      </c>
      <c r="D46" s="43"/>
      <c r="E46" s="43">
        <v>-110285</v>
      </c>
      <c r="F46" s="43"/>
      <c r="G46" s="53">
        <v>-21144</v>
      </c>
      <c r="H46" s="43"/>
      <c r="I46" s="55">
        <v>-57818</v>
      </c>
      <c r="J46" s="43"/>
    </row>
    <row r="47" spans="1:12" ht="21" customHeight="1" x14ac:dyDescent="0.65">
      <c r="A47" s="14" t="s">
        <v>4</v>
      </c>
      <c r="C47" s="43">
        <v>7946</v>
      </c>
      <c r="D47" s="43"/>
      <c r="E47" s="43">
        <v>-6573</v>
      </c>
      <c r="F47" s="43"/>
      <c r="G47" s="43">
        <v>8006</v>
      </c>
      <c r="H47" s="43"/>
      <c r="I47" s="55">
        <v>-6929</v>
      </c>
      <c r="J47" s="43"/>
      <c r="K47" s="43"/>
      <c r="L47" s="43"/>
    </row>
    <row r="48" spans="1:12" ht="21" customHeight="1" x14ac:dyDescent="0.65">
      <c r="A48" s="15" t="s">
        <v>7</v>
      </c>
      <c r="C48" s="43">
        <v>3517</v>
      </c>
      <c r="D48" s="43"/>
      <c r="E48" s="43">
        <v>-2486</v>
      </c>
      <c r="F48" s="43"/>
      <c r="G48" s="43">
        <v>3511</v>
      </c>
      <c r="H48" s="43"/>
      <c r="I48" s="55">
        <v>-2491</v>
      </c>
    </row>
    <row r="49" spans="1:12" ht="21" customHeight="1" x14ac:dyDescent="0.65">
      <c r="A49" s="14" t="s">
        <v>11</v>
      </c>
      <c r="C49" s="43">
        <v>83463</v>
      </c>
      <c r="D49" s="43"/>
      <c r="E49" s="43">
        <v>73715</v>
      </c>
      <c r="F49" s="43"/>
      <c r="G49" s="56">
        <v>47261</v>
      </c>
      <c r="H49" s="43"/>
      <c r="I49" s="18">
        <v>51784</v>
      </c>
    </row>
    <row r="50" spans="1:12" ht="21" customHeight="1" x14ac:dyDescent="0.65">
      <c r="A50" s="15" t="s">
        <v>106</v>
      </c>
      <c r="C50" s="43">
        <v>-10186</v>
      </c>
      <c r="D50" s="43"/>
      <c r="E50" s="43">
        <v>-45335</v>
      </c>
      <c r="F50" s="43"/>
      <c r="G50" s="43">
        <v>-15933</v>
      </c>
      <c r="H50" s="43"/>
      <c r="I50" s="55">
        <v>-45987</v>
      </c>
      <c r="J50" s="49"/>
    </row>
    <row r="51" spans="1:12" ht="21" customHeight="1" x14ac:dyDescent="0.65">
      <c r="A51" s="15" t="s">
        <v>107</v>
      </c>
      <c r="C51" s="43">
        <v>2287</v>
      </c>
      <c r="D51" s="43"/>
      <c r="E51" s="44">
        <v>-7745</v>
      </c>
      <c r="F51" s="43"/>
      <c r="G51" s="43">
        <v>2279</v>
      </c>
      <c r="H51" s="43"/>
      <c r="I51" s="44">
        <v>-7743</v>
      </c>
    </row>
    <row r="52" spans="1:12" ht="21" customHeight="1" x14ac:dyDescent="0.65">
      <c r="A52" s="14" t="s">
        <v>12</v>
      </c>
      <c r="C52" s="50">
        <v>-7814</v>
      </c>
      <c r="D52" s="50"/>
      <c r="E52" s="51">
        <v>4088</v>
      </c>
      <c r="F52" s="43"/>
      <c r="G52" s="43">
        <v>2584</v>
      </c>
      <c r="H52" s="43"/>
      <c r="I52" s="55">
        <v>3415</v>
      </c>
      <c r="J52" s="43"/>
      <c r="K52" s="43"/>
      <c r="L52" s="55"/>
    </row>
    <row r="53" spans="1:12" ht="21" customHeight="1" x14ac:dyDescent="0.65">
      <c r="A53" s="15" t="s">
        <v>70</v>
      </c>
      <c r="C53" s="18">
        <v>0</v>
      </c>
      <c r="D53" s="52"/>
      <c r="E53" s="84">
        <v>-20</v>
      </c>
      <c r="G53" s="68">
        <v>0</v>
      </c>
      <c r="I53" s="84">
        <v>-20</v>
      </c>
    </row>
    <row r="54" spans="1:12" ht="21" customHeight="1" x14ac:dyDescent="0.65">
      <c r="A54" s="15" t="s">
        <v>260</v>
      </c>
      <c r="C54" s="152">
        <f>SUM(C33:C53)-C40</f>
        <v>-49038</v>
      </c>
      <c r="D54" s="17"/>
      <c r="E54" s="152">
        <f>SUM(E33:E53)-E40</f>
        <v>25118</v>
      </c>
      <c r="F54" s="18"/>
      <c r="G54" s="152">
        <f>SUM(G33:G53)-G40</f>
        <v>-38008</v>
      </c>
      <c r="H54" s="18"/>
      <c r="I54" s="152">
        <f>SUM(I33:I53)-I40</f>
        <v>42244</v>
      </c>
    </row>
    <row r="55" spans="1:12" ht="21" customHeight="1" x14ac:dyDescent="0.65">
      <c r="A55" s="15" t="s">
        <v>132</v>
      </c>
      <c r="C55" s="18">
        <v>-6544</v>
      </c>
      <c r="D55" s="17"/>
      <c r="E55" s="18">
        <v>-2654</v>
      </c>
      <c r="F55" s="18"/>
      <c r="G55" s="18">
        <v>-6544</v>
      </c>
      <c r="H55" s="18"/>
      <c r="I55" s="18">
        <v>-2654</v>
      </c>
    </row>
    <row r="56" spans="1:12" ht="21" customHeight="1" x14ac:dyDescent="0.65">
      <c r="A56" s="26" t="s">
        <v>240</v>
      </c>
      <c r="C56" s="18">
        <v>27</v>
      </c>
      <c r="D56" s="17"/>
      <c r="E56" s="18">
        <v>-63</v>
      </c>
      <c r="F56" s="18"/>
      <c r="G56" s="18">
        <v>28</v>
      </c>
      <c r="H56" s="18"/>
      <c r="I56" s="18">
        <v>-62</v>
      </c>
    </row>
    <row r="57" spans="1:12" s="3" customFormat="1" ht="21" customHeight="1" x14ac:dyDescent="0.7">
      <c r="A57" s="7" t="s">
        <v>188</v>
      </c>
      <c r="B57" s="7"/>
      <c r="C57" s="153">
        <f>SUM(C54:C56)</f>
        <v>-55555</v>
      </c>
      <c r="D57" s="77"/>
      <c r="E57" s="153">
        <f>SUM(E54:E56)</f>
        <v>22401</v>
      </c>
      <c r="F57" s="154"/>
      <c r="G57" s="153">
        <f>SUM(G54:G56)</f>
        <v>-44524</v>
      </c>
      <c r="H57" s="154"/>
      <c r="I57" s="153">
        <f>SUM(I54:I56)</f>
        <v>39528</v>
      </c>
    </row>
    <row r="58" spans="1:12" ht="21" customHeight="1" x14ac:dyDescent="0.7">
      <c r="A58" s="207" t="s">
        <v>53</v>
      </c>
      <c r="B58" s="207"/>
      <c r="C58" s="207"/>
      <c r="D58" s="60"/>
      <c r="E58" s="60"/>
      <c r="F58" s="60"/>
      <c r="G58" s="60"/>
      <c r="H58" s="60"/>
      <c r="I58" s="60"/>
    </row>
    <row r="59" spans="1:12" ht="21" customHeight="1" x14ac:dyDescent="0.7">
      <c r="A59" s="1" t="s">
        <v>83</v>
      </c>
      <c r="B59" s="1"/>
    </row>
    <row r="60" spans="1:12" ht="20.149999999999999" customHeight="1" x14ac:dyDescent="0.7">
      <c r="A60" s="1"/>
      <c r="B60" s="1"/>
      <c r="C60" s="197"/>
      <c r="E60" s="197"/>
    </row>
    <row r="61" spans="1:12" ht="20.149999999999999" customHeight="1" x14ac:dyDescent="0.7">
      <c r="A61" s="1"/>
      <c r="B61" s="1"/>
      <c r="C61" s="208" t="s">
        <v>54</v>
      </c>
      <c r="D61" s="208"/>
      <c r="E61" s="208"/>
      <c r="F61" s="3"/>
      <c r="G61" s="208" t="s">
        <v>29</v>
      </c>
      <c r="H61" s="208"/>
      <c r="I61" s="208"/>
    </row>
    <row r="62" spans="1:12" ht="20.149999999999999" customHeight="1" x14ac:dyDescent="0.7">
      <c r="A62" s="1"/>
      <c r="B62" s="1"/>
      <c r="C62" s="214" t="s">
        <v>84</v>
      </c>
      <c r="D62" s="210"/>
      <c r="E62" s="210"/>
      <c r="F62" s="3"/>
      <c r="G62" s="214" t="str">
        <f>C62</f>
        <v>สำหรับงวดสามเดือน</v>
      </c>
      <c r="H62" s="210"/>
      <c r="I62" s="210"/>
    </row>
    <row r="63" spans="1:12" ht="21.65" customHeight="1" x14ac:dyDescent="0.7">
      <c r="A63" s="1"/>
      <c r="B63" s="1"/>
      <c r="C63" s="214" t="s">
        <v>218</v>
      </c>
      <c r="D63" s="210"/>
      <c r="E63" s="210"/>
      <c r="F63" s="3"/>
      <c r="G63" s="214" t="str">
        <f>C63</f>
        <v>สิ้นสุดวันที่ 31 ธันวาคม</v>
      </c>
      <c r="H63" s="210"/>
      <c r="I63" s="210"/>
    </row>
    <row r="64" spans="1:12" ht="20.149999999999999" customHeight="1" x14ac:dyDescent="0.7">
      <c r="A64" s="196"/>
      <c r="B64" s="195" t="s">
        <v>1</v>
      </c>
      <c r="C64" s="16">
        <v>2561</v>
      </c>
      <c r="D64" s="16"/>
      <c r="E64" s="16">
        <v>2560</v>
      </c>
      <c r="G64" s="16">
        <f>C64</f>
        <v>2561</v>
      </c>
      <c r="H64" s="16"/>
      <c r="I64" s="16">
        <f>E64</f>
        <v>2560</v>
      </c>
    </row>
    <row r="65" spans="1:9" ht="20.25" hidden="1" customHeight="1" x14ac:dyDescent="0.7">
      <c r="A65" s="196"/>
      <c r="B65" s="196"/>
      <c r="C65" s="16"/>
      <c r="D65" s="16"/>
      <c r="E65" s="16" t="s">
        <v>95</v>
      </c>
      <c r="G65" s="16"/>
      <c r="H65" s="16"/>
      <c r="I65" s="16" t="s">
        <v>95</v>
      </c>
    </row>
    <row r="66" spans="1:9" ht="20.149999999999999" customHeight="1" x14ac:dyDescent="0.65">
      <c r="A66" s="118"/>
      <c r="B66" s="65"/>
      <c r="C66" s="206" t="s">
        <v>28</v>
      </c>
      <c r="D66" s="206"/>
      <c r="E66" s="206"/>
      <c r="F66" s="206"/>
      <c r="G66" s="206"/>
      <c r="H66" s="206"/>
      <c r="I66" s="206"/>
    </row>
    <row r="67" spans="1:9" ht="19.5" customHeight="1" x14ac:dyDescent="0.7">
      <c r="A67" s="122" t="s">
        <v>41</v>
      </c>
      <c r="B67" s="122"/>
      <c r="C67" s="17"/>
      <c r="D67" s="17"/>
      <c r="E67" s="17"/>
      <c r="F67" s="17"/>
      <c r="G67" s="17"/>
      <c r="H67" s="17"/>
      <c r="I67" s="17"/>
    </row>
    <row r="68" spans="1:9" ht="21.5" hidden="1" x14ac:dyDescent="0.65">
      <c r="A68" s="15" t="s">
        <v>167</v>
      </c>
      <c r="B68" s="131">
        <v>4</v>
      </c>
      <c r="C68" s="18">
        <v>0</v>
      </c>
      <c r="D68" s="17"/>
      <c r="E68" s="18">
        <v>0</v>
      </c>
      <c r="F68" s="17"/>
      <c r="G68" s="68">
        <v>0</v>
      </c>
      <c r="H68" s="17"/>
      <c r="I68" s="18">
        <v>0</v>
      </c>
    </row>
    <row r="69" spans="1:9" ht="21.5" hidden="1" x14ac:dyDescent="0.65">
      <c r="A69" s="15" t="s">
        <v>236</v>
      </c>
      <c r="B69" s="131"/>
      <c r="C69" s="18">
        <v>0</v>
      </c>
      <c r="D69" s="17"/>
      <c r="E69" s="18">
        <v>0</v>
      </c>
      <c r="F69" s="17"/>
      <c r="G69" s="68">
        <v>0</v>
      </c>
      <c r="H69" s="17"/>
      <c r="I69" s="18">
        <v>0</v>
      </c>
    </row>
    <row r="70" spans="1:9" ht="21.5" x14ac:dyDescent="0.65">
      <c r="A70" s="97" t="s">
        <v>194</v>
      </c>
      <c r="B70" s="97"/>
      <c r="C70" s="18">
        <v>6</v>
      </c>
      <c r="D70" s="17"/>
      <c r="E70" s="18">
        <v>222</v>
      </c>
      <c r="F70" s="17"/>
      <c r="G70" s="68">
        <v>6</v>
      </c>
      <c r="H70" s="17"/>
      <c r="I70" s="18">
        <v>222</v>
      </c>
    </row>
    <row r="71" spans="1:9" ht="21.5" x14ac:dyDescent="0.65">
      <c r="A71" s="97" t="s">
        <v>189</v>
      </c>
      <c r="B71" s="97"/>
      <c r="C71" s="18">
        <v>-8141</v>
      </c>
      <c r="D71" s="17"/>
      <c r="E71" s="18">
        <v>-3044</v>
      </c>
      <c r="F71" s="17"/>
      <c r="G71" s="18">
        <v>-189584</v>
      </c>
      <c r="H71" s="17"/>
      <c r="I71" s="18">
        <v>-2766</v>
      </c>
    </row>
    <row r="72" spans="1:9" ht="21.75" hidden="1" customHeight="1" x14ac:dyDescent="0.65">
      <c r="A72" s="97" t="s">
        <v>190</v>
      </c>
      <c r="B72" s="97"/>
      <c r="C72" s="18">
        <v>0</v>
      </c>
      <c r="D72" s="17"/>
      <c r="E72" s="18">
        <v>0</v>
      </c>
      <c r="F72" s="17"/>
      <c r="G72" s="18">
        <v>0</v>
      </c>
      <c r="H72" s="17"/>
      <c r="I72" s="18">
        <v>0</v>
      </c>
    </row>
    <row r="73" spans="1:9" ht="22.5" customHeight="1" x14ac:dyDescent="0.65">
      <c r="A73" s="15" t="s">
        <v>262</v>
      </c>
      <c r="B73" s="131">
        <v>3</v>
      </c>
      <c r="C73" s="18">
        <v>0</v>
      </c>
      <c r="D73" s="17"/>
      <c r="E73" s="18">
        <v>0</v>
      </c>
      <c r="F73" s="17"/>
      <c r="G73" s="18">
        <v>113000</v>
      </c>
      <c r="H73" s="17"/>
      <c r="I73" s="18">
        <v>9000</v>
      </c>
    </row>
    <row r="74" spans="1:9" ht="22.5" customHeight="1" x14ac:dyDescent="0.65">
      <c r="A74" s="15" t="s">
        <v>263</v>
      </c>
      <c r="B74" s="131">
        <v>3</v>
      </c>
      <c r="C74" s="17">
        <v>0</v>
      </c>
      <c r="D74" s="17"/>
      <c r="E74" s="68">
        <v>0</v>
      </c>
      <c r="F74" s="17"/>
      <c r="G74" s="68">
        <v>-34000</v>
      </c>
      <c r="H74" s="17"/>
      <c r="I74" s="18">
        <v>-30000</v>
      </c>
    </row>
    <row r="75" spans="1:9" ht="22.5" customHeight="1" x14ac:dyDescent="0.65">
      <c r="A75" s="15" t="s">
        <v>265</v>
      </c>
      <c r="B75" s="131"/>
      <c r="C75" s="17"/>
      <c r="D75" s="17"/>
      <c r="E75" s="68"/>
      <c r="F75" s="17"/>
      <c r="G75" s="68"/>
      <c r="H75" s="17"/>
      <c r="I75" s="18"/>
    </row>
    <row r="76" spans="1:9" ht="22.5" customHeight="1" x14ac:dyDescent="0.65">
      <c r="A76" s="15" t="s">
        <v>264</v>
      </c>
      <c r="B76" s="131">
        <v>3</v>
      </c>
      <c r="C76" s="17">
        <v>0</v>
      </c>
      <c r="D76" s="17"/>
      <c r="E76" s="18">
        <v>0</v>
      </c>
      <c r="F76" s="17"/>
      <c r="G76" s="68">
        <v>85000</v>
      </c>
      <c r="H76" s="17"/>
      <c r="I76" s="18">
        <v>0</v>
      </c>
    </row>
    <row r="77" spans="1:9" ht="22.5" customHeight="1" x14ac:dyDescent="0.65">
      <c r="A77" s="15" t="s">
        <v>124</v>
      </c>
      <c r="B77" s="131">
        <v>6</v>
      </c>
      <c r="C77" s="18">
        <v>-32392</v>
      </c>
      <c r="D77" s="17"/>
      <c r="E77" s="18">
        <v>-31902</v>
      </c>
      <c r="F77" s="17"/>
      <c r="G77" s="68">
        <v>-28995</v>
      </c>
      <c r="H77" s="17"/>
      <c r="I77" s="18">
        <v>-29375</v>
      </c>
    </row>
    <row r="78" spans="1:9" ht="22.5" customHeight="1" x14ac:dyDescent="0.65">
      <c r="A78" s="97" t="s">
        <v>208</v>
      </c>
      <c r="B78" s="97"/>
      <c r="C78" s="18">
        <v>10905</v>
      </c>
      <c r="D78" s="17"/>
      <c r="E78" s="18">
        <v>3070</v>
      </c>
      <c r="F78" s="17"/>
      <c r="G78" s="18">
        <v>10905</v>
      </c>
      <c r="H78" s="17"/>
      <c r="I78" s="18">
        <v>3070</v>
      </c>
    </row>
    <row r="79" spans="1:9" ht="22.5" customHeight="1" x14ac:dyDescent="0.65">
      <c r="A79" s="97" t="s">
        <v>211</v>
      </c>
      <c r="B79" s="97"/>
      <c r="C79" s="18">
        <v>2223</v>
      </c>
      <c r="D79" s="17"/>
      <c r="E79" s="18">
        <v>4331</v>
      </c>
      <c r="F79" s="17"/>
      <c r="G79" s="18">
        <v>2763</v>
      </c>
      <c r="H79" s="17"/>
      <c r="I79" s="18">
        <v>5220</v>
      </c>
    </row>
    <row r="80" spans="1:9" ht="21.75" hidden="1" customHeight="1" x14ac:dyDescent="0.65">
      <c r="A80" s="140" t="s">
        <v>92</v>
      </c>
      <c r="C80" s="17"/>
      <c r="D80" s="17"/>
      <c r="E80" s="18"/>
      <c r="F80" s="17"/>
      <c r="G80" s="18"/>
      <c r="H80" s="17"/>
      <c r="I80" s="18"/>
    </row>
    <row r="81" spans="1:11" ht="21.5" hidden="1" x14ac:dyDescent="0.65">
      <c r="A81" s="97" t="s">
        <v>88</v>
      </c>
      <c r="B81" s="97"/>
      <c r="C81" s="18"/>
      <c r="D81" s="17"/>
      <c r="E81" s="18"/>
      <c r="F81" s="17"/>
      <c r="G81" s="18"/>
      <c r="H81" s="17"/>
      <c r="I81" s="18"/>
      <c r="J81" s="49"/>
    </row>
    <row r="82" spans="1:11" ht="22.5" customHeight="1" x14ac:dyDescent="0.7">
      <c r="A82" s="98" t="s">
        <v>267</v>
      </c>
      <c r="B82" s="98"/>
      <c r="C82" s="153">
        <f>SUM(C68:C81)</f>
        <v>-27399</v>
      </c>
      <c r="D82" s="77">
        <f>SUM(D79:D81)</f>
        <v>0</v>
      </c>
      <c r="E82" s="153">
        <f>SUM(E68:E81)</f>
        <v>-27323</v>
      </c>
      <c r="F82" s="77"/>
      <c r="G82" s="153">
        <f>SUM(G68:G81)</f>
        <v>-40905</v>
      </c>
      <c r="H82" s="77"/>
      <c r="I82" s="153">
        <f>SUM(I68:I81)</f>
        <v>-44629</v>
      </c>
    </row>
    <row r="83" spans="1:11" ht="20.149999999999999" customHeight="1" x14ac:dyDescent="0.7">
      <c r="A83" s="98"/>
      <c r="B83" s="98"/>
      <c r="C83" s="121"/>
      <c r="D83" s="121"/>
      <c r="E83" s="121"/>
      <c r="F83" s="121"/>
      <c r="G83" s="121"/>
      <c r="H83" s="121"/>
      <c r="I83" s="121"/>
    </row>
    <row r="84" spans="1:11" ht="19.5" customHeight="1" x14ac:dyDescent="0.7">
      <c r="A84" s="122" t="s">
        <v>42</v>
      </c>
      <c r="B84" s="122"/>
      <c r="C84" s="43"/>
      <c r="D84" s="43"/>
      <c r="E84" s="43"/>
      <c r="F84" s="43"/>
      <c r="G84" s="43"/>
      <c r="H84" s="43"/>
      <c r="I84" s="43"/>
    </row>
    <row r="85" spans="1:11" ht="19.5" hidden="1" customHeight="1" x14ac:dyDescent="0.7">
      <c r="A85" s="97" t="s">
        <v>237</v>
      </c>
      <c r="B85" s="122"/>
      <c r="C85" s="43"/>
      <c r="D85" s="43"/>
      <c r="E85" s="43"/>
      <c r="F85" s="43"/>
      <c r="G85" s="43"/>
      <c r="H85" s="43"/>
      <c r="I85" s="43"/>
    </row>
    <row r="86" spans="1:11" ht="21.75" customHeight="1" x14ac:dyDescent="0.65">
      <c r="A86" s="97" t="s">
        <v>196</v>
      </c>
      <c r="B86" s="97"/>
      <c r="C86" s="18">
        <v>-289</v>
      </c>
      <c r="D86" s="43"/>
      <c r="E86" s="17">
        <v>0</v>
      </c>
      <c r="F86" s="17"/>
      <c r="G86" s="68">
        <v>-289</v>
      </c>
      <c r="H86" s="17"/>
      <c r="I86" s="144">
        <v>0</v>
      </c>
      <c r="K86" s="14"/>
    </row>
    <row r="87" spans="1:11" ht="21.5" hidden="1" x14ac:dyDescent="0.65">
      <c r="A87" s="97" t="s">
        <v>191</v>
      </c>
      <c r="B87" s="131">
        <v>15</v>
      </c>
      <c r="C87" s="43"/>
      <c r="D87" s="43"/>
      <c r="E87" s="123">
        <v>0</v>
      </c>
      <c r="F87" s="43"/>
      <c r="G87" s="43"/>
      <c r="H87" s="123"/>
      <c r="I87" s="123">
        <v>0</v>
      </c>
    </row>
    <row r="88" spans="1:11" ht="21.5" x14ac:dyDescent="0.65">
      <c r="A88" s="97" t="s">
        <v>209</v>
      </c>
      <c r="B88" s="97"/>
      <c r="C88" s="53">
        <v>-617</v>
      </c>
      <c r="D88" s="43"/>
      <c r="E88" s="43">
        <v>-16</v>
      </c>
      <c r="F88" s="43"/>
      <c r="G88" s="43">
        <v>-617</v>
      </c>
      <c r="H88" s="43"/>
      <c r="I88" s="54">
        <v>-16</v>
      </c>
    </row>
    <row r="89" spans="1:11" ht="21.5" hidden="1" x14ac:dyDescent="0.65">
      <c r="A89" s="15" t="s">
        <v>149</v>
      </c>
      <c r="C89" s="17"/>
      <c r="D89" s="43"/>
      <c r="E89" s="17">
        <v>0</v>
      </c>
      <c r="F89" s="43"/>
      <c r="G89" s="68"/>
      <c r="H89" s="43"/>
      <c r="I89" s="18">
        <v>0</v>
      </c>
      <c r="J89" s="49"/>
    </row>
    <row r="90" spans="1:11" ht="21.5" hidden="1" x14ac:dyDescent="0.65">
      <c r="A90" s="15" t="s">
        <v>103</v>
      </c>
      <c r="C90" s="17"/>
      <c r="D90" s="43"/>
      <c r="E90" s="17"/>
      <c r="F90" s="43"/>
      <c r="G90" s="68"/>
      <c r="H90" s="43"/>
      <c r="I90" s="18"/>
      <c r="J90" s="49"/>
    </row>
    <row r="91" spans="1:11" ht="21.5" hidden="1" x14ac:dyDescent="0.65">
      <c r="A91" s="15" t="s">
        <v>168</v>
      </c>
      <c r="C91" s="17"/>
      <c r="D91" s="43"/>
      <c r="E91" s="17">
        <v>0</v>
      </c>
      <c r="F91" s="43"/>
      <c r="G91" s="68"/>
      <c r="H91" s="43"/>
      <c r="I91" s="18">
        <v>0</v>
      </c>
      <c r="J91" s="49"/>
    </row>
    <row r="92" spans="1:11" ht="21.5" hidden="1" x14ac:dyDescent="0.65">
      <c r="A92" s="15" t="s">
        <v>103</v>
      </c>
      <c r="C92" s="17"/>
      <c r="D92" s="43"/>
      <c r="E92" s="18">
        <v>0</v>
      </c>
      <c r="F92" s="43"/>
      <c r="G92" s="68"/>
      <c r="H92" s="43"/>
      <c r="I92" s="18">
        <v>0</v>
      </c>
    </row>
    <row r="93" spans="1:11" ht="22.5" customHeight="1" x14ac:dyDescent="0.7">
      <c r="A93" s="98" t="s">
        <v>192</v>
      </c>
      <c r="B93" s="98"/>
      <c r="C93" s="153">
        <f>SUM(C86:C92)</f>
        <v>-906</v>
      </c>
      <c r="D93" s="77"/>
      <c r="E93" s="153">
        <f>SUM(E86:E92)</f>
        <v>-16</v>
      </c>
      <c r="F93" s="77"/>
      <c r="G93" s="153">
        <f>SUM(G86:G92)</f>
        <v>-906</v>
      </c>
      <c r="H93" s="77"/>
      <c r="I93" s="153">
        <f>SUM(I86:I92)</f>
        <v>-16</v>
      </c>
    </row>
    <row r="94" spans="1:11" ht="22.5" customHeight="1" x14ac:dyDescent="0.7">
      <c r="A94" s="98"/>
      <c r="B94" s="98"/>
      <c r="C94" s="154"/>
      <c r="D94" s="77"/>
      <c r="E94" s="154"/>
      <c r="F94" s="77"/>
      <c r="G94" s="154"/>
      <c r="H94" s="77"/>
      <c r="I94" s="154"/>
    </row>
    <row r="95" spans="1:11" ht="22.5" customHeight="1" x14ac:dyDescent="0.7">
      <c r="A95" s="99" t="s">
        <v>261</v>
      </c>
      <c r="B95" s="98"/>
      <c r="C95" s="154"/>
      <c r="D95" s="77"/>
      <c r="E95" s="154"/>
      <c r="F95" s="77"/>
      <c r="G95" s="154"/>
      <c r="H95" s="77"/>
      <c r="I95" s="154"/>
    </row>
    <row r="96" spans="1:11" ht="22.5" customHeight="1" x14ac:dyDescent="0.65">
      <c r="A96" s="26" t="s">
        <v>193</v>
      </c>
      <c r="C96" s="18">
        <f>C57+C82+C93</f>
        <v>-83860</v>
      </c>
      <c r="D96" s="17"/>
      <c r="E96" s="18">
        <f>E57+E82+E93</f>
        <v>-4938</v>
      </c>
      <c r="F96" s="17"/>
      <c r="G96" s="18">
        <f>G57+G82+G93</f>
        <v>-86335</v>
      </c>
      <c r="H96" s="17"/>
      <c r="I96" s="18">
        <f>I57+I82+I93</f>
        <v>-5117</v>
      </c>
    </row>
    <row r="97" spans="1:13" ht="22.5" customHeight="1" x14ac:dyDescent="0.65">
      <c r="A97" s="26" t="s">
        <v>205</v>
      </c>
      <c r="B97" s="99"/>
      <c r="C97" s="120">
        <v>-3</v>
      </c>
      <c r="D97" s="144"/>
      <c r="E97" s="120">
        <v>4</v>
      </c>
      <c r="F97" s="144"/>
      <c r="G97" s="120">
        <v>-3</v>
      </c>
      <c r="H97" s="144"/>
      <c r="I97" s="120">
        <v>4</v>
      </c>
    </row>
    <row r="98" spans="1:13" ht="22.5" customHeight="1" x14ac:dyDescent="0.7">
      <c r="A98" s="98" t="s">
        <v>261</v>
      </c>
      <c r="B98" s="98"/>
      <c r="C98" s="146">
        <f>SUM(C96:C97)</f>
        <v>-83863</v>
      </c>
      <c r="D98" s="146"/>
      <c r="E98" s="146">
        <f>SUM(E96:E97)</f>
        <v>-4934</v>
      </c>
      <c r="F98" s="146"/>
      <c r="G98" s="146">
        <f>SUM(G96:G97)</f>
        <v>-86338</v>
      </c>
      <c r="H98" s="143"/>
      <c r="I98" s="146">
        <f>SUM(I96:I97)</f>
        <v>-5113</v>
      </c>
    </row>
    <row r="99" spans="1:13" ht="22.5" customHeight="1" x14ac:dyDescent="0.65">
      <c r="A99" s="99" t="s">
        <v>249</v>
      </c>
      <c r="B99" s="99"/>
      <c r="C99" s="147">
        <f>'BS-3-4'!F10</f>
        <v>711748</v>
      </c>
      <c r="D99" s="147"/>
      <c r="E99" s="147">
        <v>944082</v>
      </c>
      <c r="F99" s="147"/>
      <c r="G99" s="147">
        <f>'BS-3-4'!J10</f>
        <v>709265</v>
      </c>
      <c r="H99" s="144"/>
      <c r="I99" s="147">
        <v>941230</v>
      </c>
    </row>
    <row r="100" spans="1:13" ht="22.5" customHeight="1" thickBot="1" x14ac:dyDescent="0.75">
      <c r="A100" s="98" t="s">
        <v>238</v>
      </c>
      <c r="B100" s="98"/>
      <c r="C100" s="145">
        <f>SUM(C98:C99)</f>
        <v>627885</v>
      </c>
      <c r="D100" s="146"/>
      <c r="E100" s="145">
        <f>SUM(E98:E99)</f>
        <v>939148</v>
      </c>
      <c r="F100" s="146"/>
      <c r="G100" s="145">
        <f>SUM(G98:G99)</f>
        <v>622927</v>
      </c>
      <c r="H100" s="143"/>
      <c r="I100" s="145">
        <f>SUM(I98:I99)</f>
        <v>936117</v>
      </c>
      <c r="K100" s="43"/>
      <c r="L100" s="43"/>
      <c r="M100" s="43"/>
    </row>
    <row r="101" spans="1:13" ht="22.5" customHeight="1" thickTop="1" x14ac:dyDescent="0.7">
      <c r="A101" s="98"/>
      <c r="B101" s="98"/>
      <c r="C101" s="121"/>
      <c r="D101" s="47"/>
      <c r="E101" s="121"/>
      <c r="F101" s="47"/>
      <c r="G101" s="121"/>
      <c r="H101" s="47"/>
      <c r="I101" s="121"/>
      <c r="K101" s="43"/>
      <c r="L101" s="43"/>
      <c r="M101" s="43"/>
    </row>
    <row r="102" spans="1:13" ht="22.5" hidden="1" customHeight="1" x14ac:dyDescent="0.7">
      <c r="A102" s="124" t="s">
        <v>112</v>
      </c>
      <c r="B102" s="124"/>
      <c r="C102" s="121"/>
      <c r="D102" s="47"/>
      <c r="E102" s="121"/>
      <c r="F102" s="47"/>
      <c r="G102" s="121"/>
      <c r="H102" s="47"/>
      <c r="I102" s="121"/>
      <c r="K102" s="43"/>
      <c r="L102" s="43"/>
      <c r="M102" s="43"/>
    </row>
    <row r="103" spans="1:13" ht="22.5" hidden="1" customHeight="1" x14ac:dyDescent="0.7">
      <c r="A103" s="107" t="s">
        <v>113</v>
      </c>
      <c r="B103" s="107"/>
      <c r="C103" s="121"/>
      <c r="D103" s="47"/>
      <c r="E103" s="121"/>
      <c r="F103" s="47"/>
      <c r="G103" s="121"/>
      <c r="H103" s="47"/>
      <c r="I103" s="121"/>
      <c r="K103" s="43"/>
      <c r="L103" s="43"/>
      <c r="M103" s="43"/>
    </row>
    <row r="104" spans="1:13" ht="22.5" hidden="1" customHeight="1" x14ac:dyDescent="0.7">
      <c r="A104" s="125" t="s">
        <v>114</v>
      </c>
      <c r="B104" s="97"/>
      <c r="C104" s="121"/>
      <c r="D104" s="47"/>
      <c r="E104" s="121"/>
      <c r="F104" s="47"/>
      <c r="G104" s="121"/>
      <c r="H104" s="47"/>
      <c r="I104" s="121"/>
      <c r="K104" s="43"/>
      <c r="L104" s="43"/>
      <c r="M104" s="43"/>
    </row>
    <row r="105" spans="1:13" ht="22.5" hidden="1" customHeight="1" x14ac:dyDescent="0.7">
      <c r="A105" s="125" t="s">
        <v>30</v>
      </c>
      <c r="B105" s="97"/>
      <c r="C105" s="46">
        <f>'BS-3-4'!D10</f>
        <v>627885</v>
      </c>
      <c r="D105" s="47"/>
      <c r="E105" s="46"/>
      <c r="F105" s="47"/>
      <c r="G105" s="46">
        <f>'BS-3-4'!H10</f>
        <v>622927</v>
      </c>
      <c r="H105" s="47"/>
      <c r="I105" s="46"/>
      <c r="K105" s="43"/>
      <c r="L105" s="43"/>
      <c r="M105" s="43"/>
    </row>
    <row r="106" spans="1:13" ht="22.5" hidden="1" customHeight="1" x14ac:dyDescent="0.7">
      <c r="A106" s="125" t="s">
        <v>206</v>
      </c>
      <c r="B106" s="97"/>
      <c r="C106" s="46" t="e">
        <f>-'BS-3-4'!#REF!</f>
        <v>#REF!</v>
      </c>
      <c r="D106" s="47"/>
      <c r="E106" s="46"/>
      <c r="F106" s="47"/>
      <c r="G106" s="46" t="e">
        <f>'BS-3-4'!#REF!</f>
        <v>#REF!</v>
      </c>
      <c r="H106" s="47"/>
      <c r="I106" s="46"/>
      <c r="K106" s="43"/>
      <c r="L106" s="43"/>
      <c r="M106" s="43"/>
    </row>
    <row r="107" spans="1:13" ht="22.5" hidden="1" customHeight="1" thickBot="1" x14ac:dyDescent="0.75">
      <c r="A107" s="107" t="s">
        <v>115</v>
      </c>
      <c r="B107" s="107"/>
      <c r="C107" s="48" t="e">
        <f>SUM(C105:C106)</f>
        <v>#REF!</v>
      </c>
      <c r="D107" s="47"/>
      <c r="E107" s="48">
        <f>SUM(E105:E106)</f>
        <v>0</v>
      </c>
      <c r="F107" s="47"/>
      <c r="G107" s="48" t="e">
        <f>SUM(G105:G106)</f>
        <v>#REF!</v>
      </c>
      <c r="H107" s="47"/>
      <c r="I107" s="48">
        <f>SUM(I105:I106)</f>
        <v>0</v>
      </c>
      <c r="K107" s="43"/>
      <c r="L107" s="43"/>
      <c r="M107" s="43"/>
    </row>
    <row r="108" spans="1:13" ht="22.5" hidden="1" customHeight="1" thickTop="1" x14ac:dyDescent="0.7">
      <c r="A108" s="107"/>
      <c r="B108" s="107"/>
      <c r="C108" s="126"/>
      <c r="D108" s="47"/>
      <c r="E108" s="126"/>
      <c r="F108" s="47"/>
      <c r="G108" s="126"/>
      <c r="H108" s="47"/>
      <c r="I108" s="126"/>
      <c r="K108" s="43"/>
      <c r="L108" s="43"/>
      <c r="M108" s="43"/>
    </row>
    <row r="109" spans="1:13" ht="22.5" customHeight="1" x14ac:dyDescent="0.7">
      <c r="A109" s="4" t="s">
        <v>91</v>
      </c>
      <c r="B109" s="4"/>
      <c r="C109" s="121"/>
      <c r="D109" s="47"/>
      <c r="E109" s="121"/>
      <c r="F109" s="47"/>
      <c r="G109" s="121"/>
      <c r="H109" s="47"/>
      <c r="I109" s="121"/>
      <c r="K109" s="43"/>
      <c r="L109" s="43"/>
      <c r="M109" s="43"/>
    </row>
    <row r="110" spans="1:13" ht="22.5" customHeight="1" x14ac:dyDescent="0.65">
      <c r="A110" s="110" t="s">
        <v>214</v>
      </c>
      <c r="B110" s="99"/>
      <c r="C110" s="68">
        <v>-9695</v>
      </c>
      <c r="D110" s="53"/>
      <c r="E110" s="61">
        <v>0</v>
      </c>
      <c r="F110" s="53"/>
      <c r="G110" s="68">
        <v>-9695</v>
      </c>
      <c r="H110" s="53"/>
      <c r="I110" s="61">
        <v>0</v>
      </c>
    </row>
    <row r="111" spans="1:13" ht="21.5" x14ac:dyDescent="0.65">
      <c r="A111" s="22" t="s">
        <v>126</v>
      </c>
      <c r="B111" s="49"/>
      <c r="C111" s="123">
        <v>3146</v>
      </c>
      <c r="D111" s="53"/>
      <c r="E111" s="68">
        <v>1716</v>
      </c>
      <c r="F111" s="53"/>
      <c r="G111" s="123">
        <v>3146</v>
      </c>
      <c r="H111" s="53"/>
      <c r="I111" s="53">
        <v>1716</v>
      </c>
    </row>
    <row r="112" spans="1:13" ht="21.5" hidden="1" x14ac:dyDescent="0.65">
      <c r="A112" s="26" t="s">
        <v>210</v>
      </c>
      <c r="C112" s="18"/>
      <c r="D112" s="18"/>
      <c r="E112" s="18">
        <v>0</v>
      </c>
      <c r="F112" s="18"/>
      <c r="G112" s="18"/>
      <c r="H112" s="18"/>
      <c r="I112" s="18">
        <v>0</v>
      </c>
      <c r="J112" s="18"/>
    </row>
    <row r="113" spans="3:9" ht="22.5" customHeight="1" x14ac:dyDescent="0.65">
      <c r="C113" s="55"/>
      <c r="E113" s="55"/>
      <c r="G113" s="55"/>
      <c r="I113" s="55"/>
    </row>
    <row r="115" spans="3:9" ht="22.5" customHeight="1" x14ac:dyDescent="0.65">
      <c r="I115" s="49" t="s">
        <v>45</v>
      </c>
    </row>
  </sheetData>
  <mergeCells count="24">
    <mergeCell ref="C6:E6"/>
    <mergeCell ref="G6:I6"/>
    <mergeCell ref="A1:C1"/>
    <mergeCell ref="C4:E4"/>
    <mergeCell ref="G4:I4"/>
    <mergeCell ref="C5:E5"/>
    <mergeCell ref="G5:I5"/>
    <mergeCell ref="C9:I9"/>
    <mergeCell ref="A34:C34"/>
    <mergeCell ref="C37:E37"/>
    <mergeCell ref="G37:I37"/>
    <mergeCell ref="C38:E38"/>
    <mergeCell ref="G38:I38"/>
    <mergeCell ref="C62:E62"/>
    <mergeCell ref="G62:I62"/>
    <mergeCell ref="C63:E63"/>
    <mergeCell ref="G63:I63"/>
    <mergeCell ref="C66:I66"/>
    <mergeCell ref="C39:E39"/>
    <mergeCell ref="G39:I39"/>
    <mergeCell ref="C42:I42"/>
    <mergeCell ref="A58:C58"/>
    <mergeCell ref="C61:E61"/>
    <mergeCell ref="G61:I61"/>
  </mergeCells>
  <pageMargins left="0.72" right="0.7" top="0.48" bottom="0.48" header="0.4" footer="0.5"/>
  <pageSetup paperSize="9" scale="83" firstPageNumber="11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</vt:lpstr>
      <vt:lpstr>PL5-6 (3 months)</vt:lpstr>
      <vt:lpstr>PL8-9 (9 months)</vt:lpstr>
      <vt:lpstr>Paper</vt:lpstr>
      <vt:lpstr>SH ConPY 7</vt:lpstr>
      <vt:lpstr>SH ConCY 8</vt:lpstr>
      <vt:lpstr>SH SepPY 9</vt:lpstr>
      <vt:lpstr>SH SepCY 10</vt:lpstr>
      <vt:lpstr>CF 11-12</vt:lpstr>
      <vt:lpstr>'BS-3-4'!Print_Area</vt:lpstr>
      <vt:lpstr>'CF 11-12'!Print_Area</vt:lpstr>
      <vt:lpstr>'PL5-6 (3 months)'!Print_Area</vt:lpstr>
      <vt:lpstr>'PL8-9 (9 months)'!Print_Area</vt:lpstr>
      <vt:lpstr>'SH ConCY 8'!Print_Area</vt:lpstr>
      <vt:lpstr>'SH ConPY 7'!Print_Area</vt:lpstr>
      <vt:lpstr>'SH SepCY 10'!Print_Area</vt:lpstr>
      <vt:lpstr>'SH SepPY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Sukanya, Rodkroh</cp:lastModifiedBy>
  <cp:lastPrinted>2019-02-11T12:39:22Z</cp:lastPrinted>
  <dcterms:created xsi:type="dcterms:W3CDTF">2005-01-17T07:19:41Z</dcterms:created>
  <dcterms:modified xsi:type="dcterms:W3CDTF">2019-02-11T12:58:16Z</dcterms:modified>
</cp:coreProperties>
</file>