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8\YE12'18\"/>
    </mc:Choice>
  </mc:AlternateContent>
  <bookViews>
    <workbookView xWindow="10980" yWindow="-60" windowWidth="10185" windowHeight="9975" activeTab="3"/>
  </bookViews>
  <sheets>
    <sheet name="bs&amp;pl" sheetId="4" r:id="rId1"/>
    <sheet name="Consolidated" sheetId="5" r:id="rId2"/>
    <sheet name="Separate" sheetId="7" r:id="rId3"/>
    <sheet name="cashflow" sheetId="6" r:id="rId4"/>
  </sheets>
  <definedNames>
    <definedName name="_xlnm.Print_Area" localSheetId="0">'bs&amp;pl'!$A$1:$K$147</definedName>
    <definedName name="_xlnm.Print_Area" localSheetId="1">Consolidated!$A$1:$M$30</definedName>
    <definedName name="_xlnm.Print_Area" localSheetId="2">Separate!$A$1:$K$30</definedName>
  </definedNames>
  <calcPr calcId="171027"/>
</workbook>
</file>

<file path=xl/calcChain.xml><?xml version="1.0" encoding="utf-8"?>
<calcChain xmlns="http://schemas.openxmlformats.org/spreadsheetml/2006/main">
  <c r="K19" i="5" l="1"/>
  <c r="G27" i="7" l="1"/>
  <c r="E27" i="7"/>
  <c r="C27" i="7"/>
  <c r="J65" i="6" l="1"/>
  <c r="H65" i="6"/>
  <c r="D65" i="6"/>
  <c r="F65" i="6"/>
  <c r="K25" i="7"/>
  <c r="K24" i="7"/>
  <c r="M24" i="5"/>
  <c r="M25" i="5"/>
  <c r="E29" i="4"/>
  <c r="K29" i="4"/>
  <c r="I29" i="4"/>
  <c r="G29" i="4"/>
  <c r="K14" i="7" l="1"/>
  <c r="I63" i="4" l="1"/>
  <c r="K15" i="7" l="1"/>
  <c r="M15" i="5"/>
  <c r="M14" i="5"/>
  <c r="J81" i="6" l="1"/>
  <c r="F81" i="6"/>
  <c r="K138" i="4"/>
  <c r="K139" i="4" s="1"/>
  <c r="K118" i="4"/>
  <c r="K112" i="4"/>
  <c r="G138" i="4"/>
  <c r="G139" i="4" s="1"/>
  <c r="G118" i="4"/>
  <c r="G112" i="4"/>
  <c r="K90" i="4"/>
  <c r="G90" i="4"/>
  <c r="K63" i="4"/>
  <c r="K54" i="4"/>
  <c r="G63" i="4"/>
  <c r="G54" i="4"/>
  <c r="K17" i="4"/>
  <c r="G17" i="4"/>
  <c r="K64" i="4" l="1"/>
  <c r="K91" i="4" s="1"/>
  <c r="G121" i="4"/>
  <c r="G126" i="4" s="1"/>
  <c r="G128" i="4" s="1"/>
  <c r="K121" i="4"/>
  <c r="K126" i="4" s="1"/>
  <c r="K128" i="4" s="1"/>
  <c r="K130" i="4" s="1"/>
  <c r="K140" i="4" s="1"/>
  <c r="G64" i="4"/>
  <c r="G91" i="4" s="1"/>
  <c r="K30" i="4"/>
  <c r="G30" i="4"/>
  <c r="K92" i="4" l="1"/>
  <c r="G130" i="4"/>
  <c r="G140" i="4" s="1"/>
  <c r="F8" i="6"/>
  <c r="F25" i="6" s="1"/>
  <c r="F44" i="6" s="1"/>
  <c r="F46" i="6" s="1"/>
  <c r="F82" i="6" s="1"/>
  <c r="F84" i="6" s="1"/>
  <c r="F85" i="6" s="1"/>
  <c r="G92" i="4"/>
  <c r="K23" i="7"/>
  <c r="G21" i="7"/>
  <c r="G12" i="7"/>
  <c r="G16" i="7" s="1"/>
  <c r="G18" i="7" s="1"/>
  <c r="G21" i="5"/>
  <c r="G12" i="5"/>
  <c r="G16" i="5" s="1"/>
  <c r="G18" i="5" s="1"/>
  <c r="G27" i="5" l="1"/>
  <c r="H81" i="6"/>
  <c r="D81" i="6"/>
  <c r="J8" i="6"/>
  <c r="I10" i="7"/>
  <c r="K10" i="5"/>
  <c r="I138" i="4"/>
  <c r="I139" i="4" s="1"/>
  <c r="I20" i="7" s="1"/>
  <c r="E138" i="4"/>
  <c r="E139" i="4" s="1"/>
  <c r="K20" i="5" s="1"/>
  <c r="I118" i="4"/>
  <c r="E118" i="4"/>
  <c r="I112" i="4"/>
  <c r="E112" i="4"/>
  <c r="I90" i="4"/>
  <c r="E90" i="4"/>
  <c r="E63" i="4"/>
  <c r="I54" i="4"/>
  <c r="E54" i="4"/>
  <c r="I17" i="4"/>
  <c r="E17" i="4"/>
  <c r="I64" i="4" l="1"/>
  <c r="I91" i="4" s="1"/>
  <c r="E64" i="4"/>
  <c r="E91" i="4" s="1"/>
  <c r="I121" i="4"/>
  <c r="J25" i="6"/>
  <c r="J44" i="6" s="1"/>
  <c r="J46" i="6" s="1"/>
  <c r="J82" i="6" s="1"/>
  <c r="J84" i="6" s="1"/>
  <c r="J85" i="6" s="1"/>
  <c r="E121" i="4"/>
  <c r="I30" i="4"/>
  <c r="E30" i="4"/>
  <c r="E126" i="4" l="1"/>
  <c r="E128" i="4" s="1"/>
  <c r="I126" i="4"/>
  <c r="I128" i="4" s="1"/>
  <c r="I92" i="4"/>
  <c r="E92" i="4"/>
  <c r="K26" i="7"/>
  <c r="E21" i="7"/>
  <c r="E12" i="7"/>
  <c r="E16" i="7" s="1"/>
  <c r="E18" i="7" s="1"/>
  <c r="M26" i="5"/>
  <c r="M23" i="5"/>
  <c r="I21" i="5"/>
  <c r="I12" i="5"/>
  <c r="I16" i="5" s="1"/>
  <c r="I18" i="5" s="1"/>
  <c r="E21" i="5"/>
  <c r="E12" i="5"/>
  <c r="E16" i="5" s="1"/>
  <c r="E18" i="5" s="1"/>
  <c r="E27" i="5" l="1"/>
  <c r="I130" i="4"/>
  <c r="H8" i="6"/>
  <c r="H25" i="6" s="1"/>
  <c r="H44" i="6" s="1"/>
  <c r="H46" i="6" s="1"/>
  <c r="H82" i="6" s="1"/>
  <c r="H84" i="6" s="1"/>
  <c r="H85" i="6" s="1"/>
  <c r="E130" i="4"/>
  <c r="D8" i="6"/>
  <c r="D25" i="6" s="1"/>
  <c r="D44" i="6" s="1"/>
  <c r="D46" i="6" s="1"/>
  <c r="D82" i="6" s="1"/>
  <c r="D84" i="6" s="1"/>
  <c r="D85" i="6" s="1"/>
  <c r="I27" i="5"/>
  <c r="C21" i="7"/>
  <c r="K20" i="7"/>
  <c r="C12" i="7"/>
  <c r="C16" i="7" s="1"/>
  <c r="C18" i="7" s="1"/>
  <c r="K11" i="7"/>
  <c r="K9" i="7"/>
  <c r="C21" i="5"/>
  <c r="M20" i="5"/>
  <c r="C12" i="5"/>
  <c r="C16" i="5" s="1"/>
  <c r="C18" i="5" s="1"/>
  <c r="M11" i="5"/>
  <c r="M9" i="5"/>
  <c r="E140" i="4" l="1"/>
  <c r="I140" i="4"/>
  <c r="I19" i="7"/>
  <c r="K19" i="7" s="1"/>
  <c r="K21" i="7" s="1"/>
  <c r="C27" i="5"/>
  <c r="K10" i="7"/>
  <c r="K12" i="7" s="1"/>
  <c r="K16" i="7" s="1"/>
  <c r="I12" i="7"/>
  <c r="I16" i="7" s="1"/>
  <c r="M10" i="5"/>
  <c r="M12" i="5" s="1"/>
  <c r="M16" i="5" s="1"/>
  <c r="K12" i="5"/>
  <c r="K16" i="5" s="1"/>
  <c r="I18" i="7" l="1"/>
  <c r="K18" i="5"/>
  <c r="M18" i="5" s="1"/>
  <c r="I21" i="7"/>
  <c r="K18" i="7" l="1"/>
  <c r="K27" i="7" s="1"/>
  <c r="I27" i="7"/>
  <c r="M19" i="5"/>
  <c r="M21" i="5" s="1"/>
  <c r="M27" i="5" s="1"/>
  <c r="K21" i="5"/>
  <c r="K27" i="5" s="1"/>
</calcChain>
</file>

<file path=xl/sharedStrings.xml><?xml version="1.0" encoding="utf-8"?>
<sst xmlns="http://schemas.openxmlformats.org/spreadsheetml/2006/main" count="321" uniqueCount="224">
  <si>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</si>
  <si>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</si>
  <si>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</si>
  <si>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</si>
  <si>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</si>
  <si>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</si>
  <si>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</si>
  <si>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</si>
  <si>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</si>
  <si>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</si>
  <si>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</si>
  <si>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</si>
  <si>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</si>
  <si>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</si>
  <si>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</si>
  <si>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</si>
  <si>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</si>
  <si>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</si>
  <si>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</si>
  <si>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</si>
  <si>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</si>
  <si>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</si>
  <si>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</si>
  <si>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</si>
  <si>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</si>
  <si>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</si>
  <si>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</si>
  <si>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</si>
  <si>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</si>
  <si>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</si>
  <si>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</si>
  <si>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</si>
  <si>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</si>
  <si>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</si>
  <si>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</si>
  <si>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</si>
  <si>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</si>
  <si>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</si>
  <si>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</si>
  <si>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Finance costs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</si>
  <si>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</si>
  <si>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</si>
  <si>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</si>
  <si>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</si>
  <si>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</si>
  <si>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</si>
  <si>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</si>
  <si>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</si>
  <si>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</si>
  <si>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</si>
  <si>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</si>
  <si>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Short-term loans from related parties</t>
  </si>
  <si>
    <t>Income tax payable</t>
  </si>
  <si>
    <t>Long-term loans from related parties, net of</t>
  </si>
  <si>
    <t xml:space="preserve">   current portion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</si>
  <si>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</si>
  <si>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</si>
  <si>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</si>
  <si>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</si>
  <si>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</si>
  <si>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</si>
  <si>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</si>
  <si>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</si>
  <si>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</si>
  <si>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</si>
  <si>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</si>
  <si>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</si>
  <si>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</si>
  <si>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</si>
  <si>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</si>
  <si>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</si>
  <si>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</si>
  <si>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</si>
  <si>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received from interest income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</si>
  <si>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</si>
  <si>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</si>
  <si>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</si>
  <si>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</si>
  <si>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</si>
  <si>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</si>
  <si>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</si>
  <si>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Deposits and cash received in advance from customers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</si>
  <si>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</si>
  <si>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</si>
  <si>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</si>
  <si>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</si>
  <si>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Deposits and cash received in advance from customers</t>
  </si>
  <si>
    <t xml:space="preserve">   to net cash provided by (paid from) operating activities:</t>
  </si>
  <si>
    <t>Cost of rental and services of factory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</si>
  <si>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</si>
  <si>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</si>
  <si>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</si>
  <si>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</si>
  <si>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</si>
  <si>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Chewathai Public Company Limited and its subsidiary</t>
  </si>
  <si>
    <t>Investment in subsidiary</t>
  </si>
  <si>
    <t>Statement of comprehensive income</t>
  </si>
  <si>
    <t>Cash paid for repayment of long-term loans from related parties</t>
  </si>
  <si>
    <t>Cash paid for repayment of long-term loans from financial institutions</t>
  </si>
  <si>
    <t xml:space="preserve">Cash received from drawdown of long-term loans </t>
  </si>
  <si>
    <t xml:space="preserve">   from financial institutions</t>
  </si>
  <si>
    <t xml:space="preserve">   Decrease in land and real estate development costs</t>
  </si>
  <si>
    <t>Cash received from long-term loans from related parties</t>
  </si>
  <si>
    <t>Supplemental cash flow information</t>
  </si>
  <si>
    <t>Non-cash items</t>
  </si>
  <si>
    <t xml:space="preserve">   Interest expenses recorded as land and </t>
  </si>
  <si>
    <t xml:space="preserve">      real estate development costs</t>
  </si>
  <si>
    <t>Deposit for purchase of land</t>
  </si>
  <si>
    <t>Rental and services income from factory</t>
  </si>
  <si>
    <t>Other comprehensive income:</t>
  </si>
  <si>
    <t>Basic earnings per share</t>
  </si>
  <si>
    <t>Other income</t>
  </si>
  <si>
    <t xml:space="preserve">      -  Related parties</t>
  </si>
  <si>
    <t xml:space="preserve">      -  Others</t>
  </si>
  <si>
    <t>Other comprehensive income for the year</t>
  </si>
  <si>
    <t>Total comprehensive income for the year</t>
  </si>
  <si>
    <t>Cash received from share reduction of joint venture</t>
  </si>
  <si>
    <t>Cash paid for purchase of computer software</t>
  </si>
  <si>
    <t>Cash and cash equivalents at beginning of year</t>
  </si>
  <si>
    <t>Cash and cash equivalents at end of year (Note 7)</t>
  </si>
  <si>
    <t xml:space="preserve">   Others</t>
  </si>
  <si>
    <t xml:space="preserve">Profit for the year </t>
  </si>
  <si>
    <t>Intangible assets</t>
  </si>
  <si>
    <t>Premium on ordinary shares</t>
  </si>
  <si>
    <t>Retained earnings</t>
  </si>
  <si>
    <t xml:space="preserve">   Appropriated - statutory reserve</t>
  </si>
  <si>
    <t xml:space="preserve">   Unappropriated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</si>
  <si>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</si>
  <si>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</si>
  <si>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</si>
  <si>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Premium on</t>
  </si>
  <si>
    <t>ordinary shares</t>
  </si>
  <si>
    <t xml:space="preserve">Unappropriated retain earnings transferred </t>
  </si>
  <si>
    <t xml:space="preserve">   Amortisation of transaction costs of issuing debentures</t>
  </si>
  <si>
    <t>Decrease in short-term loans from related parties</t>
  </si>
  <si>
    <t>Dividend paid</t>
  </si>
  <si>
    <t xml:space="preserve">   income tax expenses</t>
  </si>
  <si>
    <t>Profit before finance costs and income tax expenses</t>
  </si>
  <si>
    <t>Operating assets decrease (increase)</t>
  </si>
  <si>
    <t xml:space="preserve">   Deposit for purchase of land</t>
  </si>
  <si>
    <t>Operating liabilities increase (decrease)</t>
  </si>
  <si>
    <t xml:space="preserve">   Other non-current liabilities</t>
  </si>
  <si>
    <t>Cash paid for transaction costs of issuing debentures</t>
  </si>
  <si>
    <t xml:space="preserve">      - the Company</t>
  </si>
  <si>
    <t>Appropriated - statutory reserve</t>
  </si>
  <si>
    <t>Unappropriated retained earnings</t>
  </si>
  <si>
    <t xml:space="preserve">      - subsidiary</t>
  </si>
  <si>
    <t>2017</t>
  </si>
  <si>
    <t>Balance as at 1 January 2017</t>
  </si>
  <si>
    <t>Balance as at 31 December 2017</t>
  </si>
  <si>
    <t>Short-term loans to related parties</t>
  </si>
  <si>
    <t>Investment in associate</t>
  </si>
  <si>
    <t>Current portion of debentures</t>
  </si>
  <si>
    <t>Debentures, net of current portion</t>
  </si>
  <si>
    <t>The Company</t>
  </si>
  <si>
    <t>Subsidiary</t>
  </si>
  <si>
    <t>Appropriated -</t>
  </si>
  <si>
    <t>statutory reserve</t>
  </si>
  <si>
    <t>Cash paid for investment in associate</t>
  </si>
  <si>
    <t>Cash paid for investment in joint venture</t>
  </si>
  <si>
    <t xml:space="preserve">   Share reduction of joint venture that have yet to be received</t>
  </si>
  <si>
    <t>Investments in joint ventures</t>
  </si>
  <si>
    <t>Profit before share of profit (loss) from investments</t>
  </si>
  <si>
    <t xml:space="preserve">   in joint ventures and associate, finance costs and</t>
  </si>
  <si>
    <t xml:space="preserve">   Share of loss from investment in associate</t>
  </si>
  <si>
    <t>Profit before income tax expenses</t>
  </si>
  <si>
    <t>Profit for the year</t>
  </si>
  <si>
    <t xml:space="preserve">   Profit attributable to equity holders of the Company</t>
  </si>
  <si>
    <t>Profit before tax</t>
  </si>
  <si>
    <t>Adjustments to reconcile profit before tax</t>
  </si>
  <si>
    <t>Net cash flows from (used in) operating activities</t>
  </si>
  <si>
    <t>Net cash flows from (used in) financing activities</t>
  </si>
  <si>
    <t xml:space="preserve">   Loss on disposals and write-off of equipment</t>
  </si>
  <si>
    <t>Cash flows from (used in) operating activities</t>
  </si>
  <si>
    <t>Proceed from sales of equipment</t>
  </si>
  <si>
    <t>Advances to related party</t>
  </si>
  <si>
    <t xml:space="preserve">   Advances to related party</t>
  </si>
  <si>
    <t>As at 31 December 2018</t>
  </si>
  <si>
    <t>2018</t>
  </si>
  <si>
    <t>For the year ended 31 December 2018</t>
  </si>
  <si>
    <t>Balance as at 1 January 2018</t>
  </si>
  <si>
    <t>Balance as at 31 December 2018</t>
  </si>
  <si>
    <t>Restricted bank deposit</t>
  </si>
  <si>
    <t xml:space="preserve">      2,307,692,307 ordinary shares of Baht 1 each</t>
  </si>
  <si>
    <t xml:space="preserve">         (31 December 2017: 750,000,000 ordinary shares </t>
  </si>
  <si>
    <t xml:space="preserve">          of Baht 1 each)</t>
  </si>
  <si>
    <t xml:space="preserve">      1,275,027,183 ordinary shares of Baht 1 each</t>
  </si>
  <si>
    <t xml:space="preserve">   Amortisation of financial fees</t>
  </si>
  <si>
    <t>Increase in restricted bank deposit</t>
  </si>
  <si>
    <t>Proceeds from issuance of debentures</t>
  </si>
  <si>
    <t>Cash paid for repayment of debentures</t>
  </si>
  <si>
    <t>Cash paid for financial fees</t>
  </si>
  <si>
    <t>Proceed from increase in share capital</t>
  </si>
  <si>
    <t xml:space="preserve">      to property, plant and equipment</t>
  </si>
  <si>
    <t xml:space="preserve">      to investment properties</t>
  </si>
  <si>
    <t xml:space="preserve">   Stock dividend</t>
  </si>
  <si>
    <t>6, 8</t>
  </si>
  <si>
    <t>6, 19</t>
  </si>
  <si>
    <t xml:space="preserve">   Transfer from land and real estate development costs </t>
  </si>
  <si>
    <t xml:space="preserve">   Write-off of withholding tax deducted at source </t>
  </si>
  <si>
    <t>Short-term loans from financial institutions</t>
  </si>
  <si>
    <t>Income tax expenses</t>
  </si>
  <si>
    <t>Net cash flows used in investing activities</t>
  </si>
  <si>
    <t>Decrease in short-term loans from financial institutions</t>
  </si>
  <si>
    <t>Net increase in cash and cash equivalents</t>
  </si>
  <si>
    <t>Actuarial gain - net of income tax</t>
  </si>
  <si>
    <t xml:space="preserve">   Actuarial gain</t>
  </si>
  <si>
    <t xml:space="preserve">   in joint ventures</t>
  </si>
  <si>
    <t xml:space="preserve">Share of profit (loss) from investments </t>
  </si>
  <si>
    <t>Share of loss from investment</t>
  </si>
  <si>
    <t xml:space="preserve">    in associate</t>
  </si>
  <si>
    <t xml:space="preserve">    to profit or loss in subsequent periods - net of </t>
  </si>
  <si>
    <t xml:space="preserve">     income tax</t>
  </si>
  <si>
    <t xml:space="preserve">   to statutory reserve (Note 27)</t>
  </si>
  <si>
    <t>Dividend payment (Note 34)</t>
  </si>
  <si>
    <t>Issuance of new shares (Note 24)</t>
  </si>
  <si>
    <t>Stock dividend (Note 34)</t>
  </si>
  <si>
    <t xml:space="preserve">   transferred to statutory reserve (Note 27)</t>
  </si>
  <si>
    <t>Short-term provisions</t>
  </si>
  <si>
    <t xml:space="preserve">   Provision for maintenance expenses (reversal)</t>
  </si>
  <si>
    <t xml:space="preserve">   Share of loss (profit) from investments in joint ventures</t>
  </si>
  <si>
    <t>Long-term loans to related party</t>
  </si>
  <si>
    <t>Decrease (increase) in loans to related parties</t>
  </si>
  <si>
    <t>Cash paid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</si>
</sst>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i/>
      <u/>
      <sz val="11"/>
      <name val="Arial"/>
      <family val="2"/>
    </font>
    <font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93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10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horizontal="right"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1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41" fontId="8" fillId="0" borderId="2" xfId="13" applyNumberFormat="1" applyFont="1" applyFill="1" applyBorder="1" applyAlignment="1">
      <alignment vertical="center"/>
    </xf>
    <xf numFmtId="41" fontId="8" fillId="0" borderId="3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13" fillId="0" borderId="0" xfId="1" applyNumberFormat="1" applyFont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41" fontId="8" fillId="0" borderId="3" xfId="2" applyNumberFormat="1" applyFont="1" applyFill="1" applyBorder="1" applyAlignment="1">
      <alignment vertical="center"/>
    </xf>
    <xf numFmtId="43" fontId="8" fillId="0" borderId="0" xfId="12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Fill="1" applyAlignment="1">
      <alignment vertical="center"/>
    </xf>
    <xf numFmtId="37" fontId="8" fillId="0" borderId="5" xfId="1" applyNumberFormat="1" applyFont="1" applyBorder="1" applyAlignment="1">
      <alignment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41" fontId="8" fillId="0" borderId="6" xfId="2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horizontal="center"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168" fontId="8" fillId="0" borderId="3" xfId="12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3" fontId="8" fillId="0" borderId="3" xfId="12" applyFont="1" applyFill="1" applyBorder="1" applyAlignment="1">
      <alignment vertical="center"/>
    </xf>
    <xf numFmtId="41" fontId="8" fillId="0" borderId="0" xfId="2" applyNumberFormat="1" applyFont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1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8" fillId="0" borderId="2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vertical="center"/>
    </xf>
    <xf numFmtId="41" fontId="8" fillId="0" borderId="2" xfId="1" applyNumberFormat="1" applyFont="1" applyBorder="1" applyAlignment="1">
      <alignment horizontal="right" vertical="center"/>
    </xf>
    <xf numFmtId="37" fontId="7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showGridLines="0" view="pageBreakPreview" topLeftCell="A79" zoomScale="80" zoomScaleNormal="80" zoomScaleSheetLayoutView="80" workbookViewId="0">
      <selection activeCell="E25" sqref="E25"/>
    </sheetView>
  </sheetViews>
  <sheetFormatPr defaultColWidth="14.7109375" defaultRowHeight="21.75" customHeight="1"/>
  <cols>
    <col min="1" max="1" width="23.140625" style="1" customWidth="1"/>
    <col min="2" max="2" width="23" style="1" customWidth="1"/>
    <col min="3" max="3" width="6.5703125" style="48" customWidth="1"/>
    <col min="4" max="4" width="1.7109375" style="1" customWidth="1"/>
    <col min="5" max="5" width="17.7109375" style="1" bestFit="1" customWidth="1"/>
    <col min="6" max="6" width="1.7109375" style="1" customWidth="1"/>
    <col min="7" max="7" width="17" style="1" bestFit="1" customWidth="1"/>
    <col min="8" max="8" width="1.7109375" style="1" customWidth="1"/>
    <col min="9" max="9" width="17.7109375" style="1" bestFit="1" customWidth="1"/>
    <col min="10" max="10" width="1.7109375" style="1" customWidth="1"/>
    <col min="11" max="11" width="17" style="54" bestFit="1" customWidth="1"/>
    <col min="12" max="12" width="14.7109375" style="1"/>
    <col min="13" max="13" width="23" style="1" bestFit="1" customWidth="1"/>
    <col min="14" max="14" width="23.28515625" style="1" customWidth="1"/>
    <col min="15" max="15" width="1.5703125" style="1" customWidth="1"/>
    <col min="16" max="16384" width="14.7109375" style="1"/>
  </cols>
  <sheetData>
    <row r="1" spans="1:11" s="85" customFormat="1" ht="21.75" customHeight="1">
      <c r="A1" s="85" t="s">
        <v>94</v>
      </c>
      <c r="C1" s="46"/>
      <c r="K1" s="47"/>
    </row>
    <row r="2" spans="1:11" s="85" customFormat="1" ht="21.75" customHeight="1">
      <c r="A2" s="85" t="s">
        <v>0</v>
      </c>
      <c r="C2" s="46"/>
      <c r="K2" s="47"/>
    </row>
    <row r="3" spans="1:11" s="85" customFormat="1" ht="21.75" customHeight="1">
      <c r="A3" s="85" t="s">
        <v>177</v>
      </c>
      <c r="C3" s="46"/>
      <c r="K3" s="47"/>
    </row>
    <row r="4" spans="1:11" ht="21.75" customHeight="1">
      <c r="K4" s="2" t="s">
        <v>89</v>
      </c>
    </row>
    <row r="5" spans="1:11" ht="21.75" customHeight="1">
      <c r="E5" s="89" t="s">
        <v>56</v>
      </c>
      <c r="F5" s="89"/>
      <c r="G5" s="89"/>
      <c r="I5" s="89" t="s">
        <v>57</v>
      </c>
      <c r="J5" s="89"/>
      <c r="K5" s="89"/>
    </row>
    <row r="6" spans="1:11" ht="21.75" customHeight="1">
      <c r="C6" s="50" t="s">
        <v>1</v>
      </c>
      <c r="E6" s="77" t="s">
        <v>178</v>
      </c>
      <c r="F6" s="49"/>
      <c r="G6" s="77" t="s">
        <v>147</v>
      </c>
      <c r="H6" s="44"/>
      <c r="I6" s="77" t="s">
        <v>178</v>
      </c>
      <c r="J6" s="49"/>
      <c r="K6" s="77" t="s">
        <v>147</v>
      </c>
    </row>
    <row r="7" spans="1:11" ht="21.75" customHeight="1">
      <c r="A7" s="3" t="s">
        <v>2</v>
      </c>
      <c r="K7" s="53"/>
    </row>
    <row r="8" spans="1:11" ht="21.75" customHeight="1">
      <c r="A8" s="3" t="s">
        <v>3</v>
      </c>
    </row>
    <row r="9" spans="1:11" ht="21.75" customHeight="1">
      <c r="A9" s="1" t="s">
        <v>4</v>
      </c>
      <c r="C9" s="55">
        <v>7</v>
      </c>
      <c r="D9" s="56"/>
      <c r="E9" s="4">
        <v>506941487</v>
      </c>
      <c r="F9" s="56"/>
      <c r="G9" s="4">
        <v>126422916</v>
      </c>
      <c r="H9" s="56"/>
      <c r="I9" s="4">
        <v>366969325</v>
      </c>
      <c r="J9" s="56"/>
      <c r="K9" s="4">
        <v>95685637</v>
      </c>
    </row>
    <row r="10" spans="1:11" ht="21.75" customHeight="1">
      <c r="A10" s="1" t="s">
        <v>50</v>
      </c>
      <c r="C10" s="55" t="s">
        <v>196</v>
      </c>
      <c r="D10" s="56"/>
      <c r="E10" s="4">
        <v>17813988</v>
      </c>
      <c r="F10" s="56"/>
      <c r="G10" s="4">
        <v>15370358</v>
      </c>
      <c r="H10" s="56"/>
      <c r="I10" s="4">
        <v>18820885</v>
      </c>
      <c r="J10" s="56"/>
      <c r="K10" s="4">
        <v>48768559</v>
      </c>
    </row>
    <row r="11" spans="1:11" ht="21.75" customHeight="1">
      <c r="A11" s="1" t="s">
        <v>150</v>
      </c>
      <c r="C11" s="55">
        <v>6</v>
      </c>
      <c r="D11" s="56"/>
      <c r="E11" s="4">
        <v>55000000</v>
      </c>
      <c r="F11" s="56"/>
      <c r="G11" s="4">
        <v>102000000</v>
      </c>
      <c r="H11" s="56"/>
      <c r="I11" s="4">
        <v>55000000</v>
      </c>
      <c r="J11" s="56"/>
      <c r="K11" s="4">
        <v>102000000</v>
      </c>
    </row>
    <row r="12" spans="1:11" ht="21.75" customHeight="1">
      <c r="A12" s="1" t="s">
        <v>175</v>
      </c>
      <c r="C12" s="55">
        <v>6</v>
      </c>
      <c r="D12" s="56"/>
      <c r="E12" s="4">
        <v>0</v>
      </c>
      <c r="F12" s="56"/>
      <c r="G12" s="4">
        <v>0</v>
      </c>
      <c r="H12" s="56"/>
      <c r="I12" s="4">
        <v>0</v>
      </c>
      <c r="J12" s="56"/>
      <c r="K12" s="4">
        <v>13810663</v>
      </c>
    </row>
    <row r="13" spans="1:11" ht="21.75" customHeight="1">
      <c r="A13" s="1" t="s">
        <v>5</v>
      </c>
      <c r="C13" s="55">
        <v>9</v>
      </c>
      <c r="D13" s="56"/>
      <c r="E13" s="4">
        <v>3161830940</v>
      </c>
      <c r="F13" s="56"/>
      <c r="G13" s="4">
        <v>2998464903</v>
      </c>
      <c r="H13" s="56"/>
      <c r="I13" s="4">
        <v>3132547181</v>
      </c>
      <c r="J13" s="56"/>
      <c r="K13" s="4">
        <v>2776459643</v>
      </c>
    </row>
    <row r="14" spans="1:11" ht="21.75" customHeight="1">
      <c r="A14" s="1" t="s">
        <v>78</v>
      </c>
      <c r="C14" s="55"/>
      <c r="D14" s="56"/>
      <c r="E14" s="4">
        <v>2108978</v>
      </c>
      <c r="F14" s="56"/>
      <c r="G14" s="4">
        <v>13333604</v>
      </c>
      <c r="H14" s="56"/>
      <c r="I14" s="4">
        <v>2108978</v>
      </c>
      <c r="J14" s="56"/>
      <c r="K14" s="4">
        <v>13333604</v>
      </c>
    </row>
    <row r="15" spans="1:11" ht="21.75" customHeight="1">
      <c r="A15" s="1" t="s">
        <v>107</v>
      </c>
      <c r="C15" s="55"/>
      <c r="D15" s="56"/>
      <c r="E15" s="4">
        <v>246987955</v>
      </c>
      <c r="F15" s="56"/>
      <c r="G15" s="4">
        <v>46192000</v>
      </c>
      <c r="H15" s="56"/>
      <c r="I15" s="4">
        <v>246987955</v>
      </c>
      <c r="J15" s="56"/>
      <c r="K15" s="4">
        <v>46192000</v>
      </c>
    </row>
    <row r="16" spans="1:11" ht="21.75" customHeight="1">
      <c r="A16" s="1" t="s">
        <v>6</v>
      </c>
      <c r="C16" s="55">
        <v>10</v>
      </c>
      <c r="D16" s="56"/>
      <c r="E16" s="45">
        <v>30214200</v>
      </c>
      <c r="F16" s="56"/>
      <c r="G16" s="45">
        <v>26498593</v>
      </c>
      <c r="H16" s="56"/>
      <c r="I16" s="45">
        <v>24339428</v>
      </c>
      <c r="J16" s="56"/>
      <c r="K16" s="45">
        <v>16530520</v>
      </c>
    </row>
    <row r="17" spans="1:11" ht="21.75" customHeight="1">
      <c r="A17" s="3" t="s">
        <v>7</v>
      </c>
      <c r="C17" s="56"/>
      <c r="D17" s="56"/>
      <c r="E17" s="57">
        <f>SUM(E9:E16)</f>
        <v>4020897548</v>
      </c>
      <c r="F17" s="56"/>
      <c r="G17" s="57">
        <f>SUM(G9:G16)</f>
        <v>3328282374</v>
      </c>
      <c r="H17" s="56"/>
      <c r="I17" s="57">
        <f>SUM(I9:I16)</f>
        <v>3846773752</v>
      </c>
      <c r="J17" s="56"/>
      <c r="K17" s="57">
        <f>SUM(K9:K16)</f>
        <v>3112780626</v>
      </c>
    </row>
    <row r="18" spans="1:11" ht="21.75" customHeight="1">
      <c r="A18" s="3" t="s">
        <v>8</v>
      </c>
      <c r="C18" s="56"/>
      <c r="D18" s="56"/>
      <c r="E18" s="4"/>
      <c r="F18" s="56"/>
      <c r="G18" s="4"/>
      <c r="H18" s="56"/>
      <c r="I18" s="4"/>
      <c r="J18" s="56"/>
      <c r="K18" s="4"/>
    </row>
    <row r="19" spans="1:11" ht="21.75" customHeight="1">
      <c r="A19" s="1" t="s">
        <v>182</v>
      </c>
      <c r="C19" s="55">
        <v>11</v>
      </c>
      <c r="D19" s="56"/>
      <c r="E19" s="4">
        <v>20323310</v>
      </c>
      <c r="F19" s="56"/>
      <c r="G19" s="4">
        <v>0</v>
      </c>
      <c r="H19" s="56"/>
      <c r="I19" s="4">
        <v>20323310</v>
      </c>
      <c r="J19" s="56"/>
      <c r="K19" s="4">
        <v>0</v>
      </c>
    </row>
    <row r="20" spans="1:11" ht="21.75" customHeight="1">
      <c r="A20" s="1" t="s">
        <v>221</v>
      </c>
      <c r="C20" s="55">
        <v>6</v>
      </c>
      <c r="D20" s="56"/>
      <c r="E20" s="4">
        <v>34000000</v>
      </c>
      <c r="F20" s="56"/>
      <c r="G20" s="4">
        <v>0</v>
      </c>
      <c r="H20" s="56"/>
      <c r="I20" s="4">
        <v>34000000</v>
      </c>
      <c r="J20" s="56"/>
      <c r="K20" s="4">
        <v>0</v>
      </c>
    </row>
    <row r="21" spans="1:11" ht="21.75" customHeight="1">
      <c r="A21" s="1" t="s">
        <v>95</v>
      </c>
      <c r="C21" s="55">
        <v>12</v>
      </c>
      <c r="D21" s="56"/>
      <c r="E21" s="5">
        <v>0</v>
      </c>
      <c r="F21" s="56"/>
      <c r="G21" s="5">
        <v>0</v>
      </c>
      <c r="H21" s="56"/>
      <c r="I21" s="4">
        <v>68593941</v>
      </c>
      <c r="J21" s="56"/>
      <c r="K21" s="4">
        <v>68593941</v>
      </c>
    </row>
    <row r="22" spans="1:11" ht="21.75" customHeight="1">
      <c r="A22" s="1" t="s">
        <v>161</v>
      </c>
      <c r="C22" s="55">
        <v>13</v>
      </c>
      <c r="D22" s="56"/>
      <c r="E22" s="5">
        <v>39701670</v>
      </c>
      <c r="F22" s="56"/>
      <c r="G22" s="5">
        <v>40973506</v>
      </c>
      <c r="H22" s="56"/>
      <c r="I22" s="5">
        <v>42000000</v>
      </c>
      <c r="J22" s="56"/>
      <c r="K22" s="5">
        <v>42000000</v>
      </c>
    </row>
    <row r="23" spans="1:11" ht="21.75" customHeight="1">
      <c r="A23" s="1" t="s">
        <v>151</v>
      </c>
      <c r="C23" s="55">
        <v>14</v>
      </c>
      <c r="D23" s="56"/>
      <c r="E23" s="5">
        <v>24661435</v>
      </c>
      <c r="F23" s="56"/>
      <c r="G23" s="5">
        <v>0</v>
      </c>
      <c r="H23" s="56"/>
      <c r="I23" s="5">
        <v>25000000</v>
      </c>
      <c r="J23" s="56"/>
      <c r="K23" s="5">
        <v>250000</v>
      </c>
    </row>
    <row r="24" spans="1:11" ht="21.75" customHeight="1">
      <c r="A24" s="1" t="s">
        <v>9</v>
      </c>
      <c r="C24" s="55">
        <v>15</v>
      </c>
      <c r="D24" s="56"/>
      <c r="E24" s="4">
        <v>290770383</v>
      </c>
      <c r="F24" s="56"/>
      <c r="G24" s="4">
        <v>257177982</v>
      </c>
      <c r="H24" s="56"/>
      <c r="I24" s="4">
        <v>290770383</v>
      </c>
      <c r="J24" s="56"/>
      <c r="K24" s="4">
        <v>257177982</v>
      </c>
    </row>
    <row r="25" spans="1:11" ht="21.75" customHeight="1">
      <c r="A25" s="1" t="s">
        <v>79</v>
      </c>
      <c r="C25" s="55">
        <v>16</v>
      </c>
      <c r="D25" s="56"/>
      <c r="E25" s="4">
        <v>17101118</v>
      </c>
      <c r="F25" s="56"/>
      <c r="G25" s="4">
        <v>9525554</v>
      </c>
      <c r="H25" s="56"/>
      <c r="I25" s="4">
        <v>13320479</v>
      </c>
      <c r="J25" s="56"/>
      <c r="K25" s="4">
        <v>9210277</v>
      </c>
    </row>
    <row r="26" spans="1:11" ht="21.75" customHeight="1">
      <c r="A26" s="1" t="s">
        <v>122</v>
      </c>
      <c r="C26" s="55">
        <v>17</v>
      </c>
      <c r="D26" s="56"/>
      <c r="E26" s="4">
        <v>7117254</v>
      </c>
      <c r="F26" s="56"/>
      <c r="G26" s="4">
        <v>4342549</v>
      </c>
      <c r="H26" s="56"/>
      <c r="I26" s="4">
        <v>7117254</v>
      </c>
      <c r="J26" s="56"/>
      <c r="K26" s="4">
        <v>4342549</v>
      </c>
    </row>
    <row r="27" spans="1:11" ht="21.75" customHeight="1">
      <c r="A27" s="1" t="s">
        <v>80</v>
      </c>
      <c r="C27" s="55">
        <v>29</v>
      </c>
      <c r="D27" s="56"/>
      <c r="E27" s="4">
        <v>1839539</v>
      </c>
      <c r="F27" s="56"/>
      <c r="G27" s="4">
        <v>1239850</v>
      </c>
      <c r="H27" s="56"/>
      <c r="I27" s="4">
        <v>1174179</v>
      </c>
      <c r="J27" s="56"/>
      <c r="K27" s="4">
        <v>1239850</v>
      </c>
    </row>
    <row r="28" spans="1:11" ht="21.75" customHeight="1">
      <c r="A28" s="1" t="s">
        <v>10</v>
      </c>
      <c r="C28" s="60"/>
      <c r="D28" s="56"/>
      <c r="E28" s="45">
        <v>8973741</v>
      </c>
      <c r="F28" s="56"/>
      <c r="G28" s="45">
        <v>4848370</v>
      </c>
      <c r="H28" s="56"/>
      <c r="I28" s="45">
        <v>7371946</v>
      </c>
      <c r="J28" s="56"/>
      <c r="K28" s="45">
        <v>2990575</v>
      </c>
    </row>
    <row r="29" spans="1:11" ht="21.75" customHeight="1">
      <c r="A29" s="3" t="s">
        <v>11</v>
      </c>
      <c r="C29" s="60"/>
      <c r="D29" s="56"/>
      <c r="E29" s="57">
        <f>SUM(E19:E28)</f>
        <v>444488450</v>
      </c>
      <c r="F29" s="56"/>
      <c r="G29" s="57">
        <f>SUM(G19:G28)</f>
        <v>318107811</v>
      </c>
      <c r="H29" s="56"/>
      <c r="I29" s="57">
        <f>SUM(I19:I28)</f>
        <v>509671492</v>
      </c>
      <c r="J29" s="56"/>
      <c r="K29" s="57">
        <f>SUM(K19:K28)</f>
        <v>385805174</v>
      </c>
    </row>
    <row r="30" spans="1:11" ht="21.75" customHeight="1" thickBot="1">
      <c r="A30" s="3" t="s">
        <v>12</v>
      </c>
      <c r="C30" s="60"/>
      <c r="D30" s="56"/>
      <c r="E30" s="58">
        <f>SUM(E17+E29)</f>
        <v>4465385998</v>
      </c>
      <c r="F30" s="56"/>
      <c r="G30" s="58">
        <f>SUM(G17+G29)</f>
        <v>3646390185</v>
      </c>
      <c r="H30" s="56"/>
      <c r="I30" s="58">
        <f>SUM(I17+I29)</f>
        <v>4356445244</v>
      </c>
      <c r="J30" s="56"/>
      <c r="K30" s="58">
        <f>SUM(K17+K29)</f>
        <v>3498585800</v>
      </c>
    </row>
    <row r="31" spans="1:11" ht="21.75" customHeight="1" thickTop="1">
      <c r="C31" s="1"/>
    </row>
    <row r="32" spans="1:11" ht="21.75" customHeight="1">
      <c r="K32" s="6"/>
    </row>
    <row r="33" spans="1:11" ht="21.75" customHeight="1">
      <c r="A33" s="1" t="s">
        <v>13</v>
      </c>
      <c r="K33" s="6"/>
    </row>
    <row r="34" spans="1:11" ht="21.75" customHeight="1">
      <c r="K34" s="6"/>
    </row>
    <row r="35" spans="1:11" s="85" customFormat="1" ht="21.75" customHeight="1">
      <c r="A35" s="85" t="s">
        <v>94</v>
      </c>
      <c r="C35" s="46"/>
      <c r="K35" s="47"/>
    </row>
    <row r="36" spans="1:11" s="85" customFormat="1" ht="21.75" customHeight="1">
      <c r="A36" s="85" t="s">
        <v>40</v>
      </c>
      <c r="C36" s="46"/>
      <c r="K36" s="47"/>
    </row>
    <row r="37" spans="1:11" s="85" customFormat="1" ht="21.75" customHeight="1">
      <c r="A37" s="85" t="s">
        <v>177</v>
      </c>
      <c r="C37" s="46"/>
      <c r="K37" s="47"/>
    </row>
    <row r="38" spans="1:11" ht="21.75" customHeight="1">
      <c r="K38" s="2" t="s">
        <v>89</v>
      </c>
    </row>
    <row r="39" spans="1:11" ht="21.75" customHeight="1">
      <c r="E39" s="89" t="s">
        <v>56</v>
      </c>
      <c r="F39" s="89"/>
      <c r="G39" s="89"/>
      <c r="I39" s="89" t="s">
        <v>57</v>
      </c>
      <c r="J39" s="89"/>
      <c r="K39" s="89"/>
    </row>
    <row r="40" spans="1:11" ht="21.75" customHeight="1">
      <c r="C40" s="50" t="s">
        <v>1</v>
      </c>
      <c r="E40" s="77" t="s">
        <v>178</v>
      </c>
      <c r="F40" s="49"/>
      <c r="G40" s="77" t="s">
        <v>147</v>
      </c>
      <c r="H40" s="44"/>
      <c r="I40" s="77" t="s">
        <v>178</v>
      </c>
      <c r="J40" s="49"/>
      <c r="K40" s="77" t="s">
        <v>147</v>
      </c>
    </row>
    <row r="41" spans="1:11" ht="21.75" customHeight="1">
      <c r="A41" s="3" t="s">
        <v>15</v>
      </c>
      <c r="B41" s="3"/>
      <c r="K41" s="5"/>
    </row>
    <row r="42" spans="1:11" ht="21.75" customHeight="1">
      <c r="A42" s="3" t="s">
        <v>16</v>
      </c>
      <c r="K42" s="5"/>
    </row>
    <row r="43" spans="1:11" ht="21.75" customHeight="1">
      <c r="A43" s="1" t="s">
        <v>200</v>
      </c>
      <c r="C43" s="55">
        <v>18</v>
      </c>
      <c r="D43" s="56"/>
      <c r="E43" s="4">
        <v>0</v>
      </c>
      <c r="F43" s="59"/>
      <c r="G43" s="4">
        <v>460334149</v>
      </c>
      <c r="H43" s="56"/>
      <c r="I43" s="4">
        <v>0</v>
      </c>
      <c r="J43" s="56"/>
      <c r="K43" s="56">
        <v>460334149</v>
      </c>
    </row>
    <row r="44" spans="1:11" ht="21.75" customHeight="1">
      <c r="A44" s="1" t="s">
        <v>17</v>
      </c>
      <c r="C44" s="55" t="s">
        <v>197</v>
      </c>
      <c r="D44" s="56"/>
      <c r="E44" s="4">
        <v>143492999</v>
      </c>
      <c r="F44" s="56"/>
      <c r="G44" s="4">
        <v>345621391</v>
      </c>
      <c r="H44" s="56"/>
      <c r="I44" s="4">
        <v>144696378</v>
      </c>
      <c r="J44" s="56"/>
      <c r="K44" s="4">
        <v>337346133</v>
      </c>
    </row>
    <row r="45" spans="1:11" ht="21.75" customHeight="1">
      <c r="A45" s="1" t="s">
        <v>46</v>
      </c>
      <c r="C45" s="55"/>
      <c r="D45" s="56"/>
      <c r="E45" s="6">
        <v>32325328</v>
      </c>
      <c r="F45" s="56"/>
      <c r="G45" s="6">
        <v>87020164</v>
      </c>
      <c r="H45" s="56"/>
      <c r="I45" s="6">
        <v>32207948</v>
      </c>
      <c r="J45" s="56"/>
      <c r="K45" s="6">
        <v>86885514</v>
      </c>
    </row>
    <row r="46" spans="1:11" ht="21.75" customHeight="1">
      <c r="A46" s="1" t="s">
        <v>18</v>
      </c>
      <c r="C46" s="1"/>
      <c r="K46" s="1"/>
    </row>
    <row r="47" spans="1:11" ht="21.75" customHeight="1">
      <c r="A47" s="1" t="s">
        <v>19</v>
      </c>
      <c r="C47" s="55">
        <v>20</v>
      </c>
      <c r="D47" s="56"/>
      <c r="E47" s="1">
        <v>405717329</v>
      </c>
      <c r="F47" s="56"/>
      <c r="G47" s="6">
        <v>754826434</v>
      </c>
      <c r="H47" s="56"/>
      <c r="I47" s="1">
        <v>405717329</v>
      </c>
      <c r="J47" s="56"/>
      <c r="K47" s="6">
        <v>715700934</v>
      </c>
    </row>
    <row r="48" spans="1:11" ht="21.75" customHeight="1">
      <c r="A48" s="1" t="s">
        <v>152</v>
      </c>
      <c r="C48" s="55">
        <v>21</v>
      </c>
      <c r="D48" s="56"/>
      <c r="E48" s="6">
        <v>0</v>
      </c>
      <c r="F48" s="56"/>
      <c r="G48" s="6">
        <v>169904594</v>
      </c>
      <c r="H48" s="56"/>
      <c r="I48" s="6">
        <v>0</v>
      </c>
      <c r="J48" s="56"/>
      <c r="K48" s="6">
        <v>169904594</v>
      </c>
    </row>
    <row r="49" spans="1:11" ht="21.75" customHeight="1">
      <c r="A49" s="1" t="s">
        <v>51</v>
      </c>
      <c r="C49" s="55">
        <v>6</v>
      </c>
      <c r="D49" s="56"/>
      <c r="E49" s="6">
        <v>0</v>
      </c>
      <c r="F49" s="56"/>
      <c r="G49" s="6">
        <v>18506105</v>
      </c>
      <c r="H49" s="56"/>
      <c r="I49" s="6">
        <v>0</v>
      </c>
      <c r="J49" s="56"/>
      <c r="K49" s="6">
        <v>0</v>
      </c>
    </row>
    <row r="50" spans="1:11" ht="21.75" customHeight="1">
      <c r="A50" s="1" t="s">
        <v>52</v>
      </c>
      <c r="C50" s="55"/>
      <c r="D50" s="56"/>
      <c r="E50" s="6">
        <v>16826602</v>
      </c>
      <c r="F50" s="56"/>
      <c r="G50" s="6">
        <v>7453463</v>
      </c>
      <c r="H50" s="56"/>
      <c r="I50" s="6">
        <v>14013118</v>
      </c>
      <c r="J50" s="56"/>
      <c r="K50" s="6">
        <v>5417129</v>
      </c>
    </row>
    <row r="51" spans="1:11" ht="21.75" customHeight="1">
      <c r="A51" s="1" t="s">
        <v>81</v>
      </c>
      <c r="C51" s="55"/>
      <c r="D51" s="56"/>
      <c r="E51" s="6">
        <v>21751180</v>
      </c>
      <c r="F51" s="56"/>
      <c r="G51" s="6">
        <v>192177426</v>
      </c>
      <c r="H51" s="56"/>
      <c r="I51" s="6">
        <v>21639892</v>
      </c>
      <c r="J51" s="56"/>
      <c r="K51" s="4">
        <v>191970928</v>
      </c>
    </row>
    <row r="52" spans="1:11" ht="21.75" customHeight="1">
      <c r="A52" s="1" t="s">
        <v>218</v>
      </c>
      <c r="C52" s="55">
        <v>22</v>
      </c>
      <c r="D52" s="56"/>
      <c r="E52" s="6">
        <v>3526798</v>
      </c>
      <c r="F52" s="56"/>
      <c r="G52" s="6">
        <v>1606186</v>
      </c>
      <c r="H52" s="56"/>
      <c r="I52" s="6">
        <v>200000</v>
      </c>
      <c r="J52" s="56"/>
      <c r="K52" s="4">
        <v>1606186</v>
      </c>
    </row>
    <row r="53" spans="1:11" ht="21.75" customHeight="1">
      <c r="A53" s="1" t="s">
        <v>20</v>
      </c>
      <c r="C53" s="55"/>
      <c r="D53" s="56"/>
      <c r="E53" s="45">
        <v>6721505</v>
      </c>
      <c r="F53" s="56"/>
      <c r="G53" s="45">
        <v>3906418</v>
      </c>
      <c r="H53" s="56"/>
      <c r="I53" s="45">
        <v>6693510</v>
      </c>
      <c r="J53" s="56"/>
      <c r="K53" s="45">
        <v>3850012</v>
      </c>
    </row>
    <row r="54" spans="1:11" ht="21.75" customHeight="1">
      <c r="A54" s="3" t="s">
        <v>21</v>
      </c>
      <c r="C54" s="60"/>
      <c r="D54" s="56"/>
      <c r="E54" s="45">
        <f>SUM(E43:E53)</f>
        <v>630361741</v>
      </c>
      <c r="F54" s="56"/>
      <c r="G54" s="45">
        <f>SUM(G43:G53)</f>
        <v>2041356330</v>
      </c>
      <c r="H54" s="56"/>
      <c r="I54" s="45">
        <f>SUM(I43:I53)</f>
        <v>625168175</v>
      </c>
      <c r="J54" s="56"/>
      <c r="K54" s="45">
        <f>SUM(K43:K53)</f>
        <v>1973015579</v>
      </c>
    </row>
    <row r="55" spans="1:11" ht="21.75" customHeight="1">
      <c r="A55" s="3" t="s">
        <v>22</v>
      </c>
      <c r="C55" s="60"/>
      <c r="D55" s="56"/>
      <c r="E55" s="6"/>
      <c r="F55" s="56"/>
      <c r="G55" s="6"/>
      <c r="H55" s="56"/>
      <c r="I55" s="6"/>
      <c r="J55" s="56"/>
      <c r="K55" s="6"/>
    </row>
    <row r="56" spans="1:11" ht="21.75" customHeight="1">
      <c r="A56" s="1" t="s">
        <v>49</v>
      </c>
      <c r="C56" s="1"/>
      <c r="E56" s="6"/>
      <c r="F56" s="56"/>
      <c r="G56" s="6"/>
      <c r="H56" s="56"/>
      <c r="I56" s="6"/>
      <c r="J56" s="56"/>
      <c r="K56" s="6"/>
    </row>
    <row r="57" spans="1:11" ht="21.75" customHeight="1">
      <c r="A57" s="1" t="s">
        <v>48</v>
      </c>
      <c r="C57" s="55">
        <v>20</v>
      </c>
      <c r="D57" s="56"/>
      <c r="E57" s="6">
        <v>300834018</v>
      </c>
      <c r="F57" s="56"/>
      <c r="G57" s="6">
        <v>238675900</v>
      </c>
      <c r="H57" s="56"/>
      <c r="I57" s="6">
        <v>300834018</v>
      </c>
      <c r="J57" s="56"/>
      <c r="K57" s="6">
        <v>238675900</v>
      </c>
    </row>
    <row r="58" spans="1:11" ht="21.75" customHeight="1">
      <c r="A58" s="1" t="s">
        <v>53</v>
      </c>
      <c r="C58" s="55"/>
      <c r="D58" s="56"/>
      <c r="E58" s="54"/>
      <c r="F58" s="56"/>
      <c r="G58" s="54"/>
      <c r="H58" s="56"/>
      <c r="I58" s="6"/>
      <c r="J58" s="56"/>
      <c r="K58" s="6"/>
    </row>
    <row r="59" spans="1:11" ht="21.75" customHeight="1">
      <c r="A59" s="1" t="s">
        <v>54</v>
      </c>
      <c r="C59" s="55">
        <v>6</v>
      </c>
      <c r="D59" s="56"/>
      <c r="E59" s="6">
        <v>0</v>
      </c>
      <c r="F59" s="56"/>
      <c r="G59" s="6">
        <v>252318925</v>
      </c>
      <c r="H59" s="56"/>
      <c r="I59" s="4">
        <v>0</v>
      </c>
      <c r="J59" s="56"/>
      <c r="K59" s="4">
        <v>252318925</v>
      </c>
    </row>
    <row r="60" spans="1:11" ht="21.75" customHeight="1">
      <c r="A60" s="1" t="s">
        <v>153</v>
      </c>
      <c r="C60" s="55">
        <v>21</v>
      </c>
      <c r="D60" s="56"/>
      <c r="E60" s="4">
        <v>1683651370</v>
      </c>
      <c r="F60" s="56"/>
      <c r="G60" s="4">
        <v>0</v>
      </c>
      <c r="H60" s="56"/>
      <c r="I60" s="4">
        <v>1683651370</v>
      </c>
      <c r="J60" s="56"/>
      <c r="K60" s="4">
        <v>0</v>
      </c>
    </row>
    <row r="61" spans="1:11" ht="21.75" customHeight="1">
      <c r="A61" s="1" t="s">
        <v>23</v>
      </c>
      <c r="C61" s="55">
        <v>23</v>
      </c>
      <c r="D61" s="56"/>
      <c r="E61" s="4">
        <v>5670896</v>
      </c>
      <c r="F61" s="61"/>
      <c r="G61" s="4">
        <v>4593065</v>
      </c>
      <c r="H61" s="61"/>
      <c r="I61" s="6">
        <v>5670896</v>
      </c>
      <c r="J61" s="61"/>
      <c r="K61" s="6">
        <v>4593065</v>
      </c>
    </row>
    <row r="62" spans="1:11" ht="21.75" customHeight="1">
      <c r="A62" s="1" t="s">
        <v>82</v>
      </c>
      <c r="C62" s="55">
        <v>29</v>
      </c>
      <c r="D62" s="56"/>
      <c r="E62" s="45">
        <v>3278916</v>
      </c>
      <c r="F62" s="61"/>
      <c r="G62" s="45">
        <v>176472</v>
      </c>
      <c r="H62" s="61"/>
      <c r="I62" s="45">
        <v>3278916</v>
      </c>
      <c r="J62" s="61"/>
      <c r="K62" s="45">
        <v>142988</v>
      </c>
    </row>
    <row r="63" spans="1:11" ht="21.75" customHeight="1">
      <c r="A63" s="3" t="s">
        <v>24</v>
      </c>
      <c r="C63" s="60"/>
      <c r="D63" s="56"/>
      <c r="E63" s="45">
        <f>SUM(E57:E62)</f>
        <v>1993435200</v>
      </c>
      <c r="F63" s="56"/>
      <c r="G63" s="45">
        <f>SUM(G57:G62)</f>
        <v>495764362</v>
      </c>
      <c r="H63" s="56"/>
      <c r="I63" s="45">
        <f>SUM(I57:I62)</f>
        <v>1993435200</v>
      </c>
      <c r="J63" s="56"/>
      <c r="K63" s="45">
        <f>SUM(K57:K62)</f>
        <v>495730878</v>
      </c>
    </row>
    <row r="64" spans="1:11" ht="21.75" customHeight="1">
      <c r="A64" s="3" t="s">
        <v>25</v>
      </c>
      <c r="C64" s="60"/>
      <c r="D64" s="56"/>
      <c r="E64" s="45">
        <f>SUM(E54,E63)</f>
        <v>2623796941</v>
      </c>
      <c r="F64" s="56"/>
      <c r="G64" s="45">
        <f>SUM(G54,G63)</f>
        <v>2537120692</v>
      </c>
      <c r="H64" s="56"/>
      <c r="I64" s="45">
        <f>SUM(I54,I63)</f>
        <v>2618603375</v>
      </c>
      <c r="J64" s="56"/>
      <c r="K64" s="45">
        <f>SUM(K54,K63)</f>
        <v>2468746457</v>
      </c>
    </row>
    <row r="65" spans="1:11" ht="21.75" customHeight="1">
      <c r="A65" s="3"/>
      <c r="C65" s="1"/>
      <c r="K65" s="1"/>
    </row>
    <row r="66" spans="1:11" ht="21.75" customHeight="1">
      <c r="A66" s="1" t="s">
        <v>13</v>
      </c>
      <c r="K66" s="6"/>
    </row>
    <row r="67" spans="1:11" ht="21.75" customHeight="1">
      <c r="K67" s="6"/>
    </row>
    <row r="68" spans="1:11" s="85" customFormat="1" ht="21.75" customHeight="1">
      <c r="A68" s="85" t="s">
        <v>94</v>
      </c>
      <c r="C68" s="46"/>
      <c r="K68" s="47"/>
    </row>
    <row r="69" spans="1:11" s="85" customFormat="1" ht="21.75" customHeight="1">
      <c r="A69" s="85" t="s">
        <v>40</v>
      </c>
      <c r="C69" s="46"/>
      <c r="K69" s="47"/>
    </row>
    <row r="70" spans="1:11" s="85" customFormat="1" ht="21.75" customHeight="1">
      <c r="A70" s="85" t="s">
        <v>177</v>
      </c>
      <c r="C70" s="46"/>
      <c r="K70" s="47"/>
    </row>
    <row r="71" spans="1:11" ht="21.75" customHeight="1">
      <c r="K71" s="2" t="s">
        <v>89</v>
      </c>
    </row>
    <row r="72" spans="1:11" ht="21.75" customHeight="1">
      <c r="E72" s="89" t="s">
        <v>56</v>
      </c>
      <c r="F72" s="89"/>
      <c r="G72" s="89"/>
      <c r="I72" s="89" t="s">
        <v>57</v>
      </c>
      <c r="J72" s="89"/>
      <c r="K72" s="89"/>
    </row>
    <row r="73" spans="1:11" ht="21.75" customHeight="1">
      <c r="C73" s="50" t="s">
        <v>1</v>
      </c>
      <c r="E73" s="77" t="s">
        <v>178</v>
      </c>
      <c r="F73" s="49"/>
      <c r="G73" s="77" t="s">
        <v>147</v>
      </c>
      <c r="H73" s="44"/>
      <c r="I73" s="77" t="s">
        <v>178</v>
      </c>
      <c r="J73" s="49"/>
      <c r="K73" s="77" t="s">
        <v>147</v>
      </c>
    </row>
    <row r="74" spans="1:11" ht="21.75" customHeight="1">
      <c r="A74" s="3" t="s">
        <v>26</v>
      </c>
      <c r="C74" s="60"/>
      <c r="D74" s="56"/>
      <c r="E74" s="6"/>
      <c r="F74" s="56"/>
      <c r="G74" s="6"/>
      <c r="H74" s="56"/>
      <c r="I74" s="6"/>
      <c r="J74" s="56"/>
      <c r="K74" s="6"/>
    </row>
    <row r="75" spans="1:11" ht="21.75" customHeight="1">
      <c r="A75" s="1" t="s">
        <v>27</v>
      </c>
      <c r="C75" s="55">
        <v>24</v>
      </c>
      <c r="D75" s="56"/>
      <c r="E75" s="4"/>
      <c r="F75" s="56"/>
      <c r="G75" s="4"/>
      <c r="H75" s="56"/>
      <c r="I75" s="4"/>
      <c r="J75" s="56"/>
      <c r="K75" s="4"/>
    </row>
    <row r="76" spans="1:11" ht="21.75" customHeight="1">
      <c r="A76" s="1" t="s">
        <v>28</v>
      </c>
      <c r="C76" s="60"/>
      <c r="D76" s="56"/>
      <c r="E76" s="4"/>
      <c r="F76" s="56"/>
      <c r="G76" s="4"/>
      <c r="H76" s="56"/>
      <c r="I76" s="4"/>
      <c r="J76" s="56"/>
      <c r="K76" s="4"/>
    </row>
    <row r="77" spans="1:11" ht="21.75" customHeight="1">
      <c r="A77" s="1" t="s">
        <v>183</v>
      </c>
      <c r="C77" s="60"/>
      <c r="D77" s="56"/>
      <c r="E77" s="4"/>
      <c r="F77" s="56"/>
      <c r="G77" s="4"/>
      <c r="H77" s="56"/>
      <c r="I77" s="4"/>
      <c r="J77" s="56"/>
      <c r="K77" s="4"/>
    </row>
    <row r="78" spans="1:11" ht="21.75" customHeight="1">
      <c r="A78" s="1" t="s">
        <v>184</v>
      </c>
      <c r="C78" s="60"/>
      <c r="D78" s="56"/>
      <c r="E78" s="4"/>
      <c r="F78" s="56"/>
      <c r="G78" s="4"/>
      <c r="H78" s="56"/>
      <c r="I78" s="4"/>
      <c r="J78" s="56"/>
      <c r="K78" s="4"/>
    </row>
    <row r="79" spans="1:11" ht="21.75" customHeight="1" thickBot="1">
      <c r="A79" s="1" t="s">
        <v>185</v>
      </c>
      <c r="C79" s="60"/>
      <c r="D79" s="56"/>
      <c r="E79" s="58">
        <v>2307692307</v>
      </c>
      <c r="F79" s="56"/>
      <c r="G79" s="58">
        <v>750000000</v>
      </c>
      <c r="H79" s="56"/>
      <c r="I79" s="58">
        <v>2307692307</v>
      </c>
      <c r="J79" s="56"/>
      <c r="K79" s="58">
        <v>750000000</v>
      </c>
    </row>
    <row r="80" spans="1:11" ht="21.75" customHeight="1" thickTop="1">
      <c r="A80" s="1" t="s">
        <v>29</v>
      </c>
      <c r="C80" s="60"/>
      <c r="D80" s="56"/>
      <c r="E80" s="4"/>
      <c r="F80" s="56"/>
      <c r="G80" s="4"/>
      <c r="H80" s="56"/>
      <c r="I80" s="4"/>
      <c r="J80" s="56"/>
      <c r="K80" s="4"/>
    </row>
    <row r="81" spans="1:11" ht="21.75" customHeight="1">
      <c r="A81" s="1" t="s">
        <v>186</v>
      </c>
      <c r="C81" s="60"/>
      <c r="D81" s="56"/>
      <c r="E81" s="4"/>
      <c r="F81" s="56"/>
      <c r="G81" s="4"/>
      <c r="H81" s="56"/>
      <c r="I81" s="4"/>
      <c r="J81" s="56"/>
      <c r="K81" s="4"/>
    </row>
    <row r="82" spans="1:11" ht="21.75" customHeight="1">
      <c r="A82" s="1" t="s">
        <v>184</v>
      </c>
      <c r="C82" s="60"/>
      <c r="D82" s="56"/>
      <c r="E82" s="4"/>
      <c r="F82" s="56"/>
      <c r="G82" s="4"/>
      <c r="H82" s="56"/>
      <c r="I82" s="4"/>
      <c r="J82" s="56"/>
      <c r="K82" s="4"/>
    </row>
    <row r="83" spans="1:11" ht="21.75" customHeight="1">
      <c r="A83" s="1" t="s">
        <v>185</v>
      </c>
      <c r="C83" s="60"/>
      <c r="D83" s="56"/>
      <c r="E83" s="4">
        <v>1275027183</v>
      </c>
      <c r="F83" s="56"/>
      <c r="G83" s="4">
        <v>750000000</v>
      </c>
      <c r="H83" s="56"/>
      <c r="I83" s="4">
        <v>1275027183</v>
      </c>
      <c r="J83" s="56"/>
      <c r="K83" s="4">
        <v>750000000</v>
      </c>
    </row>
    <row r="84" spans="1:11" ht="21.75" customHeight="1">
      <c r="A84" s="1" t="s">
        <v>123</v>
      </c>
      <c r="C84" s="55">
        <v>24</v>
      </c>
      <c r="D84" s="56"/>
      <c r="E84" s="4">
        <v>214481771</v>
      </c>
      <c r="F84" s="56"/>
      <c r="G84" s="4">
        <v>144381400</v>
      </c>
      <c r="H84" s="56"/>
      <c r="I84" s="6">
        <v>214481771</v>
      </c>
      <c r="J84" s="56"/>
      <c r="K84" s="6">
        <v>144381400</v>
      </c>
    </row>
    <row r="85" spans="1:11" ht="21.75" customHeight="1">
      <c r="A85" s="1" t="s">
        <v>124</v>
      </c>
      <c r="C85" s="55"/>
      <c r="D85" s="56"/>
      <c r="E85" s="4"/>
      <c r="F85" s="56"/>
      <c r="G85" s="4"/>
      <c r="H85" s="56"/>
      <c r="I85" s="4"/>
      <c r="J85" s="56"/>
      <c r="K85" s="4"/>
    </row>
    <row r="86" spans="1:11" ht="21.75" customHeight="1">
      <c r="A86" s="1" t="s">
        <v>125</v>
      </c>
      <c r="C86" s="55">
        <v>27</v>
      </c>
      <c r="D86" s="56"/>
      <c r="K86" s="1"/>
    </row>
    <row r="87" spans="1:11" ht="21.75" customHeight="1">
      <c r="A87" s="1" t="s">
        <v>143</v>
      </c>
      <c r="D87" s="56"/>
      <c r="E87" s="1">
        <v>23942846</v>
      </c>
      <c r="G87" s="1">
        <v>11918038</v>
      </c>
      <c r="I87" s="1">
        <v>23942846</v>
      </c>
      <c r="K87" s="1">
        <v>11918038</v>
      </c>
    </row>
    <row r="88" spans="1:11" ht="21.75" customHeight="1">
      <c r="A88" s="1" t="s">
        <v>146</v>
      </c>
      <c r="C88" s="55"/>
      <c r="D88" s="56"/>
      <c r="E88" s="4">
        <v>8126384</v>
      </c>
      <c r="F88" s="56"/>
      <c r="G88" s="4">
        <v>8126384</v>
      </c>
      <c r="H88" s="56"/>
      <c r="I88" s="6">
        <v>0</v>
      </c>
      <c r="J88" s="56"/>
      <c r="K88" s="6">
        <v>0</v>
      </c>
    </row>
    <row r="89" spans="1:11" ht="21.75" customHeight="1">
      <c r="A89" s="1" t="s">
        <v>126</v>
      </c>
      <c r="C89" s="60"/>
      <c r="D89" s="56"/>
      <c r="E89" s="6">
        <v>320010873</v>
      </c>
      <c r="F89" s="56"/>
      <c r="G89" s="6">
        <v>194843671</v>
      </c>
      <c r="H89" s="56"/>
      <c r="I89" s="6">
        <v>224390069</v>
      </c>
      <c r="J89" s="56"/>
      <c r="K89" s="6">
        <v>123539905</v>
      </c>
    </row>
    <row r="90" spans="1:11" ht="21.75" customHeight="1">
      <c r="A90" s="3" t="s">
        <v>30</v>
      </c>
      <c r="C90" s="60"/>
      <c r="D90" s="56"/>
      <c r="E90" s="57">
        <f>SUM(E83:E89)</f>
        <v>1841589057</v>
      </c>
      <c r="F90" s="56"/>
      <c r="G90" s="57">
        <f>SUM(G83:G89)</f>
        <v>1109269493</v>
      </c>
      <c r="H90" s="56"/>
      <c r="I90" s="57">
        <f>SUM(I83:I89)</f>
        <v>1737841869</v>
      </c>
      <c r="J90" s="56"/>
      <c r="K90" s="57">
        <f>SUM(K83:K89)</f>
        <v>1029839343</v>
      </c>
    </row>
    <row r="91" spans="1:11" ht="21.75" customHeight="1" thickBot="1">
      <c r="A91" s="3" t="s">
        <v>31</v>
      </c>
      <c r="E91" s="7">
        <f>SUM(E90,E64)</f>
        <v>4465385998</v>
      </c>
      <c r="F91" s="56"/>
      <c r="G91" s="7">
        <f>SUM(G90,G64)</f>
        <v>3646390185</v>
      </c>
      <c r="H91" s="56"/>
      <c r="I91" s="7">
        <f>SUM(I90,I64)</f>
        <v>4356445244</v>
      </c>
      <c r="J91" s="56"/>
      <c r="K91" s="7">
        <f>SUM(K90,K64)</f>
        <v>3498585800</v>
      </c>
    </row>
    <row r="92" spans="1:11" ht="21.75" customHeight="1" thickTop="1">
      <c r="E92" s="62">
        <f>E91-E30</f>
        <v>0</v>
      </c>
      <c r="F92" s="59"/>
      <c r="G92" s="62">
        <f>G91-G30</f>
        <v>0</v>
      </c>
      <c r="H92" s="56"/>
      <c r="I92" s="62">
        <f>I91-I30</f>
        <v>0</v>
      </c>
      <c r="J92" s="56"/>
      <c r="K92" s="62">
        <f>K91-K30</f>
        <v>0</v>
      </c>
    </row>
    <row r="93" spans="1:11" ht="21.75" customHeight="1">
      <c r="A93" s="1" t="s">
        <v>13</v>
      </c>
      <c r="K93" s="1"/>
    </row>
    <row r="94" spans="1:11" ht="21.75" customHeight="1">
      <c r="K94" s="1"/>
    </row>
    <row r="95" spans="1:11" ht="21.75" customHeight="1">
      <c r="A95" s="63"/>
      <c r="B95" s="63"/>
      <c r="C95" s="1"/>
    </row>
    <row r="96" spans="1:11" ht="21.75" customHeight="1">
      <c r="C96" s="1"/>
    </row>
    <row r="97" spans="1:16" ht="21.75" customHeight="1">
      <c r="C97" s="1" t="s">
        <v>14</v>
      </c>
    </row>
    <row r="98" spans="1:16" ht="21.75" customHeight="1">
      <c r="A98" s="63"/>
      <c r="B98" s="63"/>
    </row>
    <row r="99" spans="1:16" s="85" customFormat="1" ht="21.75" customHeight="1">
      <c r="A99" s="85" t="s">
        <v>94</v>
      </c>
      <c r="C99" s="46"/>
      <c r="K99" s="47"/>
    </row>
    <row r="100" spans="1:16" s="85" customFormat="1" ht="21.75" customHeight="1">
      <c r="A100" s="85" t="s">
        <v>96</v>
      </c>
      <c r="C100" s="46"/>
      <c r="K100" s="47"/>
    </row>
    <row r="101" spans="1:16" s="85" customFormat="1" ht="21.75" customHeight="1">
      <c r="A101" s="85" t="s">
        <v>179</v>
      </c>
      <c r="C101" s="46"/>
      <c r="K101" s="47"/>
    </row>
    <row r="102" spans="1:16" ht="21.75" customHeight="1">
      <c r="K102" s="2" t="s">
        <v>89</v>
      </c>
    </row>
    <row r="103" spans="1:16" ht="21.75" customHeight="1">
      <c r="E103" s="89" t="s">
        <v>56</v>
      </c>
      <c r="F103" s="89"/>
      <c r="G103" s="89"/>
      <c r="I103" s="89" t="s">
        <v>57</v>
      </c>
      <c r="J103" s="89"/>
      <c r="K103" s="89"/>
    </row>
    <row r="104" spans="1:16" ht="21.75" customHeight="1">
      <c r="C104" s="50" t="s">
        <v>1</v>
      </c>
      <c r="E104" s="77" t="s">
        <v>178</v>
      </c>
      <c r="F104" s="49"/>
      <c r="G104" s="77" t="s">
        <v>147</v>
      </c>
      <c r="H104" s="44"/>
      <c r="I104" s="77" t="s">
        <v>178</v>
      </c>
      <c r="J104" s="49"/>
      <c r="K104" s="77" t="s">
        <v>147</v>
      </c>
    </row>
    <row r="105" spans="1:16" ht="21.75" customHeight="1">
      <c r="A105" s="3" t="s">
        <v>76</v>
      </c>
      <c r="C105" s="51"/>
      <c r="E105" s="52"/>
      <c r="G105" s="52"/>
      <c r="I105" s="52"/>
      <c r="K105" s="52"/>
    </row>
    <row r="106" spans="1:16" ht="21.75" customHeight="1">
      <c r="A106" s="3" t="s">
        <v>32</v>
      </c>
      <c r="C106" s="64"/>
    </row>
    <row r="107" spans="1:16" ht="21.75" customHeight="1">
      <c r="A107" s="1" t="s">
        <v>47</v>
      </c>
      <c r="C107" s="55"/>
      <c r="D107" s="56"/>
      <c r="E107" s="6">
        <v>2621600416</v>
      </c>
      <c r="F107" s="56"/>
      <c r="G107" s="6">
        <v>2013688581</v>
      </c>
      <c r="H107" s="56"/>
      <c r="I107" s="6">
        <v>2354252416</v>
      </c>
      <c r="J107" s="56"/>
      <c r="K107" s="6">
        <v>1639126837</v>
      </c>
      <c r="P107" s="65"/>
    </row>
    <row r="108" spans="1:16" ht="21.75" customHeight="1">
      <c r="A108" s="1" t="s">
        <v>108</v>
      </c>
      <c r="C108" s="55"/>
      <c r="D108" s="56"/>
      <c r="E108" s="6">
        <v>20445356</v>
      </c>
      <c r="F108" s="56"/>
      <c r="G108" s="6">
        <v>19586933</v>
      </c>
      <c r="H108" s="56"/>
      <c r="I108" s="6">
        <v>20445356</v>
      </c>
      <c r="J108" s="56"/>
      <c r="K108" s="6">
        <v>19586933</v>
      </c>
      <c r="P108" s="65"/>
    </row>
    <row r="109" spans="1:16" ht="21.75" customHeight="1">
      <c r="A109" s="1" t="s">
        <v>111</v>
      </c>
      <c r="C109" s="67"/>
      <c r="D109" s="56"/>
      <c r="E109" s="6"/>
      <c r="F109" s="56"/>
      <c r="G109" s="6"/>
      <c r="H109" s="56"/>
      <c r="I109" s="6"/>
      <c r="J109" s="56"/>
      <c r="K109" s="6"/>
      <c r="P109" s="65"/>
    </row>
    <row r="110" spans="1:16" ht="21.75" customHeight="1">
      <c r="A110" s="1" t="s">
        <v>61</v>
      </c>
      <c r="C110" s="55"/>
      <c r="D110" s="56"/>
      <c r="E110" s="6">
        <v>4442252</v>
      </c>
      <c r="F110" s="56"/>
      <c r="G110" s="6">
        <v>1408986</v>
      </c>
      <c r="H110" s="56"/>
      <c r="I110" s="6">
        <v>4422296</v>
      </c>
      <c r="J110" s="56"/>
      <c r="K110" s="6">
        <v>12350205</v>
      </c>
    </row>
    <row r="111" spans="1:16" ht="21.75" customHeight="1">
      <c r="A111" s="1" t="s">
        <v>120</v>
      </c>
      <c r="C111" s="55"/>
      <c r="D111" s="56"/>
      <c r="E111" s="4">
        <v>29855072</v>
      </c>
      <c r="F111" s="56"/>
      <c r="G111" s="4">
        <v>7736569</v>
      </c>
      <c r="H111" s="56"/>
      <c r="I111" s="4">
        <v>34113495</v>
      </c>
      <c r="J111" s="56"/>
      <c r="K111" s="4">
        <v>16839056</v>
      </c>
    </row>
    <row r="112" spans="1:16" ht="21.75" customHeight="1">
      <c r="A112" s="3" t="s">
        <v>33</v>
      </c>
      <c r="C112" s="60"/>
      <c r="D112" s="56"/>
      <c r="E112" s="57">
        <f>SUM(E107:E111)</f>
        <v>2676343096</v>
      </c>
      <c r="F112" s="56"/>
      <c r="G112" s="57">
        <f>SUM(G107:G111)</f>
        <v>2042421069</v>
      </c>
      <c r="H112" s="56"/>
      <c r="I112" s="57">
        <f>SUM(I107:I111)</f>
        <v>2413233563</v>
      </c>
      <c r="J112" s="56"/>
      <c r="K112" s="57">
        <f>SUM(K107:K111)</f>
        <v>1687903031</v>
      </c>
    </row>
    <row r="113" spans="1:11" ht="21.75" customHeight="1">
      <c r="A113" s="3" t="s">
        <v>34</v>
      </c>
      <c r="C113" s="60"/>
      <c r="D113" s="56"/>
      <c r="E113" s="6"/>
      <c r="F113" s="56"/>
      <c r="G113" s="6"/>
      <c r="H113" s="56"/>
      <c r="I113" s="6"/>
      <c r="J113" s="56"/>
      <c r="K113" s="6"/>
    </row>
    <row r="114" spans="1:11" ht="21.75" customHeight="1">
      <c r="A114" s="1" t="s">
        <v>35</v>
      </c>
      <c r="C114" s="60"/>
      <c r="D114" s="56"/>
      <c r="E114" s="4">
        <v>1838729434</v>
      </c>
      <c r="F114" s="56"/>
      <c r="G114" s="4">
        <v>1440594257</v>
      </c>
      <c r="H114" s="56"/>
      <c r="I114" s="4">
        <v>1649407281</v>
      </c>
      <c r="J114" s="56"/>
      <c r="K114" s="4">
        <v>1168311237</v>
      </c>
    </row>
    <row r="115" spans="1:11" ht="21.75" customHeight="1">
      <c r="A115" s="1" t="s">
        <v>88</v>
      </c>
      <c r="C115" s="60"/>
      <c r="D115" s="56"/>
      <c r="E115" s="4">
        <v>12252722</v>
      </c>
      <c r="F115" s="56"/>
      <c r="G115" s="4">
        <v>10776885</v>
      </c>
      <c r="H115" s="56"/>
      <c r="I115" s="4">
        <v>12252722</v>
      </c>
      <c r="J115" s="56"/>
      <c r="K115" s="4">
        <v>10776885</v>
      </c>
    </row>
    <row r="116" spans="1:11" ht="21.75" customHeight="1">
      <c r="A116" s="1" t="s">
        <v>36</v>
      </c>
      <c r="C116" s="60"/>
      <c r="D116" s="56"/>
      <c r="E116" s="4">
        <v>258839658</v>
      </c>
      <c r="F116" s="56"/>
      <c r="G116" s="4">
        <v>228435799</v>
      </c>
      <c r="H116" s="56"/>
      <c r="I116" s="4">
        <v>229986764</v>
      </c>
      <c r="J116" s="56"/>
      <c r="K116" s="4">
        <v>193730823</v>
      </c>
    </row>
    <row r="117" spans="1:11" ht="21.75" customHeight="1">
      <c r="A117" s="1" t="s">
        <v>37</v>
      </c>
      <c r="C117" s="60"/>
      <c r="D117" s="56"/>
      <c r="E117" s="4">
        <v>185314460</v>
      </c>
      <c r="F117" s="56"/>
      <c r="G117" s="4">
        <v>132448215</v>
      </c>
      <c r="H117" s="56"/>
      <c r="I117" s="4">
        <v>174340590</v>
      </c>
      <c r="J117" s="56"/>
      <c r="K117" s="4">
        <v>123773594</v>
      </c>
    </row>
    <row r="118" spans="1:11" ht="21.75" customHeight="1">
      <c r="A118" s="3" t="s">
        <v>38</v>
      </c>
      <c r="C118" s="60"/>
      <c r="D118" s="56"/>
      <c r="E118" s="57">
        <f>SUM(E114:E117)</f>
        <v>2295136274</v>
      </c>
      <c r="F118" s="56"/>
      <c r="G118" s="57">
        <f>SUM(G114:G117)</f>
        <v>1812255156</v>
      </c>
      <c r="H118" s="56"/>
      <c r="I118" s="57">
        <f>SUM(I114:I117)</f>
        <v>2065987357</v>
      </c>
      <c r="J118" s="56"/>
      <c r="K118" s="57">
        <f>SUM(K114:K117)</f>
        <v>1496592539</v>
      </c>
    </row>
    <row r="119" spans="1:11" ht="21.75" customHeight="1">
      <c r="A119" s="3" t="s">
        <v>162</v>
      </c>
      <c r="C119" s="60"/>
      <c r="D119" s="56"/>
      <c r="E119" s="66"/>
      <c r="F119" s="61"/>
      <c r="G119" s="66"/>
      <c r="H119" s="61"/>
      <c r="I119" s="66"/>
      <c r="J119" s="61"/>
      <c r="K119" s="66"/>
    </row>
    <row r="120" spans="1:11" ht="21.75" customHeight="1">
      <c r="A120" s="3" t="s">
        <v>163</v>
      </c>
      <c r="C120" s="1"/>
      <c r="K120" s="1"/>
    </row>
    <row r="121" spans="1:11" ht="21.75" customHeight="1">
      <c r="A121" s="3" t="s">
        <v>136</v>
      </c>
      <c r="C121" s="60"/>
      <c r="D121" s="56"/>
      <c r="E121" s="6">
        <f>SUM(E112-E118)</f>
        <v>381206822</v>
      </c>
      <c r="F121" s="56"/>
      <c r="G121" s="6">
        <f>SUM(G112-G118)</f>
        <v>230165913</v>
      </c>
      <c r="H121" s="56"/>
      <c r="I121" s="6">
        <f>SUM(I112-I118)</f>
        <v>347246206</v>
      </c>
      <c r="J121" s="56"/>
      <c r="K121" s="6">
        <f>SUM(K112-K118)</f>
        <v>191310492</v>
      </c>
    </row>
    <row r="122" spans="1:11" ht="21.75" customHeight="1">
      <c r="A122" s="1" t="s">
        <v>208</v>
      </c>
      <c r="C122" s="67"/>
      <c r="D122" s="56"/>
      <c r="E122" s="6"/>
      <c r="F122" s="56"/>
      <c r="G122" s="6"/>
      <c r="H122" s="56"/>
      <c r="I122" s="6"/>
      <c r="J122" s="56"/>
      <c r="K122" s="6"/>
    </row>
    <row r="123" spans="1:11" ht="21.75" customHeight="1">
      <c r="A123" s="1" t="s">
        <v>207</v>
      </c>
      <c r="C123" s="67">
        <v>13.2</v>
      </c>
      <c r="D123" s="56"/>
      <c r="E123" s="6">
        <v>-1271836</v>
      </c>
      <c r="F123" s="56"/>
      <c r="G123" s="6">
        <v>945945</v>
      </c>
      <c r="H123" s="56"/>
      <c r="I123" s="6">
        <v>0</v>
      </c>
      <c r="J123" s="56"/>
      <c r="K123" s="6">
        <v>0</v>
      </c>
    </row>
    <row r="124" spans="1:11" ht="21.75" customHeight="1">
      <c r="A124" s="1" t="s">
        <v>209</v>
      </c>
      <c r="C124" s="67"/>
      <c r="D124" s="56"/>
      <c r="E124" s="6"/>
      <c r="F124" s="56"/>
      <c r="G124" s="6"/>
      <c r="H124" s="56"/>
      <c r="I124" s="6"/>
      <c r="J124" s="56"/>
      <c r="K124" s="6"/>
    </row>
    <row r="125" spans="1:11" ht="21.75" customHeight="1">
      <c r="A125" s="1" t="s">
        <v>210</v>
      </c>
      <c r="C125" s="67">
        <v>14.3</v>
      </c>
      <c r="D125" s="56"/>
      <c r="E125" s="45">
        <v>-88565</v>
      </c>
      <c r="F125" s="56"/>
      <c r="G125" s="45">
        <v>-250000</v>
      </c>
      <c r="H125" s="56"/>
      <c r="I125" s="45">
        <v>0</v>
      </c>
      <c r="J125" s="56"/>
      <c r="K125" s="45">
        <v>0</v>
      </c>
    </row>
    <row r="126" spans="1:11" ht="21.75" customHeight="1">
      <c r="A126" s="3" t="s">
        <v>137</v>
      </c>
      <c r="C126" s="60"/>
      <c r="D126" s="56"/>
      <c r="E126" s="6">
        <f>SUM(E121:E125)</f>
        <v>379846421</v>
      </c>
      <c r="F126" s="56"/>
      <c r="G126" s="6">
        <f>SUM(G121:G125)</f>
        <v>230861858</v>
      </c>
      <c r="H126" s="56"/>
      <c r="I126" s="6">
        <f>SUM(I121:I125)</f>
        <v>347246206</v>
      </c>
      <c r="J126" s="56"/>
      <c r="K126" s="6">
        <f>SUM(K121:K125)</f>
        <v>191310492</v>
      </c>
    </row>
    <row r="127" spans="1:11" ht="21.75" customHeight="1">
      <c r="A127" s="1" t="s">
        <v>39</v>
      </c>
      <c r="C127" s="60"/>
      <c r="D127" s="56"/>
      <c r="E127" s="45">
        <v>-46094992</v>
      </c>
      <c r="F127" s="56"/>
      <c r="G127" s="45">
        <v>-29804416</v>
      </c>
      <c r="H127" s="56"/>
      <c r="I127" s="45">
        <v>-45363218</v>
      </c>
      <c r="J127" s="56"/>
      <c r="K127" s="45">
        <v>-27842209</v>
      </c>
    </row>
    <row r="128" spans="1:11" ht="21.75" customHeight="1">
      <c r="A128" s="3" t="s">
        <v>165</v>
      </c>
      <c r="C128" s="60"/>
      <c r="D128" s="56"/>
      <c r="E128" s="6">
        <f>SUM(E126:E127)</f>
        <v>333751429</v>
      </c>
      <c r="F128" s="56"/>
      <c r="G128" s="6">
        <f>SUM(G126:G127)</f>
        <v>201057442</v>
      </c>
      <c r="H128" s="56"/>
      <c r="I128" s="6">
        <f>SUM(I126:I127)</f>
        <v>301882988</v>
      </c>
      <c r="J128" s="56"/>
      <c r="K128" s="6">
        <f>SUM(K126:K127)</f>
        <v>163468283</v>
      </c>
    </row>
    <row r="129" spans="1:11" ht="21.75" customHeight="1">
      <c r="A129" s="1" t="s">
        <v>201</v>
      </c>
      <c r="C129" s="55">
        <v>29</v>
      </c>
      <c r="D129" s="56"/>
      <c r="E129" s="4">
        <v>-68938222</v>
      </c>
      <c r="F129" s="56"/>
      <c r="G129" s="4">
        <v>-45553728</v>
      </c>
      <c r="H129" s="56"/>
      <c r="I129" s="4">
        <v>-61386819</v>
      </c>
      <c r="J129" s="56"/>
      <c r="K129" s="4">
        <v>-38149805</v>
      </c>
    </row>
    <row r="130" spans="1:11" ht="21.75" customHeight="1">
      <c r="A130" s="3" t="s">
        <v>166</v>
      </c>
      <c r="C130" s="55"/>
      <c r="D130" s="56"/>
      <c r="E130" s="68">
        <f>SUM(E128:E129)</f>
        <v>264813207</v>
      </c>
      <c r="F130" s="56"/>
      <c r="G130" s="68">
        <f>SUM(G128:G129)</f>
        <v>155503714</v>
      </c>
      <c r="H130" s="56"/>
      <c r="I130" s="57">
        <f>SUM(I128:I129)</f>
        <v>240496169</v>
      </c>
      <c r="J130" s="56"/>
      <c r="K130" s="57">
        <f>SUM(K128:K129)</f>
        <v>125318478</v>
      </c>
    </row>
    <row r="131" spans="1:11" ht="21.75" customHeight="1">
      <c r="C131" s="60"/>
      <c r="D131" s="56"/>
      <c r="E131" s="69"/>
      <c r="F131" s="56"/>
      <c r="G131" s="69"/>
      <c r="H131" s="56"/>
      <c r="I131" s="56"/>
      <c r="J131" s="56"/>
      <c r="K131" s="56"/>
    </row>
    <row r="132" spans="1:11" ht="21.75" customHeight="1">
      <c r="A132" s="3" t="s">
        <v>109</v>
      </c>
      <c r="C132" s="60"/>
      <c r="D132" s="56"/>
      <c r="E132" s="69"/>
      <c r="F132" s="56"/>
      <c r="G132" s="69"/>
      <c r="H132" s="56"/>
      <c r="I132" s="56"/>
      <c r="J132" s="56"/>
      <c r="K132" s="56"/>
    </row>
    <row r="133" spans="1:11" ht="21.75" customHeight="1">
      <c r="A133" s="78" t="s">
        <v>127</v>
      </c>
      <c r="C133" s="55"/>
      <c r="D133" s="56"/>
      <c r="E133" s="69"/>
      <c r="F133" s="56"/>
      <c r="G133" s="69"/>
      <c r="H133" s="56"/>
      <c r="I133" s="56"/>
      <c r="J133" s="56"/>
      <c r="K133" s="56"/>
    </row>
    <row r="134" spans="1:11" ht="21.75" customHeight="1">
      <c r="A134" s="78" t="s">
        <v>128</v>
      </c>
      <c r="C134" s="55"/>
      <c r="D134" s="56"/>
      <c r="E134" s="69"/>
      <c r="F134" s="56"/>
      <c r="G134" s="69"/>
      <c r="H134" s="56"/>
      <c r="I134" s="56"/>
      <c r="J134" s="56"/>
      <c r="K134" s="56"/>
    </row>
    <row r="135" spans="1:11" ht="21.75" customHeight="1">
      <c r="A135" s="79" t="s">
        <v>205</v>
      </c>
      <c r="C135" s="55">
        <v>23</v>
      </c>
      <c r="D135" s="56"/>
      <c r="E135" s="80">
        <v>232652</v>
      </c>
      <c r="F135" s="56"/>
      <c r="G135" s="45">
        <v>0</v>
      </c>
      <c r="H135" s="56"/>
      <c r="I135" s="80">
        <v>232652</v>
      </c>
      <c r="J135" s="56"/>
      <c r="K135" s="45">
        <v>0</v>
      </c>
    </row>
    <row r="136" spans="1:11" ht="21.75" customHeight="1">
      <c r="A136" s="79" t="s">
        <v>129</v>
      </c>
      <c r="C136" s="60"/>
      <c r="D136" s="56"/>
      <c r="E136" s="69"/>
      <c r="F136" s="56"/>
      <c r="G136" s="69"/>
      <c r="H136" s="56"/>
      <c r="I136" s="56"/>
      <c r="J136" s="56"/>
      <c r="K136" s="56"/>
    </row>
    <row r="137" spans="1:11" ht="21.75" customHeight="1">
      <c r="A137" s="79" t="s">
        <v>211</v>
      </c>
      <c r="C137" s="60"/>
      <c r="D137" s="56"/>
      <c r="E137" s="69"/>
      <c r="F137" s="56"/>
      <c r="G137" s="69"/>
      <c r="H137" s="56"/>
      <c r="I137" s="56"/>
      <c r="J137" s="56"/>
      <c r="K137" s="56"/>
    </row>
    <row r="138" spans="1:11" ht="21.75" customHeight="1">
      <c r="A138" s="79" t="s">
        <v>212</v>
      </c>
      <c r="C138" s="60"/>
      <c r="D138" s="56"/>
      <c r="E138" s="80">
        <f>SUM(E135:E136)</f>
        <v>232652</v>
      </c>
      <c r="F138" s="56"/>
      <c r="G138" s="80">
        <f>SUM(G135:G136)</f>
        <v>0</v>
      </c>
      <c r="H138" s="56"/>
      <c r="I138" s="80">
        <f>SUM(I135:I136)</f>
        <v>232652</v>
      </c>
      <c r="J138" s="56"/>
      <c r="K138" s="45">
        <f>SUM(K135:K136)</f>
        <v>0</v>
      </c>
    </row>
    <row r="139" spans="1:11" ht="21.75" customHeight="1">
      <c r="A139" s="1" t="s">
        <v>114</v>
      </c>
      <c r="C139" s="81"/>
      <c r="E139" s="68">
        <f>SUM(E138)</f>
        <v>232652</v>
      </c>
      <c r="F139" s="56"/>
      <c r="G139" s="68">
        <f>SUM(G138)</f>
        <v>0</v>
      </c>
      <c r="H139" s="56"/>
      <c r="I139" s="68">
        <f>SUM(I138)</f>
        <v>232652</v>
      </c>
      <c r="J139" s="56"/>
      <c r="K139" s="45">
        <f>SUM(K138)</f>
        <v>0</v>
      </c>
    </row>
    <row r="140" spans="1:11" ht="22.5" customHeight="1" thickBot="1">
      <c r="A140" s="3" t="s">
        <v>115</v>
      </c>
      <c r="C140" s="81"/>
      <c r="E140" s="70">
        <f>SUM(E130,E139)</f>
        <v>265045859</v>
      </c>
      <c r="F140" s="82"/>
      <c r="G140" s="70">
        <f>SUM(G130,G139)</f>
        <v>155503714</v>
      </c>
      <c r="H140" s="82"/>
      <c r="I140" s="70">
        <f>SUM(I130,I139)</f>
        <v>240728821</v>
      </c>
      <c r="J140" s="82"/>
      <c r="K140" s="70">
        <f>SUM(K130,K139)</f>
        <v>125318478</v>
      </c>
    </row>
    <row r="141" spans="1:11" ht="21.75" customHeight="1" thickTop="1">
      <c r="C141" s="60"/>
      <c r="D141" s="56"/>
      <c r="E141" s="61"/>
      <c r="F141" s="56"/>
      <c r="G141" s="61"/>
      <c r="H141" s="56"/>
      <c r="I141" s="61"/>
      <c r="J141" s="56"/>
      <c r="K141" s="61"/>
    </row>
    <row r="142" spans="1:11" ht="21.75" customHeight="1">
      <c r="A142" s="3" t="s">
        <v>77</v>
      </c>
      <c r="C142" s="55">
        <v>31</v>
      </c>
      <c r="E142" s="56"/>
      <c r="F142" s="56"/>
      <c r="G142" s="56"/>
      <c r="H142" s="56"/>
      <c r="I142" s="56"/>
      <c r="J142" s="56"/>
      <c r="K142" s="56"/>
    </row>
    <row r="143" spans="1:11" ht="21.75" customHeight="1">
      <c r="A143" s="1" t="s">
        <v>110</v>
      </c>
      <c r="D143" s="56"/>
      <c r="E143" s="56"/>
      <c r="F143" s="56"/>
      <c r="G143" s="56"/>
      <c r="H143" s="56"/>
      <c r="I143" s="56"/>
      <c r="J143" s="56"/>
      <c r="K143" s="56"/>
    </row>
    <row r="144" spans="1:11" ht="21.75" customHeight="1" thickBot="1">
      <c r="A144" s="1" t="s">
        <v>167</v>
      </c>
      <c r="C144" s="60"/>
      <c r="D144" s="56"/>
      <c r="E144" s="72">
        <v>0.24</v>
      </c>
      <c r="F144" s="59"/>
      <c r="G144" s="72">
        <v>0.19</v>
      </c>
      <c r="H144" s="59"/>
      <c r="I144" s="72">
        <v>0.22</v>
      </c>
      <c r="J144" s="59"/>
      <c r="K144" s="72">
        <v>0.16</v>
      </c>
    </row>
    <row r="145" spans="1:1" ht="21.75" customHeight="1" thickTop="1"/>
    <row r="146" spans="1:1" ht="21.75" customHeight="1">
      <c r="A146" s="1" t="s">
        <v>13</v>
      </c>
    </row>
  </sheetData>
  <mergeCells count="8">
    <mergeCell ref="E103:G103"/>
    <mergeCell ref="I103:K103"/>
    <mergeCell ref="I5:K5"/>
    <mergeCell ref="I39:K39"/>
    <mergeCell ref="I72:K72"/>
    <mergeCell ref="E39:G39"/>
    <mergeCell ref="E5:G5"/>
    <mergeCell ref="E72:G72"/>
  </mergeCells>
  <pageMargins left="0.98425196850393704" right="0.19685039370078741" top="0.78740157480314965" bottom="0.19685039370078741" header="0.19685039370078741" footer="0.19685039370078741"/>
  <pageSetup paperSize="9" scale="70" orientation="portrait" useFirstPageNumber="1" r:id="rId1"/>
  <headerFooter alignWithMargins="0">
    <oddFooter>&amp;R&amp;P</oddFooter>
  </headerFooter>
  <rowBreaks count="3" manualBreakCount="3">
    <brk id="34" max="16383" man="1"/>
    <brk id="67" max="10" man="1"/>
    <brk id="9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view="pageBreakPreview" topLeftCell="A16" zoomScaleNormal="80" zoomScaleSheetLayoutView="100" workbookViewId="0">
      <selection activeCell="G23" sqref="G23:K23"/>
    </sheetView>
  </sheetViews>
  <sheetFormatPr defaultColWidth="14.7109375" defaultRowHeight="21.95" customHeight="1"/>
  <cols>
    <col min="1" max="1" width="30.28515625" style="1" customWidth="1"/>
    <col min="2" max="2" width="10.140625" style="1" customWidth="1"/>
    <col min="3" max="3" width="17" style="1" bestFit="1" customWidth="1"/>
    <col min="4" max="4" width="1.7109375" style="1" customWidth="1"/>
    <col min="5" max="5" width="16.140625" style="1" customWidth="1"/>
    <col min="6" max="6" width="1.7109375" style="1" customWidth="1"/>
    <col min="7" max="7" width="14.42578125" style="1" customWidth="1"/>
    <col min="8" max="8" width="1.7109375" style="1" customWidth="1"/>
    <col min="9" max="9" width="14.42578125" style="1" customWidth="1"/>
    <col min="10" max="10" width="1.7109375" style="1" customWidth="1"/>
    <col min="11" max="11" width="17.85546875" style="19" customWidth="1"/>
    <col min="12" max="12" width="1.7109375" style="1" customWidth="1"/>
    <col min="13" max="13" width="17" style="19" bestFit="1" customWidth="1"/>
    <col min="14" max="14" width="14.7109375" style="1"/>
    <col min="15" max="15" width="23" style="1" bestFit="1" customWidth="1"/>
    <col min="16" max="16" width="23.28515625" style="1" customWidth="1"/>
    <col min="17" max="16384" width="14.7109375" style="1"/>
  </cols>
  <sheetData>
    <row r="1" spans="1:13" s="76" customFormat="1" ht="21.95" customHeight="1">
      <c r="A1" s="76" t="s">
        <v>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76" customFormat="1" ht="21.95" customHeight="1">
      <c r="A2" s="90" t="s">
        <v>41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76" customFormat="1" ht="21.95" customHeight="1">
      <c r="A3" s="90" t="s">
        <v>179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21.95" customHeight="1">
      <c r="C4" s="8"/>
      <c r="D4" s="8"/>
      <c r="E4" s="8"/>
      <c r="F4" s="8"/>
      <c r="G4" s="8"/>
      <c r="H4" s="8"/>
      <c r="I4" s="8"/>
      <c r="J4" s="8"/>
      <c r="K4" s="71"/>
      <c r="M4" s="2" t="s">
        <v>89</v>
      </c>
    </row>
    <row r="5" spans="1:13" ht="21.95" customHeight="1">
      <c r="C5" s="89" t="s">
        <v>56</v>
      </c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 ht="21.95" customHeight="1">
      <c r="C6" s="8" t="s">
        <v>42</v>
      </c>
      <c r="D6" s="8"/>
      <c r="E6" s="71"/>
      <c r="F6" s="71"/>
      <c r="G6" s="86"/>
      <c r="H6" s="88"/>
      <c r="I6" s="87" t="s">
        <v>124</v>
      </c>
      <c r="J6" s="87"/>
      <c r="K6" s="87"/>
      <c r="M6" s="2"/>
    </row>
    <row r="7" spans="1:13" ht="21.95" customHeight="1">
      <c r="C7" s="9" t="s">
        <v>43</v>
      </c>
      <c r="D7" s="9"/>
      <c r="E7" s="10" t="s">
        <v>130</v>
      </c>
      <c r="F7" s="10"/>
      <c r="G7" s="91" t="s">
        <v>144</v>
      </c>
      <c r="H7" s="91"/>
      <c r="I7" s="91"/>
      <c r="J7" s="9"/>
      <c r="K7" s="10" t="s">
        <v>90</v>
      </c>
      <c r="L7" s="9"/>
      <c r="M7" s="10"/>
    </row>
    <row r="8" spans="1:13" ht="21.95" customHeight="1">
      <c r="C8" s="11" t="s">
        <v>44</v>
      </c>
      <c r="D8" s="9"/>
      <c r="E8" s="12" t="s">
        <v>131</v>
      </c>
      <c r="F8" s="10"/>
      <c r="G8" s="12" t="s">
        <v>154</v>
      </c>
      <c r="H8" s="10"/>
      <c r="I8" s="12" t="s">
        <v>155</v>
      </c>
      <c r="J8" s="9"/>
      <c r="K8" s="12" t="s">
        <v>91</v>
      </c>
      <c r="L8" s="9"/>
      <c r="M8" s="12" t="s">
        <v>45</v>
      </c>
    </row>
    <row r="9" spans="1:13" ht="21.95" customHeight="1">
      <c r="A9" s="3" t="s">
        <v>148</v>
      </c>
      <c r="C9" s="10">
        <v>750000000</v>
      </c>
      <c r="D9" s="10"/>
      <c r="E9" s="10">
        <v>144381400</v>
      </c>
      <c r="F9" s="10"/>
      <c r="G9" s="10">
        <v>5652114</v>
      </c>
      <c r="H9" s="10"/>
      <c r="I9" s="10">
        <v>8126384</v>
      </c>
      <c r="J9" s="10"/>
      <c r="K9" s="10">
        <v>68105788</v>
      </c>
      <c r="L9" s="10"/>
      <c r="M9" s="10">
        <f>SUM(C9:K9)</f>
        <v>976265686</v>
      </c>
    </row>
    <row r="10" spans="1:13" ht="21.95" customHeight="1">
      <c r="A10" s="1" t="s">
        <v>121</v>
      </c>
      <c r="C10" s="10">
        <v>0</v>
      </c>
      <c r="D10" s="10"/>
      <c r="E10" s="10">
        <v>0</v>
      </c>
      <c r="F10" s="10"/>
      <c r="G10" s="10">
        <v>0</v>
      </c>
      <c r="H10" s="10"/>
      <c r="I10" s="10">
        <v>0</v>
      </c>
      <c r="J10" s="10"/>
      <c r="K10" s="10">
        <f>'bs&amp;pl'!G130</f>
        <v>155503714</v>
      </c>
      <c r="L10" s="10"/>
      <c r="M10" s="10">
        <f t="shared" ref="M10:M11" si="0">SUM(C10:K10)</f>
        <v>155503714</v>
      </c>
    </row>
    <row r="11" spans="1:13" ht="21.95" customHeight="1">
      <c r="A11" s="1" t="s">
        <v>114</v>
      </c>
      <c r="C11" s="12">
        <v>0</v>
      </c>
      <c r="D11" s="10"/>
      <c r="E11" s="12">
        <v>0</v>
      </c>
      <c r="F11" s="10"/>
      <c r="G11" s="12">
        <v>0</v>
      </c>
      <c r="H11" s="10"/>
      <c r="I11" s="12">
        <v>0</v>
      </c>
      <c r="J11" s="10"/>
      <c r="K11" s="12">
        <v>0</v>
      </c>
      <c r="L11" s="10"/>
      <c r="M11" s="12">
        <f t="shared" si="0"/>
        <v>0</v>
      </c>
    </row>
    <row r="12" spans="1:13" ht="21.95" customHeight="1">
      <c r="A12" s="1" t="s">
        <v>115</v>
      </c>
      <c r="C12" s="10">
        <f>SUM(C10:C11)</f>
        <v>0</v>
      </c>
      <c r="D12" s="10"/>
      <c r="E12" s="10">
        <f>SUM(E10:E11)</f>
        <v>0</v>
      </c>
      <c r="F12" s="10"/>
      <c r="G12" s="10">
        <f>SUM(G10:G11)</f>
        <v>0</v>
      </c>
      <c r="H12" s="10"/>
      <c r="I12" s="10">
        <f>SUM(I10:I11)</f>
        <v>0</v>
      </c>
      <c r="J12" s="10"/>
      <c r="K12" s="10">
        <f>SUM(K10:K11)</f>
        <v>155503714</v>
      </c>
      <c r="L12" s="10"/>
      <c r="M12" s="10">
        <f>SUM(M10:M11)</f>
        <v>155503714</v>
      </c>
    </row>
    <row r="13" spans="1:13" ht="21.95" customHeight="1">
      <c r="A13" s="1" t="s">
        <v>132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1.95" customHeight="1">
      <c r="A14" s="1" t="s">
        <v>213</v>
      </c>
      <c r="C14" s="10">
        <v>0</v>
      </c>
      <c r="D14" s="10"/>
      <c r="E14" s="10">
        <v>0</v>
      </c>
      <c r="F14" s="10"/>
      <c r="G14" s="10">
        <v>6265924</v>
      </c>
      <c r="H14" s="10"/>
      <c r="I14" s="10">
        <v>0</v>
      </c>
      <c r="J14" s="10"/>
      <c r="K14" s="10">
        <v>-6265924</v>
      </c>
      <c r="L14" s="10"/>
      <c r="M14" s="10">
        <f>SUM(C14:K14)</f>
        <v>0</v>
      </c>
    </row>
    <row r="15" spans="1:13" ht="21.95" customHeight="1">
      <c r="A15" s="1" t="s">
        <v>214</v>
      </c>
      <c r="C15" s="12">
        <v>0</v>
      </c>
      <c r="D15" s="10"/>
      <c r="E15" s="12">
        <v>0</v>
      </c>
      <c r="F15" s="10"/>
      <c r="G15" s="12">
        <v>0</v>
      </c>
      <c r="H15" s="10"/>
      <c r="I15" s="12">
        <v>0</v>
      </c>
      <c r="J15" s="10"/>
      <c r="K15" s="12">
        <v>-22499907</v>
      </c>
      <c r="L15" s="10"/>
      <c r="M15" s="12">
        <f>SUM(C15:K15)</f>
        <v>-22499907</v>
      </c>
    </row>
    <row r="16" spans="1:13" ht="21.95" customHeight="1" thickBot="1">
      <c r="A16" s="3" t="s">
        <v>149</v>
      </c>
      <c r="C16" s="83">
        <f>SUM(C9,C12:C15)</f>
        <v>750000000</v>
      </c>
      <c r="D16" s="10"/>
      <c r="E16" s="83">
        <f>SUM(E9,E12:E15)</f>
        <v>144381400</v>
      </c>
      <c r="F16" s="10"/>
      <c r="G16" s="83">
        <f>SUM(G9,G12:G15)</f>
        <v>11918038</v>
      </c>
      <c r="H16" s="10"/>
      <c r="I16" s="83">
        <f>SUM(I9,I12:I15)</f>
        <v>8126384</v>
      </c>
      <c r="J16" s="10"/>
      <c r="K16" s="83">
        <f>SUM(K9,K12:K15)</f>
        <v>194843671</v>
      </c>
      <c r="L16" s="10"/>
      <c r="M16" s="83">
        <f>SUM(M9,M12:M15)</f>
        <v>1109269493</v>
      </c>
    </row>
    <row r="17" spans="1:13" ht="21.95" customHeight="1" thickTop="1">
      <c r="A17" s="3"/>
      <c r="C17" s="13"/>
      <c r="D17" s="13"/>
      <c r="E17" s="13"/>
      <c r="F17" s="13"/>
      <c r="G17" s="13"/>
      <c r="H17" s="13"/>
      <c r="I17" s="13"/>
      <c r="J17" s="18"/>
      <c r="K17" s="13"/>
      <c r="L17" s="18"/>
      <c r="M17" s="13"/>
    </row>
    <row r="18" spans="1:13" ht="21.95" customHeight="1">
      <c r="A18" s="3" t="s">
        <v>180</v>
      </c>
      <c r="C18" s="10">
        <f>SUM(C16)</f>
        <v>750000000</v>
      </c>
      <c r="D18" s="10"/>
      <c r="E18" s="10">
        <f>SUM(E16)</f>
        <v>144381400</v>
      </c>
      <c r="F18" s="10"/>
      <c r="G18" s="10">
        <f>SUM(G16)</f>
        <v>11918038</v>
      </c>
      <c r="H18" s="10"/>
      <c r="I18" s="10">
        <f>SUM(I16)</f>
        <v>8126384</v>
      </c>
      <c r="J18" s="10"/>
      <c r="K18" s="10">
        <f>SUM(K16)</f>
        <v>194843671</v>
      </c>
      <c r="L18" s="10"/>
      <c r="M18" s="10">
        <f t="shared" ref="M18:M20" si="1">SUM(C18:K18)</f>
        <v>1109269493</v>
      </c>
    </row>
    <row r="19" spans="1:13" ht="21.95" customHeight="1">
      <c r="A19" s="1" t="s">
        <v>121</v>
      </c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'bs&amp;pl'!E130</f>
        <v>264813207</v>
      </c>
      <c r="L19" s="10"/>
      <c r="M19" s="10">
        <f t="shared" si="1"/>
        <v>264813207</v>
      </c>
    </row>
    <row r="20" spans="1:13" ht="21.95" customHeight="1">
      <c r="A20" s="1" t="s">
        <v>114</v>
      </c>
      <c r="C20" s="12">
        <v>0</v>
      </c>
      <c r="D20" s="10"/>
      <c r="E20" s="12">
        <v>0</v>
      </c>
      <c r="F20" s="10"/>
      <c r="G20" s="12">
        <v>0</v>
      </c>
      <c r="H20" s="10"/>
      <c r="I20" s="12">
        <v>0</v>
      </c>
      <c r="J20" s="10"/>
      <c r="K20" s="12">
        <f>'bs&amp;pl'!E139</f>
        <v>232652</v>
      </c>
      <c r="L20" s="10"/>
      <c r="M20" s="12">
        <f t="shared" si="1"/>
        <v>232652</v>
      </c>
    </row>
    <row r="21" spans="1:13" ht="21.95" customHeight="1">
      <c r="A21" s="1" t="s">
        <v>115</v>
      </c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265045859</v>
      </c>
      <c r="L21" s="10"/>
      <c r="M21" s="10">
        <f>SUM(M19:M20)</f>
        <v>265045859</v>
      </c>
    </row>
    <row r="22" spans="1:13" ht="21.95" customHeight="1">
      <c r="A22" s="1" t="s">
        <v>132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1.95" customHeight="1">
      <c r="A23" s="1" t="s">
        <v>213</v>
      </c>
      <c r="C23" s="10">
        <v>0</v>
      </c>
      <c r="D23" s="10"/>
      <c r="E23" s="10">
        <v>0</v>
      </c>
      <c r="F23" s="10"/>
      <c r="G23" s="10">
        <v>12024808</v>
      </c>
      <c r="H23" s="10"/>
      <c r="I23" s="10">
        <v>0</v>
      </c>
      <c r="J23" s="10"/>
      <c r="K23" s="10">
        <v>-12024808</v>
      </c>
      <c r="L23" s="10"/>
      <c r="M23" s="10">
        <f>SUM(C23:K23)</f>
        <v>0</v>
      </c>
    </row>
    <row r="24" spans="1:13" ht="21.95" customHeight="1">
      <c r="A24" s="1" t="s">
        <v>215</v>
      </c>
      <c r="C24" s="10">
        <v>467335804</v>
      </c>
      <c r="D24" s="10"/>
      <c r="E24" s="10">
        <v>70100371</v>
      </c>
      <c r="F24" s="10"/>
      <c r="G24" s="10">
        <v>0</v>
      </c>
      <c r="H24" s="10"/>
      <c r="I24" s="10">
        <v>0</v>
      </c>
      <c r="J24" s="10"/>
      <c r="K24" s="10">
        <v>0</v>
      </c>
      <c r="L24" s="10"/>
      <c r="M24" s="10">
        <f t="shared" ref="M24" si="2">SUM(C24:K24)</f>
        <v>537436175</v>
      </c>
    </row>
    <row r="25" spans="1:13" ht="21.95" customHeight="1">
      <c r="A25" s="1" t="s">
        <v>216</v>
      </c>
      <c r="C25" s="10">
        <v>57691379</v>
      </c>
      <c r="D25" s="10"/>
      <c r="E25" s="10">
        <v>0</v>
      </c>
      <c r="F25" s="10"/>
      <c r="G25" s="10">
        <v>0</v>
      </c>
      <c r="H25" s="10"/>
      <c r="I25" s="10">
        <v>0</v>
      </c>
      <c r="J25" s="10"/>
      <c r="K25" s="10">
        <v>-57691379</v>
      </c>
      <c r="L25" s="10"/>
      <c r="M25" s="10">
        <f t="shared" ref="M25" si="3">SUM(C25:K25)</f>
        <v>0</v>
      </c>
    </row>
    <row r="26" spans="1:13" ht="21.95" customHeight="1">
      <c r="A26" s="1" t="s">
        <v>214</v>
      </c>
      <c r="C26" s="10">
        <v>0</v>
      </c>
      <c r="D26" s="10"/>
      <c r="E26" s="10">
        <v>0</v>
      </c>
      <c r="F26" s="10"/>
      <c r="G26" s="10">
        <v>0</v>
      </c>
      <c r="H26" s="10"/>
      <c r="I26" s="10">
        <v>0</v>
      </c>
      <c r="J26" s="10"/>
      <c r="K26" s="10">
        <v>-70162470</v>
      </c>
      <c r="L26" s="10"/>
      <c r="M26" s="10">
        <f>SUM(C26:K26)</f>
        <v>-70162470</v>
      </c>
    </row>
    <row r="27" spans="1:13" ht="21.95" customHeight="1" thickBot="1">
      <c r="A27" s="3" t="s">
        <v>181</v>
      </c>
      <c r="C27" s="36">
        <f>SUM(C18,C21:C26)</f>
        <v>1275027183</v>
      </c>
      <c r="D27" s="10"/>
      <c r="E27" s="36">
        <f>SUM(E18,E21:E26)</f>
        <v>214481771</v>
      </c>
      <c r="F27" s="10"/>
      <c r="G27" s="36">
        <f>SUM(G18,G21:G26)</f>
        <v>23942846</v>
      </c>
      <c r="H27" s="10"/>
      <c r="I27" s="36">
        <f>SUM(I18,I21:I26)</f>
        <v>8126384</v>
      </c>
      <c r="J27" s="10"/>
      <c r="K27" s="36">
        <f>SUM(K18,K21:K26)</f>
        <v>320010873</v>
      </c>
      <c r="L27" s="10"/>
      <c r="M27" s="36">
        <f>SUM(M18,M21:M26)</f>
        <v>1841589057</v>
      </c>
    </row>
    <row r="28" spans="1:13" ht="21.95" customHeight="1" thickTop="1">
      <c r="C28" s="19"/>
      <c r="D28" s="19"/>
      <c r="E28" s="19"/>
      <c r="F28" s="19"/>
      <c r="G28" s="19"/>
      <c r="H28" s="19"/>
      <c r="I28" s="19"/>
      <c r="J28" s="19"/>
      <c r="L28" s="19"/>
    </row>
    <row r="29" spans="1:13" ht="21.95" customHeight="1">
      <c r="C29" s="19"/>
      <c r="D29" s="19"/>
      <c r="E29" s="19"/>
      <c r="F29" s="19"/>
      <c r="G29" s="19"/>
      <c r="H29" s="19"/>
      <c r="I29" s="19"/>
      <c r="J29" s="19"/>
      <c r="L29" s="19"/>
    </row>
    <row r="30" spans="1:13" ht="21.95" customHeight="1">
      <c r="A30" s="1" t="s">
        <v>13</v>
      </c>
    </row>
  </sheetData>
  <mergeCells count="4">
    <mergeCell ref="A2:M2"/>
    <mergeCell ref="A3:M3"/>
    <mergeCell ref="C5:M5"/>
    <mergeCell ref="G7:I7"/>
  </mergeCells>
  <pageMargins left="0.82677165354330717" right="0.39370078740157483" top="0.78740157480314965" bottom="0.39370078740157483" header="0.19685039370078741" footer="0.19685039370078741"/>
  <pageSetup paperSize="9" scale="61" firstPageNumber="5" orientation="portrait" useFirstPageNumber="1" r:id="rId1"/>
  <headerFooter alignWithMargins="0">
    <oddFooter>&amp;R&amp;P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view="pageBreakPreview" topLeftCell="A28" zoomScale="80" zoomScaleNormal="80" zoomScaleSheetLayoutView="80" workbookViewId="0">
      <selection activeCell="G24" sqref="G24"/>
    </sheetView>
  </sheetViews>
  <sheetFormatPr defaultColWidth="14.7109375" defaultRowHeight="21.95" customHeight="1"/>
  <cols>
    <col min="1" max="1" width="30.28515625" style="1" customWidth="1"/>
    <col min="2" max="2" width="10.42578125" style="1" customWidth="1"/>
    <col min="3" max="3" width="17" style="1" bestFit="1" customWidth="1"/>
    <col min="4" max="4" width="1.7109375" style="1" customWidth="1"/>
    <col min="5" max="5" width="15.42578125" style="1" customWidth="1"/>
    <col min="6" max="6" width="1.7109375" style="1" customWidth="1"/>
    <col min="7" max="7" width="17.85546875" style="1" customWidth="1"/>
    <col min="8" max="8" width="1.7109375" style="1" customWidth="1"/>
    <col min="9" max="9" width="17.85546875" style="19" customWidth="1"/>
    <col min="10" max="10" width="1.7109375" style="1" customWidth="1"/>
    <col min="11" max="11" width="16.5703125" style="19" bestFit="1" customWidth="1"/>
    <col min="12" max="16384" width="14.7109375" style="1"/>
  </cols>
  <sheetData>
    <row r="1" spans="1:11" s="76" customFormat="1" ht="21.95" customHeight="1">
      <c r="A1" s="76" t="s">
        <v>94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76" customFormat="1" ht="21.95" customHeight="1">
      <c r="A2" s="90" t="s">
        <v>93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76" customFormat="1" ht="21.95" customHeight="1">
      <c r="A3" s="90" t="s">
        <v>179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1.95" customHeight="1">
      <c r="C4" s="8"/>
      <c r="D4" s="8"/>
      <c r="E4" s="8"/>
      <c r="F4" s="8"/>
      <c r="G4" s="8"/>
      <c r="H4" s="8"/>
      <c r="I4" s="71"/>
      <c r="K4" s="2" t="s">
        <v>89</v>
      </c>
    </row>
    <row r="5" spans="1:11" ht="21.95" customHeight="1">
      <c r="C5" s="89" t="s">
        <v>57</v>
      </c>
      <c r="D5" s="89"/>
      <c r="E5" s="89"/>
      <c r="F5" s="89"/>
      <c r="G5" s="89"/>
      <c r="H5" s="89"/>
      <c r="I5" s="89"/>
      <c r="J5" s="89"/>
      <c r="K5" s="89"/>
    </row>
    <row r="6" spans="1:11" ht="21.95" customHeight="1">
      <c r="C6" s="8" t="s">
        <v>42</v>
      </c>
      <c r="D6" s="8"/>
      <c r="E6" s="71"/>
      <c r="F6" s="8"/>
      <c r="G6" s="92" t="s">
        <v>124</v>
      </c>
      <c r="H6" s="92"/>
      <c r="I6" s="92"/>
      <c r="K6" s="2"/>
    </row>
    <row r="7" spans="1:11" ht="21.95" customHeight="1">
      <c r="C7" s="9" t="s">
        <v>43</v>
      </c>
      <c r="D7" s="9"/>
      <c r="E7" s="10" t="s">
        <v>130</v>
      </c>
      <c r="F7" s="9"/>
      <c r="G7" s="10" t="s">
        <v>156</v>
      </c>
      <c r="H7" s="9"/>
      <c r="I7" s="10" t="s">
        <v>90</v>
      </c>
      <c r="J7" s="9"/>
      <c r="K7" s="10"/>
    </row>
    <row r="8" spans="1:11" ht="21.95" customHeight="1">
      <c r="C8" s="11" t="s">
        <v>44</v>
      </c>
      <c r="D8" s="9"/>
      <c r="E8" s="12" t="s">
        <v>131</v>
      </c>
      <c r="F8" s="9"/>
      <c r="G8" s="12" t="s">
        <v>157</v>
      </c>
      <c r="H8" s="9"/>
      <c r="I8" s="12" t="s">
        <v>91</v>
      </c>
      <c r="J8" s="9"/>
      <c r="K8" s="12" t="s">
        <v>45</v>
      </c>
    </row>
    <row r="9" spans="1:11" ht="21.95" customHeight="1">
      <c r="A9" s="3" t="s">
        <v>148</v>
      </c>
      <c r="C9" s="4">
        <v>750000000</v>
      </c>
      <c r="D9" s="4"/>
      <c r="E9" s="4">
        <v>144381400</v>
      </c>
      <c r="F9" s="4"/>
      <c r="G9" s="4">
        <v>5652114</v>
      </c>
      <c r="H9" s="4"/>
      <c r="I9" s="4">
        <v>26987258</v>
      </c>
      <c r="J9" s="4"/>
      <c r="K9" s="4">
        <f>SUM(C9:J9)</f>
        <v>927020772</v>
      </c>
    </row>
    <row r="10" spans="1:11" ht="21.95" customHeight="1">
      <c r="A10" s="1" t="s">
        <v>121</v>
      </c>
      <c r="C10" s="73">
        <v>0</v>
      </c>
      <c r="D10" s="73"/>
      <c r="E10" s="73">
        <v>0</v>
      </c>
      <c r="F10" s="74"/>
      <c r="G10" s="73">
        <v>0</v>
      </c>
      <c r="H10" s="74"/>
      <c r="I10" s="73">
        <f>'bs&amp;pl'!K130</f>
        <v>125318478</v>
      </c>
      <c r="J10" s="73"/>
      <c r="K10" s="4">
        <f>SUM(C10:J10)</f>
        <v>125318478</v>
      </c>
    </row>
    <row r="11" spans="1:11" ht="21.95" customHeight="1">
      <c r="A11" s="1" t="s">
        <v>114</v>
      </c>
      <c r="C11" s="75">
        <v>0</v>
      </c>
      <c r="D11" s="84"/>
      <c r="E11" s="75">
        <v>0</v>
      </c>
      <c r="F11" s="74"/>
      <c r="G11" s="75">
        <v>0</v>
      </c>
      <c r="H11" s="74"/>
      <c r="I11" s="75">
        <v>0</v>
      </c>
      <c r="J11" s="73"/>
      <c r="K11" s="45">
        <f>SUM(C11:J11)</f>
        <v>0</v>
      </c>
    </row>
    <row r="12" spans="1:11" ht="21.95" customHeight="1">
      <c r="A12" s="1" t="s">
        <v>115</v>
      </c>
      <c r="C12" s="14">
        <f>SUM(C10:C11)</f>
        <v>0</v>
      </c>
      <c r="D12" s="14"/>
      <c r="E12" s="14">
        <f>SUM(E10:E11)</f>
        <v>0</v>
      </c>
      <c r="F12" s="15"/>
      <c r="G12" s="14">
        <f>SUM(G10:G11)</f>
        <v>0</v>
      </c>
      <c r="H12" s="15"/>
      <c r="I12" s="14">
        <f>SUM(I10:I11)</f>
        <v>125318478</v>
      </c>
      <c r="J12" s="16"/>
      <c r="K12" s="14">
        <f>SUM(K10:K11)</f>
        <v>125318478</v>
      </c>
    </row>
    <row r="13" spans="1:11" ht="21.95" customHeight="1">
      <c r="A13" s="1" t="s">
        <v>145</v>
      </c>
      <c r="C13" s="5"/>
      <c r="D13" s="5"/>
      <c r="E13" s="5"/>
      <c r="F13" s="38"/>
      <c r="G13" s="5"/>
      <c r="H13" s="38"/>
      <c r="I13" s="5"/>
      <c r="J13" s="6"/>
      <c r="K13" s="5"/>
    </row>
    <row r="14" spans="1:11" ht="21.95" customHeight="1">
      <c r="A14" s="1" t="s">
        <v>217</v>
      </c>
      <c r="C14" s="5">
        <v>0</v>
      </c>
      <c r="D14" s="5"/>
      <c r="E14" s="5">
        <v>0</v>
      </c>
      <c r="F14" s="38"/>
      <c r="G14" s="5">
        <v>6265924</v>
      </c>
      <c r="H14" s="38"/>
      <c r="I14" s="5">
        <v>-6265924</v>
      </c>
      <c r="J14" s="6"/>
      <c r="K14" s="4">
        <f>SUM(C14:J14)</f>
        <v>0</v>
      </c>
    </row>
    <row r="15" spans="1:11" ht="21.95" customHeight="1">
      <c r="A15" s="1" t="s">
        <v>214</v>
      </c>
      <c r="C15" s="10">
        <v>0</v>
      </c>
      <c r="D15" s="10"/>
      <c r="E15" s="10">
        <v>0</v>
      </c>
      <c r="F15" s="10"/>
      <c r="G15" s="10">
        <v>0</v>
      </c>
      <c r="H15" s="10"/>
      <c r="I15" s="10">
        <v>-22499907</v>
      </c>
      <c r="J15" s="10"/>
      <c r="K15" s="4">
        <f>SUM(C15:I15)</f>
        <v>-22499907</v>
      </c>
    </row>
    <row r="16" spans="1:11" ht="21.95" customHeight="1" thickBot="1">
      <c r="A16" s="3" t="s">
        <v>149</v>
      </c>
      <c r="C16" s="17">
        <f>SUM(C9,C12:C15)</f>
        <v>750000000</v>
      </c>
      <c r="D16" s="16"/>
      <c r="E16" s="17">
        <f>SUM(E9,E12:E15)</f>
        <v>144381400</v>
      </c>
      <c r="F16" s="18"/>
      <c r="G16" s="17">
        <f>SUM(G9,G12:G15)</f>
        <v>11918038</v>
      </c>
      <c r="H16" s="18"/>
      <c r="I16" s="17">
        <f>SUM(I9,I12:I15)</f>
        <v>123539905</v>
      </c>
      <c r="J16" s="16"/>
      <c r="K16" s="17">
        <f>SUM(K9,K12:K15)</f>
        <v>1029839343</v>
      </c>
    </row>
    <row r="17" spans="1:12" ht="21.95" customHeight="1" thickTop="1">
      <c r="A17" s="3"/>
      <c r="C17" s="13"/>
      <c r="D17" s="13"/>
      <c r="E17" s="13"/>
      <c r="F17" s="18"/>
      <c r="G17" s="13"/>
      <c r="H17" s="18"/>
      <c r="I17" s="13"/>
      <c r="J17" s="13"/>
      <c r="K17" s="13"/>
    </row>
    <row r="18" spans="1:12" ht="21.95" customHeight="1">
      <c r="A18" s="3" t="s">
        <v>180</v>
      </c>
      <c r="C18" s="4">
        <f>SUM(C16)</f>
        <v>750000000</v>
      </c>
      <c r="D18" s="4"/>
      <c r="E18" s="4">
        <f>SUM(E16)</f>
        <v>144381400</v>
      </c>
      <c r="F18" s="4"/>
      <c r="G18" s="4">
        <f>SUM(G16)</f>
        <v>11918038</v>
      </c>
      <c r="H18" s="4"/>
      <c r="I18" s="4">
        <f>SUM(I16)</f>
        <v>123539905</v>
      </c>
      <c r="J18" s="4"/>
      <c r="K18" s="4">
        <f>SUM(C18:J18)</f>
        <v>1029839343</v>
      </c>
    </row>
    <row r="19" spans="1:12" ht="21.95" customHeight="1">
      <c r="A19" s="1" t="s">
        <v>121</v>
      </c>
      <c r="C19" s="10">
        <v>0</v>
      </c>
      <c r="D19" s="10"/>
      <c r="E19" s="10">
        <v>0</v>
      </c>
      <c r="F19" s="10"/>
      <c r="G19" s="10">
        <v>0</v>
      </c>
      <c r="H19" s="10"/>
      <c r="I19" s="10">
        <f>'bs&amp;pl'!I130</f>
        <v>240496169</v>
      </c>
      <c r="J19" s="10"/>
      <c r="K19" s="4">
        <f>SUM(C19:J19)</f>
        <v>240496169</v>
      </c>
    </row>
    <row r="20" spans="1:12" ht="21.95" customHeight="1">
      <c r="A20" s="1" t="s">
        <v>114</v>
      </c>
      <c r="C20" s="12">
        <v>0</v>
      </c>
      <c r="D20" s="10"/>
      <c r="E20" s="12">
        <v>0</v>
      </c>
      <c r="F20" s="10"/>
      <c r="G20" s="12">
        <v>0</v>
      </c>
      <c r="H20" s="10"/>
      <c r="I20" s="12">
        <f>'bs&amp;pl'!I139</f>
        <v>232652</v>
      </c>
      <c r="J20" s="10"/>
      <c r="K20" s="45">
        <f>SUM(C20:J20)</f>
        <v>232652</v>
      </c>
    </row>
    <row r="21" spans="1:12" ht="21.95" customHeight="1">
      <c r="A21" s="1" t="s">
        <v>115</v>
      </c>
      <c r="C21" s="5">
        <f>SUM(C19:C20)</f>
        <v>0</v>
      </c>
      <c r="D21" s="5"/>
      <c r="E21" s="5">
        <f>SUM(E19:E20)</f>
        <v>0</v>
      </c>
      <c r="F21" s="38"/>
      <c r="G21" s="5">
        <f>SUM(G19:G20)</f>
        <v>0</v>
      </c>
      <c r="H21" s="38"/>
      <c r="I21" s="5">
        <f>SUM(I19:I20)</f>
        <v>240728821</v>
      </c>
      <c r="J21" s="6"/>
      <c r="K21" s="5">
        <f>SUM(K19:K20)</f>
        <v>240728821</v>
      </c>
    </row>
    <row r="22" spans="1:12" ht="21.95" customHeight="1">
      <c r="A22" s="1" t="s">
        <v>145</v>
      </c>
      <c r="C22" s="5"/>
      <c r="D22" s="5"/>
      <c r="E22" s="5"/>
      <c r="F22" s="38"/>
      <c r="G22" s="5"/>
      <c r="H22" s="38"/>
      <c r="I22" s="5"/>
      <c r="J22" s="6"/>
      <c r="K22" s="5"/>
    </row>
    <row r="23" spans="1:12" ht="21.95" customHeight="1">
      <c r="A23" s="1" t="s">
        <v>217</v>
      </c>
      <c r="C23" s="5">
        <v>0</v>
      </c>
      <c r="D23" s="5"/>
      <c r="E23" s="5">
        <v>0</v>
      </c>
      <c r="F23" s="38"/>
      <c r="G23" s="5">
        <v>12024808</v>
      </c>
      <c r="H23" s="38"/>
      <c r="I23" s="5">
        <v>-12024808</v>
      </c>
      <c r="J23" s="6"/>
      <c r="K23" s="4">
        <f>SUM(C23:J23)</f>
        <v>0</v>
      </c>
    </row>
    <row r="24" spans="1:12" ht="21.95" customHeight="1">
      <c r="A24" s="1" t="s">
        <v>215</v>
      </c>
      <c r="C24" s="10">
        <v>467335804</v>
      </c>
      <c r="D24" s="10"/>
      <c r="E24" s="10">
        <v>70100371</v>
      </c>
      <c r="F24" s="10"/>
      <c r="G24" s="10">
        <v>0</v>
      </c>
      <c r="H24" s="10"/>
      <c r="I24" s="10">
        <v>0</v>
      </c>
      <c r="J24" s="10"/>
      <c r="K24" s="4">
        <f t="shared" ref="K24:K25" si="0">SUM(C24:J24)</f>
        <v>537436175</v>
      </c>
      <c r="L24" s="10"/>
    </row>
    <row r="25" spans="1:12" ht="21.95" customHeight="1">
      <c r="A25" s="1" t="s">
        <v>216</v>
      </c>
      <c r="C25" s="10">
        <v>57691379</v>
      </c>
      <c r="D25" s="10"/>
      <c r="E25" s="10">
        <v>0</v>
      </c>
      <c r="F25" s="10"/>
      <c r="G25" s="10">
        <v>0</v>
      </c>
      <c r="H25" s="10"/>
      <c r="I25" s="10">
        <v>-57691379</v>
      </c>
      <c r="J25" s="10"/>
      <c r="K25" s="4">
        <f t="shared" si="0"/>
        <v>0</v>
      </c>
      <c r="L25" s="10"/>
    </row>
    <row r="26" spans="1:12" ht="21.95" customHeight="1">
      <c r="A26" s="1" t="s">
        <v>214</v>
      </c>
      <c r="C26" s="10">
        <v>0</v>
      </c>
      <c r="D26" s="10"/>
      <c r="E26" s="10">
        <v>0</v>
      </c>
      <c r="F26" s="10"/>
      <c r="G26" s="10">
        <v>0</v>
      </c>
      <c r="H26" s="10"/>
      <c r="I26" s="10">
        <v>-70162470</v>
      </c>
      <c r="J26" s="10"/>
      <c r="K26" s="4">
        <f>SUM(C26:I26)</f>
        <v>-70162470</v>
      </c>
    </row>
    <row r="27" spans="1:12" ht="21.95" customHeight="1" thickBot="1">
      <c r="A27" s="3" t="s">
        <v>181</v>
      </c>
      <c r="C27" s="7">
        <f>SUM(C18,C21:C26)</f>
        <v>1275027183</v>
      </c>
      <c r="D27" s="6"/>
      <c r="E27" s="7">
        <f>SUM(E18,E21:E26)</f>
        <v>214481771</v>
      </c>
      <c r="F27" s="37"/>
      <c r="G27" s="7">
        <f>SUM(G18,G21:G26)</f>
        <v>23942846</v>
      </c>
      <c r="H27" s="37"/>
      <c r="I27" s="7">
        <f>SUM(I18,I21:I26)</f>
        <v>224390069</v>
      </c>
      <c r="J27" s="6"/>
      <c r="K27" s="7">
        <f>SUM(K18,K21:K26)</f>
        <v>1737841869</v>
      </c>
    </row>
    <row r="28" spans="1:12" ht="21.95" customHeight="1" thickTop="1">
      <c r="C28" s="19"/>
      <c r="D28" s="19"/>
      <c r="E28" s="19"/>
      <c r="F28" s="19"/>
      <c r="G28" s="19"/>
      <c r="H28" s="19"/>
      <c r="J28" s="19"/>
    </row>
    <row r="29" spans="1:12" ht="21.95" customHeight="1">
      <c r="C29" s="19"/>
      <c r="D29" s="19"/>
      <c r="E29" s="19"/>
      <c r="F29" s="19"/>
      <c r="G29" s="19"/>
      <c r="H29" s="19"/>
      <c r="J29" s="19"/>
    </row>
    <row r="30" spans="1:12" ht="21.95" customHeight="1">
      <c r="A30" s="1" t="s">
        <v>13</v>
      </c>
    </row>
  </sheetData>
  <mergeCells count="4">
    <mergeCell ref="A2:K2"/>
    <mergeCell ref="A3:K3"/>
    <mergeCell ref="C5:K5"/>
    <mergeCell ref="G6:I6"/>
  </mergeCells>
  <pageMargins left="0.78740157480314965" right="0.39370078740157483" top="0.78740157480314965" bottom="0.39370078740157483" header="0.19685039370078741" footer="0.19685039370078741"/>
  <pageSetup paperSize="9" scale="70" firstPageNumber="6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showGridLines="0" tabSelected="1" view="pageBreakPreview" topLeftCell="A58" zoomScale="90" zoomScaleNormal="125" zoomScaleSheetLayoutView="90" workbookViewId="0">
      <selection activeCell="A63" sqref="A63"/>
    </sheetView>
  </sheetViews>
  <sheetFormatPr defaultColWidth="10.7109375" defaultRowHeight="21.75" customHeight="1"/>
  <cols>
    <col min="1" max="1" width="59.7109375" style="22" customWidth="1"/>
    <col min="2" max="2" width="4.7109375" style="22" customWidth="1"/>
    <col min="3" max="3" width="1.7109375" style="22" customWidth="1"/>
    <col min="4" max="4" width="19.140625" style="22" bestFit="1" customWidth="1"/>
    <col min="5" max="5" width="1.28515625" style="22" customWidth="1"/>
    <col min="6" max="6" width="17.7109375" style="22" bestFit="1" customWidth="1"/>
    <col min="7" max="7" width="1.28515625" style="22" customWidth="1"/>
    <col min="8" max="8" width="17.7109375" style="22" bestFit="1" customWidth="1"/>
    <col min="9" max="9" width="1.28515625" style="22" customWidth="1"/>
    <col min="10" max="10" width="17.7109375" style="22" bestFit="1" customWidth="1"/>
    <col min="11" max="11" width="0.85546875" style="22" customWidth="1"/>
    <col min="12" max="16384" width="10.7109375" style="22"/>
  </cols>
  <sheetData>
    <row r="1" spans="1:10" s="20" customFormat="1" ht="21.75" customHeight="1">
      <c r="A1" s="3" t="s">
        <v>94</v>
      </c>
      <c r="B1" s="3"/>
      <c r="C1" s="3"/>
      <c r="D1" s="3"/>
      <c r="E1" s="3"/>
      <c r="F1" s="3"/>
      <c r="G1" s="3"/>
    </row>
    <row r="2" spans="1:10" s="20" customFormat="1" ht="21.75" customHeight="1">
      <c r="A2" s="20" t="s">
        <v>55</v>
      </c>
    </row>
    <row r="3" spans="1:10" s="20" customFormat="1" ht="21.75" customHeight="1">
      <c r="A3" s="20" t="s">
        <v>179</v>
      </c>
    </row>
    <row r="4" spans="1:10" ht="21.75" customHeight="1">
      <c r="A4" s="39"/>
      <c r="B4" s="39"/>
      <c r="C4" s="39"/>
      <c r="D4" s="39"/>
      <c r="E4" s="39"/>
      <c r="F4" s="39"/>
      <c r="G4" s="39"/>
      <c r="H4" s="39"/>
      <c r="I4" s="39"/>
      <c r="J4" s="21" t="s">
        <v>89</v>
      </c>
    </row>
    <row r="5" spans="1:10" s="23" customFormat="1" ht="21.75" customHeight="1">
      <c r="D5" s="40"/>
      <c r="E5" s="40" t="s">
        <v>56</v>
      </c>
      <c r="F5" s="40"/>
      <c r="G5" s="20"/>
      <c r="H5" s="41"/>
      <c r="I5" s="40" t="s">
        <v>57</v>
      </c>
      <c r="J5" s="41"/>
    </row>
    <row r="6" spans="1:10" s="23" customFormat="1" ht="21.75" customHeight="1">
      <c r="B6" s="24"/>
      <c r="D6" s="42">
        <v>2018</v>
      </c>
      <c r="E6" s="43"/>
      <c r="F6" s="42">
        <v>2017</v>
      </c>
      <c r="G6" s="44"/>
      <c r="H6" s="42">
        <v>2018</v>
      </c>
      <c r="I6" s="43"/>
      <c r="J6" s="42">
        <v>2017</v>
      </c>
    </row>
    <row r="7" spans="1:10" ht="21.75" customHeight="1">
      <c r="A7" s="20" t="s">
        <v>58</v>
      </c>
      <c r="F7" s="23"/>
      <c r="G7" s="24"/>
      <c r="H7" s="24"/>
      <c r="J7" s="23"/>
    </row>
    <row r="8" spans="1:10" ht="21.75" customHeight="1">
      <c r="A8" s="22" t="s">
        <v>168</v>
      </c>
      <c r="D8" s="25">
        <f>'bs&amp;pl'!E128</f>
        <v>333751429</v>
      </c>
      <c r="E8" s="25"/>
      <c r="F8" s="25">
        <f>'bs&amp;pl'!G128</f>
        <v>201057442</v>
      </c>
      <c r="G8" s="25"/>
      <c r="H8" s="25">
        <f>'bs&amp;pl'!I128</f>
        <v>301882988</v>
      </c>
      <c r="I8" s="25"/>
      <c r="J8" s="25">
        <f>'bs&amp;pl'!K128</f>
        <v>163468283</v>
      </c>
    </row>
    <row r="9" spans="1:10" ht="21.75" customHeight="1">
      <c r="A9" s="22" t="s">
        <v>169</v>
      </c>
      <c r="D9" s="25"/>
      <c r="E9" s="25"/>
      <c r="F9" s="25"/>
      <c r="G9" s="25"/>
      <c r="H9" s="26"/>
      <c r="I9" s="25"/>
      <c r="J9" s="26"/>
    </row>
    <row r="10" spans="1:10" ht="21.75" customHeight="1">
      <c r="A10" s="22" t="s">
        <v>87</v>
      </c>
      <c r="D10" s="25"/>
      <c r="E10" s="25"/>
      <c r="F10" s="25"/>
      <c r="G10" s="25"/>
      <c r="H10" s="26"/>
      <c r="I10" s="25"/>
      <c r="J10" s="26"/>
    </row>
    <row r="11" spans="1:10" ht="21.75" customHeight="1">
      <c r="A11" s="22" t="s">
        <v>101</v>
      </c>
    </row>
    <row r="12" spans="1:10" ht="21.75" customHeight="1">
      <c r="A12" s="22" t="s">
        <v>92</v>
      </c>
      <c r="D12" s="25">
        <v>1832352449</v>
      </c>
      <c r="E12" s="25"/>
      <c r="F12" s="25">
        <v>1434479618</v>
      </c>
      <c r="G12" s="25"/>
      <c r="H12" s="26">
        <v>1643030295</v>
      </c>
      <c r="I12" s="25"/>
      <c r="J12" s="26">
        <v>1162196599</v>
      </c>
    </row>
    <row r="13" spans="1:10" ht="21.75" customHeight="1">
      <c r="A13" s="22" t="s">
        <v>59</v>
      </c>
      <c r="B13" s="27"/>
      <c r="D13" s="26">
        <v>15986635</v>
      </c>
      <c r="E13" s="25"/>
      <c r="F13" s="26">
        <v>30060893</v>
      </c>
      <c r="G13" s="25"/>
      <c r="H13" s="26">
        <v>15772069</v>
      </c>
      <c r="I13" s="25"/>
      <c r="J13" s="26">
        <v>29810599</v>
      </c>
    </row>
    <row r="14" spans="1:10" ht="21.75" customHeight="1">
      <c r="A14" s="22" t="s">
        <v>133</v>
      </c>
      <c r="B14" s="27"/>
      <c r="D14" s="26">
        <v>5490459</v>
      </c>
      <c r="E14" s="25"/>
      <c r="F14" s="26">
        <v>335994</v>
      </c>
      <c r="G14" s="25"/>
      <c r="H14" s="26">
        <v>5490459</v>
      </c>
      <c r="I14" s="25"/>
      <c r="J14" s="26">
        <v>335994</v>
      </c>
    </row>
    <row r="15" spans="1:10" ht="21.75" customHeight="1">
      <c r="A15" s="22" t="s">
        <v>187</v>
      </c>
      <c r="B15" s="27"/>
      <c r="D15" s="26">
        <v>496302</v>
      </c>
      <c r="E15" s="25"/>
      <c r="F15" s="25">
        <v>0</v>
      </c>
      <c r="G15" s="25"/>
      <c r="H15" s="26">
        <v>496302</v>
      </c>
      <c r="I15" s="25"/>
      <c r="J15" s="25">
        <v>0</v>
      </c>
    </row>
    <row r="16" spans="1:10" ht="21.75" customHeight="1">
      <c r="A16" s="22" t="s">
        <v>199</v>
      </c>
      <c r="B16" s="27"/>
      <c r="D16" s="26">
        <v>20150</v>
      </c>
      <c r="E16" s="25"/>
      <c r="F16" s="25">
        <v>0</v>
      </c>
      <c r="G16" s="25"/>
      <c r="H16" s="26">
        <v>20150</v>
      </c>
      <c r="I16" s="25"/>
      <c r="J16" s="25">
        <v>0</v>
      </c>
    </row>
    <row r="17" spans="1:10" ht="21.75" customHeight="1">
      <c r="A17" s="22" t="s">
        <v>172</v>
      </c>
      <c r="B17" s="27"/>
      <c r="D17" s="25">
        <v>400502</v>
      </c>
      <c r="E17" s="25"/>
      <c r="F17" s="25">
        <v>2204924</v>
      </c>
      <c r="G17" s="25"/>
      <c r="H17" s="28">
        <v>394073</v>
      </c>
      <c r="I17" s="25"/>
      <c r="J17" s="28">
        <v>2204924</v>
      </c>
    </row>
    <row r="18" spans="1:10" ht="21.75" customHeight="1">
      <c r="A18" s="22" t="s">
        <v>220</v>
      </c>
      <c r="B18" s="27"/>
      <c r="D18" s="25">
        <v>1271836</v>
      </c>
      <c r="E18" s="25"/>
      <c r="F18" s="25">
        <v>-945945</v>
      </c>
      <c r="G18" s="25"/>
      <c r="H18" s="26">
        <v>0</v>
      </c>
      <c r="I18" s="25"/>
      <c r="J18" s="26">
        <v>0</v>
      </c>
    </row>
    <row r="19" spans="1:10" ht="21.75" customHeight="1">
      <c r="A19" s="22" t="s">
        <v>164</v>
      </c>
      <c r="B19" s="27"/>
      <c r="D19" s="25">
        <v>88565</v>
      </c>
      <c r="E19" s="25"/>
      <c r="F19" s="25">
        <v>250000</v>
      </c>
      <c r="G19" s="25"/>
      <c r="H19" s="26">
        <v>0</v>
      </c>
      <c r="I19" s="25"/>
      <c r="J19" s="26">
        <v>0</v>
      </c>
    </row>
    <row r="20" spans="1:10" ht="21.75" customHeight="1">
      <c r="A20" s="22" t="s">
        <v>60</v>
      </c>
      <c r="B20" s="27"/>
      <c r="D20" s="25">
        <v>1368647</v>
      </c>
      <c r="E20" s="26"/>
      <c r="F20" s="25">
        <v>1192704</v>
      </c>
      <c r="G20" s="26"/>
      <c r="H20" s="30">
        <v>1368647</v>
      </c>
      <c r="I20" s="25"/>
      <c r="J20" s="30">
        <v>1192704</v>
      </c>
    </row>
    <row r="21" spans="1:10" ht="21.75" customHeight="1">
      <c r="A21" s="22" t="s">
        <v>219</v>
      </c>
      <c r="B21" s="27"/>
      <c r="D21" s="25">
        <v>2182283</v>
      </c>
      <c r="E21" s="26"/>
      <c r="F21" s="25">
        <v>1606186</v>
      </c>
      <c r="G21" s="26"/>
      <c r="H21" s="30">
        <v>-1406186</v>
      </c>
      <c r="I21" s="25"/>
      <c r="J21" s="30">
        <v>1606186</v>
      </c>
    </row>
    <row r="22" spans="1:10" ht="21.75" customHeight="1">
      <c r="A22" s="22" t="s">
        <v>61</v>
      </c>
      <c r="B22" s="27"/>
      <c r="D22" s="28">
        <v>-4442252</v>
      </c>
      <c r="E22" s="25"/>
      <c r="F22" s="28">
        <v>-1408986</v>
      </c>
      <c r="G22" s="25"/>
      <c r="H22" s="26">
        <v>-4422296</v>
      </c>
      <c r="I22" s="25"/>
      <c r="J22" s="26">
        <v>-12350205</v>
      </c>
    </row>
    <row r="23" spans="1:10" ht="21.75" customHeight="1">
      <c r="A23" s="22" t="s">
        <v>62</v>
      </c>
      <c r="B23" s="27"/>
      <c r="D23" s="31">
        <v>40108231</v>
      </c>
      <c r="E23" s="25"/>
      <c r="F23" s="31">
        <v>29029265</v>
      </c>
      <c r="G23" s="28"/>
      <c r="H23" s="32">
        <v>39376457</v>
      </c>
      <c r="I23" s="28"/>
      <c r="J23" s="32">
        <v>27067059</v>
      </c>
    </row>
    <row r="24" spans="1:10" ht="21.75" customHeight="1">
      <c r="A24" s="22" t="s">
        <v>63</v>
      </c>
      <c r="B24" s="27"/>
    </row>
    <row r="25" spans="1:10" ht="21.75" customHeight="1">
      <c r="A25" s="22" t="s">
        <v>64</v>
      </c>
      <c r="B25" s="27"/>
      <c r="D25" s="25">
        <f>SUM(D8:D23)</f>
        <v>2229075236</v>
      </c>
      <c r="E25" s="25"/>
      <c r="F25" s="25">
        <f>SUM(F8:F23)</f>
        <v>1697862095</v>
      </c>
      <c r="G25" s="25"/>
      <c r="H25" s="25">
        <f>SUM(H8:H23)</f>
        <v>2002002958</v>
      </c>
      <c r="I25" s="25"/>
      <c r="J25" s="25">
        <f>SUM(J8:J23)</f>
        <v>1375532143</v>
      </c>
    </row>
    <row r="26" spans="1:10" ht="21.75" customHeight="1">
      <c r="A26" s="22" t="s">
        <v>138</v>
      </c>
      <c r="B26" s="27"/>
      <c r="D26" s="25"/>
      <c r="E26" s="25"/>
      <c r="F26" s="25"/>
      <c r="G26" s="25"/>
      <c r="H26" s="25"/>
      <c r="I26" s="25"/>
      <c r="J26" s="25"/>
    </row>
    <row r="27" spans="1:10" ht="21.75" customHeight="1">
      <c r="A27" s="22" t="s">
        <v>65</v>
      </c>
      <c r="B27" s="27"/>
      <c r="D27" s="25"/>
      <c r="E27" s="25"/>
      <c r="F27" s="25"/>
      <c r="G27" s="25"/>
      <c r="H27" s="28"/>
      <c r="I27" s="25"/>
      <c r="J27" s="28"/>
    </row>
    <row r="28" spans="1:10" ht="21.75" customHeight="1">
      <c r="A28" s="22" t="s">
        <v>112</v>
      </c>
      <c r="B28" s="27"/>
      <c r="D28" s="25">
        <v>538706</v>
      </c>
      <c r="E28" s="25"/>
      <c r="F28" s="25">
        <v>885310</v>
      </c>
      <c r="G28" s="25"/>
      <c r="H28" s="28">
        <v>-619367</v>
      </c>
      <c r="I28" s="25"/>
      <c r="J28" s="28">
        <v>29752487</v>
      </c>
    </row>
    <row r="29" spans="1:10" ht="21.75" customHeight="1">
      <c r="A29" s="22" t="s">
        <v>113</v>
      </c>
      <c r="B29" s="27"/>
      <c r="D29" s="25">
        <v>-1841115</v>
      </c>
      <c r="E29" s="25"/>
      <c r="F29" s="25">
        <v>600514</v>
      </c>
      <c r="G29" s="25"/>
      <c r="H29" s="28">
        <v>-2233480</v>
      </c>
      <c r="I29" s="25"/>
      <c r="J29" s="28">
        <v>625159</v>
      </c>
    </row>
    <row r="30" spans="1:10" ht="21.75" customHeight="1">
      <c r="A30" s="22" t="s">
        <v>176</v>
      </c>
      <c r="B30" s="27"/>
      <c r="D30" s="25">
        <v>0</v>
      </c>
      <c r="E30" s="25"/>
      <c r="F30" s="25">
        <v>0</v>
      </c>
      <c r="G30" s="25"/>
      <c r="H30" s="28">
        <v>13810663</v>
      </c>
      <c r="I30" s="25"/>
      <c r="J30" s="28">
        <v>298363649</v>
      </c>
    </row>
    <row r="31" spans="1:10" ht="21.75" customHeight="1">
      <c r="A31" s="22" t="s">
        <v>83</v>
      </c>
      <c r="B31" s="27"/>
      <c r="D31" s="25">
        <v>-1965565573</v>
      </c>
      <c r="E31" s="25"/>
      <c r="F31" s="25">
        <v>-1820591111</v>
      </c>
      <c r="G31" s="25"/>
      <c r="H31" s="25">
        <v>-1965565573</v>
      </c>
      <c r="I31" s="25"/>
      <c r="J31" s="25">
        <v>-1821443339</v>
      </c>
    </row>
    <row r="32" spans="1:10" ht="21.75" customHeight="1">
      <c r="A32" s="22" t="s">
        <v>84</v>
      </c>
      <c r="B32" s="27"/>
      <c r="D32" s="25">
        <v>11224626</v>
      </c>
      <c r="E32" s="25"/>
      <c r="F32" s="25">
        <v>149054905</v>
      </c>
      <c r="G32" s="25"/>
      <c r="H32" s="25">
        <v>11224626</v>
      </c>
      <c r="I32" s="25"/>
      <c r="J32" s="25">
        <v>149012905</v>
      </c>
    </row>
    <row r="33" spans="1:10" ht="21.75" customHeight="1">
      <c r="A33" s="22" t="s">
        <v>139</v>
      </c>
      <c r="B33" s="27"/>
      <c r="D33" s="25">
        <v>-200795955</v>
      </c>
      <c r="E33" s="25"/>
      <c r="F33" s="25">
        <v>2346699</v>
      </c>
      <c r="G33" s="25"/>
      <c r="H33" s="26">
        <v>-200795955</v>
      </c>
      <c r="I33" s="25"/>
      <c r="J33" s="26">
        <v>2346699</v>
      </c>
    </row>
    <row r="34" spans="1:10" ht="21.75" customHeight="1">
      <c r="A34" s="22" t="s">
        <v>66</v>
      </c>
      <c r="B34" s="27"/>
      <c r="D34" s="25">
        <v>-3735757</v>
      </c>
      <c r="E34" s="25"/>
      <c r="F34" s="25">
        <v>-2452329</v>
      </c>
      <c r="G34" s="25"/>
      <c r="H34" s="25">
        <v>-7829058</v>
      </c>
      <c r="I34" s="25"/>
      <c r="J34" s="25">
        <v>-2020933</v>
      </c>
    </row>
    <row r="35" spans="1:10" ht="21.75" customHeight="1">
      <c r="A35" s="22" t="s">
        <v>67</v>
      </c>
      <c r="B35" s="27"/>
      <c r="D35" s="25">
        <v>-4125371</v>
      </c>
      <c r="E35" s="25"/>
      <c r="F35" s="25">
        <v>571900</v>
      </c>
      <c r="G35" s="25"/>
      <c r="H35" s="25">
        <v>-4381371</v>
      </c>
      <c r="I35" s="25"/>
      <c r="J35" s="25">
        <v>-178450</v>
      </c>
    </row>
    <row r="36" spans="1:10" ht="21.75" customHeight="1">
      <c r="A36" s="22" t="s">
        <v>140</v>
      </c>
      <c r="B36" s="27"/>
      <c r="D36" s="25"/>
      <c r="E36" s="25"/>
      <c r="F36" s="25"/>
      <c r="G36" s="25"/>
      <c r="H36" s="25"/>
      <c r="I36" s="25"/>
      <c r="J36" s="25"/>
    </row>
    <row r="37" spans="1:10" ht="21.75" customHeight="1">
      <c r="A37" s="22" t="s">
        <v>68</v>
      </c>
      <c r="B37" s="27"/>
      <c r="D37" s="25"/>
      <c r="E37" s="25"/>
      <c r="F37" s="25"/>
      <c r="G37" s="25"/>
      <c r="H37" s="25"/>
      <c r="I37" s="25"/>
      <c r="J37" s="25"/>
    </row>
    <row r="38" spans="1:10" ht="21.75" customHeight="1">
      <c r="A38" s="22" t="s">
        <v>112</v>
      </c>
      <c r="B38" s="27"/>
      <c r="D38" s="25">
        <v>-1246648</v>
      </c>
      <c r="E38" s="25"/>
      <c r="F38" s="25">
        <v>324900</v>
      </c>
      <c r="G38" s="25"/>
      <c r="H38" s="25">
        <v>1387216</v>
      </c>
      <c r="I38" s="25"/>
      <c r="J38" s="25">
        <v>398727</v>
      </c>
    </row>
    <row r="39" spans="1:10" ht="21.75" customHeight="1">
      <c r="A39" s="22" t="s">
        <v>113</v>
      </c>
      <c r="B39" s="27"/>
      <c r="D39" s="25">
        <v>-202986372</v>
      </c>
      <c r="E39" s="25"/>
      <c r="F39" s="25">
        <v>130530842</v>
      </c>
      <c r="G39" s="25"/>
      <c r="H39" s="25">
        <v>-196655277</v>
      </c>
      <c r="I39" s="25"/>
      <c r="J39" s="25">
        <v>132900425</v>
      </c>
    </row>
    <row r="40" spans="1:10" ht="21.75" customHeight="1">
      <c r="A40" s="22" t="s">
        <v>85</v>
      </c>
      <c r="B40" s="27"/>
      <c r="D40" s="25">
        <v>-54694836</v>
      </c>
      <c r="E40" s="25"/>
      <c r="F40" s="25">
        <v>53596697</v>
      </c>
      <c r="G40" s="25"/>
      <c r="H40" s="25">
        <v>-54677566</v>
      </c>
      <c r="I40" s="25"/>
      <c r="J40" s="25">
        <v>57113640</v>
      </c>
    </row>
    <row r="41" spans="1:10" ht="21.75" customHeight="1">
      <c r="A41" s="22" t="s">
        <v>86</v>
      </c>
      <c r="B41" s="27"/>
      <c r="D41" s="25">
        <v>-170426246</v>
      </c>
      <c r="E41" s="25"/>
      <c r="F41" s="25">
        <v>86316116</v>
      </c>
      <c r="G41" s="25"/>
      <c r="H41" s="25">
        <v>-170331036</v>
      </c>
      <c r="I41" s="25"/>
      <c r="J41" s="25">
        <v>86453764</v>
      </c>
    </row>
    <row r="42" spans="1:10" ht="21.75" customHeight="1">
      <c r="A42" s="22" t="s">
        <v>69</v>
      </c>
      <c r="B42" s="27"/>
      <c r="D42" s="29">
        <v>2553416</v>
      </c>
      <c r="E42" s="29"/>
      <c r="F42" s="29">
        <v>1036230</v>
      </c>
      <c r="G42" s="29"/>
      <c r="H42" s="29">
        <v>2843498</v>
      </c>
      <c r="I42" s="29"/>
      <c r="J42" s="29">
        <v>1047793</v>
      </c>
    </row>
    <row r="43" spans="1:10" ht="21.75" customHeight="1">
      <c r="A43" s="22" t="s">
        <v>141</v>
      </c>
      <c r="B43" s="27"/>
      <c r="D43" s="32">
        <v>0</v>
      </c>
      <c r="E43" s="29"/>
      <c r="F43" s="32">
        <v>-59000</v>
      </c>
      <c r="G43" s="29"/>
      <c r="H43" s="32">
        <v>0</v>
      </c>
      <c r="I43" s="29"/>
      <c r="J43" s="32">
        <v>0</v>
      </c>
    </row>
    <row r="44" spans="1:10" ht="21.75" customHeight="1">
      <c r="A44" s="22" t="s">
        <v>173</v>
      </c>
      <c r="B44" s="27"/>
      <c r="D44" s="29">
        <f>SUM(D25:D43)</f>
        <v>-362025889</v>
      </c>
      <c r="E44" s="29"/>
      <c r="F44" s="29">
        <f>SUM(F25:F43)</f>
        <v>300023768</v>
      </c>
      <c r="G44" s="29"/>
      <c r="H44" s="29">
        <f>SUM(H25:H43)</f>
        <v>-571819722</v>
      </c>
      <c r="I44" s="29"/>
      <c r="J44" s="29">
        <f>SUM(J25:J43)</f>
        <v>309904669</v>
      </c>
    </row>
    <row r="45" spans="1:10" ht="21.75" customHeight="1">
      <c r="A45" s="22" t="s">
        <v>70</v>
      </c>
      <c r="B45" s="27"/>
      <c r="D45" s="32">
        <v>-57120492</v>
      </c>
      <c r="E45" s="29"/>
      <c r="F45" s="32">
        <v>-28005811</v>
      </c>
      <c r="G45" s="29"/>
      <c r="H45" s="32">
        <v>-49647395</v>
      </c>
      <c r="I45" s="29"/>
      <c r="J45" s="32">
        <v>-16858062</v>
      </c>
    </row>
    <row r="46" spans="1:10" ht="21.75" customHeight="1">
      <c r="A46" s="20" t="s">
        <v>170</v>
      </c>
      <c r="B46" s="27"/>
      <c r="D46" s="32">
        <f>SUM(D44:D45)</f>
        <v>-419146381</v>
      </c>
      <c r="E46" s="25"/>
      <c r="F46" s="32">
        <f>SUM(F44:F45)</f>
        <v>272017957</v>
      </c>
      <c r="G46" s="25"/>
      <c r="H46" s="32">
        <f>SUM(H44:H45)</f>
        <v>-621467117</v>
      </c>
      <c r="I46" s="25"/>
      <c r="J46" s="32">
        <f>SUM(J44:J45)</f>
        <v>293046607</v>
      </c>
    </row>
    <row r="47" spans="1:10" ht="21.75" customHeight="1">
      <c r="A47" s="20"/>
      <c r="B47" s="27"/>
      <c r="D47" s="29"/>
      <c r="E47" s="25"/>
      <c r="F47" s="29"/>
      <c r="G47" s="25"/>
      <c r="H47" s="29"/>
      <c r="I47" s="25"/>
      <c r="J47" s="29"/>
    </row>
    <row r="48" spans="1:10" ht="21.75" customHeight="1">
      <c r="A48" s="22" t="s">
        <v>13</v>
      </c>
    </row>
    <row r="49" spans="1:10" s="20" customFormat="1" ht="21.75" customHeight="1">
      <c r="A49" s="3" t="s">
        <v>94</v>
      </c>
      <c r="B49" s="3"/>
      <c r="C49" s="3"/>
      <c r="D49" s="3"/>
      <c r="E49" s="3"/>
      <c r="F49" s="3"/>
      <c r="G49" s="3"/>
    </row>
    <row r="50" spans="1:10" s="20" customFormat="1" ht="21.75" customHeight="1">
      <c r="A50" s="20" t="s">
        <v>71</v>
      </c>
    </row>
    <row r="51" spans="1:10" s="20" customFormat="1" ht="21.75" customHeight="1">
      <c r="A51" s="20" t="s">
        <v>179</v>
      </c>
    </row>
    <row r="52" spans="1:10" ht="21.75" customHeight="1">
      <c r="A52" s="39"/>
      <c r="B52" s="39"/>
      <c r="C52" s="39"/>
      <c r="D52" s="39"/>
      <c r="E52" s="39"/>
      <c r="F52" s="39"/>
      <c r="G52" s="39"/>
      <c r="H52" s="39"/>
      <c r="I52" s="39"/>
      <c r="J52" s="21" t="s">
        <v>89</v>
      </c>
    </row>
    <row r="53" spans="1:10" s="23" customFormat="1" ht="21.75" customHeight="1">
      <c r="D53" s="40"/>
      <c r="E53" s="40" t="s">
        <v>56</v>
      </c>
      <c r="F53" s="40"/>
      <c r="G53" s="20"/>
      <c r="H53" s="41"/>
      <c r="I53" s="40" t="s">
        <v>57</v>
      </c>
      <c r="J53" s="41"/>
    </row>
    <row r="54" spans="1:10" s="23" customFormat="1" ht="21.75" customHeight="1">
      <c r="B54" s="24"/>
      <c r="D54" s="42">
        <v>2018</v>
      </c>
      <c r="E54" s="43"/>
      <c r="F54" s="42">
        <v>2017</v>
      </c>
      <c r="G54" s="44"/>
      <c r="H54" s="42">
        <v>2018</v>
      </c>
      <c r="I54" s="43"/>
      <c r="J54" s="42">
        <v>2017</v>
      </c>
    </row>
    <row r="55" spans="1:10" ht="21.75" customHeight="1">
      <c r="A55" s="20" t="s">
        <v>72</v>
      </c>
      <c r="F55" s="23"/>
    </row>
    <row r="56" spans="1:10" ht="21.75" customHeight="1">
      <c r="A56" s="22" t="s">
        <v>188</v>
      </c>
      <c r="D56" s="22">
        <v>-20323310</v>
      </c>
      <c r="F56" s="29">
        <v>0</v>
      </c>
      <c r="H56" s="22">
        <v>-20323310</v>
      </c>
      <c r="J56" s="29">
        <v>0</v>
      </c>
    </row>
    <row r="57" spans="1:10" ht="21.75" customHeight="1">
      <c r="A57" s="22" t="s">
        <v>222</v>
      </c>
      <c r="D57" s="29">
        <v>13000000</v>
      </c>
      <c r="E57" s="29"/>
      <c r="F57" s="29">
        <v>-102000000</v>
      </c>
      <c r="G57" s="29"/>
      <c r="H57" s="29">
        <v>13000000</v>
      </c>
      <c r="I57" s="29"/>
      <c r="J57" s="29">
        <v>-102000000</v>
      </c>
    </row>
    <row r="58" spans="1:10" ht="21.75" customHeight="1">
      <c r="A58" s="22" t="s">
        <v>158</v>
      </c>
      <c r="D58" s="29">
        <v>-24750000</v>
      </c>
      <c r="E58" s="29"/>
      <c r="F58" s="29">
        <v>-250000</v>
      </c>
      <c r="G58" s="29"/>
      <c r="H58" s="29">
        <v>-24750000</v>
      </c>
      <c r="I58" s="29"/>
      <c r="J58" s="29">
        <v>-250000</v>
      </c>
    </row>
    <row r="59" spans="1:10" ht="21.75" customHeight="1">
      <c r="A59" s="22" t="s">
        <v>159</v>
      </c>
      <c r="D59" s="29">
        <v>0</v>
      </c>
      <c r="E59" s="29"/>
      <c r="F59" s="29">
        <v>-35000000</v>
      </c>
      <c r="G59" s="29"/>
      <c r="H59" s="29">
        <v>0</v>
      </c>
      <c r="I59" s="29"/>
      <c r="J59" s="29">
        <v>-35000000</v>
      </c>
    </row>
    <row r="60" spans="1:10" ht="21.75" customHeight="1">
      <c r="A60" s="22" t="s">
        <v>116</v>
      </c>
      <c r="D60" s="25">
        <v>0</v>
      </c>
      <c r="E60" s="25"/>
      <c r="F60" s="25">
        <v>10000000</v>
      </c>
      <c r="G60" s="25"/>
      <c r="H60" s="26">
        <v>0</v>
      </c>
      <c r="I60" s="25"/>
      <c r="J60" s="26">
        <v>10000000</v>
      </c>
    </row>
    <row r="61" spans="1:10" ht="21.75" customHeight="1">
      <c r="A61" s="22" t="s">
        <v>174</v>
      </c>
      <c r="D61" s="29">
        <v>94400</v>
      </c>
      <c r="E61" s="29"/>
      <c r="F61" s="29">
        <v>204400</v>
      </c>
      <c r="G61" s="29"/>
      <c r="H61" s="29">
        <v>94400</v>
      </c>
      <c r="I61" s="29"/>
      <c r="J61" s="29">
        <v>204400</v>
      </c>
    </row>
    <row r="62" spans="1:10" ht="21.75" customHeight="1">
      <c r="A62" s="22" t="s">
        <v>223</v>
      </c>
      <c r="D62" s="25">
        <v>-7883537</v>
      </c>
      <c r="E62" s="25"/>
      <c r="F62" s="25">
        <v>-2989154</v>
      </c>
      <c r="G62" s="25"/>
      <c r="H62" s="26">
        <v>-7596527</v>
      </c>
      <c r="I62" s="25"/>
      <c r="J62" s="26">
        <v>-2989154</v>
      </c>
    </row>
    <row r="63" spans="1:10" ht="21.75" customHeight="1">
      <c r="A63" s="22" t="s">
        <v>117</v>
      </c>
      <c r="D63" s="25">
        <v>-3296200</v>
      </c>
      <c r="E63" s="25"/>
      <c r="F63" s="25">
        <v>-139100</v>
      </c>
      <c r="G63" s="25"/>
      <c r="H63" s="26">
        <v>-3296200</v>
      </c>
      <c r="I63" s="25"/>
      <c r="J63" s="26">
        <v>-139100</v>
      </c>
    </row>
    <row r="64" spans="1:10" ht="21.75" customHeight="1">
      <c r="A64" s="22" t="s">
        <v>73</v>
      </c>
      <c r="D64" s="32">
        <v>3301032</v>
      </c>
      <c r="E64" s="29"/>
      <c r="F64" s="32">
        <v>476541</v>
      </c>
      <c r="G64" s="29"/>
      <c r="H64" s="33">
        <v>37222818</v>
      </c>
      <c r="I64" s="29"/>
      <c r="J64" s="33">
        <v>445745</v>
      </c>
    </row>
    <row r="65" spans="1:10" ht="21.75" customHeight="1">
      <c r="A65" s="20" t="s">
        <v>202</v>
      </c>
      <c r="D65" s="32">
        <f>SUM(D56:D64)</f>
        <v>-39857615</v>
      </c>
      <c r="E65" s="25"/>
      <c r="F65" s="32">
        <f>SUM(F56:F64)</f>
        <v>-129697313</v>
      </c>
      <c r="G65" s="25"/>
      <c r="H65" s="32">
        <f>SUM(H56:H64)</f>
        <v>-5648819</v>
      </c>
      <c r="I65" s="25"/>
      <c r="J65" s="32">
        <f>SUM(J56:J64)</f>
        <v>-129728109</v>
      </c>
    </row>
    <row r="66" spans="1:10" ht="21.75" customHeight="1">
      <c r="A66" s="20" t="s">
        <v>74</v>
      </c>
      <c r="D66" s="25"/>
      <c r="E66" s="25"/>
      <c r="F66" s="25"/>
      <c r="G66" s="25"/>
      <c r="H66" s="25"/>
      <c r="I66" s="25"/>
      <c r="J66" s="25"/>
    </row>
    <row r="67" spans="1:10" ht="21.75" customHeight="1">
      <c r="A67" s="22" t="s">
        <v>203</v>
      </c>
      <c r="D67" s="22">
        <v>-465000000</v>
      </c>
      <c r="E67" s="25"/>
      <c r="F67" s="22">
        <v>-401179124</v>
      </c>
      <c r="G67" s="25"/>
      <c r="H67" s="25">
        <v>-465000000</v>
      </c>
      <c r="I67" s="25"/>
      <c r="J67" s="25">
        <v>-401179124</v>
      </c>
    </row>
    <row r="68" spans="1:10" ht="21.75" customHeight="1">
      <c r="A68" s="22" t="s">
        <v>134</v>
      </c>
      <c r="D68" s="26">
        <v>-18506105</v>
      </c>
      <c r="E68" s="25"/>
      <c r="F68" s="26">
        <v>0</v>
      </c>
      <c r="G68" s="25"/>
      <c r="H68" s="25">
        <v>0</v>
      </c>
      <c r="I68" s="25"/>
      <c r="J68" s="25">
        <v>0</v>
      </c>
    </row>
    <row r="69" spans="1:10" ht="21.75" customHeight="1">
      <c r="A69" s="22" t="s">
        <v>97</v>
      </c>
      <c r="D69" s="26">
        <v>-252318925</v>
      </c>
      <c r="E69" s="25"/>
      <c r="F69" s="26">
        <v>0</v>
      </c>
      <c r="G69" s="25"/>
      <c r="H69" s="25">
        <v>-252318925</v>
      </c>
      <c r="I69" s="25"/>
      <c r="J69" s="25">
        <v>0</v>
      </c>
    </row>
    <row r="70" spans="1:10" ht="21.75" customHeight="1">
      <c r="A70" s="22" t="s">
        <v>102</v>
      </c>
      <c r="D70" s="26">
        <v>0</v>
      </c>
      <c r="E70" s="25"/>
      <c r="F70" s="26">
        <v>200000000</v>
      </c>
      <c r="G70" s="25"/>
      <c r="H70" s="25">
        <v>0</v>
      </c>
      <c r="I70" s="25"/>
      <c r="J70" s="25">
        <v>200000000</v>
      </c>
    </row>
    <row r="71" spans="1:10" ht="21.75" customHeight="1">
      <c r="A71" s="22" t="s">
        <v>98</v>
      </c>
      <c r="D71" s="26">
        <v>-1562148673</v>
      </c>
      <c r="E71" s="25"/>
      <c r="F71" s="26">
        <v>-1088572059</v>
      </c>
      <c r="G71" s="25"/>
      <c r="H71" s="25">
        <v>-1523023173</v>
      </c>
      <c r="I71" s="25"/>
      <c r="J71" s="25">
        <v>-1019127559</v>
      </c>
    </row>
    <row r="72" spans="1:10" ht="21.75" customHeight="1">
      <c r="A72" s="22" t="s">
        <v>99</v>
      </c>
    </row>
    <row r="73" spans="1:10" ht="21.75" customHeight="1">
      <c r="A73" s="22" t="s">
        <v>100</v>
      </c>
      <c r="D73" s="25">
        <v>1276009755</v>
      </c>
      <c r="E73" s="25"/>
      <c r="F73" s="25">
        <v>1353028493</v>
      </c>
      <c r="G73" s="25"/>
      <c r="H73" s="25">
        <v>1276009755</v>
      </c>
      <c r="I73" s="25"/>
      <c r="J73" s="25">
        <v>1244458493</v>
      </c>
    </row>
    <row r="74" spans="1:10" ht="21.75" customHeight="1">
      <c r="A74" s="22" t="s">
        <v>189</v>
      </c>
      <c r="D74" s="25">
        <v>1698500000</v>
      </c>
      <c r="E74" s="25"/>
      <c r="F74" s="25">
        <v>0</v>
      </c>
      <c r="G74" s="25"/>
      <c r="H74" s="25">
        <v>1698500000</v>
      </c>
      <c r="I74" s="25"/>
      <c r="J74" s="25">
        <v>0</v>
      </c>
    </row>
    <row r="75" spans="1:10" ht="21.75" customHeight="1">
      <c r="A75" s="22" t="s">
        <v>190</v>
      </c>
      <c r="D75" s="25">
        <v>-170000000</v>
      </c>
      <c r="E75" s="25"/>
      <c r="F75" s="25">
        <v>0</v>
      </c>
      <c r="G75" s="25"/>
      <c r="H75" s="25">
        <v>-170000000</v>
      </c>
      <c r="I75" s="25"/>
      <c r="J75" s="25">
        <v>0</v>
      </c>
    </row>
    <row r="76" spans="1:10" ht="21.75" customHeight="1">
      <c r="A76" s="22" t="s">
        <v>142</v>
      </c>
      <c r="D76" s="25">
        <v>-20243683</v>
      </c>
      <c r="E76" s="25"/>
      <c r="F76" s="25">
        <v>0</v>
      </c>
      <c r="G76" s="25"/>
      <c r="H76" s="25">
        <v>-20243683</v>
      </c>
      <c r="I76" s="25"/>
      <c r="J76" s="25">
        <v>0</v>
      </c>
    </row>
    <row r="77" spans="1:10" ht="21.75" customHeight="1">
      <c r="A77" s="22" t="s">
        <v>191</v>
      </c>
      <c r="D77" s="25">
        <v>-1308371</v>
      </c>
      <c r="E77" s="25"/>
      <c r="F77" s="25">
        <v>0</v>
      </c>
      <c r="G77" s="25"/>
      <c r="H77" s="25">
        <v>-1308371</v>
      </c>
      <c r="I77" s="25"/>
      <c r="J77" s="25">
        <v>0</v>
      </c>
    </row>
    <row r="78" spans="1:10" ht="21.75" customHeight="1">
      <c r="A78" s="22" t="s">
        <v>192</v>
      </c>
      <c r="D78" s="25">
        <v>537436175</v>
      </c>
      <c r="E78" s="25"/>
      <c r="F78" s="25">
        <v>0</v>
      </c>
      <c r="G78" s="25"/>
      <c r="H78" s="25">
        <v>537436175</v>
      </c>
      <c r="I78" s="25"/>
      <c r="J78" s="25">
        <v>0</v>
      </c>
    </row>
    <row r="79" spans="1:10" ht="21.75" customHeight="1">
      <c r="A79" s="22" t="s">
        <v>135</v>
      </c>
      <c r="D79" s="25">
        <v>-70162470</v>
      </c>
      <c r="E79" s="25"/>
      <c r="F79" s="25">
        <v>-22499907</v>
      </c>
      <c r="G79" s="25"/>
      <c r="H79" s="25">
        <v>-70162470</v>
      </c>
      <c r="I79" s="25"/>
      <c r="J79" s="25">
        <v>-22499907</v>
      </c>
    </row>
    <row r="80" spans="1:10" ht="21.75" customHeight="1">
      <c r="A80" s="22" t="s">
        <v>75</v>
      </c>
      <c r="D80" s="26">
        <v>-112735136</v>
      </c>
      <c r="E80" s="25"/>
      <c r="F80" s="26">
        <v>-115125797</v>
      </c>
      <c r="G80" s="25"/>
      <c r="H80" s="25">
        <v>-111489684</v>
      </c>
      <c r="I80" s="25"/>
      <c r="J80" s="25">
        <v>-110474933</v>
      </c>
    </row>
    <row r="81" spans="1:10" ht="21.75" customHeight="1">
      <c r="A81" s="20" t="s">
        <v>171</v>
      </c>
      <c r="D81" s="34">
        <f>SUM(D67:D80)</f>
        <v>839522567</v>
      </c>
      <c r="E81" s="25"/>
      <c r="F81" s="34">
        <f>SUM(F67:F80)</f>
        <v>-74348394</v>
      </c>
      <c r="G81" s="25"/>
      <c r="H81" s="34">
        <f>SUM(H67:H80)</f>
        <v>898399624</v>
      </c>
      <c r="I81" s="25"/>
      <c r="J81" s="34">
        <f>SUM(J67:J80)</f>
        <v>-108823030</v>
      </c>
    </row>
    <row r="82" spans="1:10" ht="21.75" customHeight="1">
      <c r="A82" s="20" t="s">
        <v>204</v>
      </c>
      <c r="D82" s="29">
        <f>SUM(D46,D65,D81)</f>
        <v>380518571</v>
      </c>
      <c r="E82" s="29"/>
      <c r="F82" s="29">
        <f>SUM(F46,F65,F81)</f>
        <v>67972250</v>
      </c>
      <c r="G82" s="29"/>
      <c r="H82" s="29">
        <f>SUM(H46,H65,H81)</f>
        <v>271283688</v>
      </c>
      <c r="I82" s="29"/>
      <c r="J82" s="29">
        <f>SUM(J46,J65,J81)</f>
        <v>54495468</v>
      </c>
    </row>
    <row r="83" spans="1:10" ht="21.75" customHeight="1">
      <c r="A83" s="22" t="s">
        <v>118</v>
      </c>
      <c r="D83" s="33">
        <v>126422916</v>
      </c>
      <c r="E83" s="25"/>
      <c r="F83" s="33">
        <v>58450666</v>
      </c>
      <c r="G83" s="25"/>
      <c r="H83" s="33">
        <v>95685637</v>
      </c>
      <c r="I83" s="25"/>
      <c r="J83" s="33">
        <v>41190169</v>
      </c>
    </row>
    <row r="84" spans="1:10" ht="21.75" customHeight="1" thickBot="1">
      <c r="A84" s="20" t="s">
        <v>119</v>
      </c>
      <c r="D84" s="35">
        <f>SUM(D82:D83)</f>
        <v>506941487</v>
      </c>
      <c r="E84" s="25"/>
      <c r="F84" s="35">
        <f>SUM(F82:F83)</f>
        <v>126422916</v>
      </c>
      <c r="G84" s="25"/>
      <c r="H84" s="35">
        <f>SUM(H82:H83)</f>
        <v>366969325</v>
      </c>
      <c r="I84" s="25"/>
      <c r="J84" s="35">
        <f>SUM(J82:J83)</f>
        <v>95685637</v>
      </c>
    </row>
    <row r="85" spans="1:10" ht="21.75" customHeight="1" thickTop="1">
      <c r="D85" s="59">
        <f>D84-'bs&amp;pl'!E9</f>
        <v>0</v>
      </c>
      <c r="E85" s="59"/>
      <c r="F85" s="59">
        <f>F84-'bs&amp;pl'!G9</f>
        <v>0</v>
      </c>
      <c r="G85" s="59"/>
      <c r="H85" s="59">
        <f>H84-'bs&amp;pl'!I9</f>
        <v>0</v>
      </c>
      <c r="I85" s="59"/>
      <c r="J85" s="59">
        <f>J84-'bs&amp;pl'!K9</f>
        <v>0</v>
      </c>
    </row>
    <row r="86" spans="1:10" ht="21.75" customHeight="1">
      <c r="A86" s="20" t="s">
        <v>103</v>
      </c>
    </row>
    <row r="87" spans="1:10" ht="21.75" customHeight="1">
      <c r="A87" s="22" t="s">
        <v>104</v>
      </c>
      <c r="D87" s="26"/>
      <c r="E87" s="25"/>
      <c r="F87" s="26"/>
      <c r="G87" s="25"/>
      <c r="H87" s="26"/>
      <c r="I87" s="25"/>
      <c r="J87" s="26"/>
    </row>
    <row r="88" spans="1:10" ht="21.75" customHeight="1">
      <c r="A88" s="22" t="s">
        <v>105</v>
      </c>
      <c r="E88" s="25"/>
      <c r="G88" s="25"/>
      <c r="I88" s="25"/>
    </row>
    <row r="89" spans="1:10" ht="21.75" customHeight="1">
      <c r="A89" s="22" t="s">
        <v>106</v>
      </c>
      <c r="D89" s="26">
        <v>79397383</v>
      </c>
      <c r="F89" s="26">
        <v>87777630</v>
      </c>
      <c r="G89" s="25"/>
      <c r="H89" s="26">
        <v>79397383</v>
      </c>
      <c r="I89" s="25"/>
      <c r="J89" s="26">
        <v>87777630</v>
      </c>
    </row>
    <row r="90" spans="1:10" ht="21.75" customHeight="1">
      <c r="A90" s="22" t="s">
        <v>198</v>
      </c>
      <c r="D90" s="26"/>
      <c r="F90" s="26"/>
      <c r="G90" s="25"/>
      <c r="H90" s="26"/>
      <c r="I90" s="25"/>
      <c r="J90" s="26"/>
    </row>
    <row r="91" spans="1:10" ht="21.75" customHeight="1">
      <c r="A91" s="22" t="s">
        <v>193</v>
      </c>
      <c r="D91" s="26">
        <v>3399347</v>
      </c>
      <c r="F91" s="26">
        <v>0</v>
      </c>
      <c r="G91" s="25"/>
      <c r="H91" s="26">
        <v>0</v>
      </c>
      <c r="I91" s="25"/>
      <c r="J91" s="26">
        <v>0</v>
      </c>
    </row>
    <row r="92" spans="1:10" ht="21.75" customHeight="1">
      <c r="A92" s="22" t="s">
        <v>198</v>
      </c>
      <c r="D92" s="26"/>
      <c r="F92" s="26"/>
      <c r="G92" s="25"/>
      <c r="H92" s="26"/>
      <c r="I92" s="25"/>
      <c r="J92" s="26"/>
    </row>
    <row r="93" spans="1:10" ht="21.75" customHeight="1">
      <c r="A93" s="22" t="s">
        <v>194</v>
      </c>
      <c r="D93" s="26">
        <v>45845123</v>
      </c>
      <c r="F93" s="26">
        <v>0</v>
      </c>
      <c r="G93" s="25"/>
      <c r="H93" s="26">
        <v>45845123</v>
      </c>
      <c r="I93" s="25"/>
      <c r="J93" s="26">
        <v>0</v>
      </c>
    </row>
    <row r="94" spans="1:10" ht="21.75" customHeight="1">
      <c r="A94" s="22" t="s">
        <v>195</v>
      </c>
      <c r="D94" s="26">
        <v>57691379</v>
      </c>
      <c r="F94" s="26">
        <v>0</v>
      </c>
      <c r="G94" s="25"/>
      <c r="H94" s="26">
        <v>57691379</v>
      </c>
      <c r="I94" s="25"/>
      <c r="J94" s="26">
        <v>0</v>
      </c>
    </row>
    <row r="95" spans="1:10" ht="21.75" customHeight="1">
      <c r="A95" s="22" t="s">
        <v>206</v>
      </c>
      <c r="D95" s="26">
        <v>290815</v>
      </c>
      <c r="E95" s="25"/>
      <c r="F95" s="26">
        <v>0</v>
      </c>
      <c r="G95" s="25"/>
      <c r="H95" s="26">
        <v>290815</v>
      </c>
      <c r="I95" s="25"/>
      <c r="J95" s="26">
        <v>0</v>
      </c>
    </row>
    <row r="96" spans="1:10" ht="21.75" customHeight="1">
      <c r="A96" s="22" t="s">
        <v>160</v>
      </c>
      <c r="D96" s="26">
        <v>0</v>
      </c>
      <c r="E96" s="25"/>
      <c r="F96" s="26">
        <v>10000000</v>
      </c>
      <c r="G96" s="25"/>
      <c r="H96" s="26">
        <v>0</v>
      </c>
      <c r="I96" s="25"/>
      <c r="J96" s="26">
        <v>10000000</v>
      </c>
    </row>
    <row r="98" spans="1:12" ht="21.75" customHeight="1">
      <c r="A98" s="22" t="s">
        <v>13</v>
      </c>
    </row>
    <row r="99" spans="1:12" ht="21.75" customHeight="1">
      <c r="D99" s="26"/>
      <c r="E99" s="25"/>
      <c r="F99" s="26"/>
      <c r="G99" s="25"/>
      <c r="H99" s="26"/>
      <c r="I99" s="25"/>
      <c r="J99" s="26"/>
    </row>
    <row r="100" spans="1:12" ht="21.75" customHeight="1">
      <c r="E100" s="25"/>
      <c r="F100" s="26"/>
      <c r="G100" s="25"/>
      <c r="I100" s="25"/>
      <c r="J100" s="28"/>
    </row>
    <row r="101" spans="1:12" ht="21.75" customHeight="1">
      <c r="E101" s="25"/>
      <c r="F101" s="26"/>
      <c r="G101" s="25"/>
      <c r="I101" s="25"/>
      <c r="J101" s="28"/>
    </row>
    <row r="102" spans="1:12" ht="21.75" customHeight="1">
      <c r="D102" s="26"/>
      <c r="F102" s="26"/>
      <c r="G102" s="25"/>
      <c r="H102" s="26"/>
      <c r="I102" s="25"/>
      <c r="J102" s="28"/>
    </row>
    <row r="103" spans="1:12" ht="21.75" customHeight="1">
      <c r="D103" s="26"/>
      <c r="F103" s="26"/>
      <c r="G103" s="25"/>
      <c r="H103" s="26"/>
      <c r="I103" s="25"/>
      <c r="J103" s="28"/>
    </row>
    <row r="104" spans="1:12" ht="21.75" customHeight="1">
      <c r="D104" s="26"/>
      <c r="E104" s="25"/>
      <c r="F104" s="26"/>
      <c r="G104" s="25"/>
      <c r="H104" s="28"/>
      <c r="I104" s="25"/>
      <c r="J104" s="26"/>
    </row>
    <row r="105" spans="1:12" ht="21.75" customHeight="1">
      <c r="D105" s="26"/>
      <c r="E105" s="25"/>
      <c r="F105" s="26"/>
      <c r="G105" s="25"/>
      <c r="H105" s="28"/>
      <c r="I105" s="25"/>
      <c r="J105" s="26"/>
    </row>
    <row r="106" spans="1:12" ht="21.75" customHeight="1">
      <c r="D106" s="26"/>
      <c r="E106" s="26"/>
      <c r="F106" s="26"/>
      <c r="G106" s="26"/>
      <c r="H106" s="26"/>
      <c r="I106" s="26"/>
      <c r="J106" s="26"/>
    </row>
    <row r="107" spans="1:12" ht="21.75" customHeight="1">
      <c r="D107" s="26"/>
      <c r="E107" s="25"/>
      <c r="F107" s="26"/>
      <c r="G107" s="25"/>
      <c r="H107" s="28"/>
      <c r="I107" s="25"/>
      <c r="J107" s="26"/>
    </row>
    <row r="108" spans="1:12" ht="21.75" customHeight="1">
      <c r="D108" s="26"/>
      <c r="E108" s="26"/>
      <c r="F108" s="26"/>
      <c r="G108" s="26"/>
      <c r="H108" s="26"/>
      <c r="I108" s="26"/>
      <c r="J108" s="26"/>
      <c r="K108" s="26"/>
      <c r="L108" s="26"/>
    </row>
  </sheetData>
  <printOptions gridLinesSet="0"/>
  <pageMargins left="0.98425196850393704" right="0.39370078740157483" top="0.78740157480314965" bottom="0.39370078740157483" header="0.19685039370078741" footer="0.19685039370078741"/>
  <pageSetup paperSize="9" scale="63" firstPageNumber="7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40412</vt:lpwstr>
  </property>
  <property fmtid="{D5CDD505-2E9C-101B-9397-08002B2CF9AE}" pid="4" name="OptimizationTime">
    <vt:lpwstr>20190214_1927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Separate</vt:lpstr>
      <vt:lpstr>cashflow</vt:lpstr>
      <vt:lpstr>'bs&amp;pl'!Print_Area</vt:lpstr>
      <vt:lpstr>Consolidated!Print_Area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2019-02-14T10:50:45Z</cp:lastPrinted>
  <dcterms:created xsi:type="dcterms:W3CDTF">2012-01-25T03:30:35Z</dcterms:created>
  <dcterms:modified xsi:type="dcterms:W3CDTF">2019-02-14T10:50:45Z</dcterms:modified>
</cp:coreProperties>
</file>