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5" yWindow="-180" windowWidth="25440" windowHeight="7365" tabRatio="526" activeTab="1"/>
  </bookViews>
  <sheets>
    <sheet name="BS" sheetId="1" r:id="rId1"/>
    <sheet name="PL" sheetId="8" r:id="rId2"/>
    <sheet name="SCSE-Consol " sheetId="4" r:id="rId3"/>
    <sheet name="SCSE-Company " sheetId="5" r:id="rId4"/>
    <sheet name="Cashflows" sheetId="6" r:id="rId5"/>
  </sheets>
  <definedNames>
    <definedName name="_xlnm.Print_Area" localSheetId="0">BS!$A$1:$J$98</definedName>
    <definedName name="_xlnm.Print_Area" localSheetId="4">Cashflows!$A$1:$J$114</definedName>
    <definedName name="_xlnm.Print_Area" localSheetId="1">PL!$A$1:$L$79</definedName>
    <definedName name="_xlnm.Print_Area" localSheetId="3">'SCSE-Company '!$A$1:$M$34</definedName>
    <definedName name="_xlnm.Print_Area" localSheetId="2">'SCSE-Consol '!$A$1:$W$37</definedName>
  </definedNames>
  <calcPr calcId="125725"/>
</workbook>
</file>

<file path=xl/calcChain.xml><?xml version="1.0" encoding="utf-8"?>
<calcChain xmlns="http://schemas.openxmlformats.org/spreadsheetml/2006/main">
  <c r="J79" i="6"/>
  <c r="H79"/>
  <c r="F79"/>
  <c r="D79"/>
  <c r="I19" i="5" l="1"/>
  <c r="I37" i="4"/>
  <c r="H34" i="5" l="1"/>
  <c r="I34"/>
  <c r="J34"/>
  <c r="L34"/>
  <c r="E34"/>
  <c r="F34"/>
  <c r="G34"/>
  <c r="F19" l="1"/>
  <c r="H19"/>
  <c r="J19"/>
  <c r="L19"/>
  <c r="F21" i="4"/>
  <c r="H21"/>
  <c r="J21"/>
  <c r="L21"/>
  <c r="N21"/>
  <c r="P21"/>
  <c r="R21"/>
  <c r="T21"/>
  <c r="V21"/>
  <c r="Q12" l="1"/>
  <c r="J31" i="6" l="1"/>
  <c r="H31"/>
  <c r="F31"/>
  <c r="D31"/>
  <c r="J30"/>
  <c r="H30"/>
  <c r="F30"/>
  <c r="D30"/>
  <c r="J62" i="8" l="1"/>
  <c r="U15" i="4"/>
  <c r="U17" s="1"/>
  <c r="U21" s="1"/>
  <c r="K15"/>
  <c r="H12" i="6"/>
  <c r="D12"/>
  <c r="D13"/>
  <c r="H13"/>
  <c r="H79" i="8"/>
  <c r="F78"/>
  <c r="J71"/>
  <c r="J73" s="1"/>
  <c r="F71"/>
  <c r="F62"/>
  <c r="F19"/>
  <c r="F30"/>
  <c r="J30"/>
  <c r="J19"/>
  <c r="M10" i="5"/>
  <c r="D93" i="6"/>
  <c r="D96"/>
  <c r="H40" i="1"/>
  <c r="H96" i="6"/>
  <c r="F93"/>
  <c r="Q24" i="4"/>
  <c r="S24" s="1"/>
  <c r="W24" s="1"/>
  <c r="J94" i="1"/>
  <c r="J96" s="1"/>
  <c r="F94"/>
  <c r="F96" s="1"/>
  <c r="J73"/>
  <c r="J64"/>
  <c r="F73"/>
  <c r="F64"/>
  <c r="J40"/>
  <c r="J17"/>
  <c r="J20" s="1"/>
  <c r="F40"/>
  <c r="F17"/>
  <c r="F12"/>
  <c r="F11"/>
  <c r="H93" i="6"/>
  <c r="U33" i="4"/>
  <c r="U35" s="1"/>
  <c r="U37" s="1"/>
  <c r="M17" i="5"/>
  <c r="M14"/>
  <c r="I15"/>
  <c r="G15"/>
  <c r="G19" s="1"/>
  <c r="E15"/>
  <c r="E19" s="1"/>
  <c r="S19" i="4"/>
  <c r="W19" s="1"/>
  <c r="B54" i="8"/>
  <c r="U29" i="4"/>
  <c r="U30" s="1"/>
  <c r="O29"/>
  <c r="M29"/>
  <c r="K29"/>
  <c r="I29"/>
  <c r="G29"/>
  <c r="G30" s="1"/>
  <c r="E29"/>
  <c r="E30" s="1"/>
  <c r="Q33"/>
  <c r="Q28"/>
  <c r="Q29" s="1"/>
  <c r="Q15"/>
  <c r="O35"/>
  <c r="O17"/>
  <c r="O21" s="1"/>
  <c r="K27" i="5"/>
  <c r="K28" s="1"/>
  <c r="I27"/>
  <c r="I28" s="1"/>
  <c r="G27"/>
  <c r="G28" s="1"/>
  <c r="E27"/>
  <c r="M26"/>
  <c r="M27" s="1"/>
  <c r="M28" s="1"/>
  <c r="I32"/>
  <c r="G32"/>
  <c r="E32"/>
  <c r="I35" i="4"/>
  <c r="G35"/>
  <c r="E35"/>
  <c r="E17"/>
  <c r="E21" s="1"/>
  <c r="G17"/>
  <c r="G21" s="1"/>
  <c r="I17"/>
  <c r="I21" s="1"/>
  <c r="M34"/>
  <c r="Q34" s="1"/>
  <c r="S34" s="1"/>
  <c r="W34" s="1"/>
  <c r="M22" i="5"/>
  <c r="L79" i="8"/>
  <c r="H43"/>
  <c r="J93" i="6"/>
  <c r="H19" i="8"/>
  <c r="H30"/>
  <c r="L43"/>
  <c r="L30"/>
  <c r="L19"/>
  <c r="D40" i="1"/>
  <c r="H64"/>
  <c r="H73"/>
  <c r="H20"/>
  <c r="D64"/>
  <c r="D73"/>
  <c r="D20"/>
  <c r="H94"/>
  <c r="H96" s="1"/>
  <c r="D94"/>
  <c r="D96" s="1"/>
  <c r="K30" i="4" l="1"/>
  <c r="I30"/>
  <c r="I38"/>
  <c r="M30"/>
  <c r="O37"/>
  <c r="F73" i="8"/>
  <c r="F36"/>
  <c r="F38" s="1"/>
  <c r="F41" s="1"/>
  <c r="F45" s="1"/>
  <c r="F75" i="1"/>
  <c r="M35" i="4"/>
  <c r="M37" s="1"/>
  <c r="G35" i="5"/>
  <c r="E37" i="4"/>
  <c r="E38" s="1"/>
  <c r="O30"/>
  <c r="E35" i="5"/>
  <c r="Q35" i="4"/>
  <c r="Q37" s="1"/>
  <c r="I35" i="5"/>
  <c r="U38" i="4"/>
  <c r="H42" i="1"/>
  <c r="J75"/>
  <c r="J98" s="1"/>
  <c r="F20"/>
  <c r="F42" s="1"/>
  <c r="F98"/>
  <c r="H36" i="8"/>
  <c r="H38" s="1"/>
  <c r="M16" i="4"/>
  <c r="H62" i="8"/>
  <c r="H71"/>
  <c r="J42" i="1"/>
  <c r="Q30" i="4"/>
  <c r="G37"/>
  <c r="G38" s="1"/>
  <c r="E28" i="5"/>
  <c r="L71" i="8"/>
  <c r="S28" i="4"/>
  <c r="S15"/>
  <c r="W15" s="1"/>
  <c r="D42" i="1"/>
  <c r="J36" i="8"/>
  <c r="J38" s="1"/>
  <c r="H10" i="6" s="1"/>
  <c r="L36" i="8"/>
  <c r="L38" s="1"/>
  <c r="H75" i="1"/>
  <c r="H98" s="1"/>
  <c r="D75"/>
  <c r="D98" s="1"/>
  <c r="Q38" i="4" l="1"/>
  <c r="H32" i="6"/>
  <c r="H47" s="1"/>
  <c r="H49" s="1"/>
  <c r="H95" s="1"/>
  <c r="H97" s="1"/>
  <c r="H99" i="1"/>
  <c r="H54" i="8"/>
  <c r="F10" i="6"/>
  <c r="F32" s="1"/>
  <c r="F47" s="1"/>
  <c r="F49" s="1"/>
  <c r="F95" s="1"/>
  <c r="F97" s="1"/>
  <c r="D99" i="1"/>
  <c r="K13" i="5"/>
  <c r="K15" s="1"/>
  <c r="K19" s="1"/>
  <c r="J10" i="6"/>
  <c r="J32" s="1"/>
  <c r="J47" s="1"/>
  <c r="J49" s="1"/>
  <c r="J95" s="1"/>
  <c r="J97" s="1"/>
  <c r="J99" i="1"/>
  <c r="F99"/>
  <c r="D10" i="6"/>
  <c r="D32" s="1"/>
  <c r="D47" s="1"/>
  <c r="D49" s="1"/>
  <c r="D95" s="1"/>
  <c r="D97" s="1"/>
  <c r="F54" i="8"/>
  <c r="F74" s="1"/>
  <c r="F77" s="1"/>
  <c r="F79" s="1"/>
  <c r="W28" i="4"/>
  <c r="W29" s="1"/>
  <c r="W30" s="1"/>
  <c r="S29"/>
  <c r="S30" s="1"/>
  <c r="K16"/>
  <c r="H73" i="8"/>
  <c r="M17" i="4"/>
  <c r="M21" s="1"/>
  <c r="Q16"/>
  <c r="Q17" s="1"/>
  <c r="Q21" s="1"/>
  <c r="J54" i="8"/>
  <c r="J74" s="1"/>
  <c r="L62"/>
  <c r="L73" s="1"/>
  <c r="J41"/>
  <c r="J43" s="1"/>
  <c r="J79" s="1"/>
  <c r="J45" s="1"/>
  <c r="K31" i="5"/>
  <c r="K32" s="1"/>
  <c r="L54" i="8"/>
  <c r="K33" i="4"/>
  <c r="F43" i="8"/>
  <c r="H74" l="1"/>
  <c r="K34" i="5"/>
  <c r="K35" s="1"/>
  <c r="M13"/>
  <c r="M15" s="1"/>
  <c r="M19" s="1"/>
  <c r="L74" i="8"/>
  <c r="M31" i="5"/>
  <c r="M32" s="1"/>
  <c r="S16" i="4"/>
  <c r="K17"/>
  <c r="K21" s="1"/>
  <c r="K35"/>
  <c r="K37" s="1"/>
  <c r="S33"/>
  <c r="K38" l="1"/>
  <c r="M34" i="5"/>
  <c r="M35" s="1"/>
  <c r="W16" i="4"/>
  <c r="W17" s="1"/>
  <c r="W21" s="1"/>
  <c r="S17"/>
  <c r="S21" s="1"/>
  <c r="W33"/>
  <c r="W35" s="1"/>
  <c r="W37" s="1"/>
  <c r="W38" s="1"/>
  <c r="S35"/>
  <c r="S37" l="1"/>
  <c r="S38" s="1"/>
</calcChain>
</file>

<file path=xl/sharedStrings.xml><?xml version="1.0" encoding="utf-8"?>
<sst xmlns="http://schemas.openxmlformats.org/spreadsheetml/2006/main" count="395" uniqueCount="269">
  <si>
    <t>บริษัท ไทคอน อินดัสเทรียล คอนเน็คชั่น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</si>
  <si>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</si>
  <si>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</si>
  <si>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</si>
  <si>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</si>
  <si>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</si>
  <si>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</si>
  <si>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</si>
  <si>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</si>
  <si>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</si>
  <si>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</si>
  <si>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</si>
  <si>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</si>
  <si>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</si>
  <si>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</si>
  <si>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</si>
  <si>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</si>
  <si>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</si>
  <si>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</si>
  <si>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</si>
  <si>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</si>
  <si>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</si>
  <si>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</si>
  <si>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</si>
  <si>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</si>
  <si>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</si>
  <si>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</si>
  <si>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</si>
  <si>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</si>
  <si>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</si>
  <si>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</si>
  <si>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</si>
  <si>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</si>
  <si>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รายได้ค่าสาธารณูปโภค</t>
  </si>
  <si>
    <t>รายได้ค่าบริหารจัดการจากบริษัทร่วม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</si>
  <si>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</si>
  <si>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</si>
  <si>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</si>
  <si>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ต้นทุนค่าสาธารณูปโภค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</si>
  <si>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</si>
  <si>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</si>
  <si>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</si>
  <si>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</si>
  <si>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</si>
  <si>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</si>
  <si>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</si>
  <si>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</si>
  <si>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</si>
  <si>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</si>
  <si>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</si>
  <si>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</si>
  <si>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</si>
  <si>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</si>
  <si>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</si>
  <si>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</si>
  <si>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 xml:space="preserve">องค์ประกอบอื่นของส่วนของผู้ถือหุ้น </t>
  </si>
  <si>
    <t>ส่วนได้เสียที่ไม่มี</t>
  </si>
  <si>
    <t>อำนาจควบคุม</t>
  </si>
  <si>
    <t>เงินลงทุนในบริษัทร่วม</t>
  </si>
  <si>
    <t>อสังหาริมทรัพย์เพื่อการลงทุนให้เช่า</t>
  </si>
  <si>
    <t>หุ้นกู้</t>
  </si>
  <si>
    <t>การแบ่งปันกำไรขาดทุนเบ็ดเสร็จรวม</t>
  </si>
  <si>
    <t>ค่าเสื่อมราคา</t>
  </si>
  <si>
    <t>ลูกหนี้ตามสัญญาเช่าดำเนินงานที่ยังไม่เรียกชำระ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</si>
  <si>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</si>
  <si>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</si>
  <si>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</si>
  <si>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</si>
  <si>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</si>
  <si>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</si>
  <si>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</si>
  <si>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>รายได้จากการให้บริการ</t>
  </si>
  <si>
    <t>ต้นทุนการให้บริการ</t>
  </si>
  <si>
    <t xml:space="preserve">   ชำระภายในหนึ่งปี</t>
  </si>
  <si>
    <t>เงินปันผลค้างรับ</t>
  </si>
  <si>
    <t>ภาษีเงินได้ถูกหัก ณ ที่จ่าย</t>
  </si>
  <si>
    <t xml:space="preserve">   การพัฒนาและพร้อมให้เช่า/ขาย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</si>
  <si>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</si>
  <si>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</si>
  <si>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</si>
  <si>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</si>
  <si>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</si>
  <si>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 xml:space="preserve">   ส่วนที่เป็นของบริษัทใหญ่</t>
  </si>
  <si>
    <t>ส่วนของ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</si>
  <si>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</si>
  <si>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</si>
  <si>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</si>
  <si>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</si>
  <si>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</si>
  <si>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</si>
  <si>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</si>
  <si>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มูลค่าหุ้นสามัญ</t>
  </si>
  <si>
    <t>ที่ออก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</si>
  <si>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</si>
  <si>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</si>
  <si>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ค่าเสื่อมราคาและค่าตัดจำหน่าย</t>
  </si>
  <si>
    <t>รับรู้รายได้ค่าเช่าที่ดินรับล่วงหน้า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</si>
  <si>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</si>
  <si>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</si>
  <si>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</si>
  <si>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สินทรัพย์หมุนเวียนอื่น</t>
  </si>
  <si>
    <t>ดอกเบี้ยจ่ายที่บันทึกเป็นต้นทุนของสินทรัพย์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</si>
  <si>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</si>
  <si>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</si>
  <si>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</si>
  <si>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</si>
  <si>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อสังหาริมทรัพย์เพื่อการลงทุนที่อยู่ใน</t>
  </si>
  <si>
    <r>
      <t xml:space="preserve">   ระหว่างการพัฒนาและพร้อมให้เช่า</t>
    </r>
    <r>
      <rPr>
        <b/>
        <sz val="15"/>
        <rFont val="Angsana New"/>
        <family val="1"/>
      </rPr>
      <t>/</t>
    </r>
    <r>
      <rPr>
        <sz val="15"/>
        <rFont val="Angsana New"/>
        <family val="1"/>
      </rPr>
      <t>ขาย</t>
    </r>
  </si>
  <si>
    <t>เจ้าหนี้การค้า</t>
  </si>
  <si>
    <t xml:space="preserve">   จัดสรรแล้ว</t>
  </si>
  <si>
    <t xml:space="preserve">      ทุนสำรองตามกฎหมาย</t>
  </si>
  <si>
    <t>ส่วนเกินมูลค่าหุ้นสามัญ</t>
  </si>
  <si>
    <t>รวมส่วนของบริษัทใหญ่</t>
  </si>
  <si>
    <t>เงินปันผลรับ</t>
  </si>
  <si>
    <t xml:space="preserve">   และการร่วมค้า</t>
  </si>
  <si>
    <t>กำไรก่อนภาษีเงินได้</t>
  </si>
  <si>
    <t xml:space="preserve">   ส่วนที่เป็นของส่วนได้เสียที่ไม่มีอำนาจควบคุม</t>
  </si>
  <si>
    <t>การแบ่งปันกำไร</t>
  </si>
  <si>
    <t>ส่วนเกินทุน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</si>
  <si>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</si>
  <si>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</si>
  <si>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</si>
  <si>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</si>
  <si>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องค์ประกอบอื่น</t>
  </si>
  <si>
    <t>รวม</t>
  </si>
  <si>
    <t>ของส่วนของ</t>
  </si>
  <si>
    <t>การแปลงค่า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</si>
  <si>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</si>
  <si>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</si>
  <si>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</si>
  <si>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</si>
  <si>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</si>
  <si>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</si>
  <si>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ดอกเบี้ยจ่าย</t>
  </si>
  <si>
    <t>รายการที่ไม่ใช่เงินสด</t>
  </si>
  <si>
    <t>เงินฝากสถาบันการเงินที่มีภาระค้ำประกัน</t>
  </si>
  <si>
    <t>เงินมัดจำจากลูกค้า</t>
  </si>
  <si>
    <t>รายได้ค่าเช่าที่ดินรับล่วงหน้า</t>
  </si>
  <si>
    <t>เงินสดรับจากหุ้นกู้</t>
  </si>
  <si>
    <t>เงินสดรับจากเงินกู้ยืมระยะยาว</t>
  </si>
  <si>
    <t>ลูกหนี้อื่น</t>
  </si>
  <si>
    <t>เจ้าหนี้อื่น</t>
  </si>
  <si>
    <t xml:space="preserve">   เงินปันผลให้ผู้ถือหุ้นของบริษัท</t>
  </si>
  <si>
    <t xml:space="preserve">    เงินปันผลให้ผู้ถือหุ้นของบริษัท</t>
  </si>
  <si>
    <t>เงินสดและรายการเทียบเท่าเงินสดเพิ่มขึ้นสุทธิ</t>
  </si>
  <si>
    <t>โอนอสังหาริมทรัพย์เพื่อการลงทุนเป็นที่ดิน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</si>
  <si>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</si>
  <si>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</si>
  <si>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</si>
  <si>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</si>
  <si>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</si>
  <si>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</si>
  <si>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กำไรหรือขาดทุนในภายหลัง</t>
  </si>
  <si>
    <t>รวมรายการที่อาจถูกจัดประเภทใหม่ไว้ใน</t>
  </si>
  <si>
    <t>ของบริษัทใหญ่</t>
  </si>
  <si>
    <t>ส่วนเกิน</t>
  </si>
  <si>
    <t>เงินให้กู้ยืมระยะสั้นแก่กิจการที่เกี่ยวข้องกัน</t>
  </si>
  <si>
    <t>รายได้ค่าเช่าที่ดินรับล่วงหน้าที่ถึงกำหนดภายในหนึ่งปี</t>
  </si>
  <si>
    <t>ส่วนแบ่งกำไรจากเงินลงทุนในบริษัทร่วมและการร่วมค้า (สุทธิจากภาษี)</t>
  </si>
  <si>
    <t>ลูกหนี้การค้าและลูกหนี้ตามสัญญาเช่าดำเนินงาน</t>
  </si>
  <si>
    <t>เงินสดรับจากการลดมูลค่าหน่วยลงทุน</t>
  </si>
  <si>
    <t>เงินสดจ่ายเพื่อซื้ออสังหาริมทรัพย์เพื่อการลงทุนที่อยู่ในระหว่าง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</si>
  <si>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</si>
  <si>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</si>
  <si>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</si>
  <si>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</si>
  <si>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</si>
  <si>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เงินสดจ่ายเพื่อชำระคืนเงินกู้ยืมระยะยาว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</si>
  <si>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</si>
  <si>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</si>
  <si>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</si>
  <si>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</si>
  <si>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</si>
  <si>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เงินสดรับจากออกหุ้นทุน</t>
  </si>
  <si>
    <t>เงินปันผลจ่ายให้ผู้ถือหุ้นของบริษัท</t>
  </si>
  <si>
    <t>ส่วนได้เสียในความเป็น</t>
  </si>
  <si>
    <t>เงินลงทุนในบริษัทร่วมเพิ่มขึ้น</t>
  </si>
  <si>
    <t xml:space="preserve">   สินทรัพย์ที่ถือไว้เพื่อขาย</t>
  </si>
  <si>
    <t>กลุ่มสินทรัพย์ที่จะจำหน่ายที่จัดประเภทเป็น</t>
  </si>
  <si>
    <t>หนี้สินที่รวมในกลุ่มสินทรัพย์ที่จะจำหน่ายที่จัดประเภท</t>
  </si>
  <si>
    <t xml:space="preserve">    เป็นสินทรัพย์ที่ถือไว้เพื่อขาย</t>
  </si>
  <si>
    <t>โอนอสังหาริมทรัพย์เพื่อการลงทุนเป็นกลุ่มสินทรัพย์ที่จะจำหน่าย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</si>
  <si>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</si>
  <si>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โอนลูกหนี้ตามสัญญาเช่าดำเนินงานที่ยังไม่เรียกชำระเป็นกลุ่ม</t>
  </si>
  <si>
    <t xml:space="preserve">   สินทรัพย์ที่จะจำหน่ายที่จัดประเภทเป็นสินทรัพย์ที่ถือไว้เพื่อขาย</t>
  </si>
  <si>
    <t xml:space="preserve">   จำหน่ายที่จัดประเภทเป็นสินทรัพย์ที่ถือไว้เพื่อขาย</t>
  </si>
  <si>
    <t>โอนเงินมัดจำจากลูกค้าเป็นหนี้สินที่รวมในกลุ่มสินทรัพย์ที่จะ</t>
  </si>
  <si>
    <t xml:space="preserve">   กำไรขาดทุนเบ็ดเสร็จอื่น</t>
  </si>
  <si>
    <t>รายได้อื่น</t>
  </si>
  <si>
    <t>กำไรที่รับรู้จากการจำหน่ายอสังหาริมทรัพย์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</si>
  <si>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</si>
  <si>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</si>
  <si>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</si>
  <si>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ยอดคงเหลือ ณ วันที่ 31 ธันวาคม 2560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</si>
  <si>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</si>
  <si>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</si>
  <si>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เงินสดรับจากการขายเงินลงทุนในบริษัทร่วม</t>
  </si>
  <si>
    <t>โอนหน่วยลงทุนในบริษัทร่วมเพื่อชำระค่าหุ้นเพิ่มทุนในบริษัทย่อย</t>
  </si>
  <si>
    <t>มูลค่าหน่วยลงทุนจากการลดทุนค้างรับ</t>
  </si>
  <si>
    <t>โอนอสังหาริมทรัพย์เพื่อการลงทุนภายใต้สัญญาเช่าการเงิน</t>
  </si>
  <si>
    <t>ประมาณการหนี้สินที่เกี่ยวข้องกับการขายอสังหาริมทรัพย์</t>
  </si>
  <si>
    <t>กำไรที่ยังไม่เกิดขึ้นจากการขายอสังหาริมทรัพย์</t>
  </si>
  <si>
    <t xml:space="preserve">   ให้บริษัทร่วม</t>
  </si>
  <si>
    <t>กำไรที่ยังไม่เกิดขึ้นจากการขายอสังหาริมทรัพย์ให้บริษัทร่วม</t>
  </si>
  <si>
    <t>ประมาณการหนี้สิน</t>
  </si>
  <si>
    <t>โอนลูกหนี้อื่นเพื่อชำระค่าหุ้นเพิ่มทุนในบริษัทย่อย</t>
  </si>
  <si>
    <t xml:space="preserve">   จากภาษีเงินได้</t>
  </si>
  <si>
    <t>(Link สูตรไป PL)</t>
  </si>
  <si>
    <t>โอนค่าใช้จ่ายจ่ายล่วงหน้าเป็นอสังหาริมทรัพย์เพื่อการลงทุน</t>
  </si>
  <si>
    <t>ผลต่างของอัตราแลกเปลี่ยนจากการแปลงค่า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</si>
  <si>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</si>
  <si>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</si>
  <si>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</si>
  <si>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</si>
  <si>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รายการที่อาจถูกจัดประเภทใหม่ไว้ในกำไรหรือ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</si>
  <si>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</si>
  <si>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</si>
  <si>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</si>
  <si>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</si>
  <si>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(ค่าใช้จ่าย) รายได้ภาษีเงินได้</t>
  </si>
  <si>
    <t>โอนไปสำรองตามกฎหมาย</t>
  </si>
  <si>
    <t>ค่าใช้จ่าย (รายได้) ภาษีเงินได้</t>
  </si>
  <si>
    <t>ต้นทุนในการจัดจำหน่าย</t>
  </si>
  <si>
    <t>สำหรับงวดสามเดือนสิ้นสุด</t>
  </si>
  <si>
    <t>ยอดคงเหลือ ณ วันที่ 31 ธันวาคม 2561</t>
  </si>
  <si>
    <t>สำหรับงวดสามเดือนสิ้นสุดวันที่ 31 ธันวาคม 2561</t>
  </si>
  <si>
    <t>สำหรับงวดสามเดือนสิ้นสุดวันที่ 31 ธันวาคม 2560</t>
  </si>
  <si>
    <t>(ไม่ได้ตรวจสอบ)</t>
  </si>
  <si>
    <t>กำไรขาดทุนเบ็ดเสร็จรวมสำหรับงวด</t>
  </si>
  <si>
    <t>กำไรสำหรับงวด</t>
  </si>
  <si>
    <t>งบกำไรขาดทุนเบ็ดเสร็จ (ไม่ได้ตรวจสอบ)</t>
  </si>
  <si>
    <t>งบกำไรขาดทุน (ไม่ได้ตรวจสอบ)</t>
  </si>
  <si>
    <t>ยอดคงเหลือ ณ วันที่ 1 ตุลาคม 2560</t>
  </si>
  <si>
    <t xml:space="preserve">ยอดคงเหลือ ณ วันที่ 1 ตุลาคม 2560 </t>
  </si>
  <si>
    <t>ยอดคงเหลือ ณ วันที่ 1 ตุลาคม 2561</t>
  </si>
  <si>
    <t>งบกระแสเงินสด (ไม่ได้ตรวจสอบ)</t>
  </si>
  <si>
    <t>เงินสดจ่ายเงินมัดจำค่าที่ดิน</t>
  </si>
  <si>
    <t>งบแสดงการเปลี่ยนแปลงส่วนของผู้ถือหุ้น (ไม่ได้ตรวจสอบ)</t>
  </si>
  <si>
    <t>ภาษีเงินได้ถูกหัก ณ ที่จ่ายที่ถึงกำหนดชำระภายในหนึ่งปี</t>
  </si>
  <si>
    <t>ลูกหนี้ตามสัญญาเช่าการเงินที่ครบกำหนดชำระภายในหนึ่งปี</t>
  </si>
  <si>
    <t>หนี้สินตามสัญญาเช่าการเงินที่ถึงกำหนดชำระภายในหนึ่งปี</t>
  </si>
  <si>
    <t>กำไรจากการจำหน่ายอาคารและอุปกรณ์</t>
  </si>
  <si>
    <t>เงินลงทุนชั่วคราวลดลง</t>
  </si>
  <si>
    <t>เงินลงทุนในบริษัทย่อยเพิ่มขึ้น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</si>
  <si>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</si>
  <si>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</si>
  <si>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</si>
  <si>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</si>
  <si>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เงินปันผลค้างจ่าย</t>
  </si>
  <si>
    <t>3, 5</t>
  </si>
  <si>
    <t>9 (ก)</t>
  </si>
  <si>
    <t>9 (ข)</t>
  </si>
  <si>
    <t>11, 12</t>
  </si>
  <si>
    <t>กลับรายการหนี้สูญและหนี้สงสัยจะสูญ</t>
  </si>
  <si>
    <t>เงินลงทุนในกิจการที่เกี่ยวข้องกัน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</si>
  <si>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</si>
  <si>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</si>
  <si>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เงินทุนที่ได้รับจากผู้ถือหุ้นและการจัดสรรส่วนทุนให้ผู้ถือหุ้น</t>
  </si>
  <si>
    <t>กำไรจากการจำหน่ายเงินลงทุนในบริษัทร่วม</t>
  </si>
  <si>
    <t>เงินสดจ่ายเพื่อซื้อการร่วมค้า</t>
  </si>
  <si>
    <t>กำไรเบ็ดเสร็จอื่นสำหรับงวด - สุทธิ</t>
  </si>
  <si>
    <t xml:space="preserve">   หน่วยงานต่างประเทศ</t>
  </si>
  <si>
    <t>ต่างประเทศ</t>
  </si>
  <si>
    <t>หน่วยงาน</t>
  </si>
  <si>
    <t>ขาดทุนจากการตัดจำหน่ายสินทรัพย์ไม่มีตัวตน</t>
  </si>
  <si>
    <t>ผลต่างจากการแปลงค่าหน่วยงานต่างประเทศ</t>
  </si>
  <si>
    <t>ขาดทุนจากการด้อยค่าอสังหาริมทรัพย์เพื่อการลงทุน</t>
  </si>
  <si>
    <t>ขาดทุนจากการด้อยค่าเงินลงทุนในบริษัทย่อย</t>
  </si>
  <si>
    <t>ขาดทุนจากการตัดจำหน่ายภาษีหัก ณ ที่จ่าย</t>
  </si>
</sst>
</file>

<file path=xl/styles.xml><?xml version="1.0" encoding="utf-8"?>
<styleSheet xmlns="http://schemas.openxmlformats.org/spreadsheetml/2006/main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7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9"/>
      <name val="Angsana New"/>
      <family val="1"/>
    </font>
    <font>
      <b/>
      <i/>
      <sz val="9"/>
      <name val="Angsana New"/>
      <family val="1"/>
    </font>
    <font>
      <sz val="9"/>
      <name val="Angsana New"/>
      <family val="1"/>
    </font>
    <font>
      <i/>
      <sz val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</cellStyleXfs>
  <cellXfs count="153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89" fontId="1" fillId="0" borderId="0" xfId="3" applyNumberFormat="1" applyFont="1" applyFill="1" applyAlignment="1">
      <alignment horizontal="left" vertical="center"/>
    </xf>
    <xf numFmtId="189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90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89" fontId="1" fillId="0" borderId="0" xfId="0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189" fontId="4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" fillId="0" borderId="0" xfId="3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/>
    <xf numFmtId="189" fontId="3" fillId="0" borderId="0" xfId="1" applyNumberFormat="1" applyFont="1" applyFill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189" fontId="1" fillId="0" borderId="1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89" fontId="1" fillId="0" borderId="4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horizontal="right" vertical="top"/>
    </xf>
    <xf numFmtId="189" fontId="1" fillId="0" borderId="0" xfId="1" applyNumberFormat="1" applyFont="1" applyFill="1" applyAlignment="1">
      <alignment horizontal="right" vertical="top"/>
    </xf>
    <xf numFmtId="189" fontId="1" fillId="0" borderId="0" xfId="1" applyNumberFormat="1" applyFont="1" applyFill="1" applyAlignment="1">
      <alignment vertical="top"/>
    </xf>
    <xf numFmtId="189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189" fontId="1" fillId="0" borderId="1" xfId="1" applyNumberFormat="1" applyFont="1" applyFill="1" applyBorder="1" applyAlignment="1">
      <alignment horizontal="right" vertical="top"/>
    </xf>
    <xf numFmtId="189" fontId="1" fillId="0" borderId="3" xfId="1" applyNumberFormat="1" applyFont="1" applyFill="1" applyBorder="1" applyAlignment="1">
      <alignment horizontal="right" vertical="top"/>
    </xf>
    <xf numFmtId="189" fontId="1" fillId="0" borderId="4" xfId="1" applyNumberFormat="1" applyFont="1" applyFill="1" applyBorder="1" applyAlignment="1">
      <alignment horizontal="right" vertical="top"/>
    </xf>
    <xf numFmtId="189" fontId="1" fillId="0" borderId="1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88" fontId="3" fillId="0" borderId="0" xfId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1" fillId="0" borderId="3" xfId="1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vertical="center"/>
    </xf>
    <xf numFmtId="189" fontId="3" fillId="0" borderId="5" xfId="1" applyNumberFormat="1" applyFont="1" applyFill="1" applyBorder="1" applyAlignment="1">
      <alignment horizontal="right" vertical="center"/>
    </xf>
    <xf numFmtId="189" fontId="3" fillId="0" borderId="5" xfId="1" applyNumberFormat="1" applyFont="1" applyFill="1" applyBorder="1" applyAlignment="1">
      <alignment horizontal="center" vertical="center"/>
    </xf>
    <xf numFmtId="189" fontId="1" fillId="0" borderId="5" xfId="1" applyNumberFormat="1" applyFont="1" applyFill="1" applyBorder="1" applyAlignment="1">
      <alignment horizontal="right" vertical="center"/>
    </xf>
    <xf numFmtId="189" fontId="1" fillId="0" borderId="3" xfId="1" applyNumberFormat="1" applyFont="1" applyFill="1" applyBorder="1" applyAlignment="1">
      <alignment horizontal="right" vertical="center"/>
    </xf>
    <xf numFmtId="188" fontId="1" fillId="0" borderId="3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top"/>
    </xf>
    <xf numFmtId="37" fontId="1" fillId="0" borderId="0" xfId="0" applyNumberFormat="1" applyFont="1" applyFill="1" applyAlignment="1">
      <alignment horizontal="left" vertical="center" indent="1"/>
    </xf>
    <xf numFmtId="189" fontId="1" fillId="0" borderId="0" xfId="3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188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88" fontId="3" fillId="0" borderId="0" xfId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189" fontId="3" fillId="0" borderId="1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wrapText="1"/>
    </xf>
    <xf numFmtId="38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88" fontId="15" fillId="0" borderId="0" xfId="1" applyNumberFormat="1" applyFont="1" applyFill="1" applyBorder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189" fontId="3" fillId="0" borderId="1" xfId="0" applyNumberFormat="1" applyFont="1" applyFill="1" applyBorder="1" applyAlignment="1">
      <alignment horizontal="center" vertical="center"/>
    </xf>
    <xf numFmtId="189" fontId="1" fillId="0" borderId="0" xfId="3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wrapText="1"/>
    </xf>
  </cellXfs>
  <cellStyles count="6">
    <cellStyle name="Comma" xfId="1" builtinId="3"/>
    <cellStyle name="Comma 2" xfId="2"/>
    <cellStyle name="Normal" xfId="0" builtinId="0"/>
    <cellStyle name="Normal 2" xfId="3"/>
    <cellStyle name="Normal 215" xfId="4"/>
    <cellStyle name="Normal 3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view="pageBreakPreview" zoomScale="90" zoomScaleNormal="100" zoomScaleSheetLayoutView="90" workbookViewId="0">
      <selection activeCell="A12" sqref="A12"/>
    </sheetView>
  </sheetViews>
  <sheetFormatPr defaultColWidth="12" defaultRowHeight="21.95" customHeight="1"/>
  <cols>
    <col min="1" max="1" width="46.42578125" style="1" customWidth="1"/>
    <col min="2" max="2" width="9.5703125" style="36" customWidth="1"/>
    <col min="3" max="3" width="1.5703125" style="36" customWidth="1"/>
    <col min="4" max="4" width="12.85546875" style="37" customWidth="1"/>
    <col min="5" max="5" width="0.85546875" style="1" customWidth="1"/>
    <col min="6" max="6" width="12.85546875" style="37" customWidth="1"/>
    <col min="7" max="7" width="0.85546875" style="1" customWidth="1"/>
    <col min="8" max="8" width="12.85546875" style="37" customWidth="1"/>
    <col min="9" max="9" width="0.85546875" style="1" customWidth="1"/>
    <col min="10" max="10" width="12.85546875" style="37" customWidth="1"/>
    <col min="11" max="16384" width="12" style="1"/>
  </cols>
  <sheetData>
    <row r="1" spans="1:10" ht="23.25">
      <c r="A1" s="59" t="s">
        <v>0</v>
      </c>
      <c r="B1" s="31"/>
      <c r="C1" s="31"/>
      <c r="D1" s="32"/>
      <c r="E1" s="30"/>
      <c r="F1" s="32"/>
      <c r="G1" s="30"/>
      <c r="H1" s="32"/>
      <c r="I1" s="33"/>
      <c r="J1" s="34"/>
    </row>
    <row r="2" spans="1:10" ht="23.25">
      <c r="A2" s="60" t="s">
        <v>52</v>
      </c>
      <c r="B2" s="31"/>
      <c r="C2" s="31"/>
      <c r="D2" s="32"/>
      <c r="E2" s="30"/>
      <c r="F2" s="32"/>
      <c r="G2" s="30"/>
      <c r="H2" s="32"/>
      <c r="I2" s="33"/>
      <c r="J2" s="34"/>
    </row>
    <row r="3" spans="1:10" ht="21.75">
      <c r="A3" s="30"/>
      <c r="B3" s="31"/>
      <c r="C3" s="31"/>
      <c r="D3" s="32"/>
      <c r="E3" s="30"/>
      <c r="F3" s="32"/>
      <c r="G3" s="30"/>
      <c r="H3" s="32"/>
      <c r="I3" s="33"/>
      <c r="J3" s="34"/>
    </row>
    <row r="4" spans="1:10" ht="21.75">
      <c r="A4" s="30"/>
      <c r="B4" s="25"/>
      <c r="C4" s="26"/>
      <c r="D4" s="143" t="s">
        <v>77</v>
      </c>
      <c r="E4" s="143"/>
      <c r="F4" s="143"/>
      <c r="G4" s="27"/>
      <c r="H4" s="143" t="s">
        <v>2</v>
      </c>
      <c r="I4" s="143"/>
      <c r="J4" s="143"/>
    </row>
    <row r="5" spans="1:10" ht="21.75">
      <c r="A5" s="30"/>
      <c r="B5" s="28"/>
      <c r="C5" s="26"/>
      <c r="D5" s="29" t="s">
        <v>78</v>
      </c>
      <c r="E5" s="29"/>
      <c r="F5" s="116" t="s">
        <v>192</v>
      </c>
      <c r="G5" s="29"/>
      <c r="H5" s="29" t="s">
        <v>78</v>
      </c>
      <c r="I5" s="29"/>
      <c r="J5" s="116" t="s">
        <v>192</v>
      </c>
    </row>
    <row r="6" spans="1:10" ht="21.75">
      <c r="A6" s="30" t="s">
        <v>4</v>
      </c>
      <c r="B6" s="25" t="s">
        <v>3</v>
      </c>
      <c r="C6" s="26"/>
      <c r="D6" s="29">
        <v>2561</v>
      </c>
      <c r="E6" s="29"/>
      <c r="F6" s="29">
        <v>2561</v>
      </c>
      <c r="G6" s="29"/>
      <c r="H6" s="29">
        <v>2561</v>
      </c>
      <c r="I6" s="29"/>
      <c r="J6" s="29">
        <v>2561</v>
      </c>
    </row>
    <row r="7" spans="1:10" ht="21.75">
      <c r="A7" s="30"/>
      <c r="B7" s="25"/>
      <c r="C7" s="26"/>
      <c r="D7" s="29" t="s">
        <v>227</v>
      </c>
      <c r="E7" s="29"/>
      <c r="F7" s="29"/>
      <c r="G7" s="29"/>
      <c r="H7" s="29" t="s">
        <v>227</v>
      </c>
      <c r="I7" s="29"/>
      <c r="J7" s="29"/>
    </row>
    <row r="8" spans="1:10" ht="21.75">
      <c r="A8" s="33"/>
      <c r="B8" s="25"/>
      <c r="C8" s="26"/>
      <c r="D8" s="144" t="s">
        <v>79</v>
      </c>
      <c r="E8" s="144"/>
      <c r="F8" s="144"/>
      <c r="G8" s="144"/>
      <c r="H8" s="144"/>
      <c r="I8" s="144"/>
      <c r="J8" s="144"/>
    </row>
    <row r="9" spans="1:10" ht="21.75">
      <c r="A9" s="53" t="s">
        <v>5</v>
      </c>
    </row>
    <row r="10" spans="1:10" ht="21.75">
      <c r="A10" s="1" t="s">
        <v>6</v>
      </c>
      <c r="B10" s="36">
        <v>3</v>
      </c>
      <c r="D10" s="61">
        <v>6602420</v>
      </c>
      <c r="E10" s="61"/>
      <c r="F10" s="61">
        <v>5932966</v>
      </c>
      <c r="G10" s="61"/>
      <c r="H10" s="61">
        <v>6294624</v>
      </c>
      <c r="I10" s="61"/>
      <c r="J10" s="61">
        <v>5741098</v>
      </c>
    </row>
    <row r="11" spans="1:10" ht="21.75">
      <c r="A11" s="1" t="s">
        <v>7</v>
      </c>
      <c r="B11" s="36">
        <v>4</v>
      </c>
      <c r="D11" s="61">
        <v>510187</v>
      </c>
      <c r="E11" s="61"/>
      <c r="F11" s="61">
        <f>450000+64962</f>
        <v>514962</v>
      </c>
      <c r="G11" s="61"/>
      <c r="H11" s="61">
        <v>445000</v>
      </c>
      <c r="I11" s="61"/>
      <c r="J11" s="61">
        <v>450000</v>
      </c>
    </row>
    <row r="12" spans="1:10" ht="21.75">
      <c r="A12" s="1" t="s">
        <v>103</v>
      </c>
      <c r="B12" s="36" t="s">
        <v>249</v>
      </c>
      <c r="D12" s="61">
        <v>88054</v>
      </c>
      <c r="E12" s="61"/>
      <c r="F12" s="61">
        <f>73322-514</f>
        <v>72808</v>
      </c>
      <c r="G12" s="61"/>
      <c r="H12" s="61">
        <v>11825</v>
      </c>
      <c r="I12" s="61"/>
      <c r="J12" s="61">
        <v>14967</v>
      </c>
    </row>
    <row r="13" spans="1:10" ht="21.75">
      <c r="A13" s="1" t="s">
        <v>140</v>
      </c>
      <c r="B13" s="36">
        <v>3</v>
      </c>
      <c r="D13" s="61">
        <v>145986</v>
      </c>
      <c r="E13" s="61"/>
      <c r="F13" s="61">
        <v>199073</v>
      </c>
      <c r="G13" s="61"/>
      <c r="H13" s="61">
        <v>345257</v>
      </c>
      <c r="I13" s="61"/>
      <c r="J13" s="61">
        <v>48490</v>
      </c>
    </row>
    <row r="14" spans="1:10" ht="21.75">
      <c r="A14" s="1" t="s">
        <v>156</v>
      </c>
      <c r="B14" s="36">
        <v>3</v>
      </c>
      <c r="D14" s="61">
        <v>143514</v>
      </c>
      <c r="E14" s="61"/>
      <c r="F14" s="61">
        <v>143663</v>
      </c>
      <c r="G14" s="61"/>
      <c r="H14" s="61">
        <v>0</v>
      </c>
      <c r="I14" s="61"/>
      <c r="J14" s="61">
        <v>0</v>
      </c>
    </row>
    <row r="15" spans="1:10" ht="21.75">
      <c r="A15" s="1" t="s">
        <v>239</v>
      </c>
      <c r="D15" s="61">
        <v>16208</v>
      </c>
      <c r="E15" s="61"/>
      <c r="F15" s="61">
        <v>16480</v>
      </c>
      <c r="G15" s="61"/>
      <c r="H15" s="61">
        <v>0</v>
      </c>
      <c r="I15" s="61"/>
      <c r="J15" s="61">
        <v>0</v>
      </c>
    </row>
    <row r="16" spans="1:10" ht="21.75" hidden="1">
      <c r="A16" s="1" t="s">
        <v>238</v>
      </c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</row>
    <row r="17" spans="1:10" ht="21.75">
      <c r="A17" s="1" t="s">
        <v>8</v>
      </c>
      <c r="D17" s="61">
        <v>59515</v>
      </c>
      <c r="E17" s="63"/>
      <c r="F17" s="63">
        <f>415233-347176</f>
        <v>68057</v>
      </c>
      <c r="G17" s="63"/>
      <c r="H17" s="61">
        <v>12255</v>
      </c>
      <c r="I17" s="63"/>
      <c r="J17" s="63">
        <f>95031-91731</f>
        <v>3300</v>
      </c>
    </row>
    <row r="18" spans="1:10" ht="21.75">
      <c r="A18" s="1" t="s">
        <v>178</v>
      </c>
      <c r="D18" s="61"/>
      <c r="E18" s="61"/>
      <c r="F18" s="63"/>
      <c r="G18" s="61"/>
      <c r="H18" s="61"/>
      <c r="I18" s="61"/>
      <c r="J18" s="63"/>
    </row>
    <row r="19" spans="1:10" ht="21.75">
      <c r="A19" s="1" t="s">
        <v>177</v>
      </c>
      <c r="B19" s="36">
        <v>6</v>
      </c>
      <c r="D19" s="61">
        <v>0</v>
      </c>
      <c r="E19" s="61"/>
      <c r="F19" s="63">
        <v>1000663</v>
      </c>
      <c r="G19" s="61"/>
      <c r="H19" s="61">
        <v>0</v>
      </c>
      <c r="I19" s="61"/>
      <c r="J19" s="63">
        <v>589957</v>
      </c>
    </row>
    <row r="20" spans="1:10" ht="21.75">
      <c r="A20" s="2" t="s">
        <v>9</v>
      </c>
      <c r="D20" s="66">
        <f>SUM(D10:D19)</f>
        <v>7565884</v>
      </c>
      <c r="E20" s="67"/>
      <c r="F20" s="66">
        <f>SUM(F10:F19)</f>
        <v>7948672</v>
      </c>
      <c r="G20" s="67"/>
      <c r="H20" s="66">
        <f>SUM(H10:H19)</f>
        <v>7108961</v>
      </c>
      <c r="I20" s="67"/>
      <c r="J20" s="66">
        <f>SUM(J10:J19)</f>
        <v>6847812</v>
      </c>
    </row>
    <row r="21" spans="1:10" ht="6.95" customHeight="1">
      <c r="A21" s="2"/>
      <c r="D21" s="4"/>
      <c r="E21" s="4"/>
      <c r="F21" s="4"/>
      <c r="G21" s="4"/>
      <c r="H21" s="4"/>
      <c r="I21" s="4"/>
      <c r="J21" s="4"/>
    </row>
    <row r="22" spans="1:10" ht="21.75">
      <c r="A22" s="53" t="s">
        <v>10</v>
      </c>
      <c r="D22" s="3"/>
      <c r="E22" s="3"/>
      <c r="F22" s="3"/>
      <c r="G22" s="3"/>
      <c r="H22" s="3"/>
      <c r="I22" s="3"/>
      <c r="J22" s="3"/>
    </row>
    <row r="23" spans="1:10" ht="21.75">
      <c r="A23" s="1" t="s">
        <v>135</v>
      </c>
      <c r="B23" s="36">
        <v>3</v>
      </c>
      <c r="D23" s="61">
        <v>240</v>
      </c>
      <c r="E23" s="61"/>
      <c r="F23" s="61">
        <v>240</v>
      </c>
      <c r="G23" s="61"/>
      <c r="H23" s="61">
        <v>0</v>
      </c>
      <c r="I23" s="61"/>
      <c r="J23" s="61">
        <v>0</v>
      </c>
    </row>
    <row r="24" spans="1:10" ht="21.75">
      <c r="A24" s="1" t="s">
        <v>58</v>
      </c>
      <c r="B24" s="36">
        <v>7</v>
      </c>
      <c r="D24" s="61">
        <v>3892930</v>
      </c>
      <c r="E24" s="61"/>
      <c r="F24" s="37">
        <v>3879917</v>
      </c>
      <c r="G24" s="61"/>
      <c r="H24" s="61">
        <v>430619</v>
      </c>
      <c r="I24" s="61"/>
      <c r="J24" s="61">
        <v>204859</v>
      </c>
    </row>
    <row r="25" spans="1:10" ht="21.75">
      <c r="A25" s="1" t="s">
        <v>11</v>
      </c>
      <c r="B25" s="36">
        <v>8</v>
      </c>
      <c r="D25" s="61">
        <v>0</v>
      </c>
      <c r="E25" s="61"/>
      <c r="F25" s="64">
        <v>0</v>
      </c>
      <c r="G25" s="61"/>
      <c r="H25" s="61">
        <v>18081457</v>
      </c>
      <c r="I25" s="61"/>
      <c r="J25" s="64">
        <v>17916457</v>
      </c>
    </row>
    <row r="26" spans="1:10" ht="21.75">
      <c r="A26" s="1" t="s">
        <v>68</v>
      </c>
      <c r="B26" s="36">
        <v>7</v>
      </c>
      <c r="D26" s="61">
        <v>445319</v>
      </c>
      <c r="E26" s="61"/>
      <c r="F26" s="64">
        <v>327321</v>
      </c>
      <c r="G26" s="61"/>
      <c r="H26" s="61">
        <v>108885</v>
      </c>
      <c r="I26" s="61"/>
      <c r="J26" s="64">
        <v>108885</v>
      </c>
    </row>
    <row r="27" spans="1:10" ht="21.75">
      <c r="A27" s="1" t="s">
        <v>254</v>
      </c>
      <c r="D27" s="61">
        <v>257</v>
      </c>
      <c r="E27" s="61"/>
      <c r="F27" s="61">
        <v>257</v>
      </c>
      <c r="G27" s="61"/>
      <c r="H27" s="61">
        <v>257</v>
      </c>
      <c r="I27" s="61"/>
      <c r="J27" s="61">
        <v>257</v>
      </c>
    </row>
    <row r="28" spans="1:10" ht="21.75">
      <c r="A28" s="1" t="s">
        <v>99</v>
      </c>
      <c r="D28" s="61">
        <v>278943</v>
      </c>
      <c r="E28" s="61"/>
      <c r="F28" s="61">
        <v>283087</v>
      </c>
      <c r="G28" s="61"/>
      <c r="H28" s="61">
        <v>0</v>
      </c>
      <c r="I28" s="61"/>
      <c r="J28" s="61">
        <v>0</v>
      </c>
    </row>
    <row r="29" spans="1:10" ht="21.75">
      <c r="A29" s="1" t="s">
        <v>63</v>
      </c>
      <c r="D29" s="61">
        <v>185980</v>
      </c>
      <c r="E29" s="61"/>
      <c r="F29" s="61">
        <v>169073</v>
      </c>
      <c r="G29" s="61"/>
      <c r="H29" s="61">
        <v>19003</v>
      </c>
      <c r="I29" s="61"/>
      <c r="J29" s="61">
        <v>14211</v>
      </c>
    </row>
    <row r="30" spans="1:10" ht="21.75">
      <c r="A30" s="1" t="s">
        <v>105</v>
      </c>
      <c r="B30" s="36">
        <v>3</v>
      </c>
      <c r="D30" s="61">
        <v>0</v>
      </c>
      <c r="E30" s="61"/>
      <c r="F30" s="64">
        <v>0</v>
      </c>
      <c r="G30" s="61"/>
      <c r="H30" s="61">
        <v>10598500</v>
      </c>
      <c r="I30" s="61"/>
      <c r="J30" s="64">
        <v>10703500</v>
      </c>
    </row>
    <row r="31" spans="1:10" ht="21.75">
      <c r="A31" s="1" t="s">
        <v>106</v>
      </c>
      <c r="D31" s="61"/>
      <c r="E31" s="61"/>
      <c r="F31" s="65"/>
      <c r="G31" s="61"/>
      <c r="H31" s="61"/>
      <c r="I31" s="61"/>
      <c r="J31" s="65"/>
    </row>
    <row r="32" spans="1:10" ht="21.75">
      <c r="A32" s="1" t="s">
        <v>107</v>
      </c>
      <c r="B32" s="36" t="s">
        <v>250</v>
      </c>
      <c r="D32" s="61">
        <v>15083199</v>
      </c>
      <c r="E32" s="61"/>
      <c r="F32" s="65">
        <v>14487361</v>
      </c>
      <c r="G32" s="61"/>
      <c r="H32" s="61">
        <v>4401631</v>
      </c>
      <c r="I32" s="61"/>
      <c r="J32" s="65">
        <v>4521659</v>
      </c>
    </row>
    <row r="33" spans="1:10" ht="21.75">
      <c r="A33" s="1" t="s">
        <v>59</v>
      </c>
      <c r="B33" s="36" t="s">
        <v>251</v>
      </c>
      <c r="D33" s="61">
        <v>14409853</v>
      </c>
      <c r="E33" s="61"/>
      <c r="F33" s="61">
        <v>14551072</v>
      </c>
      <c r="G33" s="61"/>
      <c r="H33" s="61">
        <v>2051101</v>
      </c>
      <c r="I33" s="61"/>
      <c r="J33" s="61">
        <v>1957841</v>
      </c>
    </row>
    <row r="34" spans="1:10" ht="21.75">
      <c r="A34" s="1" t="s">
        <v>149</v>
      </c>
      <c r="B34" s="36">
        <v>10</v>
      </c>
      <c r="D34" s="61">
        <v>114013</v>
      </c>
      <c r="E34" s="61"/>
      <c r="F34" s="61">
        <v>119312</v>
      </c>
      <c r="G34" s="61"/>
      <c r="H34" s="61">
        <v>8522</v>
      </c>
      <c r="I34" s="61"/>
      <c r="J34" s="61">
        <v>9694</v>
      </c>
    </row>
    <row r="35" spans="1:10" ht="21.75">
      <c r="A35" s="1" t="s">
        <v>104</v>
      </c>
      <c r="D35" s="61">
        <v>24495</v>
      </c>
      <c r="E35" s="61"/>
      <c r="F35" s="61">
        <v>26191</v>
      </c>
      <c r="G35" s="61"/>
      <c r="H35" s="61">
        <v>15474</v>
      </c>
      <c r="I35" s="61"/>
      <c r="J35" s="61">
        <v>14898</v>
      </c>
    </row>
    <row r="36" spans="1:10" ht="21.75">
      <c r="A36" s="1" t="s">
        <v>218</v>
      </c>
      <c r="D36" s="61">
        <v>238047</v>
      </c>
      <c r="E36" s="61"/>
      <c r="F36" s="61">
        <v>197395</v>
      </c>
      <c r="G36" s="61"/>
      <c r="H36" s="61">
        <v>0</v>
      </c>
      <c r="I36" s="61"/>
      <c r="J36" s="61">
        <v>0</v>
      </c>
    </row>
    <row r="37" spans="1:10" ht="21.75">
      <c r="A37" s="1" t="s">
        <v>75</v>
      </c>
      <c r="D37" s="61">
        <v>343076</v>
      </c>
      <c r="E37" s="61"/>
      <c r="F37" s="61">
        <v>343076</v>
      </c>
      <c r="G37" s="61"/>
      <c r="H37" s="61">
        <v>92312</v>
      </c>
      <c r="I37" s="61"/>
      <c r="J37" s="61">
        <v>92312</v>
      </c>
    </row>
    <row r="38" spans="1:10" ht="21.75">
      <c r="A38" s="1" t="s">
        <v>67</v>
      </c>
      <c r="D38" s="61">
        <v>621267</v>
      </c>
      <c r="E38" s="61"/>
      <c r="F38" s="61">
        <v>628950</v>
      </c>
      <c r="G38" s="61"/>
      <c r="H38" s="61">
        <v>0</v>
      </c>
      <c r="I38" s="61"/>
      <c r="J38" s="61">
        <v>0</v>
      </c>
    </row>
    <row r="39" spans="1:10" ht="21.75">
      <c r="A39" s="1" t="s">
        <v>12</v>
      </c>
      <c r="B39" s="36">
        <v>3</v>
      </c>
      <c r="D39" s="61">
        <v>58534</v>
      </c>
      <c r="E39" s="61"/>
      <c r="F39" s="61">
        <v>37149</v>
      </c>
      <c r="G39" s="61"/>
      <c r="H39" s="61">
        <v>20720</v>
      </c>
      <c r="I39" s="61"/>
      <c r="J39" s="61">
        <v>20703</v>
      </c>
    </row>
    <row r="40" spans="1:10" ht="21.75">
      <c r="A40" s="2" t="s">
        <v>13</v>
      </c>
      <c r="D40" s="66">
        <f>SUM(D23:D39)</f>
        <v>35696153</v>
      </c>
      <c r="E40" s="67"/>
      <c r="F40" s="66">
        <f>SUM(F23:F39)</f>
        <v>35050401</v>
      </c>
      <c r="G40" s="67"/>
      <c r="H40" s="66">
        <f>SUM(H23:H39)</f>
        <v>35828481</v>
      </c>
      <c r="I40" s="67"/>
      <c r="J40" s="66">
        <f>SUM(J23:J39)</f>
        <v>35565276</v>
      </c>
    </row>
    <row r="41" spans="1:10" ht="9.9499999999999993" customHeight="1">
      <c r="A41" s="2"/>
      <c r="D41" s="63"/>
      <c r="E41" s="63"/>
      <c r="F41" s="63"/>
      <c r="G41" s="63"/>
      <c r="H41" s="63"/>
      <c r="I41" s="63"/>
      <c r="J41" s="63"/>
    </row>
    <row r="42" spans="1:10" ht="22.5" thickBot="1">
      <c r="A42" s="2" t="s">
        <v>14</v>
      </c>
      <c r="D42" s="105">
        <f>SUM(D40,D20)</f>
        <v>43262037</v>
      </c>
      <c r="E42" s="67"/>
      <c r="F42" s="105">
        <f>SUM(F40,F20)</f>
        <v>42999073</v>
      </c>
      <c r="G42" s="67"/>
      <c r="H42" s="105">
        <f>SUM(H40,H20)</f>
        <v>42937442</v>
      </c>
      <c r="I42" s="67"/>
      <c r="J42" s="105">
        <f>SUM(J40,J20)</f>
        <v>42413088</v>
      </c>
    </row>
    <row r="43" spans="1:10" ht="24" thickTop="1">
      <c r="A43" s="59" t="s">
        <v>0</v>
      </c>
      <c r="B43" s="31"/>
      <c r="C43" s="31"/>
      <c r="D43" s="32"/>
      <c r="E43" s="30"/>
      <c r="F43" s="32"/>
      <c r="G43" s="30"/>
      <c r="H43" s="32"/>
      <c r="I43" s="33"/>
      <c r="J43" s="34"/>
    </row>
    <row r="44" spans="1:10" ht="23.25">
      <c r="A44" s="60" t="s">
        <v>52</v>
      </c>
      <c r="B44" s="31"/>
      <c r="C44" s="31"/>
      <c r="D44" s="32"/>
      <c r="E44" s="30"/>
      <c r="F44" s="32"/>
      <c r="G44" s="30"/>
      <c r="H44" s="32"/>
      <c r="I44" s="33"/>
      <c r="J44" s="34"/>
    </row>
    <row r="45" spans="1:10" ht="21.75">
      <c r="A45" s="30"/>
      <c r="B45" s="31"/>
      <c r="C45" s="31"/>
      <c r="D45" s="32"/>
      <c r="E45" s="30"/>
      <c r="F45" s="32"/>
      <c r="G45" s="30"/>
      <c r="H45" s="32"/>
      <c r="I45" s="33"/>
      <c r="J45" s="34"/>
    </row>
    <row r="46" spans="1:10" ht="21.75">
      <c r="A46" s="30"/>
      <c r="B46" s="25"/>
      <c r="C46" s="26"/>
      <c r="D46" s="143" t="s">
        <v>77</v>
      </c>
      <c r="E46" s="143"/>
      <c r="F46" s="143"/>
      <c r="G46" s="27"/>
      <c r="H46" s="143" t="s">
        <v>2</v>
      </c>
      <c r="I46" s="143"/>
      <c r="J46" s="143"/>
    </row>
    <row r="47" spans="1:10" ht="21.75">
      <c r="A47" s="30"/>
      <c r="B47" s="28"/>
      <c r="C47" s="26"/>
      <c r="D47" s="29" t="s">
        <v>78</v>
      </c>
      <c r="E47" s="29"/>
      <c r="F47" s="116" t="s">
        <v>192</v>
      </c>
      <c r="G47" s="29"/>
      <c r="H47" s="29" t="s">
        <v>78</v>
      </c>
      <c r="I47" s="29"/>
      <c r="J47" s="116" t="s">
        <v>192</v>
      </c>
    </row>
    <row r="48" spans="1:10" ht="21.75">
      <c r="A48" s="2" t="s">
        <v>15</v>
      </c>
      <c r="B48" s="25" t="s">
        <v>3</v>
      </c>
      <c r="C48" s="26"/>
      <c r="D48" s="29">
        <v>2561</v>
      </c>
      <c r="E48" s="29"/>
      <c r="F48" s="29">
        <v>2561</v>
      </c>
      <c r="G48" s="29"/>
      <c r="H48" s="29">
        <v>2561</v>
      </c>
      <c r="I48" s="29"/>
      <c r="J48" s="29">
        <v>2561</v>
      </c>
    </row>
    <row r="49" spans="1:10" ht="21.75">
      <c r="A49" s="2"/>
      <c r="B49" s="25"/>
      <c r="C49" s="26"/>
      <c r="D49" s="29" t="s">
        <v>227</v>
      </c>
      <c r="E49" s="29"/>
      <c r="F49" s="29"/>
      <c r="G49" s="29"/>
      <c r="H49" s="29" t="s">
        <v>227</v>
      </c>
      <c r="I49" s="29"/>
      <c r="J49" s="29"/>
    </row>
    <row r="50" spans="1:10" ht="21.75">
      <c r="A50" s="33"/>
      <c r="B50" s="25"/>
      <c r="C50" s="26"/>
      <c r="D50" s="144" t="s">
        <v>79</v>
      </c>
      <c r="E50" s="144"/>
      <c r="F50" s="144"/>
      <c r="G50" s="144"/>
      <c r="H50" s="144"/>
      <c r="I50" s="144"/>
      <c r="J50" s="144"/>
    </row>
    <row r="51" spans="1:10" ht="21.75">
      <c r="A51" s="53" t="s">
        <v>16</v>
      </c>
    </row>
    <row r="52" spans="1:10" ht="21.75">
      <c r="A52" s="39" t="s">
        <v>108</v>
      </c>
      <c r="B52" s="68"/>
      <c r="D52" s="61">
        <v>135616</v>
      </c>
      <c r="E52" s="61"/>
      <c r="F52" s="61">
        <v>99011</v>
      </c>
      <c r="G52" s="61"/>
      <c r="H52" s="61">
        <v>17084</v>
      </c>
      <c r="I52" s="61"/>
      <c r="J52" s="61">
        <v>24328</v>
      </c>
    </row>
    <row r="53" spans="1:10" ht="21.75">
      <c r="A53" s="39" t="s">
        <v>141</v>
      </c>
      <c r="B53" s="36">
        <v>3</v>
      </c>
      <c r="D53" s="61">
        <v>256725</v>
      </c>
      <c r="E53" s="61"/>
      <c r="F53" s="61">
        <v>280020</v>
      </c>
      <c r="G53" s="61"/>
      <c r="H53" s="61">
        <v>176959</v>
      </c>
      <c r="I53" s="61"/>
      <c r="J53" s="61">
        <v>188465</v>
      </c>
    </row>
    <row r="54" spans="1:10" ht="21.75">
      <c r="A54" s="39" t="s">
        <v>248</v>
      </c>
      <c r="B54" s="36">
        <v>3</v>
      </c>
      <c r="D54" s="61">
        <v>495325</v>
      </c>
      <c r="E54" s="61"/>
      <c r="F54" s="61">
        <v>0</v>
      </c>
      <c r="G54" s="61"/>
      <c r="H54" s="61">
        <v>495325</v>
      </c>
      <c r="I54" s="61"/>
      <c r="J54" s="61">
        <v>0</v>
      </c>
    </row>
    <row r="55" spans="1:10" ht="21.75">
      <c r="A55" s="39" t="s">
        <v>169</v>
      </c>
      <c r="D55" s="61"/>
      <c r="E55" s="61"/>
      <c r="F55" s="61"/>
      <c r="G55" s="61"/>
      <c r="H55" s="61"/>
      <c r="I55" s="61"/>
      <c r="J55" s="61"/>
    </row>
    <row r="56" spans="1:10" ht="21.75">
      <c r="A56" s="39" t="s">
        <v>73</v>
      </c>
      <c r="B56" s="36">
        <v>11</v>
      </c>
      <c r="D56" s="61">
        <v>126749</v>
      </c>
      <c r="E56" s="61"/>
      <c r="F56" s="61">
        <v>126749</v>
      </c>
      <c r="G56" s="61"/>
      <c r="H56" s="61">
        <v>0</v>
      </c>
      <c r="I56" s="61"/>
      <c r="J56" s="61">
        <v>0</v>
      </c>
    </row>
    <row r="57" spans="1:10" ht="21.75">
      <c r="A57" s="1" t="s">
        <v>240</v>
      </c>
      <c r="B57" s="36">
        <v>11</v>
      </c>
      <c r="D57" s="61">
        <v>208</v>
      </c>
      <c r="E57" s="61"/>
      <c r="F57" s="61">
        <v>235</v>
      </c>
      <c r="G57" s="61"/>
      <c r="H57" s="61">
        <v>0</v>
      </c>
      <c r="I57" s="61"/>
      <c r="J57" s="61">
        <v>0</v>
      </c>
    </row>
    <row r="58" spans="1:10" ht="21.75">
      <c r="A58" s="39" t="s">
        <v>17</v>
      </c>
      <c r="B58" s="36" t="s">
        <v>252</v>
      </c>
      <c r="D58" s="61">
        <v>2220000</v>
      </c>
      <c r="E58" s="61"/>
      <c r="F58" s="61">
        <v>1600000</v>
      </c>
      <c r="G58" s="61"/>
      <c r="H58" s="61">
        <v>2220000</v>
      </c>
      <c r="I58" s="61"/>
      <c r="J58" s="61">
        <v>1600000</v>
      </c>
    </row>
    <row r="59" spans="1:10" ht="21.75">
      <c r="A59" s="39" t="s">
        <v>53</v>
      </c>
      <c r="D59" s="61">
        <v>166686</v>
      </c>
      <c r="E59" s="61"/>
      <c r="F59" s="61">
        <v>3614</v>
      </c>
      <c r="G59" s="61"/>
      <c r="H59" s="61">
        <v>139325</v>
      </c>
      <c r="I59" s="61"/>
      <c r="J59" s="61">
        <v>0</v>
      </c>
    </row>
    <row r="60" spans="1:10" ht="21.75">
      <c r="A60" s="1" t="s">
        <v>157</v>
      </c>
      <c r="B60" s="36">
        <v>3</v>
      </c>
      <c r="D60" s="61">
        <v>55104</v>
      </c>
      <c r="E60" s="63"/>
      <c r="F60" s="63">
        <v>55803</v>
      </c>
      <c r="G60" s="63"/>
      <c r="H60" s="61">
        <v>8180</v>
      </c>
      <c r="I60" s="63"/>
      <c r="J60" s="63">
        <v>12749</v>
      </c>
    </row>
    <row r="61" spans="1:10" ht="21.75">
      <c r="A61" s="39" t="s">
        <v>18</v>
      </c>
      <c r="B61" s="36">
        <v>3</v>
      </c>
      <c r="D61" s="61">
        <v>154711</v>
      </c>
      <c r="E61" s="63"/>
      <c r="F61" s="63">
        <v>138501</v>
      </c>
      <c r="G61" s="63"/>
      <c r="H61" s="61">
        <v>29895</v>
      </c>
      <c r="I61" s="63"/>
      <c r="J61" s="63">
        <v>17412</v>
      </c>
    </row>
    <row r="62" spans="1:10" ht="21.75">
      <c r="A62" s="39" t="s">
        <v>179</v>
      </c>
      <c r="D62" s="61"/>
      <c r="E62" s="63"/>
      <c r="F62" s="63"/>
      <c r="G62" s="63"/>
      <c r="H62" s="61"/>
      <c r="I62" s="63"/>
      <c r="J62" s="63"/>
    </row>
    <row r="63" spans="1:10" ht="21.75">
      <c r="A63" s="39" t="s">
        <v>180</v>
      </c>
      <c r="B63" s="36">
        <v>6</v>
      </c>
      <c r="D63" s="61">
        <v>0</v>
      </c>
      <c r="E63" s="63"/>
      <c r="F63" s="63">
        <v>47284</v>
      </c>
      <c r="G63" s="63"/>
      <c r="H63" s="61">
        <v>0</v>
      </c>
      <c r="I63" s="63"/>
      <c r="J63" s="63">
        <v>30758</v>
      </c>
    </row>
    <row r="64" spans="1:10" ht="21.75">
      <c r="A64" s="42" t="s">
        <v>19</v>
      </c>
      <c r="D64" s="66">
        <f>SUM(D52:D63)</f>
        <v>3611124</v>
      </c>
      <c r="E64" s="67"/>
      <c r="F64" s="66">
        <f>SUM(F52:F63)</f>
        <v>2351217</v>
      </c>
      <c r="G64" s="67"/>
      <c r="H64" s="66">
        <f>SUM(H52:H63)</f>
        <v>3086768</v>
      </c>
      <c r="I64" s="67"/>
      <c r="J64" s="66">
        <f>SUM(J52:J63)</f>
        <v>1873712</v>
      </c>
    </row>
    <row r="65" spans="1:10" ht="6.75" customHeight="1">
      <c r="A65" s="42"/>
      <c r="D65" s="67"/>
      <c r="E65" s="67"/>
      <c r="F65" s="67"/>
      <c r="G65" s="67"/>
      <c r="H65" s="67"/>
      <c r="I65" s="67"/>
      <c r="J65" s="67"/>
    </row>
    <row r="66" spans="1:10" ht="21.75">
      <c r="A66" s="79" t="s">
        <v>20</v>
      </c>
      <c r="D66" s="63"/>
      <c r="E66" s="63"/>
      <c r="F66" s="63"/>
      <c r="G66" s="63"/>
      <c r="H66" s="63"/>
      <c r="I66" s="63"/>
      <c r="J66" s="63"/>
    </row>
    <row r="67" spans="1:10" ht="21.75">
      <c r="A67" s="39" t="s">
        <v>147</v>
      </c>
      <c r="B67" s="36">
        <v>11</v>
      </c>
      <c r="D67" s="61">
        <v>173747</v>
      </c>
      <c r="E67" s="63"/>
      <c r="F67" s="63">
        <v>633747</v>
      </c>
      <c r="G67" s="63"/>
      <c r="H67" s="61">
        <v>0</v>
      </c>
      <c r="I67" s="63"/>
      <c r="J67" s="63">
        <v>0</v>
      </c>
    </row>
    <row r="68" spans="1:10" ht="21.75">
      <c r="A68" s="1" t="s">
        <v>60</v>
      </c>
      <c r="B68" s="36" t="s">
        <v>252</v>
      </c>
      <c r="D68" s="61">
        <v>12000000</v>
      </c>
      <c r="E68" s="61"/>
      <c r="F68" s="61">
        <v>12620000</v>
      </c>
      <c r="G68" s="61"/>
      <c r="H68" s="61">
        <v>12000000</v>
      </c>
      <c r="I68" s="61"/>
      <c r="J68" s="61">
        <v>12620000</v>
      </c>
    </row>
    <row r="69" spans="1:10" ht="21.75">
      <c r="A69" s="1" t="s">
        <v>150</v>
      </c>
      <c r="D69" s="61">
        <v>218250</v>
      </c>
      <c r="E69" s="61"/>
      <c r="F69" s="61">
        <v>264189</v>
      </c>
      <c r="G69" s="61"/>
      <c r="H69" s="61">
        <v>121699</v>
      </c>
      <c r="I69" s="61"/>
      <c r="J69" s="61">
        <v>168078</v>
      </c>
    </row>
    <row r="70" spans="1:10" ht="21.75">
      <c r="A70" s="1" t="s">
        <v>151</v>
      </c>
      <c r="D70" s="61">
        <v>42096</v>
      </c>
      <c r="E70" s="61"/>
      <c r="F70" s="61">
        <v>40000</v>
      </c>
      <c r="G70" s="61"/>
      <c r="H70" s="61">
        <v>24498</v>
      </c>
      <c r="I70" s="61"/>
      <c r="J70" s="61">
        <v>23260</v>
      </c>
    </row>
    <row r="71" spans="1:10" ht="21.75">
      <c r="A71" s="39" t="s">
        <v>136</v>
      </c>
      <c r="B71" s="41"/>
      <c r="D71" s="61">
        <v>380595</v>
      </c>
      <c r="E71" s="61"/>
      <c r="F71" s="61">
        <v>364587</v>
      </c>
      <c r="G71" s="61"/>
      <c r="H71" s="61">
        <v>137260</v>
      </c>
      <c r="I71" s="61"/>
      <c r="J71" s="61">
        <v>123977</v>
      </c>
    </row>
    <row r="72" spans="1:10" ht="21.75">
      <c r="A72" s="1" t="s">
        <v>137</v>
      </c>
      <c r="B72" s="36">
        <v>3</v>
      </c>
      <c r="D72" s="62">
        <v>1264277</v>
      </c>
      <c r="E72" s="61"/>
      <c r="F72" s="62">
        <v>1345049</v>
      </c>
      <c r="G72" s="61"/>
      <c r="H72" s="62">
        <v>198151</v>
      </c>
      <c r="I72" s="61"/>
      <c r="J72" s="62">
        <v>314799</v>
      </c>
    </row>
    <row r="73" spans="1:10" ht="21.75">
      <c r="A73" s="2" t="s">
        <v>21</v>
      </c>
      <c r="D73" s="69">
        <f>SUM(D67:D72)</f>
        <v>14078965</v>
      </c>
      <c r="E73" s="70"/>
      <c r="F73" s="69">
        <f>SUM(F67:F72)</f>
        <v>15267572</v>
      </c>
      <c r="G73" s="70"/>
      <c r="H73" s="69">
        <f>SUM(H67:H72)</f>
        <v>12481608</v>
      </c>
      <c r="I73" s="70"/>
      <c r="J73" s="69">
        <f>SUM(J67:J72)</f>
        <v>13250114</v>
      </c>
    </row>
    <row r="74" spans="1:10" ht="21.75">
      <c r="A74" s="2"/>
      <c r="D74" s="63"/>
      <c r="E74" s="61"/>
      <c r="F74" s="63"/>
      <c r="G74" s="61"/>
      <c r="H74" s="63"/>
      <c r="I74" s="61"/>
      <c r="J74" s="63"/>
    </row>
    <row r="75" spans="1:10" ht="21.75">
      <c r="A75" s="2" t="s">
        <v>22</v>
      </c>
      <c r="D75" s="69">
        <f>SUM(D64,D73)</f>
        <v>17690089</v>
      </c>
      <c r="E75" s="70"/>
      <c r="F75" s="69">
        <f>SUM(F64,F73)</f>
        <v>17618789</v>
      </c>
      <c r="G75" s="70"/>
      <c r="H75" s="69">
        <f>SUM(H64,H73)</f>
        <v>15568376</v>
      </c>
      <c r="I75" s="70"/>
      <c r="J75" s="69">
        <f>SUM(J64,J73)</f>
        <v>15123826</v>
      </c>
    </row>
    <row r="76" spans="1:10" ht="23.25">
      <c r="A76" s="59" t="s">
        <v>0</v>
      </c>
      <c r="B76" s="31"/>
      <c r="C76" s="31"/>
      <c r="D76" s="32"/>
      <c r="E76" s="30"/>
      <c r="F76" s="32"/>
      <c r="G76" s="30"/>
      <c r="H76" s="32"/>
      <c r="I76" s="33"/>
      <c r="J76" s="34"/>
    </row>
    <row r="77" spans="1:10" ht="23.25">
      <c r="A77" s="60" t="s">
        <v>52</v>
      </c>
      <c r="B77" s="31"/>
      <c r="C77" s="31"/>
      <c r="D77" s="32"/>
      <c r="E77" s="30"/>
      <c r="F77" s="32"/>
      <c r="G77" s="30"/>
      <c r="H77" s="32"/>
      <c r="I77" s="33"/>
      <c r="J77" s="34"/>
    </row>
    <row r="78" spans="1:10" ht="21.75">
      <c r="A78" s="30"/>
      <c r="B78" s="31"/>
      <c r="C78" s="31"/>
      <c r="D78" s="32"/>
      <c r="E78" s="30"/>
      <c r="F78" s="32"/>
      <c r="G78" s="30"/>
      <c r="H78" s="32"/>
      <c r="I78" s="33"/>
      <c r="J78" s="34"/>
    </row>
    <row r="79" spans="1:10" ht="21.75">
      <c r="A79" s="30"/>
      <c r="B79" s="25"/>
      <c r="C79" s="26"/>
      <c r="D79" s="143" t="s">
        <v>77</v>
      </c>
      <c r="E79" s="143"/>
      <c r="F79" s="143"/>
      <c r="G79" s="27"/>
      <c r="H79" s="143" t="s">
        <v>2</v>
      </c>
      <c r="I79" s="143"/>
      <c r="J79" s="143"/>
    </row>
    <row r="80" spans="1:10" ht="21.75">
      <c r="A80" s="30"/>
      <c r="B80" s="28"/>
      <c r="C80" s="26"/>
      <c r="D80" s="29" t="s">
        <v>78</v>
      </c>
      <c r="E80" s="29"/>
      <c r="F80" s="116" t="s">
        <v>192</v>
      </c>
      <c r="G80" s="29"/>
      <c r="H80" s="29" t="s">
        <v>78</v>
      </c>
      <c r="I80" s="29"/>
      <c r="J80" s="116" t="s">
        <v>192</v>
      </c>
    </row>
    <row r="81" spans="1:10" ht="21.75">
      <c r="A81" s="2" t="s">
        <v>15</v>
      </c>
      <c r="B81" s="25" t="s">
        <v>3</v>
      </c>
      <c r="C81" s="26"/>
      <c r="D81" s="29">
        <v>2561</v>
      </c>
      <c r="E81" s="29"/>
      <c r="F81" s="29">
        <v>2561</v>
      </c>
      <c r="G81" s="29"/>
      <c r="H81" s="29">
        <v>2561</v>
      </c>
      <c r="I81" s="29"/>
      <c r="J81" s="29">
        <v>2561</v>
      </c>
    </row>
    <row r="82" spans="1:10" ht="21.75">
      <c r="A82" s="2"/>
      <c r="B82" s="25"/>
      <c r="C82" s="26"/>
      <c r="D82" s="29" t="s">
        <v>227</v>
      </c>
      <c r="E82" s="29"/>
      <c r="F82" s="29"/>
      <c r="G82" s="29"/>
      <c r="H82" s="29" t="s">
        <v>227</v>
      </c>
      <c r="I82" s="29"/>
      <c r="J82" s="29"/>
    </row>
    <row r="83" spans="1:10" ht="21.75">
      <c r="A83" s="33"/>
      <c r="B83" s="25"/>
      <c r="C83" s="26"/>
      <c r="D83" s="144" t="s">
        <v>79</v>
      </c>
      <c r="E83" s="144"/>
      <c r="F83" s="144"/>
      <c r="G83" s="144"/>
      <c r="H83" s="144"/>
      <c r="I83" s="144"/>
      <c r="J83" s="144"/>
    </row>
    <row r="84" spans="1:10" ht="21.75">
      <c r="A84" s="53" t="s">
        <v>23</v>
      </c>
    </row>
    <row r="85" spans="1:10" ht="21.75">
      <c r="A85" s="1" t="s">
        <v>24</v>
      </c>
    </row>
    <row r="86" spans="1:10" ht="22.5" thickBot="1">
      <c r="A86" s="1" t="s">
        <v>25</v>
      </c>
      <c r="D86" s="72">
        <v>2751214</v>
      </c>
      <c r="E86" s="64"/>
      <c r="F86" s="72">
        <v>2751214</v>
      </c>
      <c r="G86" s="64"/>
      <c r="H86" s="72">
        <v>2751214</v>
      </c>
      <c r="I86" s="64"/>
      <c r="J86" s="72">
        <v>2751214</v>
      </c>
    </row>
    <row r="87" spans="1:10" ht="22.5" thickTop="1">
      <c r="A87" s="1" t="s">
        <v>26</v>
      </c>
      <c r="D87" s="61">
        <v>1834142</v>
      </c>
      <c r="E87" s="64"/>
      <c r="F87" s="64">
        <v>1834142</v>
      </c>
      <c r="G87" s="64"/>
      <c r="H87" s="61">
        <v>1834142</v>
      </c>
      <c r="I87" s="64"/>
      <c r="J87" s="64">
        <v>1834142</v>
      </c>
    </row>
    <row r="88" spans="1:10" ht="21.75">
      <c r="A88" s="39" t="s">
        <v>111</v>
      </c>
      <c r="D88" s="61">
        <v>19838380</v>
      </c>
      <c r="E88" s="64"/>
      <c r="F88" s="64">
        <v>19838380</v>
      </c>
      <c r="G88" s="64"/>
      <c r="H88" s="61">
        <v>19838380</v>
      </c>
      <c r="I88" s="64"/>
      <c r="J88" s="64">
        <v>19838380</v>
      </c>
    </row>
    <row r="89" spans="1:10" ht="21.75">
      <c r="A89" s="39" t="s">
        <v>27</v>
      </c>
      <c r="D89" s="61"/>
      <c r="E89" s="64"/>
      <c r="F89" s="64"/>
      <c r="G89" s="64"/>
      <c r="H89" s="61"/>
      <c r="I89" s="64"/>
      <c r="J89" s="64"/>
    </row>
    <row r="90" spans="1:10" ht="21.75">
      <c r="A90" s="39" t="s">
        <v>109</v>
      </c>
      <c r="D90" s="61"/>
      <c r="E90" s="64"/>
      <c r="F90" s="64"/>
      <c r="G90" s="64"/>
      <c r="H90" s="61"/>
      <c r="I90" s="64"/>
      <c r="J90" s="64"/>
    </row>
    <row r="91" spans="1:10" ht="21.75">
      <c r="A91" s="39" t="s">
        <v>110</v>
      </c>
      <c r="B91" s="43"/>
      <c r="D91" s="61">
        <v>275121</v>
      </c>
      <c r="E91" s="64"/>
      <c r="F91" s="64">
        <v>275121</v>
      </c>
      <c r="G91" s="64"/>
      <c r="H91" s="61">
        <v>275121</v>
      </c>
      <c r="I91" s="64"/>
      <c r="J91" s="64">
        <v>275121</v>
      </c>
    </row>
    <row r="92" spans="1:10" ht="21.75">
      <c r="A92" s="1" t="s">
        <v>28</v>
      </c>
      <c r="B92" s="43"/>
      <c r="D92" s="61">
        <v>3625910</v>
      </c>
      <c r="E92" s="64"/>
      <c r="F92" s="64">
        <v>3441884</v>
      </c>
      <c r="G92" s="64"/>
      <c r="H92" s="61">
        <v>5421423</v>
      </c>
      <c r="I92" s="64"/>
      <c r="J92" s="64">
        <v>5341619</v>
      </c>
    </row>
    <row r="93" spans="1:10" ht="21.75">
      <c r="A93" s="1" t="s">
        <v>54</v>
      </c>
      <c r="D93" s="62">
        <v>-19879</v>
      </c>
      <c r="E93" s="64"/>
      <c r="F93" s="73">
        <v>-23201</v>
      </c>
      <c r="G93" s="64"/>
      <c r="H93" s="62">
        <v>0</v>
      </c>
      <c r="I93" s="64"/>
      <c r="J93" s="73">
        <v>0</v>
      </c>
    </row>
    <row r="94" spans="1:10" ht="21.75">
      <c r="A94" s="2" t="s">
        <v>112</v>
      </c>
      <c r="D94" s="74">
        <f>SUM(D87:D93)</f>
        <v>25553674</v>
      </c>
      <c r="E94" s="74"/>
      <c r="F94" s="74">
        <f>SUM(F87:F93)</f>
        <v>25366326</v>
      </c>
      <c r="G94" s="74"/>
      <c r="H94" s="74">
        <f>SUM(H87:H93)</f>
        <v>27369066</v>
      </c>
      <c r="I94" s="74"/>
      <c r="J94" s="74">
        <f>SUM(J87:J93)</f>
        <v>27289262</v>
      </c>
    </row>
    <row r="95" spans="1:10" ht="21.75">
      <c r="A95" s="1" t="s">
        <v>80</v>
      </c>
      <c r="D95" s="61">
        <v>18274</v>
      </c>
      <c r="E95" s="64"/>
      <c r="F95" s="73">
        <v>13958</v>
      </c>
      <c r="G95" s="64"/>
      <c r="H95" s="61">
        <v>0</v>
      </c>
      <c r="I95" s="64"/>
      <c r="J95" s="73">
        <v>0</v>
      </c>
    </row>
    <row r="96" spans="1:10" ht="21.75">
      <c r="A96" s="2" t="s">
        <v>29</v>
      </c>
      <c r="D96" s="75">
        <f>SUM(D94:D95)</f>
        <v>25571948</v>
      </c>
      <c r="E96" s="76"/>
      <c r="F96" s="75">
        <f>SUM(F94:F95)</f>
        <v>25380284</v>
      </c>
      <c r="G96" s="76"/>
      <c r="H96" s="75">
        <f>SUM(H94:H95)</f>
        <v>27369066</v>
      </c>
      <c r="I96" s="76"/>
      <c r="J96" s="75">
        <f>SUM(J94:J95)</f>
        <v>27289262</v>
      </c>
    </row>
    <row r="97" spans="1:10" ht="21.75">
      <c r="A97" s="2"/>
      <c r="D97" s="71"/>
      <c r="E97" s="64"/>
      <c r="F97" s="71"/>
      <c r="G97" s="64"/>
      <c r="H97" s="71"/>
      <c r="I97" s="64"/>
      <c r="J97" s="71"/>
    </row>
    <row r="98" spans="1:10" ht="22.5" thickBot="1">
      <c r="A98" s="2" t="s">
        <v>30</v>
      </c>
      <c r="D98" s="77">
        <f>SUM(D75,D96)</f>
        <v>43262037</v>
      </c>
      <c r="E98" s="76"/>
      <c r="F98" s="77">
        <f>SUM(F75,F96)</f>
        <v>42999073</v>
      </c>
      <c r="G98" s="76"/>
      <c r="H98" s="77">
        <f>SUM(H75,H96)</f>
        <v>42937442</v>
      </c>
      <c r="I98" s="76"/>
      <c r="J98" s="77">
        <f>SUM(J75,J96)</f>
        <v>42413088</v>
      </c>
    </row>
    <row r="99" spans="1:10" ht="21.95" customHeight="1" thickTop="1">
      <c r="D99" s="78">
        <f>SUM(D98-D42)</f>
        <v>0</v>
      </c>
      <c r="E99" s="65"/>
      <c r="F99" s="78">
        <f>SUM(F98-F42)</f>
        <v>0</v>
      </c>
      <c r="G99" s="65"/>
      <c r="H99" s="78">
        <f>SUM(H98-H42)</f>
        <v>0</v>
      </c>
      <c r="I99" s="65"/>
      <c r="J99" s="78">
        <f>SUM(J98-J42)</f>
        <v>0</v>
      </c>
    </row>
  </sheetData>
  <mergeCells count="9">
    <mergeCell ref="D79:F79"/>
    <mergeCell ref="H79:J79"/>
    <mergeCell ref="D83:J83"/>
    <mergeCell ref="D8:J8"/>
    <mergeCell ref="D4:F4"/>
    <mergeCell ref="H4:J4"/>
    <mergeCell ref="D46:F46"/>
    <mergeCell ref="H46:J46"/>
    <mergeCell ref="D50:J50"/>
  </mergeCells>
  <pageMargins left="0.7" right="0.7" top="0.48" bottom="0.5" header="0.5" footer="0.5"/>
  <pageSetup paperSize="9" scale="7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9" man="1"/>
    <brk id="75" max="9" man="1"/>
  </rowBreaks>
  <ignoredErrors>
    <ignoredError sqref="E94 G94:I9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1:W80"/>
  <sheetViews>
    <sheetView showGridLines="0" tabSelected="1" view="pageBreakPreview" topLeftCell="A67" zoomScale="90" zoomScaleNormal="100" zoomScaleSheetLayoutView="90" workbookViewId="0">
      <selection activeCell="L74" sqref="L74"/>
    </sheetView>
  </sheetViews>
  <sheetFormatPr defaultColWidth="9.140625" defaultRowHeight="21.75"/>
  <cols>
    <col min="1" max="1" width="0.28515625" style="121" customWidth="1"/>
    <col min="2" max="2" width="47.85546875" style="121" customWidth="1"/>
    <col min="3" max="3" width="3.42578125" style="121" customWidth="1"/>
    <col min="4" max="4" width="7.5703125" style="121" customWidth="1"/>
    <col min="5" max="5" width="1.28515625" style="121" customWidth="1"/>
    <col min="6" max="6" width="12.85546875" style="121" customWidth="1"/>
    <col min="7" max="7" width="1.28515625" style="121" customWidth="1"/>
    <col min="8" max="8" width="12.85546875" style="121" customWidth="1"/>
    <col min="9" max="9" width="1.28515625" style="121" customWidth="1"/>
    <col min="10" max="10" width="12.85546875" style="121" customWidth="1"/>
    <col min="11" max="11" width="1.28515625" style="121" customWidth="1"/>
    <col min="12" max="12" width="12.85546875" style="121" customWidth="1"/>
    <col min="13" max="16384" width="9.140625" style="121"/>
  </cols>
  <sheetData>
    <row r="1" spans="2:12" s="1" customFormat="1" ht="23.25">
      <c r="B1" s="59" t="s">
        <v>0</v>
      </c>
      <c r="C1" s="30"/>
      <c r="D1" s="31"/>
      <c r="E1" s="31"/>
      <c r="F1" s="32"/>
      <c r="G1" s="30"/>
      <c r="H1" s="32"/>
      <c r="I1" s="30"/>
      <c r="J1" s="32"/>
      <c r="K1" s="33"/>
      <c r="L1" s="34"/>
    </row>
    <row r="2" spans="2:12" s="1" customFormat="1" ht="23.25">
      <c r="B2" s="60" t="s">
        <v>231</v>
      </c>
      <c r="C2" s="30"/>
      <c r="D2" s="31"/>
      <c r="E2" s="31"/>
      <c r="F2" s="32"/>
      <c r="G2" s="30"/>
      <c r="H2" s="32"/>
      <c r="I2" s="30"/>
      <c r="J2" s="32"/>
      <c r="K2" s="33"/>
      <c r="L2" s="34"/>
    </row>
    <row r="3" spans="2:12" s="133" customFormat="1" ht="13.5">
      <c r="B3" s="138"/>
      <c r="C3" s="138"/>
      <c r="D3" s="139"/>
      <c r="E3" s="139"/>
      <c r="F3" s="140"/>
      <c r="G3" s="138"/>
      <c r="H3" s="140"/>
      <c r="I3" s="138"/>
      <c r="J3" s="140"/>
      <c r="K3" s="141"/>
      <c r="L3" s="142"/>
    </row>
    <row r="4" spans="2:12" s="1" customFormat="1">
      <c r="B4" s="30"/>
      <c r="C4" s="30"/>
      <c r="D4" s="25"/>
      <c r="E4" s="26"/>
      <c r="F4" s="143" t="s">
        <v>1</v>
      </c>
      <c r="G4" s="143"/>
      <c r="H4" s="143"/>
      <c r="I4" s="27"/>
      <c r="J4" s="143" t="s">
        <v>2</v>
      </c>
      <c r="K4" s="143"/>
      <c r="L4" s="143"/>
    </row>
    <row r="5" spans="2:12" s="1" customFormat="1" ht="22.35" customHeight="1">
      <c r="B5" s="30"/>
      <c r="C5" s="30"/>
      <c r="D5" s="28"/>
      <c r="E5" s="26"/>
      <c r="F5" s="145" t="s">
        <v>223</v>
      </c>
      <c r="G5" s="145"/>
      <c r="H5" s="145"/>
      <c r="I5" s="123"/>
      <c r="J5" s="145" t="s">
        <v>223</v>
      </c>
      <c r="K5" s="145"/>
      <c r="L5" s="145"/>
    </row>
    <row r="6" spans="2:12" s="1" customFormat="1" ht="22.35" customHeight="1">
      <c r="B6" s="30"/>
      <c r="C6" s="30"/>
      <c r="D6" s="28"/>
      <c r="E6" s="26"/>
      <c r="F6" s="146" t="s">
        <v>78</v>
      </c>
      <c r="G6" s="146"/>
      <c r="H6" s="146"/>
      <c r="I6" s="29"/>
      <c r="J6" s="146" t="s">
        <v>78</v>
      </c>
      <c r="K6" s="146"/>
      <c r="L6" s="146"/>
    </row>
    <row r="7" spans="2:12" s="1" customFormat="1" ht="22.5" customHeight="1">
      <c r="B7" s="30"/>
      <c r="C7" s="30"/>
      <c r="D7" s="25" t="s">
        <v>3</v>
      </c>
      <c r="E7" s="26"/>
      <c r="F7" s="115">
        <v>2561</v>
      </c>
      <c r="G7" s="29"/>
      <c r="H7" s="117">
        <v>2560</v>
      </c>
      <c r="I7" s="29"/>
      <c r="J7" s="115">
        <v>2561</v>
      </c>
      <c r="K7" s="29"/>
      <c r="L7" s="117">
        <v>2560</v>
      </c>
    </row>
    <row r="8" spans="2:12" s="1" customFormat="1">
      <c r="B8" s="33"/>
      <c r="C8" s="33"/>
      <c r="D8" s="25"/>
      <c r="E8" s="26"/>
      <c r="F8" s="144" t="s">
        <v>79</v>
      </c>
      <c r="G8" s="144"/>
      <c r="H8" s="144"/>
      <c r="I8" s="144"/>
      <c r="J8" s="144"/>
      <c r="K8" s="144"/>
      <c r="L8" s="144"/>
    </row>
    <row r="9" spans="2:12" s="1" customFormat="1">
      <c r="B9" s="79" t="s">
        <v>31</v>
      </c>
      <c r="D9" s="36"/>
      <c r="E9" s="36"/>
      <c r="F9" s="37"/>
      <c r="H9" s="37"/>
      <c r="J9" s="37"/>
      <c r="L9" s="37"/>
    </row>
    <row r="10" spans="2:12" s="1" customFormat="1">
      <c r="B10" s="40" t="s">
        <v>32</v>
      </c>
      <c r="D10" s="36">
        <v>3</v>
      </c>
      <c r="E10" s="36"/>
      <c r="F10" s="71">
        <v>389816</v>
      </c>
      <c r="G10" s="64"/>
      <c r="H10" s="71">
        <v>329255</v>
      </c>
      <c r="I10" s="64"/>
      <c r="J10" s="71">
        <v>104679</v>
      </c>
      <c r="K10" s="64"/>
      <c r="L10" s="71">
        <v>90640</v>
      </c>
    </row>
    <row r="11" spans="2:12" s="1" customFormat="1">
      <c r="B11" s="39" t="s">
        <v>71</v>
      </c>
      <c r="D11" s="36">
        <v>3</v>
      </c>
      <c r="E11" s="36"/>
      <c r="F11" s="71">
        <v>15851</v>
      </c>
      <c r="G11" s="64"/>
      <c r="H11" s="71">
        <v>3540</v>
      </c>
      <c r="I11" s="64"/>
      <c r="J11" s="71">
        <v>3989</v>
      </c>
      <c r="K11" s="64"/>
      <c r="L11" s="71">
        <v>6362</v>
      </c>
    </row>
    <row r="12" spans="2:12" s="1" customFormat="1">
      <c r="B12" s="39" t="s">
        <v>64</v>
      </c>
      <c r="D12" s="36">
        <v>3</v>
      </c>
      <c r="E12" s="36"/>
      <c r="F12" s="65">
        <v>2025270</v>
      </c>
      <c r="G12" s="65"/>
      <c r="H12" s="71">
        <v>45790</v>
      </c>
      <c r="I12" s="65"/>
      <c r="J12" s="65">
        <v>1347034</v>
      </c>
      <c r="K12" s="65"/>
      <c r="L12" s="71">
        <v>17790</v>
      </c>
    </row>
    <row r="13" spans="2:12" s="1" customFormat="1">
      <c r="B13" s="39" t="s">
        <v>33</v>
      </c>
      <c r="D13" s="36"/>
      <c r="E13" s="36"/>
      <c r="F13" s="65">
        <v>6215</v>
      </c>
      <c r="G13" s="65"/>
      <c r="H13" s="71">
        <v>7812</v>
      </c>
      <c r="I13" s="65"/>
      <c r="J13" s="65">
        <v>1702</v>
      </c>
      <c r="K13" s="65"/>
      <c r="L13" s="71">
        <v>1845</v>
      </c>
    </row>
    <row r="14" spans="2:12" s="1" customFormat="1">
      <c r="B14" s="39" t="s">
        <v>34</v>
      </c>
      <c r="D14" s="36">
        <v>3</v>
      </c>
      <c r="E14" s="36"/>
      <c r="F14" s="71">
        <v>82600</v>
      </c>
      <c r="G14" s="64"/>
      <c r="H14" s="71">
        <v>92826</v>
      </c>
      <c r="I14" s="64"/>
      <c r="J14" s="71">
        <v>0</v>
      </c>
      <c r="K14" s="64"/>
      <c r="L14" s="71">
        <v>50616</v>
      </c>
    </row>
    <row r="15" spans="2:12" s="1" customFormat="1">
      <c r="B15" s="39" t="s">
        <v>113</v>
      </c>
      <c r="D15" s="36">
        <v>3</v>
      </c>
      <c r="E15" s="36"/>
      <c r="F15" s="71">
        <v>0</v>
      </c>
      <c r="G15" s="65"/>
      <c r="H15" s="71">
        <v>0</v>
      </c>
      <c r="I15" s="65"/>
      <c r="J15" s="71">
        <v>3328</v>
      </c>
      <c r="K15" s="65"/>
      <c r="L15" s="71">
        <v>456577</v>
      </c>
    </row>
    <row r="16" spans="2:12" s="1" customFormat="1">
      <c r="B16" s="39" t="s">
        <v>65</v>
      </c>
      <c r="D16" s="36">
        <v>3</v>
      </c>
      <c r="E16" s="36"/>
      <c r="F16" s="71">
        <v>27978</v>
      </c>
      <c r="G16" s="64"/>
      <c r="H16" s="71">
        <v>33863</v>
      </c>
      <c r="I16" s="64"/>
      <c r="J16" s="71">
        <v>143051</v>
      </c>
      <c r="K16" s="64"/>
      <c r="L16" s="71">
        <v>160111</v>
      </c>
    </row>
    <row r="17" spans="2:12" s="1" customFormat="1">
      <c r="B17" s="39" t="s">
        <v>189</v>
      </c>
      <c r="D17" s="36">
        <v>7</v>
      </c>
      <c r="E17" s="36"/>
      <c r="F17" s="71">
        <v>7601</v>
      </c>
      <c r="G17" s="64"/>
      <c r="H17" s="71">
        <v>48302</v>
      </c>
      <c r="I17" s="64"/>
      <c r="J17" s="71">
        <v>0</v>
      </c>
      <c r="K17" s="64"/>
      <c r="L17" s="71">
        <v>0</v>
      </c>
    </row>
    <row r="18" spans="2:12" s="1" customFormat="1">
      <c r="B18" s="39" t="s">
        <v>188</v>
      </c>
      <c r="D18" s="36">
        <v>3</v>
      </c>
      <c r="E18" s="36"/>
      <c r="F18" s="73">
        <v>22031</v>
      </c>
      <c r="G18" s="64"/>
      <c r="H18" s="73">
        <v>22439</v>
      </c>
      <c r="I18" s="64"/>
      <c r="J18" s="73">
        <v>39071</v>
      </c>
      <c r="K18" s="64"/>
      <c r="L18" s="73">
        <v>27114</v>
      </c>
    </row>
    <row r="19" spans="2:12" s="1" customFormat="1">
      <c r="B19" s="2" t="s">
        <v>35</v>
      </c>
      <c r="D19" s="36"/>
      <c r="E19" s="36"/>
      <c r="F19" s="91">
        <f>SUM(F10:F18)</f>
        <v>2577362</v>
      </c>
      <c r="G19" s="76"/>
      <c r="H19" s="91">
        <f>SUM(H10:H18)</f>
        <v>583827</v>
      </c>
      <c r="I19" s="76"/>
      <c r="J19" s="91">
        <f>SUM(J10:J18)</f>
        <v>1642854</v>
      </c>
      <c r="K19" s="76"/>
      <c r="L19" s="91">
        <f>SUM(L10:L18)</f>
        <v>811055</v>
      </c>
    </row>
    <row r="20" spans="2:12" s="133" customFormat="1" ht="13.5">
      <c r="B20" s="129"/>
      <c r="D20" s="134"/>
      <c r="E20" s="134"/>
      <c r="F20" s="137"/>
      <c r="G20" s="136"/>
      <c r="H20" s="137"/>
      <c r="I20" s="136"/>
      <c r="J20" s="137"/>
      <c r="K20" s="136"/>
      <c r="L20" s="137"/>
    </row>
    <row r="21" spans="2:12" s="1" customFormat="1">
      <c r="B21" s="53" t="s">
        <v>36</v>
      </c>
      <c r="D21" s="36"/>
      <c r="E21" s="36"/>
      <c r="F21" s="64"/>
      <c r="G21" s="65"/>
      <c r="H21" s="64"/>
      <c r="I21" s="65"/>
      <c r="J21" s="64"/>
      <c r="K21" s="65"/>
      <c r="L21" s="64"/>
    </row>
    <row r="22" spans="2:12" s="1" customFormat="1">
      <c r="B22" s="39" t="s">
        <v>37</v>
      </c>
      <c r="D22" s="36">
        <v>3</v>
      </c>
      <c r="E22" s="36"/>
      <c r="F22" s="71">
        <v>117515</v>
      </c>
      <c r="G22" s="64"/>
      <c r="H22" s="71">
        <v>92418</v>
      </c>
      <c r="I22" s="64"/>
      <c r="J22" s="71">
        <v>18095</v>
      </c>
      <c r="K22" s="64"/>
      <c r="L22" s="71">
        <v>14273</v>
      </c>
    </row>
    <row r="23" spans="2:12" s="1" customFormat="1">
      <c r="B23" s="39" t="s">
        <v>72</v>
      </c>
      <c r="D23" s="36"/>
      <c r="E23" s="36"/>
      <c r="F23" s="71">
        <v>10498</v>
      </c>
      <c r="G23" s="64"/>
      <c r="H23" s="71">
        <v>-2500</v>
      </c>
      <c r="I23" s="64"/>
      <c r="J23" s="71">
        <v>2597</v>
      </c>
      <c r="K23" s="64"/>
      <c r="L23" s="71">
        <v>5771</v>
      </c>
    </row>
    <row r="24" spans="2:12" s="1" customFormat="1">
      <c r="B24" s="1" t="s">
        <v>66</v>
      </c>
      <c r="D24" s="36"/>
      <c r="E24" s="36"/>
      <c r="F24" s="65">
        <v>1133289</v>
      </c>
      <c r="G24" s="64"/>
      <c r="H24" s="71">
        <v>17869</v>
      </c>
      <c r="I24" s="64"/>
      <c r="J24" s="71">
        <v>693759</v>
      </c>
      <c r="K24" s="64"/>
      <c r="L24" s="71">
        <v>14347</v>
      </c>
    </row>
    <row r="25" spans="2:12" s="1" customFormat="1">
      <c r="B25" s="39" t="s">
        <v>38</v>
      </c>
      <c r="D25" s="36">
        <v>3</v>
      </c>
      <c r="E25" s="36"/>
      <c r="F25" s="71">
        <v>4502</v>
      </c>
      <c r="G25" s="64"/>
      <c r="H25" s="71">
        <v>6348</v>
      </c>
      <c r="I25" s="64"/>
      <c r="J25" s="71">
        <v>1273</v>
      </c>
      <c r="K25" s="64"/>
      <c r="L25" s="71">
        <v>1299</v>
      </c>
    </row>
    <row r="26" spans="2:12" s="1" customFormat="1">
      <c r="B26" s="39" t="s">
        <v>222</v>
      </c>
      <c r="D26" s="36"/>
      <c r="E26" s="36"/>
      <c r="F26" s="71">
        <v>8301</v>
      </c>
      <c r="G26" s="64"/>
      <c r="H26" s="71">
        <v>5074</v>
      </c>
      <c r="I26" s="64"/>
      <c r="J26" s="71">
        <v>5515</v>
      </c>
      <c r="K26" s="64"/>
      <c r="L26" s="71">
        <v>2117</v>
      </c>
    </row>
    <row r="27" spans="2:12" s="1" customFormat="1">
      <c r="B27" s="39" t="s">
        <v>39</v>
      </c>
      <c r="D27" s="36">
        <v>3</v>
      </c>
      <c r="E27" s="36"/>
      <c r="F27" s="71">
        <v>183669</v>
      </c>
      <c r="G27" s="64"/>
      <c r="H27" s="71">
        <v>174457</v>
      </c>
      <c r="I27" s="64"/>
      <c r="J27" s="71">
        <v>94054</v>
      </c>
      <c r="K27" s="64"/>
      <c r="L27" s="71">
        <v>119844</v>
      </c>
    </row>
    <row r="28" spans="2:12" s="1" customFormat="1">
      <c r="B28" s="39" t="s">
        <v>62</v>
      </c>
      <c r="D28" s="36"/>
      <c r="E28" s="36"/>
      <c r="F28" s="71">
        <v>44291</v>
      </c>
      <c r="G28" s="64"/>
      <c r="H28" s="71">
        <v>56888</v>
      </c>
      <c r="I28" s="64"/>
      <c r="J28" s="71">
        <v>14193</v>
      </c>
      <c r="K28" s="64"/>
      <c r="L28" s="71">
        <v>17006</v>
      </c>
    </row>
    <row r="29" spans="2:12" s="1" customFormat="1">
      <c r="B29" s="39" t="s">
        <v>81</v>
      </c>
      <c r="D29" s="36">
        <v>3</v>
      </c>
      <c r="E29" s="36"/>
      <c r="F29" s="71">
        <v>132429</v>
      </c>
      <c r="G29" s="64"/>
      <c r="H29" s="71">
        <v>125456</v>
      </c>
      <c r="I29" s="64"/>
      <c r="J29" s="71">
        <v>125550</v>
      </c>
      <c r="K29" s="64"/>
      <c r="L29" s="71">
        <v>127419</v>
      </c>
    </row>
    <row r="30" spans="2:12" s="1" customFormat="1">
      <c r="B30" s="2" t="s">
        <v>40</v>
      </c>
      <c r="D30" s="36"/>
      <c r="E30" s="36"/>
      <c r="F30" s="75">
        <f>SUM(F22:F29)</f>
        <v>1634494</v>
      </c>
      <c r="G30" s="76"/>
      <c r="H30" s="75">
        <f>SUM(H22:H29)</f>
        <v>476010</v>
      </c>
      <c r="I30" s="76"/>
      <c r="J30" s="75">
        <f>SUM(J22:J29)</f>
        <v>955036</v>
      </c>
      <c r="K30" s="76"/>
      <c r="L30" s="75">
        <f>SUM(L22:L29)</f>
        <v>302076</v>
      </c>
    </row>
    <row r="31" spans="2:12" s="133" customFormat="1" ht="13.5">
      <c r="B31" s="129"/>
      <c r="D31" s="134"/>
      <c r="E31" s="134"/>
      <c r="F31" s="137"/>
      <c r="G31" s="136"/>
      <c r="H31" s="137"/>
      <c r="I31" s="136"/>
      <c r="J31" s="137"/>
      <c r="K31" s="136"/>
      <c r="L31" s="137"/>
    </row>
    <row r="32" spans="2:12" s="1" customFormat="1">
      <c r="B32" s="40" t="s">
        <v>41</v>
      </c>
      <c r="D32" s="36"/>
      <c r="E32" s="36"/>
      <c r="F32" s="71"/>
      <c r="G32" s="64"/>
      <c r="H32" s="71"/>
      <c r="I32" s="64"/>
      <c r="J32" s="71"/>
      <c r="K32" s="64"/>
      <c r="L32" s="71"/>
    </row>
    <row r="33" spans="2:12" s="1" customFormat="1">
      <c r="B33" s="40" t="s">
        <v>114</v>
      </c>
      <c r="D33" s="36">
        <v>7</v>
      </c>
      <c r="E33" s="36"/>
      <c r="F33" s="114">
        <v>65516</v>
      </c>
      <c r="G33" s="114"/>
      <c r="H33" s="71">
        <v>101838</v>
      </c>
      <c r="I33" s="64"/>
      <c r="J33" s="71">
        <v>0</v>
      </c>
      <c r="K33" s="64"/>
      <c r="L33" s="71">
        <v>0</v>
      </c>
    </row>
    <row r="34" spans="2:12" s="1" customFormat="1">
      <c r="B34" s="40" t="s">
        <v>201</v>
      </c>
      <c r="D34" s="36"/>
      <c r="E34" s="36"/>
      <c r="F34" s="114"/>
      <c r="H34" s="71"/>
      <c r="J34" s="118"/>
      <c r="K34" s="113"/>
      <c r="L34" s="118"/>
    </row>
    <row r="35" spans="2:12" s="1" customFormat="1">
      <c r="B35" s="40" t="s">
        <v>202</v>
      </c>
      <c r="D35" s="36">
        <v>7</v>
      </c>
      <c r="E35" s="36"/>
      <c r="F35" s="73">
        <v>-210087</v>
      </c>
      <c r="H35" s="73">
        <v>0</v>
      </c>
      <c r="I35" s="64"/>
      <c r="J35" s="73">
        <v>0</v>
      </c>
      <c r="K35" s="64"/>
      <c r="L35" s="73">
        <v>0</v>
      </c>
    </row>
    <row r="36" spans="2:12" s="1" customFormat="1">
      <c r="B36" s="2" t="s">
        <v>115</v>
      </c>
      <c r="D36" s="36"/>
      <c r="E36" s="38"/>
      <c r="F36" s="74">
        <f>F19-F30+F33+F35</f>
        <v>798297</v>
      </c>
      <c r="G36" s="76"/>
      <c r="H36" s="74">
        <f>H19-H30+H33+H35</f>
        <v>209655</v>
      </c>
      <c r="I36" s="76"/>
      <c r="J36" s="74">
        <f>J19-J30+J33+J35</f>
        <v>687818</v>
      </c>
      <c r="K36" s="76"/>
      <c r="L36" s="74">
        <f>L19-L30+L33+L35</f>
        <v>508979</v>
      </c>
    </row>
    <row r="37" spans="2:12" s="1" customFormat="1">
      <c r="B37" s="1" t="s">
        <v>219</v>
      </c>
      <c r="D37" s="36">
        <v>14</v>
      </c>
      <c r="E37" s="36"/>
      <c r="F37" s="73">
        <v>-114737</v>
      </c>
      <c r="G37" s="71"/>
      <c r="H37" s="71">
        <v>26001</v>
      </c>
      <c r="I37" s="64"/>
      <c r="J37" s="71">
        <v>-112796</v>
      </c>
      <c r="K37" s="64"/>
      <c r="L37" s="71">
        <v>47997</v>
      </c>
    </row>
    <row r="38" spans="2:12" s="1" customFormat="1" ht="22.5" thickBot="1">
      <c r="B38" s="2" t="s">
        <v>229</v>
      </c>
      <c r="C38" s="2"/>
      <c r="D38" s="54"/>
      <c r="E38" s="54"/>
      <c r="F38" s="80">
        <f>SUM(F36:F37)</f>
        <v>683560</v>
      </c>
      <c r="G38" s="76"/>
      <c r="H38" s="80">
        <f>SUM(H36:H37)</f>
        <v>235656</v>
      </c>
      <c r="I38" s="76"/>
      <c r="J38" s="80">
        <f>SUM(J36:J37)</f>
        <v>575022</v>
      </c>
      <c r="K38" s="76"/>
      <c r="L38" s="80">
        <f>SUM(L36:L37)</f>
        <v>556976</v>
      </c>
    </row>
    <row r="39" spans="2:12" s="133" customFormat="1" ht="14.25" thickTop="1">
      <c r="D39" s="134"/>
      <c r="E39" s="134"/>
      <c r="F39" s="135"/>
      <c r="G39" s="136"/>
      <c r="H39" s="135"/>
      <c r="I39" s="136"/>
      <c r="J39" s="135"/>
      <c r="K39" s="136"/>
      <c r="L39" s="135"/>
    </row>
    <row r="40" spans="2:12" s="1" customFormat="1">
      <c r="B40" s="2" t="s">
        <v>117</v>
      </c>
      <c r="D40" s="36"/>
      <c r="E40" s="36"/>
      <c r="F40" s="63"/>
      <c r="G40" s="65"/>
      <c r="H40" s="63"/>
      <c r="I40" s="65"/>
      <c r="J40" s="63"/>
      <c r="K40" s="65"/>
      <c r="L40" s="63"/>
    </row>
    <row r="41" spans="2:12" s="1" customFormat="1">
      <c r="B41" s="1" t="s">
        <v>82</v>
      </c>
      <c r="D41" s="36"/>
      <c r="E41" s="36"/>
      <c r="F41" s="71">
        <f>+F38-F42</f>
        <v>679244</v>
      </c>
      <c r="G41" s="65"/>
      <c r="H41" s="71">
        <v>235095</v>
      </c>
      <c r="I41" s="64"/>
      <c r="J41" s="71">
        <f>+J38</f>
        <v>575022</v>
      </c>
      <c r="K41" s="64"/>
      <c r="L41" s="71">
        <v>556976</v>
      </c>
    </row>
    <row r="42" spans="2:12" s="1" customFormat="1">
      <c r="B42" s="1" t="s">
        <v>116</v>
      </c>
      <c r="D42" s="36"/>
      <c r="E42" s="36"/>
      <c r="F42" s="71">
        <v>4316</v>
      </c>
      <c r="G42" s="65"/>
      <c r="H42" s="71">
        <v>561</v>
      </c>
      <c r="I42" s="64"/>
      <c r="J42" s="71">
        <v>0</v>
      </c>
      <c r="K42" s="64"/>
      <c r="L42" s="71">
        <v>0</v>
      </c>
    </row>
    <row r="43" spans="2:12" s="2" customFormat="1" ht="22.5" thickBot="1">
      <c r="B43" s="2" t="s">
        <v>229</v>
      </c>
      <c r="D43" s="54"/>
      <c r="E43" s="54"/>
      <c r="F43" s="80">
        <f>SUM(F41:F42)</f>
        <v>683560</v>
      </c>
      <c r="G43" s="81"/>
      <c r="H43" s="80">
        <f>SUM(H41:H42)</f>
        <v>235656</v>
      </c>
      <c r="I43" s="81"/>
      <c r="J43" s="80">
        <f>SUM(J41:J42)</f>
        <v>575022</v>
      </c>
      <c r="K43" s="81"/>
      <c r="L43" s="80">
        <f>SUM(L41:L42)</f>
        <v>556976</v>
      </c>
    </row>
    <row r="44" spans="2:12" s="129" customFormat="1" ht="14.25" thickTop="1">
      <c r="D44" s="130"/>
      <c r="E44" s="130"/>
      <c r="F44" s="131"/>
      <c r="G44" s="132"/>
      <c r="H44" s="131"/>
      <c r="I44" s="132"/>
      <c r="J44" s="131"/>
      <c r="K44" s="132"/>
      <c r="L44" s="131"/>
    </row>
    <row r="45" spans="2:12" s="1" customFormat="1" ht="31.5" customHeight="1" thickBot="1">
      <c r="B45" s="96" t="s">
        <v>146</v>
      </c>
      <c r="D45" s="36">
        <v>15</v>
      </c>
      <c r="E45" s="36"/>
      <c r="F45" s="106">
        <f>+F41/1834142</f>
        <v>0.37033337658698179</v>
      </c>
      <c r="G45" s="64"/>
      <c r="H45" s="106">
        <v>0.13063427381333162</v>
      </c>
      <c r="I45" s="64"/>
      <c r="J45" s="106">
        <f>+J79/1834142</f>
        <v>0.31351007719140611</v>
      </c>
      <c r="K45" s="64"/>
      <c r="L45" s="106">
        <v>0.3</v>
      </c>
    </row>
    <row r="46" spans="2:12" s="1" customFormat="1" ht="24" thickTop="1">
      <c r="B46" s="59" t="s">
        <v>0</v>
      </c>
      <c r="C46" s="30"/>
      <c r="D46" s="31"/>
      <c r="E46" s="31"/>
      <c r="F46" s="32"/>
      <c r="G46" s="30"/>
      <c r="H46" s="32"/>
      <c r="I46" s="30"/>
      <c r="J46" s="32"/>
      <c r="K46" s="33"/>
      <c r="L46" s="34"/>
    </row>
    <row r="47" spans="2:12" s="1" customFormat="1" ht="23.25">
      <c r="B47" s="60" t="s">
        <v>230</v>
      </c>
      <c r="C47" s="30"/>
      <c r="D47" s="31"/>
      <c r="E47" s="31"/>
      <c r="F47" s="32"/>
      <c r="G47" s="30"/>
      <c r="H47" s="32"/>
      <c r="I47" s="30"/>
      <c r="J47" s="32"/>
      <c r="K47" s="33"/>
      <c r="L47" s="34"/>
    </row>
    <row r="48" spans="2:12" s="1" customFormat="1">
      <c r="B48" s="30"/>
      <c r="C48" s="30"/>
      <c r="D48" s="31"/>
      <c r="E48" s="31"/>
      <c r="F48" s="32"/>
      <c r="G48" s="30"/>
      <c r="H48" s="32"/>
      <c r="I48" s="30"/>
      <c r="J48" s="32"/>
      <c r="K48" s="38"/>
      <c r="L48" s="126"/>
    </row>
    <row r="49" spans="2:12" s="1" customFormat="1" ht="22.5" customHeight="1">
      <c r="B49" s="30"/>
      <c r="C49" s="30"/>
      <c r="D49" s="25"/>
      <c r="E49" s="26"/>
      <c r="F49" s="143" t="s">
        <v>1</v>
      </c>
      <c r="G49" s="143"/>
      <c r="H49" s="143"/>
      <c r="I49" s="124"/>
      <c r="J49" s="143" t="s">
        <v>2</v>
      </c>
      <c r="K49" s="143"/>
      <c r="L49" s="143"/>
    </row>
    <row r="50" spans="2:12" s="1" customFormat="1">
      <c r="B50" s="30"/>
      <c r="C50" s="30"/>
      <c r="D50" s="25"/>
      <c r="E50" s="26"/>
      <c r="F50" s="145" t="s">
        <v>223</v>
      </c>
      <c r="G50" s="145"/>
      <c r="H50" s="145"/>
      <c r="I50" s="123"/>
      <c r="J50" s="145" t="s">
        <v>223</v>
      </c>
      <c r="K50" s="145"/>
      <c r="L50" s="145"/>
    </row>
    <row r="51" spans="2:12" s="1" customFormat="1">
      <c r="B51" s="30"/>
      <c r="C51" s="30"/>
      <c r="D51" s="25"/>
      <c r="E51" s="26"/>
      <c r="F51" s="146" t="s">
        <v>78</v>
      </c>
      <c r="G51" s="146"/>
      <c r="H51" s="146"/>
      <c r="I51" s="29"/>
      <c r="J51" s="146" t="s">
        <v>78</v>
      </c>
      <c r="K51" s="146"/>
      <c r="L51" s="146"/>
    </row>
    <row r="52" spans="2:12" s="1" customFormat="1" ht="22.5" customHeight="1">
      <c r="B52" s="30"/>
      <c r="C52" s="30"/>
      <c r="D52" s="128" t="s">
        <v>3</v>
      </c>
      <c r="E52" s="26"/>
      <c r="F52" s="125">
        <v>2561</v>
      </c>
      <c r="G52" s="29"/>
      <c r="H52" s="117">
        <v>2560</v>
      </c>
      <c r="I52" s="29"/>
      <c r="J52" s="125">
        <v>2561</v>
      </c>
      <c r="K52" s="29"/>
      <c r="L52" s="117">
        <v>2560</v>
      </c>
    </row>
    <row r="53" spans="2:12" s="1" customFormat="1">
      <c r="B53" s="33"/>
      <c r="C53" s="33"/>
      <c r="D53" s="25"/>
      <c r="E53" s="26"/>
      <c r="F53" s="144" t="s">
        <v>79</v>
      </c>
      <c r="G53" s="144"/>
      <c r="H53" s="144"/>
      <c r="I53" s="144"/>
      <c r="J53" s="144"/>
      <c r="K53" s="144"/>
      <c r="L53" s="144"/>
    </row>
    <row r="54" spans="2:12" s="1" customFormat="1">
      <c r="B54" s="112" t="str">
        <f>B38</f>
        <v>กำไรสำหรับงวด</v>
      </c>
      <c r="C54" s="33"/>
      <c r="D54" s="25"/>
      <c r="E54" s="26"/>
      <c r="F54" s="110">
        <f>F38</f>
        <v>683560</v>
      </c>
      <c r="G54" s="111"/>
      <c r="H54" s="110">
        <f>H38</f>
        <v>235656</v>
      </c>
      <c r="I54" s="111"/>
      <c r="J54" s="110">
        <f>+J38</f>
        <v>575022</v>
      </c>
      <c r="K54" s="111"/>
      <c r="L54" s="110">
        <f>L38</f>
        <v>556976</v>
      </c>
    </row>
    <row r="55" spans="2:12" s="1" customFormat="1" ht="20.100000000000001" customHeight="1">
      <c r="B55" s="112"/>
      <c r="C55" s="33"/>
      <c r="D55" s="127"/>
      <c r="E55" s="26"/>
      <c r="F55" s="110"/>
      <c r="G55" s="111"/>
      <c r="H55" s="110"/>
      <c r="I55" s="111"/>
      <c r="J55" s="110"/>
      <c r="K55" s="111"/>
      <c r="L55" s="110"/>
    </row>
    <row r="56" spans="2:12" s="1" customFormat="1">
      <c r="B56" s="2" t="s">
        <v>102</v>
      </c>
      <c r="D56" s="36"/>
      <c r="E56" s="36"/>
      <c r="F56" s="82"/>
      <c r="G56" s="83"/>
      <c r="H56" s="82"/>
      <c r="I56" s="84"/>
      <c r="J56" s="83"/>
      <c r="K56" s="85"/>
      <c r="L56" s="83"/>
    </row>
    <row r="57" spans="2:12" s="1" customFormat="1">
      <c r="B57" s="53" t="s">
        <v>214</v>
      </c>
      <c r="D57" s="36"/>
      <c r="E57" s="36"/>
      <c r="F57" s="86"/>
      <c r="G57" s="86"/>
      <c r="H57" s="86"/>
      <c r="I57" s="86"/>
      <c r="J57" s="86"/>
      <c r="K57" s="86"/>
      <c r="L57" s="86"/>
    </row>
    <row r="58" spans="2:12" s="1" customFormat="1">
      <c r="B58" s="53" t="s">
        <v>215</v>
      </c>
      <c r="D58" s="36"/>
      <c r="E58" s="36"/>
      <c r="F58" s="86"/>
      <c r="G58" s="86"/>
      <c r="H58" s="86"/>
      <c r="I58" s="86"/>
      <c r="J58" s="86"/>
      <c r="K58" s="86"/>
      <c r="L58" s="86"/>
    </row>
    <row r="59" spans="2:12" s="1" customFormat="1">
      <c r="B59" s="1" t="s">
        <v>209</v>
      </c>
      <c r="D59" s="36"/>
      <c r="E59" s="36"/>
      <c r="F59" s="86"/>
      <c r="G59" s="86"/>
      <c r="H59" s="86"/>
      <c r="I59" s="86"/>
      <c r="J59" s="86"/>
      <c r="K59" s="86"/>
      <c r="L59" s="86"/>
    </row>
    <row r="60" spans="2:12" s="1" customFormat="1">
      <c r="B60" s="1" t="s">
        <v>261</v>
      </c>
      <c r="D60" s="36"/>
      <c r="E60" s="36"/>
      <c r="F60" s="87">
        <v>3322</v>
      </c>
      <c r="G60" s="86"/>
      <c r="H60" s="87">
        <v>-13649</v>
      </c>
      <c r="I60" s="64"/>
      <c r="J60" s="87">
        <v>0</v>
      </c>
      <c r="K60" s="64"/>
      <c r="L60" s="87">
        <v>0</v>
      </c>
    </row>
    <row r="61" spans="2:12" s="1" customFormat="1">
      <c r="B61" s="2" t="s">
        <v>153</v>
      </c>
      <c r="D61" s="36"/>
      <c r="E61" s="36"/>
      <c r="F61" s="107"/>
      <c r="G61" s="107"/>
      <c r="H61" s="107"/>
      <c r="I61" s="107"/>
      <c r="J61" s="107"/>
      <c r="K61" s="107"/>
      <c r="L61" s="107"/>
    </row>
    <row r="62" spans="2:12" s="1" customFormat="1">
      <c r="B62" s="108" t="s">
        <v>152</v>
      </c>
      <c r="D62" s="36"/>
      <c r="E62" s="36"/>
      <c r="F62" s="88">
        <f>F60</f>
        <v>3322</v>
      </c>
      <c r="G62" s="83"/>
      <c r="H62" s="88">
        <f>H60</f>
        <v>-13649</v>
      </c>
      <c r="I62" s="86"/>
      <c r="J62" s="88">
        <f>J60</f>
        <v>0</v>
      </c>
      <c r="K62" s="83"/>
      <c r="L62" s="88">
        <f>L60</f>
        <v>0</v>
      </c>
    </row>
    <row r="63" spans="2:12" s="1" customFormat="1" ht="9" customHeight="1">
      <c r="B63" s="2"/>
      <c r="D63" s="36"/>
      <c r="E63" s="36"/>
      <c r="F63" s="82"/>
      <c r="G63" s="83"/>
      <c r="H63" s="82"/>
      <c r="I63" s="83"/>
      <c r="J63" s="82"/>
      <c r="K63" s="83"/>
      <c r="L63" s="82"/>
    </row>
    <row r="64" spans="2:12" s="1" customFormat="1" ht="21.75" customHeight="1">
      <c r="B64" s="53" t="s">
        <v>216</v>
      </c>
      <c r="D64" s="36"/>
      <c r="E64" s="36"/>
      <c r="F64" s="82"/>
      <c r="G64" s="83"/>
      <c r="H64" s="82"/>
      <c r="I64" s="83"/>
      <c r="J64" s="82"/>
      <c r="K64" s="83"/>
      <c r="L64" s="82"/>
    </row>
    <row r="65" spans="2:12" s="1" customFormat="1" ht="21.75" customHeight="1">
      <c r="B65" s="53" t="s">
        <v>215</v>
      </c>
      <c r="D65" s="36"/>
      <c r="E65" s="36"/>
      <c r="F65" s="82"/>
      <c r="G65" s="83"/>
      <c r="H65" s="82"/>
      <c r="I65" s="83"/>
      <c r="J65" s="82"/>
      <c r="K65" s="83"/>
      <c r="L65" s="82"/>
    </row>
    <row r="66" spans="2:12" s="1" customFormat="1" ht="21.75" customHeight="1">
      <c r="B66" s="1" t="s">
        <v>210</v>
      </c>
      <c r="D66" s="36"/>
      <c r="E66" s="36"/>
      <c r="F66" s="107"/>
      <c r="G66" s="86"/>
      <c r="H66" s="107"/>
      <c r="I66" s="86"/>
      <c r="J66" s="107"/>
      <c r="K66" s="86"/>
      <c r="L66" s="107"/>
    </row>
    <row r="67" spans="2:12" s="1" customFormat="1" ht="21.75" customHeight="1">
      <c r="B67" s="1" t="s">
        <v>211</v>
      </c>
      <c r="D67" s="36"/>
      <c r="E67" s="36"/>
      <c r="F67" s="107">
        <v>0</v>
      </c>
      <c r="G67" s="86"/>
      <c r="H67" s="71">
        <v>10505</v>
      </c>
      <c r="I67" s="64"/>
      <c r="J67" s="71">
        <v>0</v>
      </c>
      <c r="K67" s="64"/>
      <c r="L67" s="71">
        <v>6054</v>
      </c>
    </row>
    <row r="68" spans="2:12" s="1" customFormat="1" ht="21.75" customHeight="1">
      <c r="B68" s="1" t="s">
        <v>212</v>
      </c>
      <c r="D68" s="36"/>
      <c r="E68" s="36"/>
      <c r="F68" s="107"/>
      <c r="G68" s="86"/>
      <c r="H68" s="107"/>
      <c r="I68" s="86"/>
      <c r="J68" s="107"/>
      <c r="K68" s="86"/>
      <c r="L68" s="107"/>
    </row>
    <row r="69" spans="2:12" s="1" customFormat="1" ht="21.75" customHeight="1">
      <c r="B69" s="1" t="s">
        <v>213</v>
      </c>
      <c r="D69" s="36"/>
      <c r="E69" s="36"/>
      <c r="F69" s="87">
        <v>0</v>
      </c>
      <c r="G69" s="86"/>
      <c r="H69" s="73">
        <v>-2101</v>
      </c>
      <c r="I69" s="64"/>
      <c r="J69" s="73">
        <v>0</v>
      </c>
      <c r="K69" s="64"/>
      <c r="L69" s="73">
        <v>-1211</v>
      </c>
    </row>
    <row r="70" spans="2:12" s="1" customFormat="1" ht="21.75" customHeight="1">
      <c r="B70" s="2" t="s">
        <v>195</v>
      </c>
      <c r="D70" s="36"/>
      <c r="E70" s="36"/>
      <c r="F70" s="107"/>
      <c r="G70" s="107"/>
      <c r="H70" s="107"/>
      <c r="I70" s="107"/>
      <c r="J70" s="107"/>
      <c r="K70" s="107"/>
      <c r="L70" s="107"/>
    </row>
    <row r="71" spans="2:12" s="1" customFormat="1" ht="21.75" customHeight="1">
      <c r="B71" s="2" t="s">
        <v>194</v>
      </c>
      <c r="D71" s="36"/>
      <c r="E71" s="36"/>
      <c r="F71" s="88">
        <f>SUM(F66:F69)</f>
        <v>0</v>
      </c>
      <c r="G71" s="83"/>
      <c r="H71" s="88">
        <f>SUM(H66:H69)</f>
        <v>8404</v>
      </c>
      <c r="I71" s="83"/>
      <c r="J71" s="88">
        <f>SUM(J66:J69)</f>
        <v>0</v>
      </c>
      <c r="K71" s="83"/>
      <c r="L71" s="88">
        <f>SUM(L66:L69)</f>
        <v>4843</v>
      </c>
    </row>
    <row r="72" spans="2:12" s="1" customFormat="1" ht="21.75" customHeight="1">
      <c r="B72" s="2" t="s">
        <v>260</v>
      </c>
      <c r="D72" s="36"/>
      <c r="E72" s="36"/>
      <c r="F72" s="82"/>
      <c r="G72" s="82"/>
      <c r="H72" s="82"/>
      <c r="I72" s="82"/>
      <c r="J72" s="82"/>
      <c r="K72" s="82"/>
      <c r="L72" s="82"/>
    </row>
    <row r="73" spans="2:12" s="1" customFormat="1">
      <c r="B73" s="2" t="s">
        <v>206</v>
      </c>
      <c r="D73" s="36"/>
      <c r="E73" s="36"/>
      <c r="F73" s="88">
        <f>F71+F62</f>
        <v>3322</v>
      </c>
      <c r="G73" s="83"/>
      <c r="H73" s="88">
        <f>H71+H62</f>
        <v>-5245</v>
      </c>
      <c r="I73" s="83"/>
      <c r="J73" s="88">
        <f>J71+J62</f>
        <v>0</v>
      </c>
      <c r="K73" s="83"/>
      <c r="L73" s="88">
        <f>L71+L62</f>
        <v>4843</v>
      </c>
    </row>
    <row r="74" spans="2:12" s="1" customFormat="1" ht="22.5" thickBot="1">
      <c r="B74" s="2" t="s">
        <v>228</v>
      </c>
      <c r="D74" s="36"/>
      <c r="E74" s="36"/>
      <c r="F74" s="89">
        <f>F73+F54</f>
        <v>686882</v>
      </c>
      <c r="G74" s="83"/>
      <c r="H74" s="89">
        <f>H73+H54</f>
        <v>230411</v>
      </c>
      <c r="I74" s="83"/>
      <c r="J74" s="89">
        <f>J73+J54</f>
        <v>575022</v>
      </c>
      <c r="K74" s="83"/>
      <c r="L74" s="89">
        <f>L73+L54</f>
        <v>561819</v>
      </c>
    </row>
    <row r="75" spans="2:12" s="1" customFormat="1" ht="20.100000000000001" customHeight="1" thickTop="1">
      <c r="D75" s="36"/>
      <c r="E75" s="36"/>
      <c r="F75" s="63"/>
      <c r="G75" s="65"/>
      <c r="H75" s="63"/>
      <c r="I75" s="65"/>
      <c r="J75" s="63"/>
      <c r="K75" s="65"/>
      <c r="L75" s="63"/>
    </row>
    <row r="76" spans="2:12" s="1" customFormat="1">
      <c r="B76" s="52" t="s">
        <v>61</v>
      </c>
      <c r="D76" s="36"/>
      <c r="E76" s="36"/>
      <c r="F76" s="65"/>
      <c r="G76" s="65"/>
      <c r="H76" s="65"/>
      <c r="I76" s="65"/>
      <c r="J76" s="65"/>
      <c r="K76" s="65"/>
      <c r="L76" s="65"/>
    </row>
    <row r="77" spans="2:12" s="1" customFormat="1">
      <c r="B77" s="51" t="s">
        <v>82</v>
      </c>
      <c r="D77" s="36"/>
      <c r="E77" s="36"/>
      <c r="F77" s="63">
        <f>+F74-F78</f>
        <v>682566</v>
      </c>
      <c r="G77" s="65"/>
      <c r="H77" s="71">
        <v>229850</v>
      </c>
      <c r="I77" s="64"/>
      <c r="J77" s="71">
        <v>575022</v>
      </c>
      <c r="K77" s="64"/>
      <c r="L77" s="71">
        <v>561819</v>
      </c>
    </row>
    <row r="78" spans="2:12" s="1" customFormat="1">
      <c r="B78" s="51" t="s">
        <v>116</v>
      </c>
      <c r="D78" s="36"/>
      <c r="E78" s="36"/>
      <c r="F78" s="65">
        <f>+F42</f>
        <v>4316</v>
      </c>
      <c r="G78" s="65"/>
      <c r="H78" s="71">
        <v>561</v>
      </c>
      <c r="I78" s="64"/>
      <c r="J78" s="71">
        <v>0</v>
      </c>
      <c r="K78" s="64"/>
      <c r="L78" s="71">
        <v>0</v>
      </c>
    </row>
    <row r="79" spans="2:12" s="1" customFormat="1" ht="22.5" thickBot="1">
      <c r="B79" s="52" t="s">
        <v>228</v>
      </c>
      <c r="C79" s="2"/>
      <c r="D79" s="54"/>
      <c r="E79" s="54"/>
      <c r="F79" s="90">
        <f>+F77+F78</f>
        <v>686882</v>
      </c>
      <c r="G79" s="81"/>
      <c r="H79" s="90">
        <f>SUM(H77:H78)</f>
        <v>230411</v>
      </c>
      <c r="I79" s="81"/>
      <c r="J79" s="90">
        <f>SUM(J77:J78)</f>
        <v>575022</v>
      </c>
      <c r="K79" s="81"/>
      <c r="L79" s="90">
        <f>SUM(L77:L78)</f>
        <v>561819</v>
      </c>
    </row>
    <row r="80" spans="2:12" ht="22.5" thickTop="1"/>
  </sheetData>
  <mergeCells count="14">
    <mergeCell ref="F4:H4"/>
    <mergeCell ref="F8:L8"/>
    <mergeCell ref="J4:L4"/>
    <mergeCell ref="F53:L53"/>
    <mergeCell ref="F49:H49"/>
    <mergeCell ref="J49:L49"/>
    <mergeCell ref="F5:H5"/>
    <mergeCell ref="F6:H6"/>
    <mergeCell ref="J5:L5"/>
    <mergeCell ref="J6:L6"/>
    <mergeCell ref="F50:H50"/>
    <mergeCell ref="J50:L50"/>
    <mergeCell ref="F51:H51"/>
    <mergeCell ref="J51:L51"/>
  </mergeCells>
  <pageMargins left="0.7" right="0.45" top="0.48" bottom="0.5" header="0.5" footer="0.5"/>
  <pageSetup paperSize="9" scale="78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42"/>
  <sheetViews>
    <sheetView view="pageBreakPreview" topLeftCell="A10" zoomScale="80" zoomScaleNormal="100" zoomScaleSheetLayoutView="80" workbookViewId="0">
      <selection activeCell="B22" sqref="B22"/>
    </sheetView>
  </sheetViews>
  <sheetFormatPr defaultColWidth="9.140625" defaultRowHeight="20.25" customHeight="1"/>
  <cols>
    <col min="1" max="1" width="13" style="22" customWidth="1"/>
    <col min="2" max="2" width="36.140625" style="22" customWidth="1"/>
    <col min="3" max="3" width="11.5703125" style="22" customWidth="1"/>
    <col min="4" max="4" width="1.7109375" style="22" customWidth="1"/>
    <col min="5" max="5" width="11.7109375" style="22" customWidth="1"/>
    <col min="6" max="6" width="1.7109375" style="22" customWidth="1"/>
    <col min="7" max="7" width="11.7109375" style="22" customWidth="1"/>
    <col min="8" max="8" width="1.7109375" style="22" customWidth="1"/>
    <col min="9" max="9" width="11.85546875" style="22" customWidth="1"/>
    <col min="10" max="10" width="1.7109375" style="22" customWidth="1"/>
    <col min="11" max="11" width="11.85546875" style="22" customWidth="1"/>
    <col min="12" max="12" width="1.7109375" style="22" customWidth="1"/>
    <col min="13" max="13" width="11.7109375" style="22" customWidth="1"/>
    <col min="14" max="14" width="1.7109375" style="22" customWidth="1"/>
    <col min="15" max="15" width="17.7109375" style="22" customWidth="1"/>
    <col min="16" max="16" width="1.7109375" style="22" customWidth="1"/>
    <col min="17" max="17" width="13.140625" style="22" customWidth="1"/>
    <col min="18" max="18" width="1.7109375" style="22" customWidth="1"/>
    <col min="19" max="19" width="13" style="22" customWidth="1"/>
    <col min="20" max="20" width="1.7109375" style="22" customWidth="1"/>
    <col min="21" max="21" width="12.85546875" style="22" customWidth="1"/>
    <col min="22" max="22" width="1.7109375" style="22" customWidth="1"/>
    <col min="23" max="23" width="11.5703125" style="22" customWidth="1"/>
    <col min="24" max="16384" width="9.140625" style="22"/>
  </cols>
  <sheetData>
    <row r="1" spans="1:23" s="21" customFormat="1" ht="20.25" customHeight="1">
      <c r="A1" s="59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s="21" customFormat="1" ht="20.25" customHeight="1">
      <c r="A2" s="59" t="s">
        <v>237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4.2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24"/>
      <c r="U3" s="24"/>
      <c r="V3" s="24"/>
      <c r="W3" s="24"/>
    </row>
    <row r="4" spans="1:23" s="45" customFormat="1" ht="21.75">
      <c r="A4" s="14"/>
      <c r="B4" s="14"/>
      <c r="C4" s="14"/>
      <c r="D4" s="5"/>
      <c r="E4" s="148" t="s">
        <v>1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spans="1:23" ht="21.75">
      <c r="A5" s="6"/>
      <c r="B5" s="6"/>
      <c r="C5" s="6"/>
      <c r="D5" s="6"/>
      <c r="E5" s="5"/>
      <c r="F5" s="5"/>
      <c r="G5" s="5"/>
      <c r="H5" s="5"/>
      <c r="I5" s="147" t="s">
        <v>27</v>
      </c>
      <c r="J5" s="147"/>
      <c r="K5" s="147"/>
      <c r="L5" s="18"/>
      <c r="M5" s="147" t="s">
        <v>55</v>
      </c>
      <c r="N5" s="147"/>
      <c r="O5" s="147"/>
      <c r="P5" s="147"/>
      <c r="Q5" s="147"/>
      <c r="R5" s="7"/>
      <c r="S5" s="5"/>
      <c r="T5" s="5"/>
      <c r="U5" s="5"/>
      <c r="V5" s="5"/>
      <c r="W5" s="5"/>
    </row>
    <row r="6" spans="1:23" s="16" customFormat="1" ht="21.75">
      <c r="A6" s="6"/>
      <c r="B6" s="6"/>
      <c r="C6" s="6"/>
      <c r="D6" s="6"/>
      <c r="E6" s="44"/>
      <c r="F6" s="44"/>
      <c r="G6" s="6"/>
      <c r="H6" s="44"/>
      <c r="I6" s="6"/>
      <c r="J6" s="6"/>
      <c r="K6" s="6"/>
      <c r="L6" s="44"/>
      <c r="M6" s="6"/>
      <c r="N6" s="6"/>
      <c r="O6" s="16" t="s">
        <v>118</v>
      </c>
      <c r="P6" s="6"/>
      <c r="Q6" s="5" t="s">
        <v>124</v>
      </c>
      <c r="R6" s="5"/>
      <c r="S6" s="44"/>
      <c r="T6" s="44"/>
      <c r="V6" s="44"/>
      <c r="W6" s="44"/>
    </row>
    <row r="7" spans="1:23" s="16" customFormat="1" ht="21.75">
      <c r="A7" s="6"/>
      <c r="B7" s="6"/>
      <c r="C7" s="6"/>
      <c r="D7" s="6"/>
      <c r="E7" s="6" t="s">
        <v>24</v>
      </c>
      <c r="F7" s="44"/>
      <c r="G7" s="44"/>
      <c r="H7" s="5"/>
      <c r="I7" s="18"/>
      <c r="J7" s="18"/>
      <c r="K7" s="18"/>
      <c r="L7" s="5"/>
      <c r="M7" s="6" t="s">
        <v>126</v>
      </c>
      <c r="N7" s="6"/>
      <c r="O7" s="16" t="s">
        <v>70</v>
      </c>
      <c r="P7" s="6"/>
      <c r="Q7" s="6" t="s">
        <v>123</v>
      </c>
      <c r="R7" s="6"/>
      <c r="S7" s="6" t="s">
        <v>84</v>
      </c>
      <c r="T7" s="6"/>
      <c r="U7" s="5" t="s">
        <v>83</v>
      </c>
      <c r="V7" s="6"/>
      <c r="W7" s="6"/>
    </row>
    <row r="8" spans="1:23" ht="21.75">
      <c r="A8" s="6"/>
      <c r="B8" s="6"/>
      <c r="C8" s="6"/>
      <c r="D8" s="6"/>
      <c r="E8" s="6" t="s">
        <v>122</v>
      </c>
      <c r="F8" s="6"/>
      <c r="G8" s="6" t="s">
        <v>42</v>
      </c>
      <c r="H8" s="6"/>
      <c r="I8" s="16" t="s">
        <v>87</v>
      </c>
      <c r="L8" s="6"/>
      <c r="M8" s="16" t="s">
        <v>263</v>
      </c>
      <c r="N8" s="6"/>
      <c r="O8" s="16" t="s">
        <v>175</v>
      </c>
      <c r="P8" s="6"/>
      <c r="Q8" s="6" t="s">
        <v>125</v>
      </c>
      <c r="R8" s="6"/>
      <c r="S8" s="6" t="s">
        <v>85</v>
      </c>
      <c r="T8" s="6"/>
      <c r="U8" s="6" t="s">
        <v>56</v>
      </c>
      <c r="V8" s="6"/>
      <c r="W8" s="6" t="s">
        <v>43</v>
      </c>
    </row>
    <row r="9" spans="1:23" ht="21.75">
      <c r="A9" s="6"/>
      <c r="B9" s="6"/>
      <c r="C9" s="49" t="s">
        <v>3</v>
      </c>
      <c r="D9" s="6"/>
      <c r="E9" s="5" t="s">
        <v>121</v>
      </c>
      <c r="F9" s="5"/>
      <c r="G9" s="5" t="s">
        <v>45</v>
      </c>
      <c r="H9" s="5"/>
      <c r="I9" s="5" t="s">
        <v>86</v>
      </c>
      <c r="J9" s="5"/>
      <c r="K9" s="5" t="s">
        <v>46</v>
      </c>
      <c r="L9" s="5"/>
      <c r="M9" s="5" t="s">
        <v>262</v>
      </c>
      <c r="N9" s="5"/>
      <c r="O9" s="16" t="s">
        <v>170</v>
      </c>
      <c r="P9" s="5"/>
      <c r="Q9" s="5" t="s">
        <v>44</v>
      </c>
      <c r="R9" s="5"/>
      <c r="S9" s="5" t="s">
        <v>154</v>
      </c>
      <c r="T9" s="5"/>
      <c r="U9" s="6" t="s">
        <v>57</v>
      </c>
      <c r="V9" s="5"/>
      <c r="W9" s="5" t="s">
        <v>44</v>
      </c>
    </row>
    <row r="10" spans="1:23" ht="21.75">
      <c r="A10" s="6"/>
      <c r="B10" s="6"/>
      <c r="C10" s="6"/>
      <c r="D10" s="6"/>
      <c r="E10" s="149" t="s">
        <v>79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</row>
    <row r="11" spans="1:23" ht="21.75">
      <c r="A11" s="2" t="s">
        <v>226</v>
      </c>
      <c r="B11" s="6"/>
      <c r="C11" s="6"/>
      <c r="D11" s="6"/>
      <c r="E11" s="5"/>
      <c r="F11" s="5"/>
      <c r="G11" s="5"/>
      <c r="H11" s="5"/>
      <c r="I11" s="5"/>
      <c r="J11" s="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45" customFormat="1" ht="21.75">
      <c r="A12" s="20" t="s">
        <v>233</v>
      </c>
      <c r="B12" s="18"/>
      <c r="C12" s="18"/>
      <c r="D12" s="18"/>
      <c r="E12" s="94">
        <v>1834142</v>
      </c>
      <c r="F12" s="94"/>
      <c r="G12" s="94">
        <v>19838380</v>
      </c>
      <c r="H12" s="94"/>
      <c r="I12" s="94">
        <v>126374</v>
      </c>
      <c r="J12" s="94"/>
      <c r="K12" s="94">
        <v>2873450</v>
      </c>
      <c r="L12" s="94"/>
      <c r="M12" s="74">
        <v>-24426</v>
      </c>
      <c r="N12" s="74"/>
      <c r="O12" s="94">
        <v>48522</v>
      </c>
      <c r="P12" s="74"/>
      <c r="Q12" s="74">
        <f>+M12+O12</f>
        <v>24096</v>
      </c>
      <c r="R12" s="74"/>
      <c r="S12" s="76">
        <v>24696442</v>
      </c>
      <c r="T12" s="76"/>
      <c r="U12" s="94">
        <v>7390</v>
      </c>
      <c r="V12" s="76"/>
      <c r="W12" s="94">
        <v>24703832</v>
      </c>
    </row>
    <row r="13" spans="1:23" s="45" customFormat="1" ht="7.15" customHeight="1">
      <c r="A13" s="1"/>
      <c r="B13" s="18"/>
      <c r="C13" s="50"/>
      <c r="D13" s="18"/>
      <c r="E13" s="78"/>
      <c r="F13" s="78"/>
      <c r="G13" s="78"/>
      <c r="H13" s="78"/>
      <c r="I13" s="78"/>
      <c r="J13" s="78"/>
      <c r="K13" s="78"/>
      <c r="L13" s="78"/>
      <c r="M13" s="71"/>
      <c r="N13" s="71"/>
      <c r="O13" s="71"/>
      <c r="P13" s="71"/>
      <c r="Q13" s="71"/>
      <c r="R13" s="71"/>
      <c r="S13" s="64"/>
      <c r="T13" s="64"/>
      <c r="U13" s="78"/>
      <c r="V13" s="64"/>
      <c r="W13" s="78"/>
    </row>
    <row r="14" spans="1:23" s="45" customFormat="1" ht="21" customHeight="1">
      <c r="A14" s="96" t="s">
        <v>89</v>
      </c>
      <c r="B14" s="18"/>
      <c r="C14" s="50"/>
      <c r="D14" s="18"/>
      <c r="E14" s="78"/>
      <c r="F14" s="78"/>
      <c r="G14" s="78"/>
      <c r="H14" s="78"/>
      <c r="I14" s="78"/>
      <c r="J14" s="78"/>
      <c r="K14" s="78"/>
      <c r="L14" s="78"/>
      <c r="M14" s="71"/>
      <c r="N14" s="71"/>
      <c r="O14" s="71"/>
      <c r="P14" s="71"/>
      <c r="Q14" s="71"/>
      <c r="R14" s="71"/>
      <c r="S14" s="64"/>
      <c r="T14" s="64"/>
      <c r="U14" s="78"/>
      <c r="V14" s="64"/>
      <c r="W14" s="78"/>
    </row>
    <row r="15" spans="1:23" ht="21.75">
      <c r="A15" s="1" t="s">
        <v>128</v>
      </c>
      <c r="B15" s="18"/>
      <c r="C15" s="18"/>
      <c r="D15" s="18"/>
      <c r="E15" s="78">
        <v>0</v>
      </c>
      <c r="F15" s="78"/>
      <c r="G15" s="78">
        <v>0</v>
      </c>
      <c r="H15" s="78"/>
      <c r="I15" s="78">
        <v>0</v>
      </c>
      <c r="J15" s="78"/>
      <c r="K15" s="63">
        <f>+PL!H41</f>
        <v>235095</v>
      </c>
      <c r="L15" s="78"/>
      <c r="M15" s="78">
        <v>0</v>
      </c>
      <c r="N15" s="78"/>
      <c r="O15" s="78">
        <v>0</v>
      </c>
      <c r="P15" s="78"/>
      <c r="Q15" s="71">
        <f>SUM(M15:O15)</f>
        <v>0</v>
      </c>
      <c r="R15" s="71"/>
      <c r="S15" s="71">
        <f>SUM(E15:K15,Q15)</f>
        <v>235095</v>
      </c>
      <c r="T15" s="71"/>
      <c r="U15" s="78">
        <f>+PL!H78</f>
        <v>561</v>
      </c>
      <c r="V15" s="71"/>
      <c r="W15" s="78">
        <f>SUM(S15:V15)</f>
        <v>235656</v>
      </c>
    </row>
    <row r="16" spans="1:23" ht="21.75">
      <c r="A16" s="1" t="s">
        <v>255</v>
      </c>
      <c r="B16" s="18"/>
      <c r="C16" s="18"/>
      <c r="D16" s="18"/>
      <c r="E16" s="78">
        <v>0</v>
      </c>
      <c r="F16" s="78"/>
      <c r="G16" s="78">
        <v>0</v>
      </c>
      <c r="H16" s="78"/>
      <c r="I16" s="78">
        <v>0</v>
      </c>
      <c r="J16" s="78"/>
      <c r="K16" s="78">
        <f>+PL!H71</f>
        <v>8404</v>
      </c>
      <c r="L16" s="78"/>
      <c r="M16" s="22">
        <f>+PL!H60</f>
        <v>-13649</v>
      </c>
      <c r="N16" s="78"/>
      <c r="O16" s="78">
        <v>0</v>
      </c>
      <c r="P16" s="78"/>
      <c r="Q16" s="71">
        <f>SUM(M16:O16)</f>
        <v>-13649</v>
      </c>
      <c r="R16" s="71"/>
      <c r="S16" s="71">
        <f>SUM(E16:K16,Q16)</f>
        <v>-5245</v>
      </c>
      <c r="T16" s="71"/>
      <c r="U16" s="78">
        <v>0</v>
      </c>
      <c r="V16" s="71"/>
      <c r="W16" s="78">
        <f>SUM(S16:V16)</f>
        <v>-5245</v>
      </c>
    </row>
    <row r="17" spans="1:25" ht="21.75">
      <c r="A17" s="2" t="s">
        <v>256</v>
      </c>
      <c r="B17" s="19"/>
      <c r="C17" s="19"/>
      <c r="D17" s="19"/>
      <c r="E17" s="95">
        <f>SUM(E15:E16)</f>
        <v>0</v>
      </c>
      <c r="F17" s="94"/>
      <c r="G17" s="95">
        <f>SUM(G15:G16)</f>
        <v>0</v>
      </c>
      <c r="H17" s="74"/>
      <c r="I17" s="95">
        <f>SUM(I15:I16)</f>
        <v>0</v>
      </c>
      <c r="J17" s="81"/>
      <c r="K17" s="95">
        <f>SUM(K15:K16)</f>
        <v>243499</v>
      </c>
      <c r="L17" s="74"/>
      <c r="M17" s="95">
        <f>SUM(M15:M16)</f>
        <v>-13649</v>
      </c>
      <c r="N17" s="94"/>
      <c r="O17" s="95">
        <f>SUM(O15:O16)</f>
        <v>0</v>
      </c>
      <c r="P17" s="94"/>
      <c r="Q17" s="95">
        <f>SUM(Q15:Q16)</f>
        <v>-13649</v>
      </c>
      <c r="R17" s="94"/>
      <c r="S17" s="95">
        <f>SUM(S15:S16)</f>
        <v>229850</v>
      </c>
      <c r="T17" s="74"/>
      <c r="U17" s="95">
        <f>SUM(U15:U16)</f>
        <v>561</v>
      </c>
      <c r="V17" s="74"/>
      <c r="W17" s="95">
        <f>SUM(W15:W16)</f>
        <v>230411</v>
      </c>
      <c r="X17" s="45"/>
      <c r="Y17" s="45"/>
    </row>
    <row r="18" spans="1:25" ht="6.6" customHeight="1">
      <c r="A18" s="2"/>
      <c r="B18" s="19"/>
      <c r="C18" s="19"/>
      <c r="D18" s="19"/>
      <c r="E18" s="94"/>
      <c r="F18" s="94"/>
      <c r="G18" s="94"/>
      <c r="H18" s="74"/>
      <c r="I18" s="94"/>
      <c r="J18" s="94"/>
      <c r="K18" s="94"/>
      <c r="L18" s="74"/>
      <c r="M18" s="94"/>
      <c r="N18" s="94"/>
      <c r="O18" s="94"/>
      <c r="P18" s="94"/>
      <c r="Q18" s="94"/>
      <c r="R18" s="94"/>
      <c r="S18" s="94"/>
      <c r="T18" s="74"/>
      <c r="U18" s="94"/>
      <c r="V18" s="74"/>
      <c r="W18" s="94"/>
      <c r="X18" s="45"/>
      <c r="Y18" s="45"/>
    </row>
    <row r="19" spans="1:25" s="45" customFormat="1" ht="21.75">
      <c r="A19" s="1" t="s">
        <v>220</v>
      </c>
      <c r="B19" s="18"/>
      <c r="C19" s="119"/>
      <c r="D19" s="18"/>
      <c r="E19" s="122">
        <v>0</v>
      </c>
      <c r="F19" s="78"/>
      <c r="G19" s="122">
        <v>0</v>
      </c>
      <c r="H19" s="78"/>
      <c r="I19" s="122">
        <v>147364</v>
      </c>
      <c r="J19" s="78"/>
      <c r="K19" s="122">
        <v>-147364</v>
      </c>
      <c r="L19" s="78"/>
      <c r="M19" s="73">
        <v>0</v>
      </c>
      <c r="N19" s="71"/>
      <c r="O19" s="122">
        <v>0</v>
      </c>
      <c r="P19" s="71"/>
      <c r="Q19" s="73">
        <v>0</v>
      </c>
      <c r="R19" s="71"/>
      <c r="S19" s="73">
        <f>SUM(E19:K19,Q19)</f>
        <v>0</v>
      </c>
      <c r="T19" s="64"/>
      <c r="U19" s="122">
        <v>0</v>
      </c>
      <c r="V19" s="64"/>
      <c r="W19" s="122">
        <f>SUM(S19:U19)</f>
        <v>0</v>
      </c>
    </row>
    <row r="20" spans="1:25" s="45" customFormat="1" ht="6.6" customHeight="1">
      <c r="A20" s="20"/>
      <c r="B20" s="18"/>
      <c r="C20" s="18"/>
      <c r="D20" s="18"/>
      <c r="E20" s="94"/>
      <c r="F20" s="94"/>
      <c r="G20" s="94"/>
      <c r="H20" s="74"/>
      <c r="I20" s="94"/>
      <c r="J20" s="94"/>
      <c r="K20" s="94"/>
      <c r="L20" s="74"/>
      <c r="M20" s="94"/>
      <c r="N20" s="94"/>
      <c r="O20" s="94"/>
      <c r="P20" s="94"/>
      <c r="Q20" s="94"/>
      <c r="R20" s="94"/>
      <c r="S20" s="94"/>
      <c r="T20" s="74"/>
      <c r="U20" s="94"/>
      <c r="V20" s="74"/>
      <c r="W20" s="94"/>
    </row>
    <row r="21" spans="1:25" ht="22.5" thickBot="1">
      <c r="A21" s="2" t="s">
        <v>193</v>
      </c>
      <c r="B21" s="19"/>
      <c r="C21" s="19"/>
      <c r="D21" s="19"/>
      <c r="E21" s="77">
        <f t="shared" ref="E21:W21" si="0">SUM(,E12,E17,E19)</f>
        <v>1834142</v>
      </c>
      <c r="F21" s="74">
        <f t="shared" si="0"/>
        <v>0</v>
      </c>
      <c r="G21" s="77">
        <f t="shared" si="0"/>
        <v>19838380</v>
      </c>
      <c r="H21" s="74">
        <f t="shared" si="0"/>
        <v>0</v>
      </c>
      <c r="I21" s="77">
        <f t="shared" si="0"/>
        <v>273738</v>
      </c>
      <c r="J21" s="74">
        <f t="shared" si="0"/>
        <v>0</v>
      </c>
      <c r="K21" s="77">
        <f t="shared" si="0"/>
        <v>2969585</v>
      </c>
      <c r="L21" s="74">
        <f t="shared" si="0"/>
        <v>0</v>
      </c>
      <c r="M21" s="77">
        <f t="shared" si="0"/>
        <v>-38075</v>
      </c>
      <c r="N21" s="74">
        <f t="shared" si="0"/>
        <v>0</v>
      </c>
      <c r="O21" s="77">
        <f t="shared" si="0"/>
        <v>48522</v>
      </c>
      <c r="P21" s="74">
        <f t="shared" si="0"/>
        <v>0</v>
      </c>
      <c r="Q21" s="77">
        <f t="shared" si="0"/>
        <v>10447</v>
      </c>
      <c r="R21" s="74">
        <f t="shared" si="0"/>
        <v>0</v>
      </c>
      <c r="S21" s="77">
        <f t="shared" si="0"/>
        <v>24926292</v>
      </c>
      <c r="T21" s="74">
        <f t="shared" si="0"/>
        <v>0</v>
      </c>
      <c r="U21" s="77">
        <f t="shared" si="0"/>
        <v>7951</v>
      </c>
      <c r="V21" s="74">
        <f t="shared" si="0"/>
        <v>0</v>
      </c>
      <c r="W21" s="77">
        <f t="shared" si="0"/>
        <v>24934243</v>
      </c>
    </row>
    <row r="22" spans="1:25" ht="9" customHeight="1" thickTop="1">
      <c r="A22" s="2"/>
      <c r="B22" s="19"/>
      <c r="C22" s="19"/>
      <c r="D22" s="19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1"/>
      <c r="R22" s="78"/>
      <c r="S22" s="71"/>
      <c r="T22" s="71"/>
      <c r="U22" s="78"/>
      <c r="V22" s="71"/>
      <c r="W22" s="78"/>
    </row>
    <row r="23" spans="1:25" ht="21.75">
      <c r="A23" s="2" t="s">
        <v>225</v>
      </c>
      <c r="B23" s="19"/>
      <c r="C23" s="19"/>
      <c r="D23" s="19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1"/>
      <c r="R23" s="78"/>
      <c r="S23" s="71"/>
      <c r="T23" s="71"/>
      <c r="U23" s="78"/>
      <c r="V23" s="71"/>
      <c r="W23" s="78"/>
    </row>
    <row r="24" spans="1:25" s="45" customFormat="1" ht="21.75">
      <c r="A24" s="2" t="s">
        <v>234</v>
      </c>
      <c r="B24" s="18"/>
      <c r="C24" s="18"/>
      <c r="D24" s="18"/>
      <c r="E24" s="94">
        <v>1834142</v>
      </c>
      <c r="F24" s="94"/>
      <c r="G24" s="94">
        <v>19838380</v>
      </c>
      <c r="H24" s="94"/>
      <c r="I24" s="94">
        <v>275121</v>
      </c>
      <c r="J24" s="94"/>
      <c r="K24" s="94">
        <v>3441884</v>
      </c>
      <c r="L24" s="94"/>
      <c r="M24" s="74">
        <v>-71723</v>
      </c>
      <c r="N24" s="74"/>
      <c r="O24" s="94">
        <v>48522</v>
      </c>
      <c r="P24" s="74"/>
      <c r="Q24" s="74">
        <f>SUM(M24:O24)</f>
        <v>-23201</v>
      </c>
      <c r="R24" s="74"/>
      <c r="S24" s="76">
        <f>SUM(E24:K24,Q24)</f>
        <v>25366326</v>
      </c>
      <c r="T24" s="76"/>
      <c r="U24" s="94">
        <v>13958</v>
      </c>
      <c r="V24" s="76"/>
      <c r="W24" s="94">
        <f>SUM(S24:V24)</f>
        <v>25380284</v>
      </c>
    </row>
    <row r="25" spans="1:25" s="45" customFormat="1" ht="6.6" customHeight="1">
      <c r="A25" s="2"/>
      <c r="B25" s="18"/>
      <c r="C25" s="18"/>
      <c r="D25" s="18"/>
      <c r="E25" s="78"/>
      <c r="F25" s="78"/>
      <c r="G25" s="78"/>
      <c r="H25" s="78"/>
      <c r="I25" s="78"/>
      <c r="J25" s="78"/>
      <c r="K25" s="78"/>
      <c r="L25" s="78"/>
      <c r="M25" s="71"/>
      <c r="N25" s="71"/>
      <c r="O25" s="71"/>
      <c r="P25" s="71"/>
      <c r="Q25" s="71"/>
      <c r="R25" s="71"/>
      <c r="S25" s="64"/>
      <c r="T25" s="64"/>
      <c r="U25" s="78"/>
      <c r="V25" s="64"/>
      <c r="W25" s="78"/>
    </row>
    <row r="26" spans="1:25" s="45" customFormat="1" ht="21.75">
      <c r="A26" s="20" t="s">
        <v>88</v>
      </c>
      <c r="B26" s="18"/>
      <c r="C26" s="18"/>
      <c r="D26" s="18"/>
      <c r="E26" s="78"/>
      <c r="F26" s="78"/>
      <c r="G26" s="78"/>
      <c r="H26" s="78"/>
      <c r="I26" s="78"/>
      <c r="J26" s="78"/>
      <c r="K26" s="78"/>
      <c r="L26" s="78"/>
      <c r="M26" s="71"/>
      <c r="N26" s="71"/>
      <c r="O26" s="71"/>
      <c r="P26" s="71"/>
      <c r="Q26" s="71"/>
      <c r="R26" s="71"/>
      <c r="S26" s="64"/>
      <c r="T26" s="64"/>
      <c r="U26" s="78"/>
      <c r="V26" s="64"/>
      <c r="W26" s="78"/>
    </row>
    <row r="27" spans="1:25" s="45" customFormat="1" ht="21.75">
      <c r="A27" s="92" t="s">
        <v>257</v>
      </c>
      <c r="B27" s="18"/>
      <c r="C27" s="18"/>
      <c r="D27" s="18"/>
      <c r="E27" s="78"/>
      <c r="F27" s="78"/>
      <c r="G27" s="78"/>
      <c r="H27" s="78"/>
      <c r="I27" s="78"/>
      <c r="J27" s="78"/>
      <c r="K27" s="78"/>
      <c r="L27" s="78"/>
      <c r="M27" s="71"/>
      <c r="N27" s="71"/>
      <c r="O27" s="71"/>
      <c r="P27" s="71"/>
      <c r="Q27" s="71"/>
      <c r="R27" s="71"/>
      <c r="S27" s="64"/>
      <c r="T27" s="64"/>
      <c r="U27" s="78"/>
      <c r="V27" s="64"/>
      <c r="W27" s="78"/>
    </row>
    <row r="28" spans="1:25" s="45" customFormat="1" ht="21.75">
      <c r="A28" s="1" t="s">
        <v>142</v>
      </c>
      <c r="B28" s="18"/>
      <c r="C28" s="119">
        <v>16</v>
      </c>
      <c r="D28" s="18"/>
      <c r="E28" s="78">
        <v>0</v>
      </c>
      <c r="F28" s="78"/>
      <c r="G28" s="78">
        <v>0</v>
      </c>
      <c r="H28" s="78"/>
      <c r="I28" s="78">
        <v>0</v>
      </c>
      <c r="J28" s="78"/>
      <c r="K28" s="78">
        <v>-495218</v>
      </c>
      <c r="L28" s="78"/>
      <c r="M28" s="71">
        <v>0</v>
      </c>
      <c r="N28" s="71"/>
      <c r="O28" s="78">
        <v>0</v>
      </c>
      <c r="P28" s="71"/>
      <c r="Q28" s="71">
        <f>SUM(M28:O28)</f>
        <v>0</v>
      </c>
      <c r="R28" s="71"/>
      <c r="S28" s="64">
        <f>SUM(E28:K28,Q28)</f>
        <v>-495218</v>
      </c>
      <c r="T28" s="64"/>
      <c r="U28" s="78">
        <v>0</v>
      </c>
      <c r="V28" s="64"/>
      <c r="W28" s="78">
        <f>SUM(S28:V28)</f>
        <v>-495218</v>
      </c>
    </row>
    <row r="29" spans="1:25" s="45" customFormat="1" ht="21.75">
      <c r="A29" s="53" t="s">
        <v>120</v>
      </c>
      <c r="B29" s="18"/>
      <c r="C29" s="50"/>
      <c r="D29" s="18"/>
      <c r="E29" s="95">
        <f>SUM(E28)</f>
        <v>0</v>
      </c>
      <c r="F29" s="94"/>
      <c r="G29" s="95">
        <f>SUM(G28)</f>
        <v>0</v>
      </c>
      <c r="H29" s="94"/>
      <c r="I29" s="95">
        <f>SUM(I28)</f>
        <v>0</v>
      </c>
      <c r="J29" s="94"/>
      <c r="K29" s="95">
        <f>SUM(K28)</f>
        <v>-495218</v>
      </c>
      <c r="L29" s="94"/>
      <c r="M29" s="95">
        <f>SUM(M28)</f>
        <v>0</v>
      </c>
      <c r="N29" s="74"/>
      <c r="O29" s="95">
        <f>SUM(O28)</f>
        <v>0</v>
      </c>
      <c r="P29" s="74"/>
      <c r="Q29" s="95">
        <f>SUM(Q28)</f>
        <v>0</v>
      </c>
      <c r="R29" s="74"/>
      <c r="S29" s="95">
        <f>SUM(S28)</f>
        <v>-495218</v>
      </c>
      <c r="T29" s="76"/>
      <c r="U29" s="95">
        <f>SUM(U28)</f>
        <v>0</v>
      </c>
      <c r="V29" s="76"/>
      <c r="W29" s="95">
        <f>SUM(W28)</f>
        <v>-495218</v>
      </c>
    </row>
    <row r="30" spans="1:25" s="45" customFormat="1" ht="21.75">
      <c r="A30" s="2" t="s">
        <v>191</v>
      </c>
      <c r="B30" s="18"/>
      <c r="C30" s="50"/>
      <c r="D30" s="18"/>
      <c r="E30" s="95">
        <f>E29</f>
        <v>0</v>
      </c>
      <c r="F30" s="94"/>
      <c r="G30" s="95">
        <f>G29</f>
        <v>0</v>
      </c>
      <c r="H30" s="94"/>
      <c r="I30" s="95">
        <f>I29</f>
        <v>0</v>
      </c>
      <c r="J30" s="94"/>
      <c r="K30" s="95">
        <f>K29</f>
        <v>-495218</v>
      </c>
      <c r="L30" s="94"/>
      <c r="M30" s="95">
        <f>M29</f>
        <v>0</v>
      </c>
      <c r="N30" s="74"/>
      <c r="O30" s="95">
        <f>O29</f>
        <v>0</v>
      </c>
      <c r="P30" s="74"/>
      <c r="Q30" s="95">
        <f>Q29</f>
        <v>0</v>
      </c>
      <c r="R30" s="74"/>
      <c r="S30" s="95">
        <f>S29</f>
        <v>-495218</v>
      </c>
      <c r="T30" s="76"/>
      <c r="U30" s="95">
        <f>U29</f>
        <v>0</v>
      </c>
      <c r="V30" s="76"/>
      <c r="W30" s="95">
        <f>W29</f>
        <v>-495218</v>
      </c>
    </row>
    <row r="31" spans="1:25" s="45" customFormat="1" ht="6.6" customHeight="1">
      <c r="A31" s="53"/>
      <c r="B31" s="18"/>
      <c r="C31" s="50"/>
      <c r="D31" s="18"/>
      <c r="E31" s="94"/>
      <c r="F31" s="94"/>
      <c r="G31" s="94"/>
      <c r="H31" s="94"/>
      <c r="I31" s="94"/>
      <c r="J31" s="94"/>
      <c r="K31" s="94"/>
      <c r="L31" s="94"/>
      <c r="M31" s="94"/>
      <c r="N31" s="74"/>
      <c r="O31" s="94"/>
      <c r="P31" s="74"/>
      <c r="Q31" s="94"/>
      <c r="R31" s="74"/>
      <c r="S31" s="94"/>
      <c r="T31" s="76"/>
      <c r="U31" s="94"/>
      <c r="V31" s="76"/>
      <c r="W31" s="94"/>
    </row>
    <row r="32" spans="1:25" s="45" customFormat="1" ht="21.75">
      <c r="A32" s="96" t="s">
        <v>89</v>
      </c>
      <c r="B32" s="18"/>
      <c r="C32" s="18"/>
      <c r="D32" s="18"/>
      <c r="E32" s="78"/>
      <c r="F32" s="78"/>
      <c r="G32" s="78"/>
      <c r="H32" s="78"/>
      <c r="I32" s="78"/>
      <c r="J32" s="78"/>
      <c r="K32" s="78"/>
      <c r="L32" s="78"/>
      <c r="M32" s="71"/>
      <c r="N32" s="71"/>
      <c r="O32" s="71"/>
      <c r="P32" s="71"/>
      <c r="Q32" s="71"/>
      <c r="R32" s="71"/>
      <c r="S32" s="64"/>
      <c r="T32" s="64"/>
      <c r="U32" s="78"/>
      <c r="V32" s="64"/>
      <c r="W32" s="78"/>
    </row>
    <row r="33" spans="1:23" s="45" customFormat="1" ht="21.75">
      <c r="A33" s="1" t="s">
        <v>128</v>
      </c>
      <c r="B33" s="18"/>
      <c r="C33" s="18"/>
      <c r="D33" s="18"/>
      <c r="E33" s="78">
        <v>0</v>
      </c>
      <c r="F33" s="78"/>
      <c r="G33" s="78">
        <v>0</v>
      </c>
      <c r="H33" s="78"/>
      <c r="I33" s="78">
        <v>0</v>
      </c>
      <c r="J33" s="78"/>
      <c r="K33" s="78">
        <f>+PL!F41</f>
        <v>679244</v>
      </c>
      <c r="L33" s="78"/>
      <c r="M33" s="71">
        <v>0</v>
      </c>
      <c r="N33" s="71"/>
      <c r="O33" s="78">
        <v>0</v>
      </c>
      <c r="P33" s="71"/>
      <c r="Q33" s="71">
        <f>SUM(M33:O33)</f>
        <v>0</v>
      </c>
      <c r="R33" s="71"/>
      <c r="S33" s="64">
        <f>SUM(E33:K33,Q33)</f>
        <v>679244</v>
      </c>
      <c r="T33" s="64"/>
      <c r="U33" s="78">
        <f>+PL!F42</f>
        <v>4316</v>
      </c>
      <c r="V33" s="64"/>
      <c r="W33" s="78">
        <f>SUM(S33:V33)</f>
        <v>683560</v>
      </c>
    </row>
    <row r="34" spans="1:23" s="45" customFormat="1" ht="21.75">
      <c r="A34" s="1" t="s">
        <v>187</v>
      </c>
      <c r="B34" s="18"/>
      <c r="C34" s="18"/>
      <c r="D34" s="18"/>
      <c r="E34" s="78">
        <v>0</v>
      </c>
      <c r="F34" s="78"/>
      <c r="G34" s="78">
        <v>0</v>
      </c>
      <c r="H34" s="78"/>
      <c r="I34" s="78">
        <v>0</v>
      </c>
      <c r="J34" s="78"/>
      <c r="K34" s="71">
        <v>0</v>
      </c>
      <c r="L34" s="78"/>
      <c r="M34" s="45">
        <f>+PL!F60</f>
        <v>3322</v>
      </c>
      <c r="N34" s="71"/>
      <c r="O34" s="78">
        <v>0</v>
      </c>
      <c r="P34" s="71"/>
      <c r="Q34" s="71">
        <f>SUM(M34:O34)</f>
        <v>3322</v>
      </c>
      <c r="R34" s="71"/>
      <c r="S34" s="64">
        <f>SUM(E34:K34,Q34)</f>
        <v>3322</v>
      </c>
      <c r="T34" s="64"/>
      <c r="U34" s="78">
        <v>0</v>
      </c>
      <c r="V34" s="64"/>
      <c r="W34" s="78">
        <f>SUM(S34:V34)</f>
        <v>3322</v>
      </c>
    </row>
    <row r="35" spans="1:23" ht="21.75">
      <c r="A35" s="2" t="s">
        <v>90</v>
      </c>
      <c r="B35" s="18"/>
      <c r="C35" s="18"/>
      <c r="D35" s="18"/>
      <c r="E35" s="95">
        <f>SUM(E33:E34)</f>
        <v>0</v>
      </c>
      <c r="F35" s="94"/>
      <c r="G35" s="95">
        <f>SUM(G33:G34)</f>
        <v>0</v>
      </c>
      <c r="H35" s="94"/>
      <c r="I35" s="95">
        <f>SUM(I33:I34)</f>
        <v>0</v>
      </c>
      <c r="J35" s="94"/>
      <c r="K35" s="95">
        <f>SUM(K33:K34)</f>
        <v>679244</v>
      </c>
      <c r="L35" s="94"/>
      <c r="M35" s="95">
        <f>SUM(M33:M34)</f>
        <v>3322</v>
      </c>
      <c r="N35" s="94"/>
      <c r="O35" s="95">
        <f>SUM(O33:O34)</f>
        <v>0</v>
      </c>
      <c r="P35" s="94"/>
      <c r="Q35" s="95">
        <f>SUM(Q33:Q34)</f>
        <v>3322</v>
      </c>
      <c r="R35" s="74"/>
      <c r="S35" s="95">
        <f>SUM(S33:S34)</f>
        <v>682566</v>
      </c>
      <c r="T35" s="74"/>
      <c r="U35" s="95">
        <f>SUM(U33:U34)</f>
        <v>4316</v>
      </c>
      <c r="V35" s="74"/>
      <c r="W35" s="95">
        <f>SUM(W33:W34)</f>
        <v>686882</v>
      </c>
    </row>
    <row r="36" spans="1:23" ht="6.6" customHeight="1">
      <c r="A36" s="2"/>
      <c r="B36" s="18"/>
      <c r="C36" s="18"/>
      <c r="D36" s="18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74"/>
      <c r="S36" s="94"/>
      <c r="T36" s="74"/>
      <c r="U36" s="94"/>
      <c r="V36" s="74"/>
      <c r="W36" s="94"/>
    </row>
    <row r="37" spans="1:23" ht="22.5" thickBot="1">
      <c r="A37" s="2" t="s">
        <v>224</v>
      </c>
      <c r="B37" s="19"/>
      <c r="C37" s="19"/>
      <c r="D37" s="19"/>
      <c r="E37" s="77">
        <f>E29+E35+E24</f>
        <v>1834142</v>
      </c>
      <c r="F37" s="78"/>
      <c r="G37" s="77">
        <f>G29+G35+G24</f>
        <v>19838380</v>
      </c>
      <c r="H37" s="78"/>
      <c r="I37" s="77">
        <f>I29+I35+I24</f>
        <v>275121</v>
      </c>
      <c r="J37" s="78"/>
      <c r="K37" s="77">
        <f>K29+K35+K24</f>
        <v>3625910</v>
      </c>
      <c r="L37" s="78"/>
      <c r="M37" s="77">
        <f>M29+M35+M24</f>
        <v>-68401</v>
      </c>
      <c r="N37" s="78"/>
      <c r="O37" s="77">
        <f>O29+O35+O24</f>
        <v>48522</v>
      </c>
      <c r="P37" s="78"/>
      <c r="Q37" s="77">
        <f>Q29+Q35+Q24</f>
        <v>-19879</v>
      </c>
      <c r="R37" s="78"/>
      <c r="S37" s="77">
        <f>S29+S35+S24</f>
        <v>25553674</v>
      </c>
      <c r="T37" s="71"/>
      <c r="U37" s="77">
        <f>U29+U35+U24</f>
        <v>18274</v>
      </c>
      <c r="V37" s="71"/>
      <c r="W37" s="77">
        <f>W29+W35+W24</f>
        <v>25571948</v>
      </c>
    </row>
    <row r="38" spans="1:23" ht="20.25" customHeight="1" thickTop="1">
      <c r="A38" s="10"/>
      <c r="D38" s="17"/>
      <c r="E38" s="17">
        <f>+E37-BS!D87</f>
        <v>0</v>
      </c>
      <c r="F38" s="17"/>
      <c r="G38" s="17">
        <f>+G37-BS!D88</f>
        <v>0</v>
      </c>
      <c r="H38" s="17"/>
      <c r="I38" s="17">
        <f>+I37-BS!D91</f>
        <v>0</v>
      </c>
      <c r="J38" s="17"/>
      <c r="K38" s="17">
        <f>+K37-BS!D92</f>
        <v>0</v>
      </c>
      <c r="L38" s="17"/>
      <c r="M38" s="17"/>
      <c r="N38" s="17"/>
      <c r="O38" s="17"/>
      <c r="P38" s="17"/>
      <c r="Q38" s="17">
        <f>+Q37-BS!D93</f>
        <v>0</v>
      </c>
      <c r="R38" s="17"/>
      <c r="S38" s="17">
        <f>+S37-BS!D94</f>
        <v>0</v>
      </c>
      <c r="T38" s="17"/>
      <c r="U38" s="17">
        <f>+U37-BS!D95</f>
        <v>0</v>
      </c>
      <c r="V38" s="17"/>
      <c r="W38" s="17">
        <f>+W37-BS!D96</f>
        <v>0</v>
      </c>
    </row>
    <row r="41" spans="1:23" ht="20.25" customHeight="1">
      <c r="A41" s="1"/>
    </row>
    <row r="42" spans="1:23" ht="20.25" customHeight="1">
      <c r="A42" s="1"/>
    </row>
  </sheetData>
  <mergeCells count="4">
    <mergeCell ref="I5:K5"/>
    <mergeCell ref="E4:W4"/>
    <mergeCell ref="M5:Q5"/>
    <mergeCell ref="E10:W10"/>
  </mergeCells>
  <pageMargins left="0.7" right="0.7" top="0.48" bottom="0.3" header="0.5" footer="0.3"/>
  <pageSetup paperSize="9" scale="65" firstPageNumber="8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
&amp;C&amp;"Angsana New,Regular"&amp;15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="80" zoomScaleNormal="100" zoomScaleSheetLayoutView="80" workbookViewId="0">
      <selection activeCell="C27" sqref="C27"/>
    </sheetView>
  </sheetViews>
  <sheetFormatPr defaultColWidth="9.140625" defaultRowHeight="20.25" customHeight="1"/>
  <cols>
    <col min="1" max="1" width="13" style="22" customWidth="1"/>
    <col min="2" max="2" width="39.42578125" style="22" customWidth="1"/>
    <col min="3" max="3" width="11.5703125" style="22" customWidth="1"/>
    <col min="4" max="4" width="1.7109375" style="22" customWidth="1"/>
    <col min="5" max="5" width="18.5703125" style="22" customWidth="1"/>
    <col min="6" max="6" width="1.7109375" style="22" customWidth="1"/>
    <col min="7" max="7" width="18.5703125" style="22" customWidth="1"/>
    <col min="8" max="8" width="1.7109375" style="22" customWidth="1"/>
    <col min="9" max="9" width="18.5703125" style="22" customWidth="1"/>
    <col min="10" max="10" width="1.7109375" style="22" customWidth="1"/>
    <col min="11" max="11" width="18.5703125" style="22" customWidth="1"/>
    <col min="12" max="12" width="1.7109375" style="22" customWidth="1"/>
    <col min="13" max="13" width="18.5703125" style="22" customWidth="1"/>
    <col min="14" max="16384" width="9.140625" style="22"/>
  </cols>
  <sheetData>
    <row r="1" spans="1:13" s="21" customFormat="1" ht="20.25" customHeight="1">
      <c r="A1" s="59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21" customFormat="1" ht="20.25" customHeight="1">
      <c r="A2" s="59" t="s">
        <v>237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0.25" customHeight="1">
      <c r="A3" s="16"/>
      <c r="B3" s="16"/>
      <c r="C3" s="16"/>
      <c r="D3" s="16"/>
      <c r="E3" s="148" t="s">
        <v>2</v>
      </c>
      <c r="F3" s="148"/>
      <c r="G3" s="148"/>
      <c r="H3" s="148"/>
      <c r="I3" s="148"/>
      <c r="J3" s="148"/>
      <c r="K3" s="148"/>
      <c r="L3" s="148"/>
      <c r="M3" s="148"/>
    </row>
    <row r="4" spans="1:13" ht="20.25" customHeight="1">
      <c r="A4" s="16"/>
      <c r="B4" s="16"/>
      <c r="C4" s="16"/>
      <c r="D4" s="16"/>
      <c r="E4" s="109"/>
      <c r="F4" s="109"/>
      <c r="G4" s="109"/>
      <c r="H4" s="109"/>
      <c r="I4" s="147" t="s">
        <v>27</v>
      </c>
      <c r="J4" s="147"/>
      <c r="K4" s="147"/>
      <c r="L4" s="109"/>
      <c r="M4" s="109"/>
    </row>
    <row r="5" spans="1:13" s="16" customFormat="1" ht="20.25" customHeight="1">
      <c r="A5" s="6"/>
      <c r="B5" s="6"/>
      <c r="C5" s="6"/>
      <c r="D5" s="6"/>
      <c r="E5" s="5" t="s">
        <v>24</v>
      </c>
      <c r="F5" s="6"/>
      <c r="H5" s="6"/>
      <c r="I5" s="150"/>
      <c r="J5" s="150"/>
      <c r="K5" s="150"/>
      <c r="L5" s="6"/>
    </row>
    <row r="6" spans="1:13" s="16" customFormat="1" ht="20.25" customHeight="1">
      <c r="A6" s="6"/>
      <c r="B6" s="6"/>
      <c r="C6" s="6"/>
      <c r="D6" s="6"/>
      <c r="E6" s="5" t="s">
        <v>92</v>
      </c>
      <c r="F6" s="6"/>
      <c r="G6" s="6" t="s">
        <v>155</v>
      </c>
      <c r="H6" s="6"/>
      <c r="I6" s="5" t="s">
        <v>87</v>
      </c>
      <c r="J6" s="5"/>
      <c r="K6" s="5"/>
      <c r="L6" s="6"/>
      <c r="M6" s="6" t="s">
        <v>84</v>
      </c>
    </row>
    <row r="7" spans="1:13" s="16" customFormat="1" ht="20.25" customHeight="1">
      <c r="A7" s="6"/>
      <c r="B7" s="6"/>
      <c r="C7" s="49" t="s">
        <v>3</v>
      </c>
      <c r="D7" s="6"/>
      <c r="E7" s="5" t="s">
        <v>47</v>
      </c>
      <c r="F7" s="5"/>
      <c r="G7" s="5" t="s">
        <v>91</v>
      </c>
      <c r="H7" s="5"/>
      <c r="I7" s="5" t="s">
        <v>86</v>
      </c>
      <c r="J7" s="5"/>
      <c r="K7" s="5" t="s">
        <v>46</v>
      </c>
      <c r="L7" s="5"/>
      <c r="M7" s="5" t="s">
        <v>85</v>
      </c>
    </row>
    <row r="8" spans="1:13" s="16" customFormat="1" ht="16.7" customHeight="1">
      <c r="A8" s="6"/>
      <c r="B8" s="6"/>
      <c r="C8" s="49"/>
      <c r="D8" s="6"/>
      <c r="E8" s="149" t="s">
        <v>79</v>
      </c>
      <c r="F8" s="149"/>
      <c r="G8" s="149"/>
      <c r="H8" s="149"/>
      <c r="I8" s="149"/>
      <c r="J8" s="149"/>
      <c r="K8" s="149"/>
      <c r="L8" s="149"/>
      <c r="M8" s="149"/>
    </row>
    <row r="9" spans="1:13" s="16" customFormat="1" ht="20.25" customHeight="1">
      <c r="A9" s="2" t="s">
        <v>226</v>
      </c>
      <c r="B9" s="6"/>
      <c r="C9" s="49"/>
      <c r="D9" s="6"/>
      <c r="E9" s="48"/>
      <c r="F9" s="48"/>
      <c r="G9" s="48"/>
      <c r="H9" s="48"/>
      <c r="I9" s="48"/>
      <c r="J9" s="48"/>
      <c r="K9" s="48"/>
      <c r="L9" s="48"/>
      <c r="M9" s="48"/>
    </row>
    <row r="10" spans="1:13" s="57" customFormat="1" ht="21.75">
      <c r="A10" s="20" t="s">
        <v>232</v>
      </c>
      <c r="B10" s="55"/>
      <c r="C10" s="55"/>
      <c r="D10" s="55"/>
      <c r="E10" s="67">
        <v>1834142</v>
      </c>
      <c r="F10" s="94"/>
      <c r="G10" s="67">
        <v>19838380</v>
      </c>
      <c r="H10" s="94"/>
      <c r="I10" s="67">
        <v>126374</v>
      </c>
      <c r="J10" s="67"/>
      <c r="K10" s="67">
        <v>4947346</v>
      </c>
      <c r="L10" s="94"/>
      <c r="M10" s="94">
        <f>SUM(E10:K10)</f>
        <v>26746242</v>
      </c>
    </row>
    <row r="11" spans="1:13" ht="5.45" customHeight="1">
      <c r="A11" s="1"/>
      <c r="B11" s="18"/>
      <c r="C11" s="50"/>
      <c r="D11" s="18"/>
      <c r="E11" s="63"/>
      <c r="F11" s="65"/>
      <c r="G11" s="63"/>
      <c r="H11" s="65"/>
      <c r="I11" s="63"/>
      <c r="J11" s="61"/>
      <c r="K11" s="63"/>
      <c r="L11" s="65"/>
      <c r="M11" s="63"/>
    </row>
    <row r="12" spans="1:13" ht="21.75">
      <c r="A12" s="2" t="s">
        <v>89</v>
      </c>
      <c r="B12" s="18"/>
      <c r="C12" s="50"/>
      <c r="D12" s="18"/>
      <c r="E12" s="63"/>
      <c r="F12" s="65"/>
      <c r="G12" s="63"/>
      <c r="H12" s="65"/>
      <c r="I12" s="63"/>
      <c r="J12" s="61"/>
      <c r="K12" s="63"/>
      <c r="L12" s="65"/>
      <c r="M12" s="63"/>
    </row>
    <row r="13" spans="1:13" ht="21.75">
      <c r="A13" s="1" t="s">
        <v>128</v>
      </c>
      <c r="B13" s="18"/>
      <c r="C13" s="18"/>
      <c r="D13" s="18"/>
      <c r="E13" s="63">
        <v>0</v>
      </c>
      <c r="F13" s="65"/>
      <c r="G13" s="63">
        <v>0</v>
      </c>
      <c r="H13" s="65"/>
      <c r="I13" s="63">
        <v>0</v>
      </c>
      <c r="J13" s="65"/>
      <c r="K13" s="63">
        <f>+PL!L38</f>
        <v>556976</v>
      </c>
      <c r="L13" s="65"/>
      <c r="M13" s="63">
        <f>SUM(E13:K13)</f>
        <v>556976</v>
      </c>
    </row>
    <row r="14" spans="1:13" ht="21.75">
      <c r="A14" s="1" t="s">
        <v>187</v>
      </c>
      <c r="B14" s="18"/>
      <c r="C14" s="18"/>
      <c r="D14" s="18"/>
      <c r="E14" s="63">
        <v>0</v>
      </c>
      <c r="F14" s="65"/>
      <c r="G14" s="63">
        <v>0</v>
      </c>
      <c r="H14" s="65"/>
      <c r="I14" s="63">
        <v>0</v>
      </c>
      <c r="J14" s="65"/>
      <c r="K14" s="63">
        <v>4843</v>
      </c>
      <c r="L14" s="65"/>
      <c r="M14" s="63">
        <f>SUM(E14:K14)</f>
        <v>4843</v>
      </c>
    </row>
    <row r="15" spans="1:13" s="57" customFormat="1" ht="21.75">
      <c r="A15" s="2" t="s">
        <v>90</v>
      </c>
      <c r="B15" s="58"/>
      <c r="C15" s="58"/>
      <c r="D15" s="58"/>
      <c r="E15" s="66">
        <f>SUM(E13:E14)</f>
        <v>0</v>
      </c>
      <c r="F15" s="74"/>
      <c r="G15" s="66">
        <f>SUM(G13:G14)</f>
        <v>0</v>
      </c>
      <c r="H15" s="81"/>
      <c r="I15" s="66">
        <f>SUM(I13:I14)</f>
        <v>0</v>
      </c>
      <c r="J15" s="81"/>
      <c r="K15" s="66">
        <f>SUM(K13:K14)</f>
        <v>561819</v>
      </c>
      <c r="L15" s="81"/>
      <c r="M15" s="66">
        <f>SUM(M13:M14)</f>
        <v>561819</v>
      </c>
    </row>
    <row r="16" spans="1:13" s="57" customFormat="1" ht="5.0999999999999996" customHeight="1">
      <c r="A16" s="2"/>
      <c r="B16" s="58"/>
      <c r="C16" s="58"/>
      <c r="D16" s="58"/>
      <c r="E16" s="67"/>
      <c r="F16" s="74"/>
      <c r="G16" s="67"/>
      <c r="H16" s="81"/>
      <c r="I16" s="67"/>
      <c r="J16" s="81"/>
      <c r="K16" s="67"/>
      <c r="L16" s="81"/>
      <c r="M16" s="67"/>
    </row>
    <row r="17" spans="1:13" ht="21.75" customHeight="1">
      <c r="A17" s="1" t="s">
        <v>220</v>
      </c>
      <c r="B17" s="19"/>
      <c r="C17" s="119"/>
      <c r="D17" s="19"/>
      <c r="E17" s="62">
        <v>0</v>
      </c>
      <c r="F17" s="71"/>
      <c r="G17" s="62">
        <v>0</v>
      </c>
      <c r="H17" s="65"/>
      <c r="I17" s="62">
        <v>147364</v>
      </c>
      <c r="J17" s="65"/>
      <c r="K17" s="62">
        <v>-147364</v>
      </c>
      <c r="L17" s="65"/>
      <c r="M17" s="62">
        <f>SUM(E17:K17)</f>
        <v>0</v>
      </c>
    </row>
    <row r="18" spans="1:13" s="57" customFormat="1" ht="5.0999999999999996" customHeight="1">
      <c r="A18" s="2"/>
      <c r="B18" s="58"/>
      <c r="C18" s="58"/>
      <c r="D18" s="58"/>
      <c r="E18" s="67"/>
      <c r="F18" s="74"/>
      <c r="G18" s="67"/>
      <c r="H18" s="81"/>
      <c r="I18" s="67"/>
      <c r="J18" s="81"/>
      <c r="K18" s="67"/>
      <c r="L18" s="81"/>
      <c r="M18" s="67"/>
    </row>
    <row r="19" spans="1:13" s="57" customFormat="1" ht="22.5" thickBot="1">
      <c r="A19" s="2" t="s">
        <v>193</v>
      </c>
      <c r="B19" s="58"/>
      <c r="C19" s="56"/>
      <c r="D19" s="58"/>
      <c r="E19" s="97">
        <f>E10+E15</f>
        <v>1834142</v>
      </c>
      <c r="F19" s="94">
        <f t="shared" ref="F19:M19" si="0">F10+F15</f>
        <v>0</v>
      </c>
      <c r="G19" s="97">
        <f t="shared" si="0"/>
        <v>19838380</v>
      </c>
      <c r="H19" s="94">
        <f t="shared" si="0"/>
        <v>0</v>
      </c>
      <c r="I19" s="97">
        <f>I10+I15+I17</f>
        <v>273738</v>
      </c>
      <c r="J19" s="94">
        <f t="shared" si="0"/>
        <v>0</v>
      </c>
      <c r="K19" s="97">
        <f>K10+K15+K17</f>
        <v>5361801</v>
      </c>
      <c r="L19" s="94">
        <f t="shared" si="0"/>
        <v>0</v>
      </c>
      <c r="M19" s="97">
        <f t="shared" si="0"/>
        <v>27308061</v>
      </c>
    </row>
    <row r="20" spans="1:13" s="57" customFormat="1" ht="12" customHeight="1" thickTop="1">
      <c r="A20" s="2"/>
      <c r="B20" s="58"/>
      <c r="C20" s="56"/>
      <c r="D20" s="58"/>
      <c r="E20" s="94"/>
      <c r="F20" s="94"/>
      <c r="G20" s="94"/>
      <c r="H20" s="94"/>
      <c r="I20" s="94"/>
      <c r="J20" s="94"/>
      <c r="K20" s="94"/>
      <c r="L20" s="81"/>
      <c r="M20" s="94"/>
    </row>
    <row r="21" spans="1:13" ht="21.6" customHeight="1">
      <c r="A21" s="2" t="s">
        <v>225</v>
      </c>
      <c r="B21" s="19"/>
      <c r="C21" s="19"/>
      <c r="D21" s="19"/>
      <c r="E21" s="78"/>
      <c r="F21" s="78"/>
      <c r="G21" s="78"/>
      <c r="H21" s="78"/>
      <c r="I21" s="78"/>
      <c r="J21" s="78"/>
      <c r="K21" s="63"/>
      <c r="L21" s="65"/>
      <c r="M21" s="63"/>
    </row>
    <row r="22" spans="1:13" s="57" customFormat="1" ht="21.75">
      <c r="A22" s="20" t="s">
        <v>234</v>
      </c>
      <c r="B22" s="55"/>
      <c r="C22" s="55"/>
      <c r="D22" s="55"/>
      <c r="E22" s="67">
        <v>1834142</v>
      </c>
      <c r="F22" s="81"/>
      <c r="G22" s="67">
        <v>19838380</v>
      </c>
      <c r="H22" s="81"/>
      <c r="I22" s="67">
        <v>275121</v>
      </c>
      <c r="J22" s="70"/>
      <c r="K22" s="67">
        <v>5341619</v>
      </c>
      <c r="L22" s="81"/>
      <c r="M22" s="94">
        <f>SUM(E22:L22)</f>
        <v>27289262</v>
      </c>
    </row>
    <row r="23" spans="1:13" ht="5.0999999999999996" customHeight="1">
      <c r="A23" s="20"/>
      <c r="B23" s="18"/>
      <c r="C23" s="18"/>
      <c r="D23" s="18"/>
      <c r="E23" s="63"/>
      <c r="F23" s="65"/>
      <c r="G23" s="63"/>
      <c r="H23" s="65"/>
      <c r="I23" s="63"/>
      <c r="J23" s="61"/>
      <c r="K23" s="63"/>
      <c r="L23" s="65"/>
      <c r="M23" s="78"/>
    </row>
    <row r="24" spans="1:13" ht="21.75">
      <c r="A24" s="20" t="s">
        <v>88</v>
      </c>
      <c r="B24" s="18"/>
      <c r="C24" s="18"/>
      <c r="D24" s="18"/>
      <c r="E24" s="63"/>
      <c r="F24" s="78"/>
      <c r="G24" s="63"/>
      <c r="H24" s="78"/>
      <c r="I24" s="63"/>
      <c r="J24" s="63"/>
      <c r="K24" s="63"/>
      <c r="L24" s="78"/>
      <c r="M24" s="78"/>
    </row>
    <row r="25" spans="1:13" ht="21.75">
      <c r="A25" s="92" t="s">
        <v>119</v>
      </c>
      <c r="B25" s="18"/>
      <c r="C25" s="18"/>
      <c r="D25" s="18"/>
      <c r="E25" s="63"/>
      <c r="F25" s="78"/>
      <c r="G25" s="63"/>
      <c r="H25" s="78"/>
      <c r="I25" s="63"/>
      <c r="J25" s="63"/>
      <c r="K25" s="63"/>
      <c r="L25" s="78"/>
      <c r="M25" s="78"/>
    </row>
    <row r="26" spans="1:13" ht="21.75">
      <c r="A26" s="1" t="s">
        <v>143</v>
      </c>
      <c r="B26" s="18"/>
      <c r="C26" s="119">
        <v>16</v>
      </c>
      <c r="D26" s="18"/>
      <c r="E26" s="63">
        <v>0</v>
      </c>
      <c r="F26" s="65"/>
      <c r="G26" s="63">
        <v>0</v>
      </c>
      <c r="H26" s="65"/>
      <c r="I26" s="63">
        <v>0</v>
      </c>
      <c r="J26" s="61"/>
      <c r="K26" s="63">
        <v>-495218</v>
      </c>
      <c r="L26" s="65"/>
      <c r="M26" s="63">
        <f>SUM(E26:K26)</f>
        <v>-495218</v>
      </c>
    </row>
    <row r="27" spans="1:13" s="57" customFormat="1" ht="21.75">
      <c r="A27" s="53" t="s">
        <v>127</v>
      </c>
      <c r="B27" s="55"/>
      <c r="C27" s="56"/>
      <c r="D27" s="55"/>
      <c r="E27" s="66">
        <f>SUM(E26)</f>
        <v>0</v>
      </c>
      <c r="F27" s="81"/>
      <c r="G27" s="66">
        <f>SUM(G26)</f>
        <v>0</v>
      </c>
      <c r="H27" s="81"/>
      <c r="I27" s="66">
        <f>SUM(I26)</f>
        <v>0</v>
      </c>
      <c r="J27" s="70"/>
      <c r="K27" s="66">
        <f>SUM(K26)</f>
        <v>-495218</v>
      </c>
      <c r="L27" s="81"/>
      <c r="M27" s="66">
        <f>SUM(M26)</f>
        <v>-495218</v>
      </c>
    </row>
    <row r="28" spans="1:13" s="57" customFormat="1" ht="21.75">
      <c r="A28" s="2" t="s">
        <v>191</v>
      </c>
      <c r="B28" s="55"/>
      <c r="C28" s="56"/>
      <c r="D28" s="55"/>
      <c r="E28" s="66">
        <f>E27</f>
        <v>0</v>
      </c>
      <c r="F28" s="81"/>
      <c r="G28" s="66">
        <f>G27</f>
        <v>0</v>
      </c>
      <c r="H28" s="81"/>
      <c r="I28" s="66">
        <f>I27</f>
        <v>0</v>
      </c>
      <c r="J28" s="70"/>
      <c r="K28" s="66">
        <f>K27</f>
        <v>-495218</v>
      </c>
      <c r="L28" s="81"/>
      <c r="M28" s="66">
        <f>M27</f>
        <v>-495218</v>
      </c>
    </row>
    <row r="29" spans="1:13" s="57" customFormat="1" ht="5.0999999999999996" customHeight="1">
      <c r="A29" s="53"/>
      <c r="B29" s="55"/>
      <c r="C29" s="56"/>
      <c r="D29" s="55"/>
      <c r="E29" s="67"/>
      <c r="F29" s="81"/>
      <c r="G29" s="67"/>
      <c r="H29" s="81"/>
      <c r="I29" s="67"/>
      <c r="J29" s="70"/>
      <c r="K29" s="67"/>
      <c r="L29" s="81"/>
      <c r="M29" s="67"/>
    </row>
    <row r="30" spans="1:13" s="57" customFormat="1" ht="21.75">
      <c r="A30" s="2" t="s">
        <v>93</v>
      </c>
      <c r="B30" s="55"/>
      <c r="C30" s="55"/>
      <c r="D30" s="55"/>
      <c r="E30" s="67"/>
      <c r="F30" s="81"/>
      <c r="G30" s="67"/>
      <c r="H30" s="81"/>
      <c r="I30" s="67"/>
      <c r="J30" s="70"/>
      <c r="K30" s="67"/>
      <c r="L30" s="81"/>
      <c r="M30" s="67"/>
    </row>
    <row r="31" spans="1:13" ht="21.75">
      <c r="A31" s="1" t="s">
        <v>128</v>
      </c>
      <c r="B31" s="18"/>
      <c r="C31" s="18"/>
      <c r="D31" s="18"/>
      <c r="E31" s="63">
        <v>0</v>
      </c>
      <c r="F31" s="65"/>
      <c r="G31" s="63">
        <v>0</v>
      </c>
      <c r="H31" s="65"/>
      <c r="I31" s="63">
        <v>0</v>
      </c>
      <c r="J31" s="65"/>
      <c r="K31" s="63">
        <f>+PL!J38</f>
        <v>575022</v>
      </c>
      <c r="L31" s="65"/>
      <c r="M31" s="63">
        <f>SUM(E31:L31)</f>
        <v>575022</v>
      </c>
    </row>
    <row r="32" spans="1:13" s="57" customFormat="1" ht="21.75">
      <c r="A32" s="2" t="s">
        <v>94</v>
      </c>
      <c r="B32" s="58"/>
      <c r="C32" s="58"/>
      <c r="D32" s="58"/>
      <c r="E32" s="104">
        <f>SUM(E31:E31)</f>
        <v>0</v>
      </c>
      <c r="F32" s="74"/>
      <c r="G32" s="104">
        <f>SUM(G31:G31)</f>
        <v>0</v>
      </c>
      <c r="H32" s="94"/>
      <c r="I32" s="104">
        <f>SUM(I31:I31)</f>
        <v>0</v>
      </c>
      <c r="J32" s="94"/>
      <c r="K32" s="104">
        <f>SUM(K31:K31)</f>
        <v>575022</v>
      </c>
      <c r="L32" s="94"/>
      <c r="M32" s="104">
        <f>SUM(M31:M31)</f>
        <v>575022</v>
      </c>
    </row>
    <row r="33" spans="1:13" s="57" customFormat="1" ht="5.0999999999999996" customHeight="1">
      <c r="A33" s="2"/>
      <c r="B33" s="58"/>
      <c r="C33" s="58"/>
      <c r="D33" s="58"/>
      <c r="E33" s="104"/>
      <c r="F33" s="74"/>
      <c r="G33" s="104"/>
      <c r="H33" s="94"/>
      <c r="I33" s="104"/>
      <c r="J33" s="94"/>
      <c r="K33" s="104"/>
      <c r="L33" s="94"/>
      <c r="M33" s="104"/>
    </row>
    <row r="34" spans="1:13" s="57" customFormat="1" ht="22.5" thickBot="1">
      <c r="A34" s="2" t="s">
        <v>224</v>
      </c>
      <c r="B34" s="58"/>
      <c r="C34" s="58"/>
      <c r="D34" s="58"/>
      <c r="E34" s="97">
        <f t="shared" ref="E34:F34" si="1">SUM(E22,E27,E32)</f>
        <v>1834142</v>
      </c>
      <c r="F34" s="94">
        <f t="shared" si="1"/>
        <v>0</v>
      </c>
      <c r="G34" s="97">
        <f>SUM(G22,G27,G32)</f>
        <v>19838380</v>
      </c>
      <c r="H34" s="94">
        <f t="shared" ref="H34:M34" si="2">SUM(H22,H27,H32)</f>
        <v>0</v>
      </c>
      <c r="I34" s="97">
        <f t="shared" si="2"/>
        <v>275121</v>
      </c>
      <c r="J34" s="94">
        <f t="shared" si="2"/>
        <v>0</v>
      </c>
      <c r="K34" s="97">
        <f t="shared" si="2"/>
        <v>5421423</v>
      </c>
      <c r="L34" s="94">
        <f t="shared" si="2"/>
        <v>0</v>
      </c>
      <c r="M34" s="97">
        <f t="shared" si="2"/>
        <v>27369066</v>
      </c>
    </row>
    <row r="35" spans="1:13" ht="22.5" thickTop="1">
      <c r="A35" s="10"/>
      <c r="E35" s="22">
        <f>+E34-BS!H87</f>
        <v>0</v>
      </c>
      <c r="G35" s="22">
        <f>+G34-BS!H88</f>
        <v>0</v>
      </c>
      <c r="I35" s="22">
        <f>+I34-BS!H91</f>
        <v>0</v>
      </c>
      <c r="K35" s="22">
        <f>+K34-BS!H92</f>
        <v>0</v>
      </c>
      <c r="M35" s="22">
        <f>+M34-BS!H94</f>
        <v>0</v>
      </c>
    </row>
    <row r="36" spans="1:13" ht="21.75"/>
    <row r="37" spans="1:13" ht="21.75">
      <c r="K37" s="45"/>
    </row>
    <row r="38" spans="1:13" ht="21.75"/>
  </sheetData>
  <mergeCells count="4">
    <mergeCell ref="I5:K5"/>
    <mergeCell ref="E3:M3"/>
    <mergeCell ref="E8:M8"/>
    <mergeCell ref="I4:K4"/>
  </mergeCells>
  <pageMargins left="0.7" right="0.7" top="0.48" bottom="0.3" header="0.5" footer="0.3"/>
  <pageSetup paperSize="9" scale="80" firstPageNumber="9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24"/>
  <sheetViews>
    <sheetView showGridLines="0" view="pageBreakPreview" topLeftCell="A98" zoomScale="90" zoomScaleNormal="100" zoomScaleSheetLayoutView="90" workbookViewId="0">
      <selection activeCell="K56" sqref="K1:V1048576"/>
    </sheetView>
  </sheetViews>
  <sheetFormatPr defaultColWidth="10.5703125" defaultRowHeight="21.75"/>
  <cols>
    <col min="1" max="1" width="57.5703125" style="10" customWidth="1"/>
    <col min="2" max="2" width="9" style="10" customWidth="1"/>
    <col min="3" max="3" width="1.140625" style="12" customWidth="1"/>
    <col min="4" max="4" width="12.85546875" style="13" customWidth="1"/>
    <col min="5" max="5" width="1.42578125" style="10" customWidth="1"/>
    <col min="6" max="6" width="12.85546875" style="13" customWidth="1"/>
    <col min="7" max="7" width="1" style="10" customWidth="1"/>
    <col min="8" max="8" width="12.85546875" style="9" customWidth="1"/>
    <col min="9" max="9" width="1.42578125" style="10" customWidth="1"/>
    <col min="10" max="10" width="12.85546875" style="13" customWidth="1"/>
    <col min="11" max="16384" width="10.5703125" style="10"/>
  </cols>
  <sheetData>
    <row r="1" spans="1:11" s="23" customFormat="1" ht="23.25">
      <c r="A1" s="59" t="s">
        <v>0</v>
      </c>
      <c r="B1" s="59"/>
      <c r="C1" s="35"/>
      <c r="D1" s="46"/>
      <c r="E1" s="47"/>
      <c r="F1" s="46"/>
      <c r="G1" s="47"/>
      <c r="H1" s="46"/>
      <c r="I1" s="47"/>
      <c r="J1" s="46"/>
    </row>
    <row r="2" spans="1:11" s="23" customFormat="1" ht="23.25">
      <c r="A2" s="60" t="s">
        <v>235</v>
      </c>
      <c r="B2" s="60"/>
      <c r="C2" s="35"/>
      <c r="D2" s="46"/>
      <c r="E2" s="47"/>
      <c r="F2" s="46"/>
      <c r="G2" s="47"/>
      <c r="H2" s="46"/>
      <c r="I2" s="47"/>
      <c r="J2" s="46"/>
    </row>
    <row r="3" spans="1:11" s="23" customFormat="1" ht="11.1" customHeight="1">
      <c r="A3" s="35"/>
      <c r="B3" s="35"/>
      <c r="C3" s="35"/>
      <c r="D3" s="47" t="s">
        <v>69</v>
      </c>
      <c r="E3" s="47"/>
      <c r="F3" s="47"/>
      <c r="G3" s="47"/>
      <c r="H3" s="47"/>
      <c r="I3" s="47"/>
      <c r="J3" s="47"/>
    </row>
    <row r="4" spans="1:11">
      <c r="A4" s="35"/>
      <c r="B4" s="35"/>
      <c r="C4" s="35"/>
      <c r="D4" s="143" t="s">
        <v>77</v>
      </c>
      <c r="E4" s="143"/>
      <c r="F4" s="143"/>
      <c r="G4" s="27"/>
      <c r="H4" s="143" t="s">
        <v>2</v>
      </c>
      <c r="I4" s="143"/>
      <c r="J4" s="143"/>
    </row>
    <row r="5" spans="1:11" ht="21.75" customHeight="1">
      <c r="A5" s="35"/>
      <c r="B5" s="35"/>
      <c r="C5" s="35"/>
      <c r="D5" s="152" t="s">
        <v>223</v>
      </c>
      <c r="E5" s="152"/>
      <c r="F5" s="152"/>
      <c r="G5" s="29"/>
      <c r="H5" s="152" t="s">
        <v>223</v>
      </c>
      <c r="I5" s="152"/>
      <c r="J5" s="152"/>
    </row>
    <row r="6" spans="1:11" ht="21.75" customHeight="1">
      <c r="A6" s="35"/>
      <c r="B6" s="35"/>
      <c r="C6" s="35"/>
      <c r="D6" s="146" t="s">
        <v>78</v>
      </c>
      <c r="E6" s="146"/>
      <c r="F6" s="146"/>
      <c r="G6" s="29"/>
      <c r="H6" s="146" t="s">
        <v>78</v>
      </c>
      <c r="I6" s="146"/>
      <c r="J6" s="146"/>
    </row>
    <row r="7" spans="1:11">
      <c r="A7" s="35"/>
      <c r="B7" s="35"/>
      <c r="C7" s="35"/>
      <c r="D7" s="29">
        <v>2561</v>
      </c>
      <c r="E7" s="29"/>
      <c r="F7" s="117">
        <v>2560</v>
      </c>
      <c r="G7" s="29"/>
      <c r="H7" s="29">
        <v>2561</v>
      </c>
      <c r="I7" s="29"/>
      <c r="J7" s="117">
        <v>2560</v>
      </c>
    </row>
    <row r="8" spans="1:11">
      <c r="A8" s="35"/>
      <c r="B8" s="35"/>
      <c r="C8" s="35"/>
      <c r="D8" s="144" t="s">
        <v>79</v>
      </c>
      <c r="E8" s="151"/>
      <c r="F8" s="144"/>
      <c r="G8" s="151"/>
      <c r="H8" s="144"/>
      <c r="I8" s="151"/>
      <c r="J8" s="144"/>
    </row>
    <row r="9" spans="1:11">
      <c r="A9" s="101" t="s">
        <v>48</v>
      </c>
      <c r="B9" s="101"/>
    </row>
    <row r="10" spans="1:11">
      <c r="A10" s="10" t="s">
        <v>229</v>
      </c>
      <c r="D10" s="71">
        <f>+PL!F38</f>
        <v>683560</v>
      </c>
      <c r="E10" s="71"/>
      <c r="F10" s="71">
        <f>+PL!H38</f>
        <v>235656</v>
      </c>
      <c r="G10" s="71"/>
      <c r="H10" s="71">
        <f>+PL!J38</f>
        <v>575022</v>
      </c>
      <c r="I10" s="71"/>
      <c r="J10" s="71">
        <f>+PL!L38</f>
        <v>556976</v>
      </c>
      <c r="K10" s="120" t="s">
        <v>207</v>
      </c>
    </row>
    <row r="11" spans="1:11">
      <c r="A11" s="98" t="s">
        <v>129</v>
      </c>
      <c r="B11" s="98"/>
      <c r="D11" s="71"/>
      <c r="E11" s="71"/>
      <c r="F11" s="71"/>
      <c r="G11" s="71"/>
      <c r="H11" s="63"/>
      <c r="I11" s="71"/>
      <c r="J11" s="63"/>
    </row>
    <row r="12" spans="1:11">
      <c r="A12" s="99" t="s">
        <v>221</v>
      </c>
      <c r="B12" s="99"/>
      <c r="D12" s="71">
        <f>-PL!F37</f>
        <v>114737</v>
      </c>
      <c r="E12" s="71"/>
      <c r="F12" s="71">
        <v>-26001</v>
      </c>
      <c r="G12" s="71"/>
      <c r="H12" s="71">
        <f>-PL!J37</f>
        <v>112796</v>
      </c>
      <c r="I12" s="71"/>
      <c r="J12" s="71">
        <v>-47997</v>
      </c>
      <c r="K12" s="120" t="s">
        <v>207</v>
      </c>
    </row>
    <row r="13" spans="1:11">
      <c r="A13" s="99" t="s">
        <v>81</v>
      </c>
      <c r="B13" s="99"/>
      <c r="D13" s="71">
        <f>+PL!F29</f>
        <v>132429</v>
      </c>
      <c r="E13" s="71"/>
      <c r="F13" s="71">
        <v>125456</v>
      </c>
      <c r="G13" s="71"/>
      <c r="H13" s="71">
        <f>+PL!J29</f>
        <v>125550</v>
      </c>
      <c r="I13" s="71"/>
      <c r="J13" s="71">
        <v>127419</v>
      </c>
      <c r="K13" s="120" t="s">
        <v>207</v>
      </c>
    </row>
    <row r="14" spans="1:11">
      <c r="A14" s="99" t="s">
        <v>95</v>
      </c>
      <c r="B14" s="99"/>
      <c r="D14" s="71">
        <v>130474</v>
      </c>
      <c r="E14" s="71"/>
      <c r="F14" s="71">
        <v>120960</v>
      </c>
      <c r="G14" s="71"/>
      <c r="H14" s="71">
        <v>25631</v>
      </c>
      <c r="I14" s="71"/>
      <c r="J14" s="71">
        <v>27371</v>
      </c>
    </row>
    <row r="15" spans="1:11">
      <c r="A15" s="99" t="s">
        <v>266</v>
      </c>
      <c r="B15" s="99"/>
      <c r="D15" s="71">
        <v>0</v>
      </c>
      <c r="E15" s="71"/>
      <c r="F15" s="71">
        <v>2548</v>
      </c>
      <c r="G15" s="71"/>
      <c r="H15" s="71">
        <v>0</v>
      </c>
      <c r="I15" s="71"/>
      <c r="J15" s="71">
        <v>2548</v>
      </c>
    </row>
    <row r="16" spans="1:11">
      <c r="A16" s="99" t="s">
        <v>267</v>
      </c>
      <c r="B16" s="99"/>
      <c r="D16" s="71">
        <v>0</v>
      </c>
      <c r="E16" s="71"/>
      <c r="F16" s="71">
        <v>0</v>
      </c>
      <c r="G16" s="71"/>
      <c r="H16" s="71">
        <v>0</v>
      </c>
      <c r="I16" s="71"/>
      <c r="J16" s="71">
        <v>13563</v>
      </c>
    </row>
    <row r="17" spans="1:11">
      <c r="A17" s="99" t="s">
        <v>151</v>
      </c>
      <c r="B17" s="99"/>
      <c r="D17" s="71">
        <v>2206</v>
      </c>
      <c r="E17" s="71"/>
      <c r="F17" s="71">
        <v>2046</v>
      </c>
      <c r="G17" s="71"/>
      <c r="H17" s="71">
        <v>1238</v>
      </c>
      <c r="I17" s="71"/>
      <c r="J17" s="71">
        <v>1145</v>
      </c>
    </row>
    <row r="18" spans="1:11">
      <c r="A18" s="99" t="s">
        <v>200</v>
      </c>
      <c r="B18" s="99"/>
      <c r="D18" s="71">
        <v>9038</v>
      </c>
      <c r="E18" s="71"/>
      <c r="F18" s="71">
        <v>0</v>
      </c>
      <c r="G18" s="71"/>
      <c r="H18" s="71">
        <v>8538</v>
      </c>
      <c r="I18" s="71"/>
      <c r="J18" s="71">
        <v>0</v>
      </c>
    </row>
    <row r="19" spans="1:11">
      <c r="A19" s="99" t="s">
        <v>66</v>
      </c>
      <c r="B19" s="99"/>
      <c r="D19" s="71">
        <v>1022111</v>
      </c>
      <c r="E19" s="71"/>
      <c r="F19" s="71">
        <v>16756</v>
      </c>
      <c r="G19" s="71"/>
      <c r="H19" s="71">
        <v>611192</v>
      </c>
      <c r="I19" s="71"/>
      <c r="J19" s="71">
        <v>13781</v>
      </c>
    </row>
    <row r="20" spans="1:11">
      <c r="A20" s="99" t="s">
        <v>96</v>
      </c>
      <c r="B20" s="99"/>
      <c r="D20" s="71">
        <v>-134114</v>
      </c>
      <c r="E20" s="71"/>
      <c r="F20" s="71">
        <v>-18585</v>
      </c>
      <c r="G20" s="71"/>
      <c r="H20" s="71">
        <v>-121217</v>
      </c>
      <c r="I20" s="71"/>
      <c r="J20" s="71">
        <v>-9756</v>
      </c>
    </row>
    <row r="21" spans="1:11">
      <c r="A21" s="99" t="s">
        <v>97</v>
      </c>
      <c r="B21" s="99"/>
      <c r="D21" s="71">
        <v>7683</v>
      </c>
      <c r="E21" s="71"/>
      <c r="F21" s="71">
        <v>7698</v>
      </c>
      <c r="G21" s="71"/>
      <c r="H21" s="71">
        <v>0</v>
      </c>
      <c r="I21" s="71"/>
      <c r="J21" s="71">
        <v>0</v>
      </c>
    </row>
    <row r="22" spans="1:11">
      <c r="A22" s="99" t="s">
        <v>158</v>
      </c>
      <c r="B22" s="99"/>
      <c r="D22" s="71">
        <v>-65516</v>
      </c>
      <c r="E22" s="71"/>
      <c r="F22" s="71">
        <v>-101838</v>
      </c>
      <c r="G22" s="71"/>
      <c r="H22" s="71">
        <v>0</v>
      </c>
      <c r="I22" s="71"/>
      <c r="J22" s="71">
        <v>0</v>
      </c>
    </row>
    <row r="23" spans="1:11">
      <c r="A23" s="99" t="s">
        <v>253</v>
      </c>
      <c r="B23" s="99"/>
      <c r="D23" s="71">
        <v>0</v>
      </c>
      <c r="E23" s="71"/>
      <c r="F23" s="71">
        <v>-97</v>
      </c>
      <c r="G23" s="71"/>
      <c r="H23" s="71">
        <v>0</v>
      </c>
      <c r="I23" s="71"/>
      <c r="J23" s="71">
        <v>0</v>
      </c>
    </row>
    <row r="24" spans="1:11">
      <c r="A24" s="99" t="s">
        <v>264</v>
      </c>
      <c r="B24" s="99"/>
      <c r="D24" s="63">
        <v>617</v>
      </c>
      <c r="E24" s="63"/>
      <c r="F24" s="63">
        <v>0</v>
      </c>
      <c r="G24" s="63"/>
      <c r="H24" s="63">
        <v>0</v>
      </c>
      <c r="I24" s="63"/>
      <c r="J24" s="63">
        <v>0</v>
      </c>
    </row>
    <row r="25" spans="1:11">
      <c r="A25" s="99" t="s">
        <v>268</v>
      </c>
      <c r="B25" s="99"/>
      <c r="D25" s="71">
        <v>0</v>
      </c>
      <c r="E25" s="71"/>
      <c r="F25" s="71">
        <v>1138</v>
      </c>
      <c r="G25" s="71"/>
      <c r="H25" s="71">
        <v>0</v>
      </c>
      <c r="I25" s="71"/>
      <c r="J25" s="71">
        <v>1046</v>
      </c>
    </row>
    <row r="26" spans="1:11">
      <c r="A26" s="40" t="s">
        <v>189</v>
      </c>
      <c r="B26" s="40"/>
      <c r="D26" s="71">
        <v>-7601</v>
      </c>
      <c r="E26" s="71"/>
      <c r="F26" s="71">
        <v>-48302</v>
      </c>
      <c r="G26" s="71"/>
      <c r="H26" s="71">
        <v>0</v>
      </c>
      <c r="I26" s="71"/>
      <c r="J26" s="71">
        <v>0</v>
      </c>
    </row>
    <row r="27" spans="1:11">
      <c r="A27" s="40" t="s">
        <v>203</v>
      </c>
      <c r="B27" s="40"/>
      <c r="D27" s="71">
        <v>210087</v>
      </c>
      <c r="E27" s="71"/>
      <c r="F27" s="71">
        <v>0</v>
      </c>
      <c r="G27" s="71"/>
      <c r="H27" s="71">
        <v>0</v>
      </c>
      <c r="I27" s="71"/>
      <c r="J27" s="71">
        <v>0</v>
      </c>
    </row>
    <row r="28" spans="1:11">
      <c r="A28" s="99" t="s">
        <v>241</v>
      </c>
      <c r="B28" s="99"/>
      <c r="D28" s="71">
        <v>0</v>
      </c>
      <c r="E28" s="71"/>
      <c r="F28" s="71">
        <v>-422</v>
      </c>
      <c r="G28" s="71"/>
      <c r="H28" s="71">
        <v>0</v>
      </c>
      <c r="I28" s="71"/>
      <c r="J28" s="71">
        <v>-420</v>
      </c>
    </row>
    <row r="29" spans="1:11">
      <c r="A29" s="99" t="s">
        <v>258</v>
      </c>
      <c r="B29" s="99"/>
      <c r="D29" s="71">
        <v>0</v>
      </c>
      <c r="E29" s="71"/>
      <c r="F29" s="71">
        <v>-5029</v>
      </c>
      <c r="G29" s="71"/>
      <c r="H29" s="71">
        <v>0</v>
      </c>
      <c r="I29" s="71"/>
      <c r="J29" s="71">
        <v>-6408</v>
      </c>
    </row>
    <row r="30" spans="1:11">
      <c r="A30" s="99" t="s">
        <v>65</v>
      </c>
      <c r="B30" s="99"/>
      <c r="D30" s="71">
        <f>-PL!F16</f>
        <v>-27978</v>
      </c>
      <c r="E30" s="71"/>
      <c r="F30" s="71">
        <f>-PL!H16</f>
        <v>-33863</v>
      </c>
      <c r="G30" s="71"/>
      <c r="H30" s="71">
        <f>-PL!J16</f>
        <v>-143051</v>
      </c>
      <c r="I30" s="71"/>
      <c r="J30" s="71">
        <f>-PL!L16</f>
        <v>-160111</v>
      </c>
      <c r="K30" s="120" t="s">
        <v>207</v>
      </c>
    </row>
    <row r="31" spans="1:11">
      <c r="A31" s="99" t="s">
        <v>113</v>
      </c>
      <c r="B31" s="99"/>
      <c r="D31" s="73">
        <f>-PL!F15</f>
        <v>0</v>
      </c>
      <c r="E31" s="71"/>
      <c r="F31" s="73">
        <f>-PL!H15</f>
        <v>0</v>
      </c>
      <c r="G31" s="71"/>
      <c r="H31" s="73">
        <f>-PL!J15</f>
        <v>-3328</v>
      </c>
      <c r="I31" s="71"/>
      <c r="J31" s="73">
        <f>-PL!L15</f>
        <v>-456577</v>
      </c>
      <c r="K31" s="120" t="s">
        <v>207</v>
      </c>
    </row>
    <row r="32" spans="1:11">
      <c r="A32" s="100"/>
      <c r="B32" s="100"/>
      <c r="D32" s="71">
        <f>SUM(D10:D31)</f>
        <v>2077733</v>
      </c>
      <c r="E32" s="71"/>
      <c r="F32" s="71">
        <f>SUM(F10:F31)</f>
        <v>278121</v>
      </c>
      <c r="G32" s="71"/>
      <c r="H32" s="71">
        <f>SUM(H10:H31)</f>
        <v>1192371</v>
      </c>
      <c r="I32" s="71"/>
      <c r="J32" s="71">
        <f>SUM(J10:J31)</f>
        <v>62580</v>
      </c>
    </row>
    <row r="33" spans="1:10">
      <c r="A33" s="98" t="s">
        <v>98</v>
      </c>
      <c r="B33" s="98"/>
      <c r="D33" s="71"/>
      <c r="E33" s="71"/>
      <c r="F33" s="71"/>
      <c r="G33" s="71"/>
      <c r="H33" s="71"/>
      <c r="I33" s="71"/>
      <c r="J33" s="71"/>
    </row>
    <row r="34" spans="1:10">
      <c r="A34" s="99" t="s">
        <v>159</v>
      </c>
      <c r="B34" s="99"/>
      <c r="D34" s="71">
        <v>-31956</v>
      </c>
      <c r="E34" s="71"/>
      <c r="F34" s="71">
        <v>2831</v>
      </c>
      <c r="G34" s="71"/>
      <c r="H34" s="71">
        <v>-1453</v>
      </c>
      <c r="I34" s="71"/>
      <c r="J34" s="71">
        <v>1783</v>
      </c>
    </row>
    <row r="35" spans="1:10">
      <c r="A35" s="99" t="s">
        <v>140</v>
      </c>
      <c r="B35" s="99"/>
      <c r="D35" s="71">
        <v>57624</v>
      </c>
      <c r="E35" s="71"/>
      <c r="F35" s="71">
        <v>-47392</v>
      </c>
      <c r="G35" s="71"/>
      <c r="H35" s="71">
        <v>-295124</v>
      </c>
      <c r="I35" s="71"/>
      <c r="J35" s="71">
        <v>-62815</v>
      </c>
    </row>
    <row r="36" spans="1:10">
      <c r="A36" s="99" t="s">
        <v>99</v>
      </c>
      <c r="B36" s="99"/>
      <c r="D36" s="71">
        <v>4416</v>
      </c>
      <c r="E36" s="71"/>
      <c r="F36" s="71">
        <v>-32397</v>
      </c>
      <c r="G36" s="71"/>
      <c r="H36" s="71">
        <v>0</v>
      </c>
      <c r="I36" s="71"/>
      <c r="J36" s="71">
        <v>0</v>
      </c>
    </row>
    <row r="37" spans="1:10">
      <c r="A37" s="100" t="s">
        <v>100</v>
      </c>
      <c r="B37" s="100"/>
      <c r="D37" s="71">
        <v>11285</v>
      </c>
      <c r="E37" s="71"/>
      <c r="F37" s="71">
        <v>-12821</v>
      </c>
      <c r="G37" s="71"/>
      <c r="H37" s="71">
        <v>-8955</v>
      </c>
      <c r="I37" s="71"/>
      <c r="J37" s="71">
        <v>-10465</v>
      </c>
    </row>
    <row r="38" spans="1:10">
      <c r="A38" s="100" t="s">
        <v>12</v>
      </c>
      <c r="B38" s="100"/>
      <c r="D38" s="71">
        <v>-21385</v>
      </c>
      <c r="E38" s="71"/>
      <c r="F38" s="71">
        <v>-287</v>
      </c>
      <c r="G38" s="71"/>
      <c r="H38" s="71">
        <v>-17</v>
      </c>
      <c r="I38" s="71"/>
      <c r="J38" s="71">
        <v>-150</v>
      </c>
    </row>
    <row r="39" spans="1:10">
      <c r="A39" s="100" t="s">
        <v>108</v>
      </c>
      <c r="B39" s="100"/>
      <c r="D39" s="71">
        <v>-187</v>
      </c>
      <c r="E39" s="71"/>
      <c r="F39" s="71">
        <v>-5767</v>
      </c>
      <c r="G39" s="71"/>
      <c r="H39" s="71">
        <v>0</v>
      </c>
      <c r="I39" s="71"/>
      <c r="J39" s="71">
        <v>0</v>
      </c>
    </row>
    <row r="40" spans="1:10">
      <c r="A40" s="100" t="s">
        <v>141</v>
      </c>
      <c r="B40" s="100"/>
      <c r="D40" s="71">
        <v>-49316</v>
      </c>
      <c r="E40" s="71"/>
      <c r="F40" s="71">
        <v>37587</v>
      </c>
      <c r="G40" s="71"/>
      <c r="H40" s="71">
        <v>-37652</v>
      </c>
      <c r="I40" s="71"/>
      <c r="J40" s="71">
        <v>28319</v>
      </c>
    </row>
    <row r="41" spans="1:10" hidden="1">
      <c r="A41" s="100" t="s">
        <v>204</v>
      </c>
      <c r="B41" s="100"/>
      <c r="D41" s="71">
        <v>0</v>
      </c>
      <c r="E41" s="71"/>
      <c r="F41" s="71">
        <v>0</v>
      </c>
      <c r="G41" s="71"/>
      <c r="H41" s="71">
        <v>0</v>
      </c>
      <c r="I41" s="71"/>
      <c r="J41" s="71">
        <v>0</v>
      </c>
    </row>
    <row r="42" spans="1:10">
      <c r="A42" s="100" t="s">
        <v>18</v>
      </c>
      <c r="B42" s="100"/>
      <c r="D42" s="71">
        <v>4405</v>
      </c>
      <c r="E42" s="71"/>
      <c r="F42" s="71">
        <v>109460</v>
      </c>
      <c r="G42" s="71"/>
      <c r="H42" s="71">
        <v>3945</v>
      </c>
      <c r="I42" s="71"/>
      <c r="J42" s="71">
        <v>5767</v>
      </c>
    </row>
    <row r="43" spans="1:10">
      <c r="A43" s="10" t="s">
        <v>190</v>
      </c>
      <c r="D43" s="71">
        <v>-110</v>
      </c>
      <c r="E43" s="71"/>
      <c r="F43" s="71">
        <v>0</v>
      </c>
      <c r="G43" s="71"/>
      <c r="H43" s="71">
        <v>0</v>
      </c>
      <c r="I43" s="71"/>
      <c r="J43" s="71">
        <v>0</v>
      </c>
    </row>
    <row r="44" spans="1:10">
      <c r="A44" s="10" t="s">
        <v>136</v>
      </c>
      <c r="C44" s="10"/>
      <c r="D44" s="71">
        <v>-31276</v>
      </c>
      <c r="E44" s="71"/>
      <c r="F44" s="71">
        <v>17696</v>
      </c>
      <c r="G44" s="71"/>
      <c r="H44" s="71">
        <v>-17475</v>
      </c>
      <c r="I44" s="71"/>
      <c r="J44" s="71">
        <v>6622</v>
      </c>
    </row>
    <row r="45" spans="1:10">
      <c r="A45" s="10" t="s">
        <v>137</v>
      </c>
      <c r="C45" s="10"/>
      <c r="D45" s="71">
        <v>52643</v>
      </c>
      <c r="E45" s="71"/>
      <c r="F45" s="71">
        <v>0</v>
      </c>
      <c r="G45" s="71"/>
      <c r="H45" s="71">
        <v>0</v>
      </c>
      <c r="I45" s="71"/>
      <c r="J45" s="71">
        <v>0</v>
      </c>
    </row>
    <row r="46" spans="1:10">
      <c r="A46" s="100" t="s">
        <v>265</v>
      </c>
      <c r="B46" s="100"/>
      <c r="D46" s="71">
        <v>-8172</v>
      </c>
      <c r="E46" s="71"/>
      <c r="F46" s="71">
        <v>46</v>
      </c>
      <c r="G46" s="71"/>
      <c r="H46" s="71">
        <v>0</v>
      </c>
      <c r="I46" s="71"/>
      <c r="J46" s="71">
        <v>0</v>
      </c>
    </row>
    <row r="47" spans="1:10">
      <c r="A47" s="10" t="s">
        <v>131</v>
      </c>
      <c r="D47" s="103">
        <f>SUM(D32:D46)</f>
        <v>2065704</v>
      </c>
      <c r="E47" s="71"/>
      <c r="F47" s="103">
        <f>SUM(F32:F46)</f>
        <v>347077</v>
      </c>
      <c r="G47" s="71"/>
      <c r="H47" s="103">
        <f>SUM(H32:H46)</f>
        <v>835640</v>
      </c>
      <c r="I47" s="71"/>
      <c r="J47" s="103">
        <f>SUM(J32:J46)</f>
        <v>31641</v>
      </c>
    </row>
    <row r="48" spans="1:10">
      <c r="A48" s="10" t="s">
        <v>130</v>
      </c>
      <c r="D48" s="71">
        <v>-40999</v>
      </c>
      <c r="E48" s="71"/>
      <c r="F48" s="71">
        <v>-15066</v>
      </c>
      <c r="G48" s="71"/>
      <c r="H48" s="71">
        <v>-19850</v>
      </c>
      <c r="I48" s="71"/>
      <c r="J48" s="71">
        <v>-9396</v>
      </c>
    </row>
    <row r="49" spans="1:10">
      <c r="A49" s="11" t="s">
        <v>132</v>
      </c>
      <c r="B49" s="11"/>
      <c r="D49" s="75">
        <f>SUM(D47:D48)</f>
        <v>2024705</v>
      </c>
      <c r="E49" s="74"/>
      <c r="F49" s="75">
        <f>SUM(F47:F48)</f>
        <v>332011</v>
      </c>
      <c r="G49" s="74"/>
      <c r="H49" s="75">
        <f>SUM(H47:H48)</f>
        <v>815790</v>
      </c>
      <c r="I49" s="74"/>
      <c r="J49" s="75">
        <f>SUM(J47:J48)</f>
        <v>22245</v>
      </c>
    </row>
    <row r="50" spans="1:10">
      <c r="A50" s="11"/>
      <c r="B50" s="11"/>
      <c r="D50" s="74"/>
      <c r="E50" s="74"/>
      <c r="F50" s="74"/>
      <c r="G50" s="74"/>
      <c r="H50" s="74"/>
      <c r="I50" s="74"/>
      <c r="J50" s="74"/>
    </row>
    <row r="51" spans="1:10" s="23" customFormat="1" ht="23.25">
      <c r="A51" s="59" t="s">
        <v>0</v>
      </c>
      <c r="B51" s="59"/>
      <c r="C51" s="35"/>
      <c r="D51" s="46"/>
      <c r="E51" s="47"/>
      <c r="F51" s="46"/>
      <c r="G51" s="47"/>
      <c r="H51" s="46"/>
      <c r="I51" s="47"/>
      <c r="J51" s="46"/>
    </row>
    <row r="52" spans="1:10" s="23" customFormat="1" ht="23.25">
      <c r="A52" s="60" t="s">
        <v>235</v>
      </c>
      <c r="B52" s="60"/>
      <c r="C52" s="35"/>
      <c r="D52" s="46"/>
      <c r="E52" s="47"/>
      <c r="F52" s="46"/>
      <c r="G52" s="47"/>
      <c r="H52" s="46"/>
      <c r="I52" s="47"/>
      <c r="J52" s="46"/>
    </row>
    <row r="53" spans="1:10" s="23" customFormat="1" ht="9" customHeight="1">
      <c r="A53" s="35"/>
      <c r="B53" s="35"/>
      <c r="C53" s="35"/>
      <c r="D53" s="47" t="s">
        <v>69</v>
      </c>
      <c r="E53" s="47"/>
      <c r="F53" s="47"/>
      <c r="G53" s="47"/>
      <c r="H53" s="47"/>
      <c r="I53" s="47"/>
      <c r="J53" s="47"/>
    </row>
    <row r="54" spans="1:10">
      <c r="A54" s="35"/>
      <c r="B54" s="35"/>
      <c r="C54" s="35"/>
      <c r="D54" s="143" t="s">
        <v>77</v>
      </c>
      <c r="E54" s="143"/>
      <c r="F54" s="143"/>
      <c r="G54" s="27"/>
      <c r="H54" s="143" t="s">
        <v>2</v>
      </c>
      <c r="I54" s="143"/>
      <c r="J54" s="143"/>
    </row>
    <row r="55" spans="1:10">
      <c r="A55" s="35"/>
      <c r="B55" s="35"/>
      <c r="C55" s="35"/>
      <c r="D55" s="152" t="s">
        <v>223</v>
      </c>
      <c r="E55" s="152"/>
      <c r="F55" s="152"/>
      <c r="G55" s="29"/>
      <c r="H55" s="152" t="s">
        <v>223</v>
      </c>
      <c r="I55" s="152"/>
      <c r="J55" s="152"/>
    </row>
    <row r="56" spans="1:10">
      <c r="A56" s="35"/>
      <c r="B56" s="35"/>
      <c r="C56" s="35"/>
      <c r="D56" s="146" t="s">
        <v>78</v>
      </c>
      <c r="E56" s="146"/>
      <c r="F56" s="146"/>
      <c r="G56" s="29"/>
      <c r="H56" s="146" t="s">
        <v>78</v>
      </c>
      <c r="I56" s="146"/>
      <c r="J56" s="146"/>
    </row>
    <row r="57" spans="1:10">
      <c r="A57" s="35"/>
      <c r="B57" s="35"/>
      <c r="C57" s="35"/>
      <c r="D57" s="29">
        <v>2561</v>
      </c>
      <c r="E57" s="29"/>
      <c r="F57" s="117">
        <v>2560</v>
      </c>
      <c r="G57" s="29"/>
      <c r="H57" s="29">
        <v>2561</v>
      </c>
      <c r="I57" s="29"/>
      <c r="J57" s="117">
        <v>2560</v>
      </c>
    </row>
    <row r="58" spans="1:10">
      <c r="A58" s="35"/>
      <c r="B58" s="35"/>
      <c r="C58" s="35"/>
      <c r="D58" s="144" t="s">
        <v>79</v>
      </c>
      <c r="E58" s="151"/>
      <c r="F58" s="144"/>
      <c r="G58" s="151"/>
      <c r="H58" s="144"/>
      <c r="I58" s="151"/>
      <c r="J58" s="144"/>
    </row>
    <row r="59" spans="1:10">
      <c r="A59" s="101" t="s">
        <v>49</v>
      </c>
      <c r="B59" s="101"/>
      <c r="D59" s="71"/>
      <c r="E59" s="71"/>
      <c r="F59" s="71"/>
      <c r="G59" s="71"/>
      <c r="H59" s="63"/>
      <c r="I59" s="71"/>
      <c r="J59" s="71"/>
    </row>
    <row r="60" spans="1:10">
      <c r="A60" s="99" t="s">
        <v>242</v>
      </c>
      <c r="B60" s="99"/>
      <c r="D60" s="63">
        <v>4775</v>
      </c>
      <c r="E60" s="63"/>
      <c r="F60" s="63">
        <v>1224972</v>
      </c>
      <c r="G60" s="63"/>
      <c r="H60" s="63">
        <v>5000</v>
      </c>
      <c r="I60" s="63"/>
      <c r="J60" s="63">
        <v>1225000</v>
      </c>
    </row>
    <row r="61" spans="1:10">
      <c r="A61" s="99" t="s">
        <v>196</v>
      </c>
      <c r="B61" s="99"/>
      <c r="D61" s="63">
        <v>0</v>
      </c>
      <c r="E61" s="63"/>
      <c r="F61" s="63">
        <v>75528</v>
      </c>
      <c r="G61" s="63"/>
      <c r="H61" s="63">
        <v>0</v>
      </c>
      <c r="I61" s="63"/>
      <c r="J61" s="63">
        <v>75528</v>
      </c>
    </row>
    <row r="62" spans="1:10">
      <c r="A62" s="99" t="s">
        <v>176</v>
      </c>
      <c r="B62" s="99"/>
      <c r="D62" s="71">
        <v>-225760</v>
      </c>
      <c r="E62" s="71"/>
      <c r="F62" s="71">
        <v>-643543</v>
      </c>
      <c r="G62" s="71"/>
      <c r="H62" s="71">
        <v>-225760</v>
      </c>
      <c r="I62" s="71"/>
      <c r="J62" s="71">
        <v>-643543</v>
      </c>
    </row>
    <row r="63" spans="1:10">
      <c r="A63" s="99" t="s">
        <v>243</v>
      </c>
      <c r="B63" s="99"/>
      <c r="D63" s="63">
        <v>0</v>
      </c>
      <c r="E63" s="63"/>
      <c r="F63" s="63">
        <v>0</v>
      </c>
      <c r="G63" s="63"/>
      <c r="H63" s="63">
        <v>-165000</v>
      </c>
      <c r="I63" s="63"/>
      <c r="J63" s="63">
        <v>0</v>
      </c>
    </row>
    <row r="64" spans="1:10">
      <c r="A64" s="99" t="s">
        <v>259</v>
      </c>
      <c r="B64" s="99"/>
      <c r="D64" s="71">
        <v>-125357</v>
      </c>
      <c r="E64" s="71"/>
      <c r="F64" s="71">
        <v>0</v>
      </c>
      <c r="G64" s="71"/>
      <c r="H64" s="71">
        <v>0</v>
      </c>
      <c r="I64" s="71"/>
      <c r="J64" s="71">
        <v>0</v>
      </c>
    </row>
    <row r="65" spans="1:10">
      <c r="A65" s="99" t="s">
        <v>172</v>
      </c>
      <c r="B65" s="99"/>
      <c r="D65" s="71">
        <v>0</v>
      </c>
      <c r="E65" s="71"/>
      <c r="F65" s="71">
        <v>18000</v>
      </c>
      <c r="G65" s="71"/>
      <c r="H65" s="71">
        <v>0</v>
      </c>
      <c r="I65" s="71"/>
      <c r="J65" s="71">
        <v>0</v>
      </c>
    </row>
    <row r="66" spans="1:10" hidden="1">
      <c r="A66" s="99" t="s">
        <v>156</v>
      </c>
      <c r="B66" s="99"/>
      <c r="D66" s="71">
        <v>0</v>
      </c>
      <c r="E66" s="71"/>
      <c r="F66" s="71">
        <v>0</v>
      </c>
      <c r="G66" s="71"/>
      <c r="H66" s="71">
        <v>0</v>
      </c>
      <c r="I66" s="71"/>
      <c r="J66" s="71">
        <v>0</v>
      </c>
    </row>
    <row r="67" spans="1:10">
      <c r="A67" s="10" t="s">
        <v>171</v>
      </c>
      <c r="D67" s="71">
        <v>0</v>
      </c>
      <c r="E67" s="63"/>
      <c r="F67" s="71">
        <v>0</v>
      </c>
      <c r="G67" s="63"/>
      <c r="H67" s="71">
        <v>1164250</v>
      </c>
      <c r="I67" s="63"/>
      <c r="J67" s="71">
        <v>45000</v>
      </c>
    </row>
    <row r="68" spans="1:10">
      <c r="A68" s="10" t="s">
        <v>105</v>
      </c>
      <c r="D68" s="71">
        <v>0</v>
      </c>
      <c r="E68" s="63"/>
      <c r="F68" s="71">
        <v>0</v>
      </c>
      <c r="G68" s="63"/>
      <c r="H68" s="71">
        <v>-1059250</v>
      </c>
      <c r="I68" s="63"/>
      <c r="J68" s="71">
        <v>-65000</v>
      </c>
    </row>
    <row r="69" spans="1:10">
      <c r="A69" s="99" t="s">
        <v>160</v>
      </c>
      <c r="B69" s="99"/>
      <c r="D69" s="71">
        <v>0</v>
      </c>
      <c r="E69" s="63"/>
      <c r="F69" s="71">
        <v>1923</v>
      </c>
      <c r="G69" s="63"/>
      <c r="H69" s="71">
        <v>0</v>
      </c>
      <c r="I69" s="63"/>
      <c r="J69" s="71">
        <v>1923</v>
      </c>
    </row>
    <row r="70" spans="1:10">
      <c r="A70" s="99" t="s">
        <v>161</v>
      </c>
      <c r="B70" s="99"/>
      <c r="D70" s="71"/>
      <c r="E70" s="63"/>
      <c r="F70" s="71"/>
      <c r="G70" s="63"/>
      <c r="H70" s="71"/>
      <c r="I70" s="63"/>
      <c r="J70" s="71"/>
    </row>
    <row r="71" spans="1:10">
      <c r="A71" s="99" t="s">
        <v>76</v>
      </c>
      <c r="B71" s="99"/>
      <c r="D71" s="71">
        <v>-561856</v>
      </c>
      <c r="E71" s="63"/>
      <c r="F71" s="71">
        <v>-221470</v>
      </c>
      <c r="G71" s="63"/>
      <c r="H71" s="71">
        <v>-25720</v>
      </c>
      <c r="I71" s="63"/>
      <c r="J71" s="71">
        <v>-10350</v>
      </c>
    </row>
    <row r="72" spans="1:10">
      <c r="A72" s="99" t="s">
        <v>148</v>
      </c>
      <c r="B72" s="99"/>
      <c r="D72" s="71">
        <v>0</v>
      </c>
      <c r="E72" s="63"/>
      <c r="F72" s="71">
        <v>423</v>
      </c>
      <c r="G72" s="63"/>
      <c r="H72" s="71">
        <v>0</v>
      </c>
      <c r="I72" s="63"/>
      <c r="J72" s="71">
        <v>421</v>
      </c>
    </row>
    <row r="73" spans="1:10">
      <c r="A73" s="99" t="s">
        <v>162</v>
      </c>
      <c r="B73" s="99"/>
      <c r="D73" s="63">
        <v>-680</v>
      </c>
      <c r="E73" s="63"/>
      <c r="F73" s="63">
        <v>-1313</v>
      </c>
      <c r="G73" s="63"/>
      <c r="H73" s="63">
        <v>-75</v>
      </c>
      <c r="I73" s="63"/>
      <c r="J73" s="63">
        <v>-351</v>
      </c>
    </row>
    <row r="74" spans="1:10" hidden="1">
      <c r="A74" s="99" t="s">
        <v>236</v>
      </c>
      <c r="B74" s="99"/>
      <c r="D74" s="63">
        <v>0</v>
      </c>
      <c r="E74" s="63"/>
      <c r="F74" s="63">
        <v>0</v>
      </c>
      <c r="G74" s="63"/>
      <c r="H74" s="63">
        <v>0</v>
      </c>
      <c r="I74" s="63"/>
      <c r="J74" s="63">
        <v>0</v>
      </c>
    </row>
    <row r="75" spans="1:10">
      <c r="A75" s="99" t="s">
        <v>163</v>
      </c>
      <c r="B75" s="99"/>
      <c r="D75" s="63">
        <v>0</v>
      </c>
      <c r="E75" s="63"/>
      <c r="F75" s="63">
        <v>-8321</v>
      </c>
      <c r="G75" s="63"/>
      <c r="H75" s="63">
        <v>-1148</v>
      </c>
      <c r="I75" s="63"/>
      <c r="J75" s="63">
        <v>-4996</v>
      </c>
    </row>
    <row r="76" spans="1:10">
      <c r="A76" s="99" t="s">
        <v>50</v>
      </c>
      <c r="B76" s="99"/>
      <c r="D76" s="71">
        <v>0</v>
      </c>
      <c r="E76" s="71"/>
      <c r="F76" s="71">
        <v>0</v>
      </c>
      <c r="G76" s="71"/>
      <c r="H76" s="71">
        <v>121863</v>
      </c>
      <c r="I76" s="71"/>
      <c r="J76" s="71">
        <v>152460</v>
      </c>
    </row>
    <row r="77" spans="1:10">
      <c r="A77" s="99" t="s">
        <v>65</v>
      </c>
      <c r="B77" s="99"/>
      <c r="D77" s="63">
        <v>23441</v>
      </c>
      <c r="E77" s="63"/>
      <c r="F77" s="63">
        <v>44901</v>
      </c>
      <c r="G77" s="63"/>
      <c r="H77" s="63">
        <v>19545</v>
      </c>
      <c r="I77" s="63"/>
      <c r="J77" s="63">
        <v>18731</v>
      </c>
    </row>
    <row r="78" spans="1:10">
      <c r="A78" s="99" t="s">
        <v>113</v>
      </c>
      <c r="B78" s="99"/>
      <c r="D78" s="71">
        <v>97545</v>
      </c>
      <c r="E78" s="63"/>
      <c r="F78" s="71">
        <v>128460</v>
      </c>
      <c r="G78" s="63"/>
      <c r="H78" s="71">
        <v>3328</v>
      </c>
      <c r="I78" s="63"/>
      <c r="J78" s="71">
        <v>128460</v>
      </c>
    </row>
    <row r="79" spans="1:10">
      <c r="A79" s="11" t="s">
        <v>217</v>
      </c>
      <c r="B79" s="11"/>
      <c r="D79" s="66">
        <f>SUM(D60:D78)</f>
        <v>-787892</v>
      </c>
      <c r="E79" s="67"/>
      <c r="F79" s="66">
        <f>SUM(F60:F78)</f>
        <v>619560</v>
      </c>
      <c r="G79" s="67"/>
      <c r="H79" s="66">
        <f>SUM(H60:H78)</f>
        <v>-162967</v>
      </c>
      <c r="I79" s="67"/>
      <c r="J79" s="66">
        <f>SUM(J60:J78)</f>
        <v>923283</v>
      </c>
    </row>
    <row r="80" spans="1:10" ht="3" customHeight="1">
      <c r="A80" s="11"/>
      <c r="B80" s="11"/>
      <c r="D80" s="63"/>
      <c r="E80" s="63"/>
      <c r="F80" s="63"/>
      <c r="G80" s="63"/>
      <c r="H80" s="63"/>
      <c r="I80" s="63"/>
      <c r="J80" s="63"/>
    </row>
    <row r="81" spans="1:10" ht="22.35" customHeight="1">
      <c r="A81" s="11"/>
      <c r="B81" s="11"/>
      <c r="D81" s="63"/>
      <c r="E81" s="63"/>
      <c r="F81" s="63"/>
      <c r="G81" s="63"/>
      <c r="H81" s="63"/>
      <c r="I81" s="63"/>
      <c r="J81" s="63"/>
    </row>
    <row r="82" spans="1:10" ht="22.35" customHeight="1">
      <c r="A82" s="101" t="s">
        <v>51</v>
      </c>
      <c r="B82" s="101"/>
      <c r="D82" s="61"/>
      <c r="E82" s="61"/>
      <c r="F82" s="61"/>
      <c r="G82" s="61"/>
      <c r="H82" s="61"/>
      <c r="I82" s="61"/>
      <c r="J82" s="61"/>
    </row>
    <row r="83" spans="1:10" hidden="1">
      <c r="A83" s="99" t="s">
        <v>173</v>
      </c>
      <c r="B83" s="99"/>
      <c r="D83" s="63">
        <v>0</v>
      </c>
      <c r="E83" s="63"/>
      <c r="F83" s="63">
        <v>0</v>
      </c>
      <c r="G83" s="63"/>
      <c r="H83" s="63">
        <v>0</v>
      </c>
      <c r="I83" s="63"/>
      <c r="J83" s="63">
        <v>0</v>
      </c>
    </row>
    <row r="84" spans="1:10" hidden="1">
      <c r="A84" s="10" t="s">
        <v>164</v>
      </c>
      <c r="D84" s="63">
        <v>0</v>
      </c>
      <c r="E84" s="63"/>
      <c r="F84" s="63">
        <v>0</v>
      </c>
      <c r="G84" s="63"/>
      <c r="H84" s="63">
        <v>0</v>
      </c>
      <c r="I84" s="63"/>
      <c r="J84" s="63">
        <v>0</v>
      </c>
    </row>
    <row r="85" spans="1:10" hidden="1">
      <c r="A85" s="99" t="s">
        <v>165</v>
      </c>
      <c r="B85" s="99"/>
      <c r="D85" s="63">
        <v>0</v>
      </c>
      <c r="E85" s="63"/>
      <c r="F85" s="63">
        <v>0</v>
      </c>
      <c r="G85" s="63"/>
      <c r="H85" s="63">
        <v>0</v>
      </c>
      <c r="I85" s="63"/>
      <c r="J85" s="63">
        <v>0</v>
      </c>
    </row>
    <row r="86" spans="1:10" hidden="1">
      <c r="A86" s="99" t="s">
        <v>166</v>
      </c>
      <c r="B86" s="99"/>
      <c r="D86" s="71">
        <v>0</v>
      </c>
      <c r="E86" s="63"/>
      <c r="F86" s="71">
        <v>0</v>
      </c>
      <c r="G86" s="63"/>
      <c r="H86" s="71">
        <v>0</v>
      </c>
      <c r="I86" s="63"/>
      <c r="J86" s="71">
        <v>0</v>
      </c>
    </row>
    <row r="87" spans="1:10" hidden="1">
      <c r="A87" s="10" t="s">
        <v>139</v>
      </c>
      <c r="D87" s="63">
        <v>0</v>
      </c>
      <c r="E87" s="63"/>
      <c r="F87" s="63">
        <v>0</v>
      </c>
      <c r="G87" s="63"/>
      <c r="H87" s="63">
        <v>0</v>
      </c>
      <c r="I87" s="63"/>
      <c r="J87" s="63">
        <v>0</v>
      </c>
    </row>
    <row r="88" spans="1:10">
      <c r="A88" s="99" t="s">
        <v>167</v>
      </c>
      <c r="B88" s="99"/>
      <c r="D88" s="63">
        <v>-460000</v>
      </c>
      <c r="E88" s="63"/>
      <c r="F88" s="63">
        <v>0</v>
      </c>
      <c r="G88" s="63"/>
      <c r="H88" s="63">
        <v>0</v>
      </c>
      <c r="I88" s="63"/>
      <c r="J88" s="63">
        <v>0</v>
      </c>
    </row>
    <row r="89" spans="1:10" hidden="1">
      <c r="A89" s="10" t="s">
        <v>138</v>
      </c>
      <c r="D89" s="63">
        <v>0</v>
      </c>
      <c r="E89" s="63"/>
      <c r="F89" s="63">
        <v>0</v>
      </c>
      <c r="G89" s="63"/>
      <c r="H89" s="63">
        <v>0</v>
      </c>
      <c r="I89" s="63"/>
      <c r="J89" s="63">
        <v>0</v>
      </c>
    </row>
    <row r="90" spans="1:10" hidden="1">
      <c r="A90" s="99" t="s">
        <v>168</v>
      </c>
      <c r="B90" s="99"/>
      <c r="D90" s="63">
        <v>0</v>
      </c>
      <c r="E90" s="63"/>
      <c r="F90" s="63">
        <v>0</v>
      </c>
      <c r="G90" s="63"/>
      <c r="H90" s="63">
        <v>0</v>
      </c>
      <c r="I90" s="63"/>
      <c r="J90" s="63">
        <v>0</v>
      </c>
    </row>
    <row r="91" spans="1:10" hidden="1">
      <c r="A91" s="99" t="s">
        <v>174</v>
      </c>
      <c r="B91" s="99"/>
      <c r="D91" s="63">
        <v>0</v>
      </c>
      <c r="E91" s="63"/>
      <c r="F91" s="63">
        <v>0</v>
      </c>
      <c r="G91" s="63"/>
      <c r="H91" s="63">
        <v>0</v>
      </c>
      <c r="I91" s="63"/>
      <c r="J91" s="63">
        <v>0</v>
      </c>
    </row>
    <row r="92" spans="1:10">
      <c r="A92" s="99" t="s">
        <v>133</v>
      </c>
      <c r="B92" s="99"/>
      <c r="D92" s="63">
        <v>-107359</v>
      </c>
      <c r="E92" s="63"/>
      <c r="F92" s="63">
        <v>-121847</v>
      </c>
      <c r="G92" s="63"/>
      <c r="H92" s="63">
        <v>-99297</v>
      </c>
      <c r="I92" s="63"/>
      <c r="J92" s="63">
        <v>-123811</v>
      </c>
    </row>
    <row r="93" spans="1:10">
      <c r="A93" s="11" t="s">
        <v>244</v>
      </c>
      <c r="B93" s="11"/>
      <c r="D93" s="66">
        <f>SUM(D83:D92)</f>
        <v>-567359</v>
      </c>
      <c r="E93" s="67"/>
      <c r="F93" s="66">
        <f>SUM(F83:F92)</f>
        <v>-121847</v>
      </c>
      <c r="G93" s="67"/>
      <c r="H93" s="66">
        <f>SUM(H83:H92)</f>
        <v>-99297</v>
      </c>
      <c r="I93" s="67"/>
      <c r="J93" s="66">
        <f>SUM(J83:J92)</f>
        <v>-123811</v>
      </c>
    </row>
    <row r="94" spans="1:10">
      <c r="A94" s="11"/>
      <c r="B94" s="11"/>
      <c r="D94" s="102"/>
      <c r="E94" s="63"/>
      <c r="F94" s="102"/>
      <c r="G94" s="63"/>
      <c r="H94" s="102"/>
      <c r="I94" s="63"/>
      <c r="J94" s="102"/>
    </row>
    <row r="95" spans="1:10">
      <c r="A95" s="11" t="s">
        <v>144</v>
      </c>
      <c r="B95" s="11"/>
      <c r="D95" s="65">
        <f>D93+D79+D49</f>
        <v>669454</v>
      </c>
      <c r="E95" s="67"/>
      <c r="F95" s="65">
        <f>F93+F79+F49</f>
        <v>829724</v>
      </c>
      <c r="G95" s="63"/>
      <c r="H95" s="65">
        <f>H93+H79+H49</f>
        <v>553526</v>
      </c>
      <c r="I95" s="63"/>
      <c r="J95" s="65">
        <f>J93+J79+J49</f>
        <v>821717</v>
      </c>
    </row>
    <row r="96" spans="1:10">
      <c r="A96" s="10" t="s">
        <v>245</v>
      </c>
      <c r="D96" s="63">
        <f>+BS!F10</f>
        <v>5932966</v>
      </c>
      <c r="E96" s="63"/>
      <c r="F96" s="63">
        <v>688449</v>
      </c>
      <c r="G96" s="63"/>
      <c r="H96" s="63">
        <f>+BS!J10</f>
        <v>5741098</v>
      </c>
      <c r="I96" s="63"/>
      <c r="J96" s="63">
        <v>573797</v>
      </c>
    </row>
    <row r="97" spans="1:10" ht="22.5" thickBot="1">
      <c r="A97" s="11" t="s">
        <v>246</v>
      </c>
      <c r="B97" s="11"/>
      <c r="D97" s="80">
        <f>SUM(D95:D96)</f>
        <v>6602420</v>
      </c>
      <c r="E97" s="67"/>
      <c r="F97" s="80">
        <f>SUM(F95:F96)</f>
        <v>1518173</v>
      </c>
      <c r="G97" s="67"/>
      <c r="H97" s="80">
        <f>SUM(H95:H96)</f>
        <v>6294624</v>
      </c>
      <c r="I97" s="67"/>
      <c r="J97" s="80">
        <f>SUM(J95:J96)</f>
        <v>1395514</v>
      </c>
    </row>
    <row r="98" spans="1:10" ht="22.5" thickTop="1">
      <c r="A98" s="11"/>
      <c r="B98" s="11"/>
      <c r="D98" s="67"/>
      <c r="E98" s="67"/>
      <c r="F98" s="67"/>
      <c r="G98" s="67"/>
      <c r="H98" s="67"/>
      <c r="I98" s="67"/>
      <c r="J98" s="67"/>
    </row>
    <row r="99" spans="1:10">
      <c r="A99" s="101" t="s">
        <v>134</v>
      </c>
      <c r="B99" s="101"/>
      <c r="D99" s="64"/>
      <c r="E99" s="64"/>
      <c r="F99" s="64"/>
      <c r="G99" s="64"/>
      <c r="H99" s="64"/>
      <c r="I99" s="64"/>
      <c r="J99" s="64"/>
    </row>
    <row r="100" spans="1:10" hidden="1">
      <c r="A100" s="10" t="s">
        <v>101</v>
      </c>
      <c r="B100" s="12"/>
      <c r="D100" s="63"/>
      <c r="E100" s="61"/>
      <c r="F100" s="63">
        <v>13926</v>
      </c>
      <c r="G100" s="61"/>
      <c r="H100" s="63">
        <v>0</v>
      </c>
      <c r="I100" s="61"/>
      <c r="J100" s="63">
        <v>0</v>
      </c>
    </row>
    <row r="101" spans="1:10">
      <c r="A101" s="10" t="s">
        <v>145</v>
      </c>
      <c r="D101" s="63">
        <v>0</v>
      </c>
      <c r="E101" s="63"/>
      <c r="F101" s="63">
        <v>17991</v>
      </c>
      <c r="G101" s="63"/>
      <c r="H101" s="63">
        <v>0</v>
      </c>
      <c r="I101" s="63"/>
      <c r="J101" s="63">
        <v>0</v>
      </c>
    </row>
    <row r="102" spans="1:10" hidden="1">
      <c r="A102" s="10" t="s">
        <v>183</v>
      </c>
      <c r="D102" s="63"/>
      <c r="E102" s="61"/>
      <c r="F102" s="63"/>
      <c r="G102" s="61"/>
      <c r="H102" s="63"/>
      <c r="I102" s="61"/>
      <c r="J102" s="93"/>
    </row>
    <row r="103" spans="1:10" hidden="1">
      <c r="A103" s="10" t="s">
        <v>184</v>
      </c>
      <c r="B103" s="12"/>
      <c r="D103" s="63">
        <v>0</v>
      </c>
      <c r="E103" s="63"/>
      <c r="F103" s="63">
        <v>0</v>
      </c>
      <c r="G103" s="63"/>
      <c r="H103" s="63">
        <v>0</v>
      </c>
      <c r="I103" s="63"/>
      <c r="J103" s="63">
        <v>0</v>
      </c>
    </row>
    <row r="104" spans="1:10" hidden="1">
      <c r="A104" s="10" t="s">
        <v>181</v>
      </c>
      <c r="D104" s="63"/>
      <c r="E104" s="61"/>
      <c r="F104" s="63"/>
      <c r="G104" s="61"/>
      <c r="H104" s="63"/>
      <c r="I104" s="61"/>
      <c r="J104" s="93"/>
    </row>
    <row r="105" spans="1:10" hidden="1">
      <c r="A105" s="10" t="s">
        <v>182</v>
      </c>
      <c r="B105" s="12"/>
      <c r="D105" s="63">
        <v>0</v>
      </c>
      <c r="E105" s="63"/>
      <c r="F105" s="63">
        <v>0</v>
      </c>
      <c r="G105" s="63"/>
      <c r="H105" s="63">
        <v>0</v>
      </c>
      <c r="I105" s="63"/>
      <c r="J105" s="63">
        <v>0</v>
      </c>
    </row>
    <row r="106" spans="1:10">
      <c r="A106" s="10" t="s">
        <v>247</v>
      </c>
      <c r="D106" s="63">
        <v>135265</v>
      </c>
      <c r="E106" s="63"/>
      <c r="F106" s="63">
        <v>95402</v>
      </c>
      <c r="G106" s="63"/>
      <c r="H106" s="63">
        <v>17084</v>
      </c>
      <c r="I106" s="63"/>
      <c r="J106" s="63">
        <v>19631</v>
      </c>
    </row>
    <row r="107" spans="1:10" hidden="1">
      <c r="A107" s="10" t="s">
        <v>186</v>
      </c>
      <c r="D107" s="63"/>
      <c r="E107" s="61"/>
      <c r="F107" s="71"/>
      <c r="G107" s="61"/>
      <c r="H107" s="63"/>
      <c r="I107" s="61"/>
      <c r="J107" s="63"/>
    </row>
    <row r="108" spans="1:10" hidden="1">
      <c r="A108" s="10" t="s">
        <v>185</v>
      </c>
      <c r="B108" s="12"/>
      <c r="D108" s="63">
        <v>0</v>
      </c>
      <c r="E108" s="63"/>
      <c r="F108" s="63">
        <v>0</v>
      </c>
      <c r="G108" s="63"/>
      <c r="H108" s="63">
        <v>0</v>
      </c>
      <c r="I108" s="63"/>
      <c r="J108" s="63">
        <v>0</v>
      </c>
    </row>
    <row r="109" spans="1:10">
      <c r="A109" s="10" t="s">
        <v>199</v>
      </c>
      <c r="B109" s="12"/>
      <c r="D109" s="71">
        <v>0</v>
      </c>
      <c r="E109" s="71"/>
      <c r="F109" s="71">
        <v>278533</v>
      </c>
      <c r="G109" s="71"/>
      <c r="H109" s="71">
        <v>0</v>
      </c>
      <c r="I109" s="71"/>
      <c r="J109" s="71">
        <v>0</v>
      </c>
    </row>
    <row r="110" spans="1:10">
      <c r="A110" s="10" t="s">
        <v>74</v>
      </c>
      <c r="D110" s="63">
        <v>0</v>
      </c>
      <c r="E110" s="63"/>
      <c r="F110" s="63">
        <v>328117</v>
      </c>
      <c r="G110" s="63"/>
      <c r="H110" s="63">
        <v>0</v>
      </c>
      <c r="I110" s="63"/>
      <c r="J110" s="63">
        <v>328117</v>
      </c>
    </row>
    <row r="111" spans="1:10">
      <c r="A111" s="10" t="s">
        <v>197</v>
      </c>
      <c r="B111" s="12"/>
      <c r="D111" s="63">
        <v>0</v>
      </c>
      <c r="E111" s="63"/>
      <c r="F111" s="63">
        <v>0</v>
      </c>
      <c r="G111" s="63"/>
      <c r="H111" s="63">
        <v>0</v>
      </c>
      <c r="I111" s="63"/>
      <c r="J111" s="63">
        <v>5445000</v>
      </c>
    </row>
    <row r="112" spans="1:10" hidden="1">
      <c r="A112" s="10" t="s">
        <v>205</v>
      </c>
      <c r="B112" s="12"/>
      <c r="D112" s="63">
        <v>0</v>
      </c>
      <c r="E112" s="63"/>
      <c r="F112" s="63">
        <v>0</v>
      </c>
      <c r="G112" s="63"/>
      <c r="H112" s="63">
        <v>0</v>
      </c>
      <c r="I112" s="63"/>
      <c r="J112" s="63">
        <v>0</v>
      </c>
    </row>
    <row r="113" spans="1:10">
      <c r="A113" s="10" t="s">
        <v>198</v>
      </c>
      <c r="B113" s="12"/>
      <c r="D113" s="63">
        <v>0</v>
      </c>
      <c r="E113" s="63"/>
      <c r="F113" s="63">
        <v>544334</v>
      </c>
      <c r="G113" s="63"/>
      <c r="H113" s="63">
        <v>0</v>
      </c>
      <c r="I113" s="63"/>
      <c r="J113" s="63">
        <v>544334</v>
      </c>
    </row>
    <row r="114" spans="1:10">
      <c r="A114" s="10" t="s">
        <v>248</v>
      </c>
      <c r="C114" s="10"/>
      <c r="D114" s="10">
        <v>495218</v>
      </c>
      <c r="F114" s="63">
        <v>0</v>
      </c>
      <c r="H114" s="10">
        <v>495218</v>
      </c>
      <c r="J114" s="63">
        <v>0</v>
      </c>
    </row>
    <row r="115" spans="1:10" hidden="1">
      <c r="A115" s="10" t="s">
        <v>208</v>
      </c>
      <c r="D115" s="63">
        <v>0</v>
      </c>
      <c r="E115" s="63"/>
      <c r="F115" s="63">
        <v>0</v>
      </c>
      <c r="G115" s="63"/>
      <c r="H115" s="63">
        <v>0</v>
      </c>
      <c r="I115" s="63"/>
      <c r="J115" s="63">
        <v>0</v>
      </c>
    </row>
    <row r="116" spans="1:10">
      <c r="D116" s="8"/>
      <c r="E116" s="8"/>
      <c r="F116" s="8"/>
      <c r="G116" s="8"/>
      <c r="H116" s="8"/>
      <c r="I116" s="8"/>
      <c r="J116" s="8"/>
    </row>
    <row r="117" spans="1:10">
      <c r="D117" s="8"/>
      <c r="E117" s="8"/>
      <c r="F117" s="8"/>
      <c r="G117" s="8"/>
      <c r="H117" s="8"/>
      <c r="I117" s="8"/>
      <c r="J117" s="8"/>
    </row>
    <row r="118" spans="1:10">
      <c r="D118" s="8"/>
      <c r="E118" s="8"/>
      <c r="F118" s="8"/>
      <c r="G118" s="8"/>
      <c r="H118" s="8"/>
      <c r="I118" s="8"/>
      <c r="J118" s="8"/>
    </row>
    <row r="119" spans="1:10">
      <c r="D119" s="8"/>
      <c r="E119" s="8"/>
      <c r="F119" s="8"/>
      <c r="G119" s="8"/>
      <c r="H119" s="8"/>
      <c r="I119" s="8"/>
      <c r="J119" s="8"/>
    </row>
    <row r="120" spans="1:10">
      <c r="D120" s="8"/>
      <c r="E120" s="8"/>
      <c r="F120" s="8"/>
      <c r="G120" s="8"/>
      <c r="H120" s="8"/>
      <c r="I120" s="8"/>
      <c r="J120" s="8"/>
    </row>
    <row r="121" spans="1:10">
      <c r="D121" s="17"/>
      <c r="E121" s="17"/>
      <c r="F121" s="17"/>
      <c r="G121" s="17"/>
      <c r="H121" s="15"/>
      <c r="J121" s="17"/>
    </row>
    <row r="122" spans="1:10">
      <c r="D122" s="17"/>
      <c r="E122" s="17"/>
      <c r="F122" s="17"/>
      <c r="G122" s="17"/>
      <c r="H122" s="15"/>
      <c r="J122" s="17"/>
    </row>
    <row r="123" spans="1:10">
      <c r="D123" s="17"/>
      <c r="E123" s="17"/>
      <c r="F123" s="17"/>
      <c r="G123" s="17"/>
      <c r="H123" s="15"/>
      <c r="J123" s="17"/>
    </row>
    <row r="124" spans="1:10">
      <c r="D124" s="17"/>
      <c r="E124" s="17"/>
      <c r="F124" s="17"/>
      <c r="G124" s="17"/>
      <c r="H124" s="15"/>
      <c r="J124" s="17"/>
    </row>
  </sheetData>
  <mergeCells count="14">
    <mergeCell ref="D54:F54"/>
    <mergeCell ref="D58:J58"/>
    <mergeCell ref="H54:J54"/>
    <mergeCell ref="H55:J55"/>
    <mergeCell ref="H56:J56"/>
    <mergeCell ref="D56:F56"/>
    <mergeCell ref="D55:F55"/>
    <mergeCell ref="D4:F4"/>
    <mergeCell ref="H4:J4"/>
    <mergeCell ref="D8:J8"/>
    <mergeCell ref="H5:J5"/>
    <mergeCell ref="D6:F6"/>
    <mergeCell ref="D5:F5"/>
    <mergeCell ref="H6:J6"/>
  </mergeCells>
  <pageMargins left="0.7" right="0.45" top="0.48" bottom="0.5" header="0.5" footer="0.5"/>
  <pageSetup paperSize="9" scale="72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SCSE-Consol </vt:lpstr>
      <vt:lpstr>SCSE-Company </vt:lpstr>
      <vt:lpstr>Cashflows</vt:lpstr>
      <vt:lpstr>BS!Print_Area</vt:lpstr>
      <vt:lpstr>Cashflows!Print_Area</vt:lpstr>
      <vt:lpstr>PL!Print_Area</vt:lpstr>
      <vt:lpstr>'SCSE-Company '!Print_Area</vt:lpstr>
      <vt:lpstr>'SCSE-Consol 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wanwisa</cp:lastModifiedBy>
  <cp:lastPrinted>2019-02-14T12:18:07Z</cp:lastPrinted>
  <dcterms:created xsi:type="dcterms:W3CDTF">2011-10-13T02:22:37Z</dcterms:created>
  <dcterms:modified xsi:type="dcterms:W3CDTF">2019-02-14T13:01:25Z</dcterms:modified>
</cp:coreProperties>
</file>