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ON_ROUTINE\SET&amp;SEC\2018\Q4\"/>
    </mc:Choice>
  </mc:AlternateContent>
  <bookViews>
    <workbookView xWindow="0" yWindow="0" windowWidth="19656" windowHeight="7296"/>
  </bookViews>
  <sheets>
    <sheet name="BS+PL" sheetId="9" r:id="rId1"/>
    <sheet name="SH1" sheetId="17" r:id="rId2"/>
    <sheet name="SH2" sheetId="15" r:id="rId3"/>
    <sheet name="CF" sheetId="18" r:id="rId4"/>
  </sheets>
  <externalReferences>
    <externalReference r:id="rId5"/>
    <externalReference r:id="rId6"/>
    <externalReference r:id="rId7"/>
    <externalReference r:id="rId8"/>
  </externalReferences>
  <definedNames>
    <definedName name="\a" localSheetId="3">[1]CF!#REF!</definedName>
    <definedName name="\a" localSheetId="1">[2]CF!#REF!</definedName>
    <definedName name="\a">[3]CF!#REF!</definedName>
    <definedName name="\c" localSheetId="3">[1]CF!#REF!</definedName>
    <definedName name="\c" localSheetId="1">[2]CF!#REF!</definedName>
    <definedName name="\c">[3]CF!#REF!</definedName>
    <definedName name="_xlnm.Print_Area" localSheetId="0">'BS+PL'!$A$1:$K$144</definedName>
    <definedName name="_xlnm.Print_Area" localSheetId="3">CF!$A$1:$K$89</definedName>
    <definedName name="_xlnm.Print_Area" localSheetId="1">'SH1'!$A$1:$U$54</definedName>
    <definedName name="_xlnm.Print_Area" localSheetId="2">'SH2'!$A$1:$R$44</definedName>
    <definedName name="Print_Area_MI" localSheetId="3">[1]CF!#REF!</definedName>
    <definedName name="Print_Area_MI" localSheetId="1">[2]CF!#REF!</definedName>
    <definedName name="Print_Area_MI">[3]CF!#REF!</definedName>
  </definedNames>
  <calcPr calcId="162913"/>
</workbook>
</file>

<file path=xl/calcChain.xml><?xml version="1.0" encoding="utf-8"?>
<calcChain xmlns="http://schemas.openxmlformats.org/spreadsheetml/2006/main">
  <c r="I54" i="18" l="1"/>
  <c r="E54" i="18"/>
  <c r="E40" i="18"/>
  <c r="I41" i="18"/>
  <c r="I40" i="18"/>
  <c r="E41" i="18"/>
  <c r="I19" i="18"/>
  <c r="E19" i="18"/>
  <c r="K45" i="9" l="1"/>
  <c r="I45" i="9"/>
  <c r="G45" i="9"/>
  <c r="E45" i="9"/>
  <c r="I81" i="18" l="1"/>
  <c r="E81" i="18"/>
  <c r="K78" i="18"/>
  <c r="I78" i="18"/>
  <c r="G78" i="18"/>
  <c r="E78" i="18"/>
  <c r="K57" i="18"/>
  <c r="I57" i="18"/>
  <c r="G57" i="18"/>
  <c r="E57" i="18"/>
  <c r="K43" i="18"/>
  <c r="I43" i="18"/>
  <c r="G43" i="18"/>
  <c r="E43" i="18"/>
  <c r="K29" i="18"/>
  <c r="I29" i="18"/>
  <c r="G29" i="18"/>
  <c r="E29" i="18"/>
  <c r="K22" i="18"/>
  <c r="K45" i="18" s="1"/>
  <c r="K47" i="18" s="1"/>
  <c r="I22" i="18"/>
  <c r="I45" i="18" s="1"/>
  <c r="I47" i="18" s="1"/>
  <c r="G22" i="18"/>
  <c r="G45" i="18" s="1"/>
  <c r="G47" i="18" s="1"/>
  <c r="E22" i="18"/>
  <c r="E45" i="18" l="1"/>
  <c r="E47" i="18" s="1"/>
  <c r="E80" i="18" s="1"/>
  <c r="E82" i="18" s="1"/>
  <c r="K80" i="18"/>
  <c r="K82" i="18" s="1"/>
  <c r="G80" i="18"/>
  <c r="G82" i="18" s="1"/>
  <c r="I80" i="18"/>
  <c r="I82" i="18" s="1"/>
  <c r="M47" i="17"/>
  <c r="U15" i="17"/>
  <c r="Q15" i="17"/>
  <c r="R13" i="15"/>
  <c r="G23" i="17"/>
  <c r="S50" i="17" l="1"/>
  <c r="S52" i="17" s="1"/>
  <c r="E133" i="9"/>
  <c r="E130" i="9"/>
  <c r="J38" i="17" l="1"/>
  <c r="L38" i="17"/>
  <c r="N38" i="17"/>
  <c r="P38" i="17"/>
  <c r="R38" i="17"/>
  <c r="T38" i="17"/>
  <c r="K74" i="9" l="1"/>
  <c r="G74" i="9"/>
  <c r="S21" i="17" l="1"/>
  <c r="M21" i="17"/>
  <c r="Q20" i="17"/>
  <c r="U20" i="17" l="1"/>
  <c r="S45" i="17" l="1"/>
  <c r="S47" i="17" s="1"/>
  <c r="O45" i="17"/>
  <c r="O47" i="17" s="1"/>
  <c r="O54" i="17" s="1"/>
  <c r="Q44" i="17"/>
  <c r="U44" i="17" s="1"/>
  <c r="U45" i="17" s="1"/>
  <c r="Q40" i="17"/>
  <c r="U40" i="17" s="1"/>
  <c r="K23" i="17"/>
  <c r="K38" i="17" s="1"/>
  <c r="I23" i="17"/>
  <c r="I38" i="17" s="1"/>
  <c r="G38" i="17"/>
  <c r="Q19" i="17"/>
  <c r="S23" i="17"/>
  <c r="S38" i="17" s="1"/>
  <c r="M16" i="17"/>
  <c r="M23" i="17" s="1"/>
  <c r="M38" i="17" s="1"/>
  <c r="Q16" i="17"/>
  <c r="U16" i="17" s="1"/>
  <c r="Q13" i="17"/>
  <c r="U13" i="17" s="1"/>
  <c r="E73" i="9" l="1"/>
  <c r="Q47" i="17"/>
  <c r="U47" i="17" s="1"/>
  <c r="Q45" i="17"/>
  <c r="I54" i="17"/>
  <c r="K54" i="17"/>
  <c r="G54" i="17"/>
  <c r="U19" i="17"/>
  <c r="U21" i="17" s="1"/>
  <c r="U23" i="17" s="1"/>
  <c r="Q21" i="17"/>
  <c r="Q23" i="17"/>
  <c r="Q38" i="17" s="1"/>
  <c r="U38" i="17" l="1"/>
  <c r="K135" i="9"/>
  <c r="P18" i="15" s="1"/>
  <c r="G135" i="9"/>
  <c r="K99" i="9"/>
  <c r="K89" i="9"/>
  <c r="K93" i="9" s="1"/>
  <c r="G99" i="9"/>
  <c r="G89" i="9"/>
  <c r="K76" i="9"/>
  <c r="G76" i="9"/>
  <c r="K53" i="9"/>
  <c r="G53" i="9"/>
  <c r="G55" i="9" s="1"/>
  <c r="K22" i="9"/>
  <c r="K13" i="9"/>
  <c r="G22" i="9"/>
  <c r="G13" i="9"/>
  <c r="N43" i="15"/>
  <c r="L43" i="15"/>
  <c r="J43" i="15"/>
  <c r="P36" i="15"/>
  <c r="R35" i="15"/>
  <c r="R36" i="15" s="1"/>
  <c r="R33" i="15"/>
  <c r="K104" i="9" l="1"/>
  <c r="K106" i="9" s="1"/>
  <c r="P17" i="15" s="1"/>
  <c r="G93" i="9"/>
  <c r="G104" i="9" s="1"/>
  <c r="G106" i="9" s="1"/>
  <c r="G112" i="9" s="1"/>
  <c r="G109" i="9" s="1"/>
  <c r="G115" i="9" s="1"/>
  <c r="K124" i="9"/>
  <c r="K137" i="9" s="1"/>
  <c r="K140" i="9" s="1"/>
  <c r="K55" i="9"/>
  <c r="K78" i="9" s="1"/>
  <c r="G78" i="9"/>
  <c r="G24" i="9"/>
  <c r="K24" i="9"/>
  <c r="K109" i="9"/>
  <c r="K115" i="9" s="1"/>
  <c r="K112" i="9"/>
  <c r="K143" i="9" l="1"/>
  <c r="G124" i="9"/>
  <c r="G137" i="9"/>
  <c r="G143" i="9" s="1"/>
  <c r="G140" i="9" s="1"/>
  <c r="E135" i="9" l="1"/>
  <c r="M51" i="17" s="1"/>
  <c r="Q51" i="17" s="1"/>
  <c r="U51" i="17" s="1"/>
  <c r="E99" i="9" l="1"/>
  <c r="E22" i="9" l="1"/>
  <c r="R11" i="15" l="1"/>
  <c r="I53" i="9" l="1"/>
  <c r="E53" i="9"/>
  <c r="I135" i="9" l="1"/>
  <c r="P40" i="15" s="1"/>
  <c r="R40" i="15" s="1"/>
  <c r="I99" i="9" l="1"/>
  <c r="E55" i="9" l="1"/>
  <c r="I55" i="9" l="1"/>
  <c r="R18" i="15" l="1"/>
  <c r="R14" i="15"/>
  <c r="P14" i="15"/>
  <c r="J21" i="15" l="1"/>
  <c r="L21" i="15"/>
  <c r="N21" i="15"/>
  <c r="I89" i="9"/>
  <c r="E89" i="9"/>
  <c r="E93" i="9" s="1"/>
  <c r="E104" i="9" s="1"/>
  <c r="E13" i="9"/>
  <c r="I22" i="9"/>
  <c r="I93" i="9" l="1"/>
  <c r="I104" i="9" s="1"/>
  <c r="I106" i="9" s="1"/>
  <c r="E106" i="9"/>
  <c r="I13" i="9"/>
  <c r="I24" i="9" s="1"/>
  <c r="E24" i="9"/>
  <c r="P39" i="15" l="1"/>
  <c r="I124" i="9"/>
  <c r="I109" i="9"/>
  <c r="I115" i="9" s="1"/>
  <c r="E112" i="9"/>
  <c r="E109" i="9"/>
  <c r="M50" i="17" s="1"/>
  <c r="I112" i="9"/>
  <c r="E124" i="9"/>
  <c r="I137" i="9"/>
  <c r="I140" i="9" s="1"/>
  <c r="R39" i="15" l="1"/>
  <c r="R41" i="15" s="1"/>
  <c r="R43" i="15" s="1"/>
  <c r="P41" i="15"/>
  <c r="P43" i="15" s="1"/>
  <c r="I72" i="9" s="1"/>
  <c r="I74" i="9" s="1"/>
  <c r="I76" i="9" s="1"/>
  <c r="I78" i="9" s="1"/>
  <c r="E115" i="9"/>
  <c r="Q50" i="17"/>
  <c r="M52" i="17"/>
  <c r="M54" i="17" s="1"/>
  <c r="Q54" i="17" s="1"/>
  <c r="U54" i="17" s="1"/>
  <c r="E137" i="9"/>
  <c r="I143" i="9"/>
  <c r="R17" i="15"/>
  <c r="R19" i="15" s="1"/>
  <c r="R21" i="15" s="1"/>
  <c r="P19" i="15"/>
  <c r="P21" i="15" s="1"/>
  <c r="E143" i="9" l="1"/>
  <c r="E140" i="9" s="1"/>
  <c r="E72" i="9"/>
  <c r="E74" i="9" s="1"/>
  <c r="E76" i="9" s="1"/>
  <c r="E78" i="9" s="1"/>
  <c r="Q52" i="17"/>
  <c r="U50" i="17"/>
  <c r="U52" i="17" s="1"/>
</calcChain>
</file>

<file path=xl/sharedStrings.xml><?xml version="1.0" encoding="utf-8"?>
<sst xmlns="http://schemas.openxmlformats.org/spreadsheetml/2006/main" count="519" uniqueCount="186">
  <si>
    <t>-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</si>
  <si>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</si>
  <si>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</si>
  <si>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</si>
  <si>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</si>
  <si>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</si>
  <si>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</si>
  <si>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</si>
  <si>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</si>
  <si>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</si>
  <si>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</si>
  <si>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</si>
  <si>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</si>
  <si>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</si>
  <si>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</si>
  <si>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</si>
  <si>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</si>
  <si>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</si>
  <si>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</si>
  <si>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>กำไรสะสม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</si>
  <si>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</si>
  <si>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</si>
  <si>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</si>
  <si>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</si>
  <si>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รายได้จากการขายและการให้บริการ</t>
  </si>
  <si>
    <t>รวมค่าใช้จ่าย</t>
  </si>
  <si>
    <t>กำไรต่อหุ้นขั้นพื้นฐาน</t>
  </si>
  <si>
    <t>งบการเงินรวม</t>
  </si>
  <si>
    <t>งบการเงินเฉพาะกิจการ</t>
  </si>
  <si>
    <t>(บาท)</t>
  </si>
  <si>
    <t>งบแสดงการเปลี่ยนแปลงส่วนของผู้ถือหุ้น</t>
  </si>
  <si>
    <t>และชำระแล้ว</t>
  </si>
  <si>
    <t>ส่วนเกิน</t>
  </si>
  <si>
    <t>กฎหมาย</t>
  </si>
  <si>
    <t>รวมส่วนของ</t>
  </si>
  <si>
    <t>ผู้ถือหุ้น</t>
  </si>
  <si>
    <t>บริษัท ไทยบริติชซีเคียวริตี้ พริ้นติ้ง จำกัด (มหาชน) และบริษัทย่อย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</si>
  <si>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</si>
  <si>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</si>
  <si>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</si>
  <si>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กระแสเงินสดจากกิจกรรมลงทุน</t>
  </si>
  <si>
    <t>กระแสเงินสดจากกิจกรรมจัดหาเงิน</t>
  </si>
  <si>
    <t>ต้นทุนขายและต้นทุนการให้บริการ</t>
  </si>
  <si>
    <t>เงินลงทุนในบริษัทย่อย</t>
  </si>
  <si>
    <t>รวมหนี้สิน</t>
  </si>
  <si>
    <t>ค่าใช้จ่ายในการบริหาร</t>
  </si>
  <si>
    <t>ต้นทุนทางการเงิน</t>
  </si>
  <si>
    <t>สินทรัพย์ไม่หมุนเวียนอื่น</t>
  </si>
  <si>
    <t>หนี้สินไม่หมุนเวียน</t>
  </si>
  <si>
    <t>รวมหนี้สินไม่หมุนเวียน</t>
  </si>
  <si>
    <t>ทุนสำรองตาม</t>
  </si>
  <si>
    <t>ทุนจดทะเบียน</t>
  </si>
  <si>
    <t>ส่วนเกินมูลค่าหุ้นสามัญ</t>
  </si>
  <si>
    <t>ทุนที่ออกและชำระแล้ว</t>
  </si>
  <si>
    <t>ส่วนที่เป็นของผู้ถือหุ้นบริษัทใหญ่</t>
  </si>
  <si>
    <t>สินทรัพย์ดำเนินงานลดลง (เพิ่มขึ้น)</t>
  </si>
  <si>
    <t>หนี้สินดำเนินงานเพิ่มขึ้น (ลดลง)</t>
  </si>
  <si>
    <t>ข้อมูลงบกระแสเงินสดเปิดเผยเพิ่มเติม</t>
  </si>
  <si>
    <t>รายการที่ไม่ใช่เงินสด</t>
  </si>
  <si>
    <t>กำไรขั้นต้น</t>
  </si>
  <si>
    <t>กำไรก่อนค่าใช้จ่าย</t>
  </si>
  <si>
    <t>งบแสดงฐานะการเงิน</t>
  </si>
  <si>
    <t>จัดสรรแล้ว</t>
  </si>
  <si>
    <t>รวมส่วนของผู้ถือหุ้นของบริษัทใหญ่</t>
  </si>
  <si>
    <t>งบกำไรขาดทุนเบ็ดเสร็จ</t>
  </si>
  <si>
    <t>ส่วนที่เป็นของส่วนได้เสียที่ไม่มี</t>
  </si>
  <si>
    <t xml:space="preserve">   </t>
  </si>
  <si>
    <t>กำไรสำหรับปี</t>
  </si>
  <si>
    <t>ภาษีเงินได้ค้างจ่าย</t>
  </si>
  <si>
    <t>รวมรายการกับผู้ถือหุ้นที่บันทึกโดยตรงเข้าส่วนของผู้ถือหุ้น</t>
  </si>
  <si>
    <t>รายการกับผู้ถือหุ้นที่บันทึกโดยตรงเข้าส่วนของผู้ถือหุ้น</t>
  </si>
  <si>
    <t>งบกำไรขาดทุน</t>
  </si>
  <si>
    <t>กำไรขาดทุนเบ็ดเสร็จอื่น</t>
  </si>
  <si>
    <t>รวมกำไรขาดทุนเบ็ดเสร็จสำหรับปี</t>
  </si>
  <si>
    <t xml:space="preserve">     </t>
  </si>
  <si>
    <t>เจ้าหนี้การซื้อสินทรัพย์คงค้าง</t>
  </si>
  <si>
    <t>เงินฝากระยะสั้นกับสถาบันการเงิน</t>
  </si>
  <si>
    <t>เงินปันผล</t>
  </si>
  <si>
    <t>ส่วนได้เสีย</t>
  </si>
  <si>
    <t>ที่ไม่มีอำนาจ</t>
  </si>
  <si>
    <t>ควบคุม</t>
  </si>
  <si>
    <t>ทุนที่ออก</t>
  </si>
  <si>
    <t>ส่วนได้เสียที่ไม่มีอำนาจควบคุม</t>
  </si>
  <si>
    <t xml:space="preserve">การแบ่งปันกำไร </t>
  </si>
  <si>
    <t>ของบริษัทใหญ่</t>
  </si>
  <si>
    <t>หนี้สินตามสัญญาเช่าการเงิน</t>
  </si>
  <si>
    <t>หนี้สินดำเนินงานเพิ่มขึ้น (ลดลง) - สุทธิ</t>
  </si>
  <si>
    <t>กำไรจากการจำหน่ายที่ดิน อาคารและอุปกรณ์</t>
  </si>
  <si>
    <t>เงินสดรับจากการขายที่ดิน อาคารและอุปกรณ์</t>
  </si>
  <si>
    <t>สุทธิจากภาษี</t>
  </si>
  <si>
    <t>ส่วนที่ถึงกำหนดชำระภายในหนึ่งปี</t>
  </si>
  <si>
    <t xml:space="preserve"> </t>
  </si>
  <si>
    <t>หนี้สินภาษีเงินได้รอการตัดบัญชี</t>
  </si>
  <si>
    <t>เครื่องจักรและอุปกรณ์ได้มาจากการทำสัญญาเช่าการเงิน</t>
  </si>
  <si>
    <t>2560</t>
  </si>
  <si>
    <t>ยอดคงเหลือ ณ วันที่ 1 มกราคม 2560</t>
  </si>
  <si>
    <t>ยอดคงเหลือ ณ วันที่ 31 ธันวาคม 2560</t>
  </si>
  <si>
    <t>ลูกหนี้การค้าและลูกหนี้หมุนเวียนอื่น</t>
  </si>
  <si>
    <t>สินทรัพย์ภาษีเงินได้ของงวดปัจจุบัน</t>
  </si>
  <si>
    <t>เงินลงทุนในการร่วมค้า</t>
  </si>
  <si>
    <t>เจ้าหนี้การค้าและเจ้าหนี้หมุนเวียนอื่น</t>
  </si>
  <si>
    <t>ประมาณการหนี้สินหมุนเวียน</t>
  </si>
  <si>
    <t>สำหรับผลประโยชน์พนักงาน</t>
  </si>
  <si>
    <t>ประมาณการหนี้สินไม่หมุนเวียน</t>
  </si>
  <si>
    <t>ต้นทุนในการจัดจำหน่าย</t>
  </si>
  <si>
    <t>ส่วนแบ่งขาดทุนจากเงินลงทุนในการร่วมค้า</t>
  </si>
  <si>
    <t>รายการที่จะไม่ถูกจัดประเภทใหม่</t>
  </si>
  <si>
    <t>ไว้ในกำไรหรือขาดทุนในภายหลัง</t>
  </si>
  <si>
    <t>ของผลประโยชน์พนักงานที่กำหนดไว้</t>
  </si>
  <si>
    <t>ภาษีเงินได้ของรายการที่จะไม่ถูกจัด</t>
  </si>
  <si>
    <t>ประเภทใหม่ไว้ในกำไรหรือขาดทุน</t>
  </si>
  <si>
    <t>ในภายหลัง</t>
  </si>
  <si>
    <t>ลูกหนี้การค้า</t>
  </si>
  <si>
    <t>ลูกหนี้หมุนเวียนอื่น</t>
  </si>
  <si>
    <t>เจ้าหนี้การค้า</t>
  </si>
  <si>
    <t>เจ้าหนี้หมุนเวียนอื่น</t>
  </si>
  <si>
    <t>ประมาณการหนี้สินสำหรับผลประโยชน์พนักงาน</t>
  </si>
  <si>
    <t>ภาษีเงินได้จ่ายออก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</si>
  <si>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</si>
  <si>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</si>
  <si>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เงินสดจ่ายเพื่อซื้อส่วนได้เสียในการร่วมค้า</t>
  </si>
  <si>
    <t>ดอกเบี้ยจ่าย</t>
  </si>
  <si>
    <t>เงินปันผลจ่ายให้ผู้ถือหุ้นของบริษัท</t>
  </si>
  <si>
    <t>เงินสดที่ผู้เช่าจ่ายเพื่อลดจำนวนหนี้สินซึ่งเกิดขึ้น</t>
  </si>
  <si>
    <t>จากสัญญาเช่าการเงิน</t>
  </si>
  <si>
    <t>มูลค่าหุ้นสามัญ</t>
  </si>
  <si>
    <t>กำไรจากอัตราแลกเปลี่ยน</t>
  </si>
  <si>
    <t>ขาดทุนจากอัตราแลกเปลี่ยน</t>
  </si>
  <si>
    <t>อำนาจควบคุม</t>
  </si>
  <si>
    <t>ผลขาดทุนจากการวัดมูลค่าใหม่</t>
  </si>
  <si>
    <t xml:space="preserve">กระแสเงินสดสุทธิได้มาจากกิจกรรมดำเนินงาน </t>
  </si>
  <si>
    <t>เงินสดรับจากการขายสินทรัพย์ไม่มีตัวตน</t>
  </si>
  <si>
    <t>เงินสดและรายการเทียบเท่าเงินสดลดลง</t>
  </si>
  <si>
    <t>ขาดทุนจากการจำหน่ายสินทรัพย์ไม่มีตัวตน</t>
  </si>
  <si>
    <t>ทุนสำรองตามกฎหมาย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</si>
  <si>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</si>
  <si>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</si>
  <si>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 xml:space="preserve">กระแสเงินสดสุทธิได้มาจากการดำเนินงาน </t>
  </si>
  <si>
    <t>กำไรก่อนภาษีเงินได้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</si>
  <si>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</si>
  <si>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</si>
  <si>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ส่วนแบ่งขาดทุนจากเงินลงทุน</t>
  </si>
  <si>
    <t>ในการร่วมค้า</t>
  </si>
  <si>
    <t>ยอดคงเหลือ ณ วันที่ 1 มกราคม 2561</t>
  </si>
  <si>
    <t>ยอดคงเหลือ ณ วันที่ 31 ธันวาคม 2561</t>
  </si>
  <si>
    <t>สำหรับปีสิ้นสุดวันที่ 31 ธันวาคม 2561</t>
  </si>
  <si>
    <t>2561</t>
  </si>
  <si>
    <t>ณ วันที่ 31 ธันวาคม 2561</t>
  </si>
  <si>
    <t>องค์ประกอบอื่น</t>
  </si>
  <si>
    <t>ของ</t>
  </si>
  <si>
    <t>กำไรหรือขาดทุน</t>
  </si>
  <si>
    <t>กำไรขาดทุนเบ็ดเสร็จสำหรับปี</t>
  </si>
  <si>
    <t xml:space="preserve">การเปลี่ยนแปลงในส่วนได้เสียในบริษัทย่อย </t>
  </si>
  <si>
    <t>โดยอำนาจควบคุมไม่เปลี่ยนแปลง</t>
  </si>
  <si>
    <t>การได้มาซึ่งส่วนได้เสียที่ไม่มีอำนาจควบคุม</t>
  </si>
  <si>
    <t>รวมการเปลี่ยนแปลงในส่วนได้เสียในบริษัทย่อย</t>
  </si>
  <si>
    <t>การเปลี่ยน</t>
  </si>
  <si>
    <t>แปลงที่เกิดจาก</t>
  </si>
  <si>
    <t xml:space="preserve">และชำระแล้ว </t>
  </si>
  <si>
    <t>(กลับรายการ) ขาดทุนจากการปรับมูลค่าสินค้า</t>
  </si>
  <si>
    <t>เงินสดจ่ายจากการเปลี่ยนแปลงส่วนได้เสียในความเป็น</t>
  </si>
  <si>
    <t>เจ้าของในบริษัทย่อยที่ไม่ได้มีผลทำให้สูญเสีย</t>
  </si>
  <si>
    <t>การควบคุม</t>
  </si>
  <si>
    <t>เงินสดจ่ายเพื่อชำระเงินกู้ยืมระยะสั้นจากสถาบันการเงิน</t>
  </si>
  <si>
    <t>องค์ประกอบอื่นของส่วนของผู้ถือหุ้น</t>
  </si>
  <si>
    <t>5, 7</t>
  </si>
  <si>
    <t>18, 29</t>
  </si>
  <si>
    <t>5, 16, 17</t>
  </si>
  <si>
    <t>5, 24</t>
  </si>
  <si>
    <t xml:space="preserve">ขาดทุนเบ็ดเสร็จอื่นสำหรับปี - </t>
  </si>
  <si>
    <t>(ขาดทุน) กำไรเบ็ดเสร็จรวมสำหรับปี</t>
  </si>
  <si>
    <t>การแบ่งปัน (ขาดทุน) กำไรเบ็ดเสร็จรวม</t>
  </si>
  <si>
    <t>(รายได้) ค่าใช้จ่ายภาษีเงินได้</t>
  </si>
  <si>
    <t>เงินสดจ่ายเงินกู้ยืมระยะยาวจากสถาบันการเงิน</t>
  </si>
  <si>
    <t>ขาดทุนจากอัตราแลกเปลี่ยนที่ยังไม่เกิดขึ้น</t>
  </si>
  <si>
    <t>สินทรัพย์ดำเนินงานลดลง - สุทธิ</t>
  </si>
  <si>
    <t>ปรับรายการที่กระทบกำไรเป็นเงินสดรับ (จ่าย)</t>
  </si>
  <si>
    <t>กระแสเงินสดสุทธิใช้ไปในกิจกรรมลงทุน</t>
  </si>
  <si>
    <t>เงินเบิกเกินบัญชีธนาคารและเงินกู้ยืม</t>
  </si>
  <si>
    <t>ระยะสั้นจากสถาบันการเงิน</t>
  </si>
  <si>
    <t>เงินกู้ยืมระยะยาวจากสถาบันการเงิน</t>
  </si>
  <si>
    <t>ส่วนของหนี้สินระยะยาวจากสถาบัน</t>
  </si>
  <si>
    <t>การเงินที่ถึงกำหนดชำระภายในหนึ่งปี</t>
  </si>
  <si>
    <t>รายได้ (ค่าใช้จ่าย) ภาษีเงินได้</t>
  </si>
  <si>
    <t>กระแสเงินสดสุทธิได้มาจาก (ใช้ไปใน) กิจกรรมจัดหาเงิน</t>
  </si>
  <si>
    <t>5, 22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</si>
</sst>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1" formatCode="_(* #,##0_);_(* \(#,##0\);_(* &quot;-&quot;_);_(@_)"/>
    <numFmt numFmtId="43" formatCode="_(* #,##0.00_);_(* \(#,##0.00\);_(* &quot;-&quot;??_);_(@_)"/>
    <numFmt numFmtId="187" formatCode="_-* #,##0.00_-;\-* #,##0.00_-;_-* &quot;-&quot;??_-;_-@_-"/>
    <numFmt numFmtId="188" formatCode="#,##0\ ;\(#,##0\)"/>
    <numFmt numFmtId="189" formatCode="_(* #,##0_);_(* \(#,##0\);_(* &quot;-&quot;??_);_(@_)"/>
    <numFmt numFmtId="190" formatCode="#,##0.00\ ;\(#,##0.00\)"/>
    <numFmt numFmtId="191" formatCode="0.0%"/>
    <numFmt numFmtId="192" formatCode="0.00_)"/>
    <numFmt numFmtId="193" formatCode="dd\-mmm\-yy_)"/>
    <numFmt numFmtId="194" formatCode="#,##0.00\ &quot;F&quot;;\-#,##0.00\ &quot;F&quot;"/>
    <numFmt numFmtId="195" formatCode="_-* #,##0_-;\-* #,##0_-;_-* &quot;-&quot;??_-;_-@_-"/>
  </numFmts>
  <fonts count="23">
    <font>
      <sz val="15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Arial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5"/>
      <name val="Cordia New"/>
      <family val="2"/>
      <charset val="222"/>
    </font>
    <font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sz val="15"/>
      <color rgb="FFFF0000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194" fontId="2" fillId="0" borderId="0"/>
    <xf numFmtId="187" fontId="8" fillId="0" borderId="0" applyFont="0" applyFill="0" applyBorder="0" applyAlignment="0" applyProtection="0"/>
    <xf numFmtId="193" fontId="2" fillId="0" borderId="0"/>
    <xf numFmtId="191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92" fontId="5" fillId="0" borderId="0"/>
    <xf numFmtId="0" fontId="6" fillId="0" borderId="0"/>
    <xf numFmtId="0" fontId="6" fillId="0" borderId="0"/>
    <xf numFmtId="0" fontId="8" fillId="0" borderId="0"/>
    <xf numFmtId="0" fontId="16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0" fontId="1" fillId="0" borderId="0"/>
    <xf numFmtId="187" fontId="1" fillId="0" borderId="0" applyFont="0" applyFill="0" applyBorder="0" applyAlignment="0" applyProtection="0"/>
  </cellStyleXfs>
  <cellXfs count="290">
    <xf numFmtId="0" fontId="0" fillId="0" borderId="0" xfId="0"/>
    <xf numFmtId="0" fontId="12" fillId="0" borderId="0" xfId="12" applyFont="1" applyFill="1" applyAlignment="1"/>
    <xf numFmtId="0" fontId="11" fillId="0" borderId="0" xfId="11" applyFont="1" applyFill="1" applyBorder="1" applyAlignment="1"/>
    <xf numFmtId="0" fontId="12" fillId="0" borderId="0" xfId="11" applyFont="1" applyFill="1" applyBorder="1" applyAlignment="1">
      <alignment horizontal="center"/>
    </xf>
    <xf numFmtId="188" fontId="10" fillId="0" borderId="0" xfId="11" applyNumberFormat="1" applyFont="1" applyFill="1" applyAlignment="1">
      <alignment horizontal="center"/>
    </xf>
    <xf numFmtId="188" fontId="11" fillId="0" borderId="0" xfId="11" applyNumberFormat="1" applyFont="1" applyFill="1" applyBorder="1" applyAlignment="1"/>
    <xf numFmtId="188" fontId="12" fillId="0" borderId="0" xfId="11" applyNumberFormat="1" applyFont="1" applyFill="1" applyBorder="1" applyAlignment="1"/>
    <xf numFmtId="49" fontId="17" fillId="0" borderId="0" xfId="12" applyNumberFormat="1" applyFont="1" applyFill="1" applyAlignment="1">
      <alignment horizontal="right"/>
    </xf>
    <xf numFmtId="0" fontId="15" fillId="0" borderId="0" xfId="12" applyFont="1" applyFill="1" applyAlignment="1"/>
    <xf numFmtId="188" fontId="9" fillId="0" borderId="0" xfId="10" applyNumberFormat="1" applyFont="1" applyFill="1" applyBorder="1" applyAlignment="1"/>
    <xf numFmtId="188" fontId="10" fillId="0" borderId="0" xfId="10" applyNumberFormat="1" applyFont="1" applyFill="1" applyBorder="1" applyAlignment="1"/>
    <xf numFmtId="0" fontId="10" fillId="0" borderId="0" xfId="10" applyFont="1" applyFill="1" applyAlignment="1"/>
    <xf numFmtId="0" fontId="9" fillId="0" borderId="0" xfId="10" applyFont="1" applyFill="1" applyAlignment="1">
      <alignment horizontal="center"/>
    </xf>
    <xf numFmtId="41" fontId="9" fillId="0" borderId="3" xfId="10" applyNumberFormat="1" applyFont="1" applyFill="1" applyBorder="1" applyAlignment="1"/>
    <xf numFmtId="41" fontId="10" fillId="0" borderId="0" xfId="10" applyNumberFormat="1" applyFont="1" applyFill="1" applyAlignment="1"/>
    <xf numFmtId="0" fontId="10" fillId="0" borderId="0" xfId="12" applyFont="1" applyFill="1" applyAlignment="1"/>
    <xf numFmtId="41" fontId="9" fillId="0" borderId="0" xfId="1" applyNumberFormat="1" applyFont="1" applyFill="1" applyBorder="1" applyAlignment="1"/>
    <xf numFmtId="41" fontId="10" fillId="0" borderId="0" xfId="10" applyNumberFormat="1" applyFont="1" applyFill="1" applyBorder="1" applyAlignment="1"/>
    <xf numFmtId="188" fontId="10" fillId="0" borderId="0" xfId="11" applyNumberFormat="1" applyFont="1" applyFill="1" applyBorder="1" applyAlignment="1"/>
    <xf numFmtId="188" fontId="9" fillId="0" borderId="0" xfId="11" applyNumberFormat="1" applyFont="1" applyFill="1" applyBorder="1" applyAlignment="1"/>
    <xf numFmtId="188" fontId="9" fillId="0" borderId="0" xfId="11" applyNumberFormat="1" applyFont="1" applyFill="1" applyBorder="1" applyAlignment="1">
      <alignment horizontal="right"/>
    </xf>
    <xf numFmtId="37" fontId="10" fillId="0" borderId="0" xfId="10" applyNumberFormat="1" applyFont="1" applyFill="1" applyAlignment="1">
      <alignment horizontal="centerContinuous"/>
    </xf>
    <xf numFmtId="188" fontId="10" fillId="0" borderId="0" xfId="10" applyNumberFormat="1" applyFont="1" applyFill="1" applyAlignment="1"/>
    <xf numFmtId="41" fontId="10" fillId="0" borderId="0" xfId="10" applyNumberFormat="1" applyFont="1" applyFill="1" applyBorder="1" applyAlignment="1">
      <alignment horizontal="center"/>
    </xf>
    <xf numFmtId="41" fontId="9" fillId="0" borderId="0" xfId="10" applyNumberFormat="1" applyFont="1" applyFill="1" applyBorder="1" applyAlignment="1"/>
    <xf numFmtId="41" fontId="9" fillId="0" borderId="3" xfId="10" applyNumberFormat="1" applyFont="1" applyFill="1" applyBorder="1" applyAlignment="1">
      <alignment horizontal="center"/>
    </xf>
    <xf numFmtId="41" fontId="9" fillId="0" borderId="0" xfId="10" applyNumberFormat="1" applyFont="1" applyFill="1" applyAlignment="1">
      <alignment horizontal="center"/>
    </xf>
    <xf numFmtId="0" fontId="9" fillId="0" borderId="0" xfId="10" applyFont="1" applyFill="1" applyAlignment="1"/>
    <xf numFmtId="0" fontId="10" fillId="0" borderId="0" xfId="10" applyFont="1" applyFill="1" applyAlignment="1">
      <alignment horizontal="centerContinuous"/>
    </xf>
    <xf numFmtId="37" fontId="10" fillId="0" borderId="0" xfId="10" applyNumberFormat="1" applyFont="1" applyFill="1" applyAlignment="1"/>
    <xf numFmtId="0" fontId="13" fillId="0" borderId="0" xfId="10" applyFont="1" applyFill="1" applyAlignment="1"/>
    <xf numFmtId="0" fontId="11" fillId="0" borderId="0" xfId="10" applyFont="1" applyFill="1" applyAlignment="1">
      <alignment horizontal="centerContinuous"/>
    </xf>
    <xf numFmtId="37" fontId="12" fillId="0" borderId="0" xfId="10" applyNumberFormat="1" applyFont="1" applyFill="1" applyAlignment="1">
      <alignment horizontal="centerContinuous"/>
    </xf>
    <xf numFmtId="0" fontId="11" fillId="0" borderId="0" xfId="10" applyFont="1" applyFill="1" applyAlignment="1">
      <alignment horizontal="center"/>
    </xf>
    <xf numFmtId="37" fontId="12" fillId="0" borderId="0" xfId="10" applyNumberFormat="1" applyFont="1" applyFill="1" applyAlignment="1">
      <alignment horizontal="center"/>
    </xf>
    <xf numFmtId="0" fontId="11" fillId="0" borderId="0" xfId="12" applyFont="1" applyFill="1" applyAlignment="1">
      <alignment horizontal="center"/>
    </xf>
    <xf numFmtId="188" fontId="12" fillId="0" borderId="0" xfId="10" applyNumberFormat="1" applyFont="1" applyFill="1" applyAlignment="1"/>
    <xf numFmtId="0" fontId="12" fillId="0" borderId="0" xfId="10" applyFont="1" applyFill="1" applyAlignment="1"/>
    <xf numFmtId="188" fontId="12" fillId="0" borderId="0" xfId="10" applyNumberFormat="1" applyFont="1" applyFill="1" applyBorder="1" applyAlignment="1"/>
    <xf numFmtId="188" fontId="9" fillId="0" borderId="3" xfId="10" applyNumberFormat="1" applyFont="1" applyFill="1" applyBorder="1" applyAlignment="1"/>
    <xf numFmtId="188" fontId="12" fillId="0" borderId="0" xfId="3" applyNumberFormat="1" applyFont="1" applyFill="1" applyBorder="1" applyAlignment="1"/>
    <xf numFmtId="188" fontId="12" fillId="0" borderId="0" xfId="12" applyNumberFormat="1" applyFont="1" applyFill="1" applyAlignment="1"/>
    <xf numFmtId="188" fontId="9" fillId="0" borderId="5" xfId="10" applyNumberFormat="1" applyFont="1" applyFill="1" applyBorder="1" applyAlignment="1"/>
    <xf numFmtId="188" fontId="12" fillId="0" borderId="0" xfId="3" applyNumberFormat="1" applyFont="1" applyFill="1" applyAlignment="1"/>
    <xf numFmtId="0" fontId="11" fillId="0" borderId="0" xfId="10" applyFont="1" applyFill="1" applyBorder="1" applyAlignment="1">
      <alignment horizontal="center"/>
    </xf>
    <xf numFmtId="0" fontId="18" fillId="0" borderId="0" xfId="10" applyFont="1" applyFill="1" applyAlignment="1">
      <alignment horizontal="centerContinuous"/>
    </xf>
    <xf numFmtId="37" fontId="17" fillId="0" borderId="0" xfId="10" applyNumberFormat="1" applyFont="1" applyFill="1" applyAlignment="1">
      <alignment horizontal="centerContinuous"/>
    </xf>
    <xf numFmtId="0" fontId="11" fillId="0" borderId="0" xfId="12" applyFont="1" applyFill="1" applyAlignment="1"/>
    <xf numFmtId="37" fontId="12" fillId="0" borderId="0" xfId="10" applyNumberFormat="1" applyFont="1" applyFill="1" applyAlignment="1"/>
    <xf numFmtId="189" fontId="12" fillId="0" borderId="0" xfId="1" applyNumberFormat="1" applyFont="1" applyFill="1" applyAlignment="1"/>
    <xf numFmtId="0" fontId="9" fillId="0" borderId="0" xfId="12" applyFont="1" applyFill="1"/>
    <xf numFmtId="0" fontId="10" fillId="0" borderId="0" xfId="12" applyFont="1" applyFill="1"/>
    <xf numFmtId="189" fontId="12" fillId="0" borderId="5" xfId="1" applyNumberFormat="1" applyFont="1" applyFill="1" applyBorder="1" applyAlignment="1"/>
    <xf numFmtId="190" fontId="9" fillId="0" borderId="6" xfId="3" applyNumberFormat="1" applyFont="1" applyFill="1" applyBorder="1" applyAlignment="1"/>
    <xf numFmtId="0" fontId="19" fillId="0" borderId="0" xfId="10" applyFont="1" applyFill="1" applyAlignment="1">
      <alignment horizontal="centerContinuous"/>
    </xf>
    <xf numFmtId="49" fontId="12" fillId="0" borderId="0" xfId="10" applyNumberFormat="1" applyFont="1" applyFill="1" applyAlignment="1">
      <alignment horizontal="center"/>
    </xf>
    <xf numFmtId="0" fontId="19" fillId="0" borderId="0" xfId="12" applyFont="1" applyFill="1" applyAlignment="1"/>
    <xf numFmtId="0" fontId="13" fillId="0" borderId="0" xfId="12" applyFont="1" applyFill="1" applyAlignment="1"/>
    <xf numFmtId="0" fontId="14" fillId="0" borderId="0" xfId="10" applyFont="1" applyFill="1" applyAlignment="1"/>
    <xf numFmtId="0" fontId="9" fillId="0" borderId="0" xfId="12" applyFont="1" applyFill="1" applyAlignment="1"/>
    <xf numFmtId="0" fontId="13" fillId="0" borderId="0" xfId="12" applyFont="1" applyFill="1"/>
    <xf numFmtId="188" fontId="9" fillId="0" borderId="6" xfId="3" applyNumberFormat="1" applyFont="1" applyFill="1" applyBorder="1" applyAlignment="1"/>
    <xf numFmtId="0" fontId="15" fillId="0" borderId="0" xfId="13" applyFont="1" applyFill="1" applyAlignment="1"/>
    <xf numFmtId="0" fontId="14" fillId="0" borderId="0" xfId="12" applyFont="1" applyFill="1" applyAlignment="1"/>
    <xf numFmtId="0" fontId="13" fillId="0" borderId="0" xfId="12" applyFont="1" applyFill="1" applyAlignment="1">
      <alignment horizontal="left"/>
    </xf>
    <xf numFmtId="195" fontId="12" fillId="0" borderId="0" xfId="3" applyNumberFormat="1" applyFont="1" applyFill="1" applyAlignment="1"/>
    <xf numFmtId="0" fontId="11" fillId="0" borderId="0" xfId="10" applyFont="1" applyFill="1" applyAlignment="1"/>
    <xf numFmtId="0" fontId="9" fillId="0" borderId="0" xfId="10" applyFont="1" applyFill="1" applyBorder="1" applyAlignment="1"/>
    <xf numFmtId="0" fontId="10" fillId="0" borderId="0" xfId="10" applyFont="1" applyFill="1" applyBorder="1" applyAlignment="1"/>
    <xf numFmtId="0" fontId="9" fillId="0" borderId="0" xfId="12" applyFont="1" applyFill="1" applyBorder="1"/>
    <xf numFmtId="43" fontId="10" fillId="0" borderId="0" xfId="1" applyFont="1" applyFill="1" applyAlignment="1"/>
    <xf numFmtId="0" fontId="15" fillId="0" borderId="0" xfId="10" applyFont="1" applyFill="1" applyAlignment="1">
      <alignment horizontal="left"/>
    </xf>
    <xf numFmtId="0" fontId="17" fillId="0" borderId="0" xfId="10" applyFont="1" applyFill="1" applyAlignment="1">
      <alignment horizontal="centerContinuous"/>
    </xf>
    <xf numFmtId="0" fontId="17" fillId="0" borderId="0" xfId="10" applyFont="1" applyFill="1" applyAlignment="1"/>
    <xf numFmtId="189" fontId="12" fillId="0" borderId="0" xfId="10" applyNumberFormat="1" applyFont="1" applyFill="1" applyAlignment="1"/>
    <xf numFmtId="0" fontId="18" fillId="0" borderId="0" xfId="10" applyFont="1" applyFill="1" applyBorder="1" applyAlignment="1">
      <alignment horizontal="centerContinuous"/>
    </xf>
    <xf numFmtId="0" fontId="17" fillId="0" borderId="0" xfId="10" applyFont="1" applyFill="1" applyBorder="1" applyAlignment="1">
      <alignment horizontal="centerContinuous"/>
    </xf>
    <xf numFmtId="37" fontId="17" fillId="0" borderId="0" xfId="10" applyNumberFormat="1" applyFont="1" applyFill="1" applyBorder="1" applyAlignment="1">
      <alignment horizontal="centerContinuous"/>
    </xf>
    <xf numFmtId="0" fontId="17" fillId="0" borderId="0" xfId="12" applyFont="1" applyFill="1" applyAlignment="1"/>
    <xf numFmtId="0" fontId="10" fillId="0" borderId="0" xfId="11" applyFont="1" applyFill="1" applyAlignment="1">
      <alignment horizontal="center"/>
    </xf>
    <xf numFmtId="0" fontId="9" fillId="0" borderId="0" xfId="11" applyFont="1" applyFill="1" applyBorder="1" applyAlignment="1"/>
    <xf numFmtId="0" fontId="10" fillId="0" borderId="0" xfId="11" applyNumberFormat="1" applyFont="1" applyFill="1" applyBorder="1" applyAlignment="1"/>
    <xf numFmtId="0" fontId="10" fillId="0" borderId="0" xfId="12" applyFont="1" applyFill="1" applyBorder="1" applyAlignment="1"/>
    <xf numFmtId="0" fontId="10" fillId="0" borderId="0" xfId="11" applyNumberFormat="1" applyFont="1" applyFill="1" applyAlignment="1"/>
    <xf numFmtId="0" fontId="9" fillId="0" borderId="0" xfId="11" applyFont="1" applyFill="1" applyAlignment="1"/>
    <xf numFmtId="0" fontId="10" fillId="0" borderId="0" xfId="10" applyFont="1" applyFill="1" applyBorder="1" applyAlignment="1">
      <alignment horizontal="center"/>
    </xf>
    <xf numFmtId="0" fontId="12" fillId="0" borderId="0" xfId="10" applyFont="1" applyFill="1" applyBorder="1" applyAlignment="1">
      <alignment horizontal="center"/>
    </xf>
    <xf numFmtId="0" fontId="13" fillId="0" borderId="0" xfId="12" applyFont="1" applyFill="1" applyAlignment="1">
      <alignment horizontal="center"/>
    </xf>
    <xf numFmtId="37" fontId="9" fillId="0" borderId="0" xfId="10" applyNumberFormat="1" applyFont="1" applyFill="1" applyAlignment="1"/>
    <xf numFmtId="49" fontId="9" fillId="0" borderId="0" xfId="0" applyNumberFormat="1" applyFont="1" applyFill="1" applyBorder="1" applyAlignment="1">
      <alignment vertical="center"/>
    </xf>
    <xf numFmtId="0" fontId="9" fillId="0" borderId="0" xfId="12" applyFont="1" applyFill="1" applyAlignment="1">
      <alignment horizontal="center"/>
    </xf>
    <xf numFmtId="0" fontId="10" fillId="0" borderId="0" xfId="11" applyFont="1" applyFill="1" applyBorder="1" applyAlignment="1">
      <alignment horizontal="center"/>
    </xf>
    <xf numFmtId="41" fontId="9" fillId="0" borderId="5" xfId="10" applyNumberFormat="1" applyFont="1" applyFill="1" applyBorder="1" applyAlignment="1"/>
    <xf numFmtId="49" fontId="0" fillId="0" borderId="0" xfId="12" applyNumberFormat="1" applyFont="1" applyFill="1" applyAlignment="1">
      <alignment horizontal="center"/>
    </xf>
    <xf numFmtId="0" fontId="0" fillId="0" borderId="0" xfId="12" applyFont="1" applyFill="1" applyAlignment="1"/>
    <xf numFmtId="0" fontId="0" fillId="0" borderId="0" xfId="10" applyFont="1" applyFill="1" applyAlignment="1"/>
    <xf numFmtId="0" fontId="0" fillId="0" borderId="0" xfId="10" applyFont="1" applyFill="1" applyBorder="1" applyAlignment="1"/>
    <xf numFmtId="188" fontId="13" fillId="0" borderId="0" xfId="11" applyNumberFormat="1" applyFont="1" applyFill="1" applyBorder="1" applyAlignment="1">
      <alignment horizontal="center"/>
    </xf>
    <xf numFmtId="188" fontId="9" fillId="0" borderId="0" xfId="11" applyNumberFormat="1" applyFont="1" applyFill="1" applyAlignment="1">
      <alignment horizontal="center"/>
    </xf>
    <xf numFmtId="0" fontId="9" fillId="0" borderId="0" xfId="11" applyNumberFormat="1" applyFont="1" applyFill="1" applyAlignment="1"/>
    <xf numFmtId="188" fontId="9" fillId="0" borderId="0" xfId="11" applyNumberFormat="1" applyFont="1" applyFill="1" applyAlignment="1"/>
    <xf numFmtId="188" fontId="10" fillId="0" borderId="0" xfId="11" applyNumberFormat="1" applyFont="1" applyFill="1" applyBorder="1" applyAlignment="1">
      <alignment horizontal="center"/>
    </xf>
    <xf numFmtId="188" fontId="9" fillId="0" borderId="0" xfId="12" applyNumberFormat="1" applyFont="1" applyFill="1" applyAlignment="1"/>
    <xf numFmtId="188" fontId="9" fillId="0" borderId="3" xfId="3" applyNumberFormat="1" applyFont="1" applyFill="1" applyBorder="1" applyAlignment="1"/>
    <xf numFmtId="188" fontId="10" fillId="0" borderId="0" xfId="11" applyNumberFormat="1" applyFont="1" applyFill="1" applyBorder="1" applyAlignment="1">
      <alignment wrapText="1"/>
    </xf>
    <xf numFmtId="0" fontId="10" fillId="0" borderId="0" xfId="11" applyNumberFormat="1" applyFont="1" applyFill="1" applyBorder="1" applyAlignment="1">
      <alignment horizontal="center"/>
    </xf>
    <xf numFmtId="0" fontId="9" fillId="0" borderId="0" xfId="12" applyFont="1" applyFill="1" applyBorder="1" applyAlignment="1"/>
    <xf numFmtId="0" fontId="9" fillId="0" borderId="0" xfId="11" applyNumberFormat="1" applyFont="1" applyFill="1" applyBorder="1" applyAlignment="1"/>
    <xf numFmtId="195" fontId="9" fillId="0" borderId="6" xfId="3" applyNumberFormat="1" applyFont="1" applyFill="1" applyBorder="1" applyAlignment="1"/>
    <xf numFmtId="0" fontId="15" fillId="0" borderId="0" xfId="0" applyFont="1" applyFill="1" applyAlignment="1">
      <alignment horizontal="left"/>
    </xf>
    <xf numFmtId="0" fontId="13" fillId="0" borderId="0" xfId="10" applyFont="1" applyFill="1" applyAlignment="1">
      <alignment horizontal="center"/>
    </xf>
    <xf numFmtId="188" fontId="9" fillId="0" borderId="7" xfId="3" applyNumberFormat="1" applyFont="1" applyFill="1" applyBorder="1" applyAlignment="1"/>
    <xf numFmtId="0" fontId="0" fillId="0" borderId="0" xfId="12" applyFont="1" applyFill="1" applyBorder="1" applyAlignment="1"/>
    <xf numFmtId="0" fontId="0" fillId="0" borderId="0" xfId="11" applyFont="1" applyFill="1" applyAlignment="1"/>
    <xf numFmtId="188" fontId="9" fillId="0" borderId="6" xfId="11" applyNumberFormat="1" applyFont="1" applyFill="1" applyBorder="1" applyAlignment="1"/>
    <xf numFmtId="0" fontId="10" fillId="0" borderId="0" xfId="10" applyFont="1" applyFill="1" applyAlignment="1">
      <alignment horizontal="left"/>
    </xf>
    <xf numFmtId="188" fontId="10" fillId="0" borderId="0" xfId="10" applyNumberFormat="1" applyFont="1" applyFill="1" applyBorder="1" applyAlignment="1">
      <alignment horizontal="center"/>
    </xf>
    <xf numFmtId="188" fontId="10" fillId="0" borderId="0" xfId="10" applyNumberFormat="1" applyFont="1" applyFill="1" applyAlignment="1">
      <alignment horizontal="right"/>
    </xf>
    <xf numFmtId="43" fontId="10" fillId="0" borderId="0" xfId="1" applyFont="1" applyFill="1" applyBorder="1" applyAlignment="1"/>
    <xf numFmtId="0" fontId="10" fillId="0" borderId="0" xfId="0" applyNumberFormat="1" applyFont="1" applyFill="1" applyAlignment="1">
      <alignment horizontal="left" vertical="center"/>
    </xf>
    <xf numFmtId="0" fontId="0" fillId="0" borderId="0" xfId="12" applyFont="1" applyFill="1"/>
    <xf numFmtId="0" fontId="9" fillId="0" borderId="0" xfId="11" applyFont="1" applyFill="1" applyBorder="1" applyAlignment="1">
      <alignment horizontal="left"/>
    </xf>
    <xf numFmtId="0" fontId="9" fillId="0" borderId="0" xfId="0" applyFont="1" applyFill="1"/>
    <xf numFmtId="188" fontId="9" fillId="0" borderId="0" xfId="0" applyNumberFormat="1" applyFont="1" applyFill="1" applyBorder="1"/>
    <xf numFmtId="0" fontId="0" fillId="0" borderId="0" xfId="0" applyFill="1"/>
    <xf numFmtId="188" fontId="0" fillId="0" borderId="0" xfId="0" applyNumberFormat="1" applyFont="1" applyFill="1" applyBorder="1"/>
    <xf numFmtId="188" fontId="9" fillId="0" borderId="3" xfId="0" applyNumberFormat="1" applyFont="1" applyFill="1" applyBorder="1"/>
    <xf numFmtId="188" fontId="9" fillId="0" borderId="6" xfId="0" applyNumberFormat="1" applyFont="1" applyFill="1" applyBorder="1"/>
    <xf numFmtId="188" fontId="10" fillId="0" borderId="5" xfId="10" applyNumberFormat="1" applyFont="1" applyFill="1" applyBorder="1" applyAlignment="1"/>
    <xf numFmtId="41" fontId="10" fillId="0" borderId="0" xfId="1" applyNumberFormat="1" applyFont="1" applyFill="1" applyBorder="1" applyAlignment="1">
      <alignment horizontal="right"/>
    </xf>
    <xf numFmtId="49" fontId="15" fillId="0" borderId="0" xfId="0" applyNumberFormat="1" applyFont="1" applyFill="1" applyBorder="1" applyAlignment="1"/>
    <xf numFmtId="0" fontId="11" fillId="0" borderId="0" xfId="0" applyFont="1" applyFill="1" applyBorder="1" applyAlignment="1"/>
    <xf numFmtId="0" fontId="10" fillId="0" borderId="0" xfId="0" applyFont="1" applyFill="1" applyBorder="1" applyAlignment="1"/>
    <xf numFmtId="0" fontId="0" fillId="0" borderId="0" xfId="11" applyFont="1" applyFill="1" applyBorder="1" applyAlignment="1">
      <alignment horizontal="center"/>
    </xf>
    <xf numFmtId="188" fontId="0" fillId="0" borderId="0" xfId="3" applyNumberFormat="1" applyFont="1" applyFill="1" applyBorder="1" applyAlignment="1">
      <alignment horizontal="center"/>
    </xf>
    <xf numFmtId="188" fontId="0" fillId="0" borderId="0" xfId="10" applyNumberFormat="1" applyFont="1" applyFill="1" applyBorder="1" applyAlignment="1">
      <alignment horizontal="center"/>
    </xf>
    <xf numFmtId="189" fontId="9" fillId="0" borderId="3" xfId="1" applyNumberFormat="1" applyFont="1" applyFill="1" applyBorder="1" applyAlignment="1"/>
    <xf numFmtId="41" fontId="0" fillId="0" borderId="0" xfId="10" applyNumberFormat="1" applyFont="1" applyFill="1" applyBorder="1" applyAlignment="1">
      <alignment horizontal="center"/>
    </xf>
    <xf numFmtId="188" fontId="9" fillId="0" borderId="0" xfId="10" applyNumberFormat="1" applyFont="1" applyFill="1" applyBorder="1" applyAlignment="1">
      <alignment horizontal="center"/>
    </xf>
    <xf numFmtId="188" fontId="10" fillId="0" borderId="0" xfId="10" applyNumberFormat="1" applyFont="1" applyFill="1" applyBorder="1" applyAlignment="1">
      <alignment horizontal="right"/>
    </xf>
    <xf numFmtId="0" fontId="0" fillId="0" borderId="0" xfId="0" applyNumberFormat="1" applyFill="1" applyBorder="1" applyAlignment="1">
      <alignment vertical="center"/>
    </xf>
    <xf numFmtId="0" fontId="12" fillId="0" borderId="0" xfId="10" applyFont="1" applyFill="1" applyBorder="1" applyAlignment="1">
      <alignment horizontal="centerContinuous"/>
    </xf>
    <xf numFmtId="188" fontId="12" fillId="0" borderId="0" xfId="12" applyNumberFormat="1" applyFont="1" applyFill="1" applyBorder="1" applyAlignment="1"/>
    <xf numFmtId="195" fontId="9" fillId="0" borderId="0" xfId="3" applyNumberFormat="1" applyFont="1" applyFill="1" applyBorder="1" applyAlignment="1"/>
    <xf numFmtId="195" fontId="12" fillId="0" borderId="0" xfId="3" applyNumberFormat="1" applyFont="1" applyFill="1" applyBorder="1" applyAlignment="1"/>
    <xf numFmtId="0" fontId="12" fillId="0" borderId="0" xfId="12" applyFont="1" applyFill="1" applyBorder="1" applyAlignment="1"/>
    <xf numFmtId="0" fontId="12" fillId="0" borderId="0" xfId="10" applyFont="1" applyFill="1" applyBorder="1" applyAlignment="1"/>
    <xf numFmtId="190" fontId="10" fillId="0" borderId="0" xfId="10" applyNumberFormat="1" applyFont="1" applyFill="1" applyBorder="1" applyAlignment="1"/>
    <xf numFmtId="43" fontId="12" fillId="0" borderId="0" xfId="1" applyFont="1" applyFill="1" applyBorder="1" applyAlignment="1"/>
    <xf numFmtId="189" fontId="9" fillId="0" borderId="7" xfId="1" applyNumberFormat="1" applyFont="1" applyFill="1" applyBorder="1" applyAlignment="1"/>
    <xf numFmtId="189" fontId="11" fillId="0" borderId="0" xfId="1" applyNumberFormat="1" applyFont="1" applyFill="1" applyBorder="1" applyAlignment="1">
      <alignment horizontal="center"/>
    </xf>
    <xf numFmtId="189" fontId="12" fillId="0" borderId="0" xfId="1" applyNumberFormat="1" applyFont="1" applyFill="1" applyBorder="1" applyAlignment="1"/>
    <xf numFmtId="189" fontId="9" fillId="0" borderId="0" xfId="1" applyNumberFormat="1" applyFont="1" applyFill="1" applyAlignment="1"/>
    <xf numFmtId="189" fontId="9" fillId="0" borderId="6" xfId="1" applyNumberFormat="1" applyFont="1" applyFill="1" applyBorder="1" applyAlignment="1"/>
    <xf numFmtId="189" fontId="9" fillId="0" borderId="0" xfId="1" applyNumberFormat="1" applyFont="1" applyFill="1" applyBorder="1" applyAlignment="1"/>
    <xf numFmtId="189" fontId="9" fillId="0" borderId="4" xfId="1" applyNumberFormat="1" applyFont="1" applyFill="1" applyBorder="1" applyAlignment="1"/>
    <xf numFmtId="188" fontId="20" fillId="0" borderId="0" xfId="10" applyNumberFormat="1" applyFont="1" applyFill="1" applyBorder="1" applyAlignment="1"/>
    <xf numFmtId="188" fontId="0" fillId="0" borderId="0" xfId="10" applyNumberFormat="1" applyFont="1" applyFill="1" applyBorder="1" applyAlignment="1"/>
    <xf numFmtId="189" fontId="0" fillId="0" borderId="5" xfId="1" applyNumberFormat="1" applyFont="1" applyFill="1" applyBorder="1" applyAlignment="1">
      <alignment horizontal="center"/>
    </xf>
    <xf numFmtId="189" fontId="0" fillId="0" borderId="0" xfId="1" applyNumberFormat="1" applyFont="1" applyFill="1" applyBorder="1" applyAlignment="1">
      <alignment horizontal="center"/>
    </xf>
    <xf numFmtId="188" fontId="9" fillId="0" borderId="3" xfId="3" applyNumberFormat="1" applyFont="1" applyFill="1" applyBorder="1" applyAlignment="1">
      <alignment horizontal="center"/>
    </xf>
    <xf numFmtId="189" fontId="0" fillId="0" borderId="0" xfId="1" applyNumberFormat="1" applyFont="1" applyFill="1" applyBorder="1" applyAlignment="1">
      <alignment horizontal="right"/>
    </xf>
    <xf numFmtId="189" fontId="0" fillId="0" borderId="0" xfId="1" applyNumberFormat="1" applyFont="1" applyFill="1" applyBorder="1" applyAlignment="1">
      <alignment vertical="center"/>
    </xf>
    <xf numFmtId="189" fontId="9" fillId="0" borderId="5" xfId="1" applyNumberFormat="1" applyFont="1" applyFill="1" applyBorder="1" applyAlignment="1">
      <alignment horizontal="right"/>
    </xf>
    <xf numFmtId="189" fontId="10" fillId="0" borderId="0" xfId="1" applyNumberFormat="1" applyFont="1" applyFill="1" applyBorder="1" applyAlignment="1"/>
    <xf numFmtId="189" fontId="9" fillId="0" borderId="0" xfId="1" applyNumberFormat="1" applyFont="1" applyFill="1" applyBorder="1" applyAlignment="1">
      <alignment horizontal="center"/>
    </xf>
    <xf numFmtId="0" fontId="15" fillId="0" borderId="0" xfId="16" applyFont="1" applyFill="1" applyAlignment="1"/>
    <xf numFmtId="0" fontId="9" fillId="0" borderId="0" xfId="16" applyFont="1" applyFill="1" applyAlignment="1"/>
    <xf numFmtId="0" fontId="10" fillId="0" borderId="0" xfId="16" applyFont="1" applyFill="1" applyAlignment="1"/>
    <xf numFmtId="49" fontId="0" fillId="0" borderId="0" xfId="16" applyNumberFormat="1" applyFont="1" applyFill="1" applyAlignment="1">
      <alignment horizontal="center"/>
    </xf>
    <xf numFmtId="0" fontId="13" fillId="0" borderId="0" xfId="16" applyFont="1" applyFill="1" applyAlignment="1"/>
    <xf numFmtId="0" fontId="0" fillId="0" borderId="0" xfId="16" applyFont="1" applyFill="1" applyAlignment="1"/>
    <xf numFmtId="41" fontId="10" fillId="0" borderId="0" xfId="1" applyNumberFormat="1" applyFont="1" applyFill="1" applyBorder="1" applyAlignment="1"/>
    <xf numFmtId="41" fontId="10" fillId="0" borderId="5" xfId="10" applyNumberFormat="1" applyFont="1" applyFill="1" applyBorder="1" applyAlignment="1"/>
    <xf numFmtId="41" fontId="10" fillId="0" borderId="5" xfId="10" applyNumberFormat="1" applyFont="1" applyFill="1" applyBorder="1" applyAlignment="1">
      <alignment horizontal="center"/>
    </xf>
    <xf numFmtId="0" fontId="13" fillId="0" borderId="0" xfId="16" applyFont="1" applyFill="1" applyAlignment="1">
      <alignment horizontal="left"/>
    </xf>
    <xf numFmtId="41" fontId="10" fillId="0" borderId="0" xfId="17" applyNumberFormat="1" applyFont="1" applyFill="1" applyBorder="1" applyAlignment="1">
      <alignment horizontal="right"/>
    </xf>
    <xf numFmtId="41" fontId="10" fillId="0" borderId="5" xfId="17" applyNumberFormat="1" applyFont="1" applyFill="1" applyBorder="1" applyAlignment="1">
      <alignment horizontal="right"/>
    </xf>
    <xf numFmtId="0" fontId="9" fillId="0" borderId="0" xfId="16" applyFont="1" applyFill="1" applyAlignment="1">
      <alignment horizontal="left"/>
    </xf>
    <xf numFmtId="41" fontId="9" fillId="0" borderId="3" xfId="17" applyNumberFormat="1" applyFont="1" applyFill="1" applyBorder="1" applyAlignment="1">
      <alignment horizontal="right"/>
    </xf>
    <xf numFmtId="49" fontId="10" fillId="0" borderId="0" xfId="16" applyNumberFormat="1" applyFont="1" applyFill="1" applyAlignment="1">
      <alignment horizontal="center"/>
    </xf>
    <xf numFmtId="190" fontId="11" fillId="0" borderId="0" xfId="16" applyNumberFormat="1" applyFont="1" applyFill="1" applyBorder="1" applyAlignment="1"/>
    <xf numFmtId="190" fontId="10" fillId="0" borderId="0" xfId="16" applyNumberFormat="1" applyFont="1" applyFill="1" applyBorder="1" applyAlignment="1">
      <alignment horizontal="center"/>
    </xf>
    <xf numFmtId="41" fontId="10" fillId="0" borderId="0" xfId="10" applyNumberFormat="1" applyFont="1" applyFill="1" applyAlignment="1">
      <alignment horizontal="right"/>
    </xf>
    <xf numFmtId="0" fontId="10" fillId="0" borderId="0" xfId="10" applyFont="1" applyFill="1" applyBorder="1" applyAlignment="1">
      <alignment horizontal="centerContinuous"/>
    </xf>
    <xf numFmtId="41" fontId="10" fillId="0" borderId="0" xfId="10" applyNumberFormat="1" applyFont="1" applyFill="1" applyAlignment="1">
      <alignment horizontal="center"/>
    </xf>
    <xf numFmtId="189" fontId="10" fillId="0" borderId="0" xfId="10" applyNumberFormat="1" applyFont="1" applyFill="1" applyAlignment="1">
      <alignment horizontal="centerContinuous" vertical="center"/>
    </xf>
    <xf numFmtId="188" fontId="0" fillId="0" borderId="0" xfId="17" applyNumberFormat="1" applyFont="1" applyFill="1" applyBorder="1" applyAlignment="1">
      <alignment horizontal="center"/>
    </xf>
    <xf numFmtId="41" fontId="9" fillId="0" borderId="0" xfId="17" applyNumberFormat="1" applyFont="1" applyFill="1" applyAlignment="1"/>
    <xf numFmtId="41" fontId="0" fillId="0" borderId="0" xfId="17" applyNumberFormat="1" applyFont="1" applyFill="1" applyAlignment="1"/>
    <xf numFmtId="41" fontId="10" fillId="0" borderId="0" xfId="17" applyNumberFormat="1" applyFont="1" applyFill="1" applyAlignment="1"/>
    <xf numFmtId="41" fontId="9" fillId="0" borderId="4" xfId="17" applyNumberFormat="1" applyFont="1" applyFill="1" applyBorder="1" applyAlignment="1"/>
    <xf numFmtId="188" fontId="9" fillId="0" borderId="0" xfId="17" applyNumberFormat="1" applyFont="1" applyFill="1" applyBorder="1" applyAlignment="1"/>
    <xf numFmtId="189" fontId="0" fillId="0" borderId="0" xfId="1" applyNumberFormat="1" applyFont="1" applyFill="1"/>
    <xf numFmtId="188" fontId="0" fillId="0" borderId="0" xfId="12" applyNumberFormat="1" applyFont="1" applyFill="1" applyAlignment="1">
      <alignment horizontal="right"/>
    </xf>
    <xf numFmtId="189" fontId="0" fillId="0" borderId="0" xfId="10" applyNumberFormat="1" applyFont="1" applyFill="1" applyAlignment="1"/>
    <xf numFmtId="0" fontId="11" fillId="0" borderId="0" xfId="12" applyFont="1" applyFill="1" applyBorder="1" applyAlignment="1">
      <alignment horizontal="center"/>
    </xf>
    <xf numFmtId="0" fontId="0" fillId="0" borderId="0" xfId="11" applyFont="1" applyFill="1" applyBorder="1" applyAlignment="1"/>
    <xf numFmtId="0" fontId="11" fillId="0" borderId="0" xfId="16" applyFont="1" applyFill="1" applyAlignment="1"/>
    <xf numFmtId="0" fontId="10" fillId="0" borderId="0" xfId="16" applyFont="1" applyFill="1"/>
    <xf numFmtId="188" fontId="13" fillId="0" borderId="0" xfId="11" applyNumberFormat="1" applyFont="1" applyFill="1" applyBorder="1" applyAlignment="1"/>
    <xf numFmtId="0" fontId="10" fillId="0" borderId="0" xfId="0" applyNumberFormat="1" applyFont="1" applyFill="1" applyBorder="1" applyAlignment="1">
      <alignment vertical="center"/>
    </xf>
    <xf numFmtId="189" fontId="10" fillId="0" borderId="5" xfId="1" applyNumberFormat="1" applyFont="1" applyFill="1" applyBorder="1" applyAlignment="1"/>
    <xf numFmtId="189" fontId="12" fillId="0" borderId="0" xfId="1" applyNumberFormat="1" applyFont="1" applyFill="1" applyBorder="1" applyAlignment="1">
      <alignment horizontal="center"/>
    </xf>
    <xf numFmtId="43" fontId="0" fillId="0" borderId="5" xfId="1" applyFont="1" applyFill="1" applyBorder="1" applyAlignment="1">
      <alignment horizontal="center"/>
    </xf>
    <xf numFmtId="188" fontId="0" fillId="0" borderId="5" xfId="0" applyNumberFormat="1" applyFont="1" applyFill="1" applyBorder="1"/>
    <xf numFmtId="189" fontId="0" fillId="0" borderId="0" xfId="1" applyNumberFormat="1" applyFont="1" applyFill="1" applyAlignment="1">
      <alignment horizontal="center"/>
    </xf>
    <xf numFmtId="41" fontId="0" fillId="0" borderId="5" xfId="10" applyNumberFormat="1" applyFont="1" applyFill="1" applyBorder="1" applyAlignment="1">
      <alignment horizontal="center"/>
    </xf>
    <xf numFmtId="189" fontId="0" fillId="0" borderId="0" xfId="10" applyNumberFormat="1" applyFont="1" applyFill="1" applyAlignment="1">
      <alignment horizontal="centerContinuous" vertical="center"/>
    </xf>
    <xf numFmtId="0" fontId="0" fillId="0" borderId="0" xfId="16" applyFont="1" applyFill="1" applyAlignment="1">
      <alignment horizontal="left"/>
    </xf>
    <xf numFmtId="188" fontId="9" fillId="0" borderId="0" xfId="11" applyNumberFormat="1" applyFont="1" applyFill="1" applyBorder="1" applyAlignment="1">
      <alignment horizontal="center"/>
    </xf>
    <xf numFmtId="49" fontId="17" fillId="0" borderId="0" xfId="16" applyNumberFormat="1" applyFont="1" applyFill="1" applyAlignment="1">
      <alignment horizontal="right"/>
    </xf>
    <xf numFmtId="0" fontId="17" fillId="0" borderId="0" xfId="16" applyFont="1" applyFill="1" applyAlignment="1"/>
    <xf numFmtId="0" fontId="11" fillId="0" borderId="0" xfId="16" applyFont="1" applyFill="1" applyBorder="1" applyAlignment="1"/>
    <xf numFmtId="188" fontId="11" fillId="0" borderId="5" xfId="11" applyNumberFormat="1" applyFont="1" applyFill="1" applyBorder="1" applyAlignment="1">
      <alignment horizontal="center"/>
    </xf>
    <xf numFmtId="0" fontId="0" fillId="0" borderId="0" xfId="16" applyFont="1" applyFill="1" applyAlignment="1">
      <alignment horizontal="center"/>
    </xf>
    <xf numFmtId="0" fontId="10" fillId="0" borderId="0" xfId="16" applyFont="1" applyFill="1" applyAlignment="1">
      <alignment horizontal="center"/>
    </xf>
    <xf numFmtId="0" fontId="0" fillId="0" borderId="0" xfId="0" applyFill="1" applyBorder="1" applyAlignment="1">
      <alignment horizontal="center" vertical="center" wrapText="1"/>
    </xf>
    <xf numFmtId="0" fontId="11" fillId="0" borderId="0" xfId="11" applyFont="1" applyFill="1" applyBorder="1" applyAlignment="1">
      <alignment vertical="center"/>
    </xf>
    <xf numFmtId="0" fontId="10" fillId="0" borderId="0" xfId="11" applyFont="1" applyFill="1" applyBorder="1" applyAlignment="1">
      <alignment horizontal="center" vertical="center"/>
    </xf>
    <xf numFmtId="188" fontId="11" fillId="0" borderId="0" xfId="11" applyNumberFormat="1" applyFont="1" applyFill="1" applyBorder="1" applyAlignment="1">
      <alignment vertical="center"/>
    </xf>
    <xf numFmtId="0" fontId="10" fillId="0" borderId="0" xfId="16" applyFont="1" applyFill="1" applyAlignment="1">
      <alignment horizontal="center" vertical="center"/>
    </xf>
    <xf numFmtId="0" fontId="11" fillId="0" borderId="0" xfId="11" applyFont="1" applyFill="1" applyBorder="1" applyAlignment="1">
      <alignment horizontal="center" vertical="center"/>
    </xf>
    <xf numFmtId="188" fontId="10" fillId="0" borderId="0" xfId="11" applyNumberFormat="1" applyFont="1" applyFill="1" applyBorder="1" applyAlignment="1">
      <alignment vertical="center"/>
    </xf>
    <xf numFmtId="188" fontId="10" fillId="0" borderId="0" xfId="11" applyNumberFormat="1" applyFont="1" applyFill="1" applyBorder="1" applyAlignment="1">
      <alignment horizontal="center" vertical="center" wrapText="1"/>
    </xf>
    <xf numFmtId="0" fontId="0" fillId="0" borderId="0" xfId="11" applyFont="1" applyFill="1" applyBorder="1" applyAlignment="1">
      <alignment horizontal="center" vertical="center"/>
    </xf>
    <xf numFmtId="0" fontId="10" fillId="0" borderId="0" xfId="16" applyFont="1" applyFill="1" applyBorder="1" applyAlignment="1"/>
    <xf numFmtId="0" fontId="9" fillId="0" borderId="0" xfId="0" applyFont="1" applyFill="1" applyAlignment="1">
      <alignment horizontal="left"/>
    </xf>
    <xf numFmtId="0" fontId="10" fillId="0" borderId="0" xfId="11" applyFont="1" applyFill="1" applyBorder="1" applyAlignment="1"/>
    <xf numFmtId="189" fontId="9" fillId="0" borderId="0" xfId="1" applyNumberFormat="1" applyFont="1" applyFill="1" applyBorder="1" applyAlignment="1">
      <alignment horizontal="left"/>
    </xf>
    <xf numFmtId="0" fontId="9" fillId="0" borderId="0" xfId="16" applyFont="1" applyFill="1" applyBorder="1" applyAlignment="1"/>
    <xf numFmtId="43" fontId="9" fillId="0" borderId="0" xfId="1" applyFont="1" applyFill="1" applyBorder="1" applyAlignment="1">
      <alignment horizontal="left"/>
    </xf>
    <xf numFmtId="189" fontId="10" fillId="0" borderId="0" xfId="1" applyNumberFormat="1" applyFont="1" applyFill="1" applyBorder="1" applyAlignment="1">
      <alignment horizontal="right"/>
    </xf>
    <xf numFmtId="41" fontId="9" fillId="0" borderId="3" xfId="1" applyNumberFormat="1" applyFont="1" applyFill="1" applyBorder="1" applyAlignment="1">
      <alignment horizontal="left"/>
    </xf>
    <xf numFmtId="188" fontId="9" fillId="0" borderId="0" xfId="16" applyNumberFormat="1" applyFont="1" applyFill="1" applyAlignment="1"/>
    <xf numFmtId="0" fontId="21" fillId="0" borderId="0" xfId="11" applyFont="1" applyFill="1" applyAlignment="1"/>
    <xf numFmtId="0" fontId="21" fillId="0" borderId="0" xfId="11" applyNumberFormat="1" applyFont="1" applyFill="1" applyAlignment="1"/>
    <xf numFmtId="188" fontId="22" fillId="0" borderId="0" xfId="11" applyNumberFormat="1" applyFont="1" applyFill="1" applyBorder="1" applyAlignment="1">
      <alignment horizontal="center"/>
    </xf>
    <xf numFmtId="188" fontId="21" fillId="0" borderId="0" xfId="11" applyNumberFormat="1" applyFont="1" applyFill="1" applyAlignment="1">
      <alignment horizontal="center"/>
    </xf>
    <xf numFmtId="188" fontId="21" fillId="0" borderId="0" xfId="11" applyNumberFormat="1" applyFont="1" applyFill="1" applyAlignment="1"/>
    <xf numFmtId="188" fontId="21" fillId="0" borderId="0" xfId="11" applyNumberFormat="1" applyFont="1" applyFill="1" applyBorder="1" applyAlignment="1"/>
    <xf numFmtId="0" fontId="21" fillId="0" borderId="0" xfId="16" applyFont="1" applyFill="1" applyAlignment="1"/>
    <xf numFmtId="189" fontId="9" fillId="0" borderId="0" xfId="1" applyNumberFormat="1" applyFont="1" applyFill="1" applyBorder="1" applyAlignment="1">
      <alignment horizontal="right"/>
    </xf>
    <xf numFmtId="43" fontId="0" fillId="0" borderId="0" xfId="1" applyFont="1" applyFill="1" applyBorder="1" applyAlignment="1">
      <alignment horizontal="left"/>
    </xf>
    <xf numFmtId="189" fontId="0" fillId="0" borderId="0" xfId="1" applyNumberFormat="1" applyFont="1" applyFill="1" applyBorder="1" applyAlignment="1">
      <alignment horizontal="left"/>
    </xf>
    <xf numFmtId="0" fontId="10" fillId="0" borderId="0" xfId="11" applyFont="1" applyFill="1" applyAlignment="1"/>
    <xf numFmtId="0" fontId="13" fillId="0" borderId="0" xfId="16" applyFont="1" applyFill="1" applyBorder="1" applyAlignment="1"/>
    <xf numFmtId="43" fontId="9" fillId="0" borderId="0" xfId="1" applyFont="1" applyFill="1" applyAlignment="1">
      <alignment horizontal="center"/>
    </xf>
    <xf numFmtId="43" fontId="9" fillId="0" borderId="0" xfId="1" applyFont="1" applyFill="1" applyAlignment="1"/>
    <xf numFmtId="43" fontId="9" fillId="0" borderId="0" xfId="1" applyFont="1" applyFill="1" applyBorder="1" applyAlignment="1"/>
    <xf numFmtId="189" fontId="9" fillId="0" borderId="0" xfId="11" applyNumberFormat="1" applyFont="1" applyFill="1" applyAlignment="1"/>
    <xf numFmtId="41" fontId="9" fillId="0" borderId="5" xfId="1" applyNumberFormat="1" applyFont="1" applyFill="1" applyBorder="1" applyAlignment="1"/>
    <xf numFmtId="189" fontId="10" fillId="0" borderId="0" xfId="1" applyNumberFormat="1" applyFont="1" applyFill="1" applyBorder="1" applyAlignment="1">
      <alignment horizontal="left"/>
    </xf>
    <xf numFmtId="41" fontId="9" fillId="0" borderId="0" xfId="11" applyNumberFormat="1" applyFont="1" applyFill="1" applyBorder="1" applyAlignment="1"/>
    <xf numFmtId="189" fontId="10" fillId="0" borderId="0" xfId="1" applyNumberFormat="1" applyFont="1" applyFill="1" applyAlignment="1"/>
    <xf numFmtId="189" fontId="9" fillId="0" borderId="3" xfId="1" applyNumberFormat="1" applyFont="1" applyFill="1" applyBorder="1" applyAlignment="1">
      <alignment horizontal="left"/>
    </xf>
    <xf numFmtId="190" fontId="11" fillId="0" borderId="0" xfId="12" applyNumberFormat="1" applyFont="1" applyFill="1" applyBorder="1" applyAlignment="1">
      <alignment horizontal="center"/>
    </xf>
    <xf numFmtId="188" fontId="11" fillId="0" borderId="0" xfId="11" applyNumberFormat="1" applyFont="1" applyFill="1" applyBorder="1" applyAlignment="1">
      <alignment horizontal="center"/>
    </xf>
    <xf numFmtId="0" fontId="11" fillId="0" borderId="0" xfId="16" applyFont="1" applyFill="1" applyBorder="1" applyAlignment="1">
      <alignment horizontal="center"/>
    </xf>
    <xf numFmtId="0" fontId="9" fillId="0" borderId="0" xfId="16" applyFont="1" applyFill="1" applyBorder="1" applyAlignment="1">
      <alignment horizontal="center"/>
    </xf>
    <xf numFmtId="0" fontId="11" fillId="0" borderId="0" xfId="11" applyFont="1" applyFill="1" applyBorder="1" applyAlignment="1">
      <alignment horizontal="center"/>
    </xf>
    <xf numFmtId="189" fontId="12" fillId="0" borderId="0" xfId="1" applyNumberFormat="1" applyFont="1" applyFill="1" applyAlignment="1">
      <alignment horizontal="center"/>
    </xf>
    <xf numFmtId="43" fontId="0" fillId="0" borderId="0" xfId="1" applyFont="1" applyFill="1" applyBorder="1" applyAlignment="1">
      <alignment horizontal="center"/>
    </xf>
    <xf numFmtId="43" fontId="9" fillId="0" borderId="3" xfId="1" applyFont="1" applyFill="1" applyBorder="1" applyAlignment="1">
      <alignment horizontal="center"/>
    </xf>
    <xf numFmtId="43" fontId="9" fillId="0" borderId="0" xfId="1" applyFont="1" applyFill="1" applyBorder="1" applyAlignment="1">
      <alignment horizontal="center"/>
    </xf>
    <xf numFmtId="189" fontId="9" fillId="0" borderId="3" xfId="1" applyNumberFormat="1" applyFont="1" applyFill="1" applyBorder="1" applyAlignment="1">
      <alignment horizontal="center"/>
    </xf>
    <xf numFmtId="189" fontId="9" fillId="0" borderId="7" xfId="1" applyNumberFormat="1" applyFont="1" applyFill="1" applyBorder="1" applyAlignment="1">
      <alignment horizontal="center"/>
    </xf>
    <xf numFmtId="189" fontId="9" fillId="0" borderId="6" xfId="1" applyNumberFormat="1" applyFont="1" applyFill="1" applyBorder="1" applyAlignment="1">
      <alignment horizontal="center"/>
    </xf>
    <xf numFmtId="188" fontId="10" fillId="0" borderId="5" xfId="11" applyNumberFormat="1" applyFont="1" applyFill="1" applyBorder="1" applyAlignment="1"/>
    <xf numFmtId="41" fontId="9" fillId="0" borderId="5" xfId="1" applyNumberFormat="1" applyFont="1" applyFill="1" applyBorder="1" applyAlignment="1">
      <alignment horizontal="center"/>
    </xf>
    <xf numFmtId="188" fontId="9" fillId="0" borderId="5" xfId="11" applyNumberFormat="1" applyFont="1" applyFill="1" applyBorder="1" applyAlignment="1">
      <alignment horizontal="center"/>
    </xf>
    <xf numFmtId="188" fontId="9" fillId="0" borderId="5" xfId="11" applyNumberFormat="1" applyFont="1" applyFill="1" applyBorder="1" applyAlignment="1"/>
    <xf numFmtId="41" fontId="9" fillId="0" borderId="3" xfId="1" applyNumberFormat="1" applyFont="1" applyFill="1" applyBorder="1" applyAlignment="1">
      <alignment horizontal="center"/>
    </xf>
    <xf numFmtId="41" fontId="9" fillId="0" borderId="0" xfId="11" applyNumberFormat="1" applyFont="1" applyFill="1" applyBorder="1" applyAlignment="1">
      <alignment horizontal="center"/>
    </xf>
    <xf numFmtId="188" fontId="9" fillId="0" borderId="3" xfId="11" applyNumberFormat="1" applyFont="1" applyFill="1" applyBorder="1" applyAlignment="1">
      <alignment horizontal="center"/>
    </xf>
    <xf numFmtId="188" fontId="9" fillId="0" borderId="6" xfId="1" applyNumberFormat="1" applyFont="1" applyFill="1" applyBorder="1" applyAlignment="1">
      <alignment horizontal="center"/>
    </xf>
    <xf numFmtId="0" fontId="10" fillId="0" borderId="0" xfId="10" applyFont="1" applyFill="1" applyAlignment="1">
      <alignment horizontal="center"/>
    </xf>
    <xf numFmtId="41" fontId="0" fillId="0" borderId="0" xfId="10" applyNumberFormat="1" applyFont="1" applyFill="1" applyBorder="1" applyAlignment="1"/>
    <xf numFmtId="190" fontId="11" fillId="0" borderId="0" xfId="12" applyNumberFormat="1" applyFont="1" applyFill="1" applyBorder="1" applyAlignment="1">
      <alignment horizontal="center"/>
    </xf>
    <xf numFmtId="49" fontId="9" fillId="0" borderId="0" xfId="10" applyNumberFormat="1" applyFont="1" applyFill="1" applyAlignment="1">
      <alignment horizontal="center"/>
    </xf>
    <xf numFmtId="37" fontId="9" fillId="0" borderId="0" xfId="10" applyNumberFormat="1" applyFont="1" applyFill="1" applyAlignment="1">
      <alignment horizontal="center"/>
    </xf>
    <xf numFmtId="0" fontId="0" fillId="0" borderId="0" xfId="10" applyFont="1" applyFill="1" applyAlignment="1">
      <alignment horizontal="center"/>
    </xf>
    <xf numFmtId="0" fontId="10" fillId="0" borderId="0" xfId="10" applyFont="1" applyFill="1" applyAlignment="1">
      <alignment horizontal="center"/>
    </xf>
    <xf numFmtId="188" fontId="11" fillId="0" borderId="0" xfId="11" applyNumberFormat="1" applyFont="1" applyFill="1" applyBorder="1" applyAlignment="1">
      <alignment horizontal="center"/>
    </xf>
    <xf numFmtId="0" fontId="11" fillId="0" borderId="5" xfId="11" applyFont="1" applyFill="1" applyBorder="1" applyAlignment="1">
      <alignment horizontal="center"/>
    </xf>
    <xf numFmtId="0" fontId="11" fillId="0" borderId="0" xfId="16" applyFont="1" applyFill="1" applyBorder="1" applyAlignment="1">
      <alignment horizontal="center"/>
    </xf>
    <xf numFmtId="0" fontId="9" fillId="0" borderId="0" xfId="16" applyFont="1" applyFill="1" applyBorder="1" applyAlignment="1">
      <alignment horizontal="center"/>
    </xf>
    <xf numFmtId="0" fontId="11" fillId="0" borderId="0" xfId="11" applyFont="1" applyFill="1" applyBorder="1" applyAlignment="1">
      <alignment horizontal="center"/>
    </xf>
    <xf numFmtId="0" fontId="9" fillId="0" borderId="0" xfId="12" applyFont="1" applyFill="1" applyBorder="1" applyAlignment="1">
      <alignment horizontal="center"/>
    </xf>
    <xf numFmtId="190" fontId="11" fillId="0" borderId="0" xfId="16" applyNumberFormat="1" applyFont="1" applyFill="1" applyBorder="1" applyAlignment="1">
      <alignment horizontal="center"/>
    </xf>
  </cellXfs>
  <cellStyles count="18">
    <cellStyle name="Comma" xfId="1" builtinId="3"/>
    <cellStyle name="comma zerodec" xfId="2"/>
    <cellStyle name="Comma_TBSP06-FS-Q1-English-BL" xfId="3"/>
    <cellStyle name="Comma_TBSP06-FS-Q1-English-BL 2" xfId="17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_Sunstar Chem;E;2000" xfId="10"/>
    <cellStyle name="Normal_Suretex EE 06-01" xfId="11"/>
    <cellStyle name="Normal_TBSP06-FS-Q1-English-BL" xfId="12"/>
    <cellStyle name="Normal_TBSP06-FS-Q1-English-BL 2" xfId="16"/>
    <cellStyle name="Normal_TBSP06-FS-Q1-Thai" xfId="13"/>
    <cellStyle name="Percent [2]" xfId="14"/>
    <cellStyle name="Quantity" xfId="15"/>
  </cellStyles>
  <dxfs count="0"/>
  <tableStyles count="0" defaultTableStyle="TableStyleMedium9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hisamai_v\Local%20Settings\Temporary%20Internet%20Files\Content.IE5\2M912M62\Documents%20and%20Settings\npreechawong\Local%20Settings\Temporary%20Internet%20Files\OLK54\TBSP06-FS-Q1-Tha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preechawong/Local%20Settings/Temporary%20Internet%20Files/OLK54/TBSP06-FS-Q1-Thai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preechawong\Local%20Settings\Temporary%20Internet%20Files\OLK54\TBSP06-FS-Q1-Tha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ruttanavijit\Desktop\Vasida%20R\TBSP\2018\YE\Draft\Draft%20FS%20TBSP_YE18%20TH%20V1%2024Jan19%20(e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+PL"/>
      <sheetName val="SH1"/>
      <sheetName val="SH2"/>
      <sheetName val="CF"/>
    </sheetNames>
    <sheetDataSet>
      <sheetData sheetId="0">
        <row r="9">
          <cell r="G9">
            <v>29530645</v>
          </cell>
          <cell r="K9">
            <v>20637511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44"/>
  <sheetViews>
    <sheetView tabSelected="1" view="pageBreakPreview" zoomScaleNormal="100" zoomScaleSheetLayoutView="100" workbookViewId="0">
      <selection activeCell="A145" sqref="A145"/>
    </sheetView>
  </sheetViews>
  <sheetFormatPr defaultColWidth="9.875" defaultRowHeight="23.25" customHeight="1"/>
  <cols>
    <col min="1" max="1" width="2.125" style="11" customWidth="1"/>
    <col min="2" max="2" width="1.75" style="11" customWidth="1"/>
    <col min="3" max="3" width="30.125" style="11" customWidth="1"/>
    <col min="4" max="4" width="8.375" style="33" customWidth="1"/>
    <col min="5" max="5" width="14.75" style="48" customWidth="1"/>
    <col min="6" max="6" width="0.75" style="146" customWidth="1"/>
    <col min="7" max="7" width="14.75" style="48" customWidth="1"/>
    <col min="8" max="8" width="0.75" style="146" customWidth="1"/>
    <col min="9" max="9" width="14.75" style="48" customWidth="1"/>
    <col min="10" max="10" width="0.75" style="146" customWidth="1"/>
    <col min="11" max="11" width="14.75" style="48" customWidth="1"/>
    <col min="12" max="12" width="12.25" style="37" customWidth="1"/>
    <col min="13" max="13" width="8.875" style="37" bestFit="1" customWidth="1"/>
    <col min="14" max="14" width="0.875" style="37" customWidth="1"/>
    <col min="15" max="15" width="7" style="37" customWidth="1"/>
    <col min="16" max="16" width="1.25" style="37" customWidth="1"/>
    <col min="17" max="17" width="12" style="37" bestFit="1" customWidth="1"/>
    <col min="18" max="18" width="1.125" style="37" customWidth="1"/>
    <col min="19" max="16384" width="9.875" style="37"/>
  </cols>
  <sheetData>
    <row r="1" spans="1:16" s="73" customFormat="1" ht="23.25" customHeight="1">
      <c r="A1" s="8" t="s">
        <v>36</v>
      </c>
      <c r="B1" s="72"/>
      <c r="C1" s="72"/>
      <c r="D1" s="45"/>
      <c r="E1" s="46"/>
      <c r="F1" s="76"/>
      <c r="G1" s="46"/>
      <c r="H1" s="76"/>
      <c r="I1" s="46"/>
      <c r="J1" s="76"/>
      <c r="K1" s="46"/>
    </row>
    <row r="2" spans="1:16" s="73" customFormat="1" ht="23.25" customHeight="1">
      <c r="A2" s="8" t="s">
        <v>61</v>
      </c>
      <c r="B2" s="72"/>
      <c r="C2" s="72"/>
      <c r="D2" s="45"/>
      <c r="E2" s="46"/>
      <c r="F2" s="76"/>
      <c r="G2" s="46"/>
      <c r="H2" s="76"/>
      <c r="I2" s="46" t="s">
        <v>91</v>
      </c>
      <c r="J2" s="76"/>
      <c r="K2" s="46"/>
    </row>
    <row r="3" spans="1:16" ht="23.25" customHeight="1">
      <c r="A3" s="130" t="s">
        <v>147</v>
      </c>
      <c r="B3" s="37"/>
      <c r="C3" s="37"/>
      <c r="E3" s="55"/>
      <c r="F3" s="86"/>
      <c r="G3" s="55"/>
      <c r="H3" s="86"/>
      <c r="I3" s="34"/>
      <c r="J3" s="86"/>
      <c r="K3" s="34"/>
    </row>
    <row r="4" spans="1:16" ht="23.25" customHeight="1">
      <c r="A4" s="130"/>
      <c r="B4" s="37"/>
      <c r="C4" s="37"/>
      <c r="E4" s="55"/>
      <c r="F4" s="86"/>
      <c r="G4" s="55"/>
      <c r="H4" s="86"/>
      <c r="I4" s="34"/>
      <c r="J4" s="86"/>
      <c r="K4" s="34"/>
    </row>
    <row r="5" spans="1:16" s="11" customFormat="1" ht="23.25" customHeight="1">
      <c r="A5" s="37"/>
      <c r="B5" s="37"/>
      <c r="C5" s="37"/>
      <c r="D5" s="33"/>
      <c r="E5" s="279" t="s">
        <v>27</v>
      </c>
      <c r="F5" s="279"/>
      <c r="G5" s="279"/>
      <c r="H5" s="85"/>
      <c r="I5" s="280" t="s">
        <v>28</v>
      </c>
      <c r="J5" s="280"/>
      <c r="K5" s="280"/>
      <c r="M5" s="281"/>
      <c r="N5" s="282"/>
    </row>
    <row r="6" spans="1:16" s="1" customFormat="1" ht="23.25" customHeight="1">
      <c r="A6" s="8" t="s">
        <v>1</v>
      </c>
      <c r="B6" s="56"/>
      <c r="C6" s="56"/>
      <c r="D6" s="196" t="s">
        <v>2</v>
      </c>
      <c r="E6" s="93" t="s">
        <v>146</v>
      </c>
      <c r="F6" s="82"/>
      <c r="G6" s="93" t="s">
        <v>94</v>
      </c>
      <c r="H6" s="82"/>
      <c r="I6" s="93" t="s">
        <v>146</v>
      </c>
      <c r="J6" s="82"/>
      <c r="K6" s="93" t="s">
        <v>94</v>
      </c>
      <c r="M6" s="94"/>
      <c r="N6" s="94"/>
    </row>
    <row r="7" spans="1:16" s="1" customFormat="1" ht="23.25" customHeight="1">
      <c r="D7" s="35"/>
      <c r="E7" s="278" t="s">
        <v>29</v>
      </c>
      <c r="F7" s="278"/>
      <c r="G7" s="278"/>
      <c r="H7" s="278"/>
      <c r="I7" s="278"/>
      <c r="J7" s="278"/>
      <c r="K7" s="278"/>
    </row>
    <row r="8" spans="1:16" ht="23.25" customHeight="1">
      <c r="A8" s="57" t="s">
        <v>3</v>
      </c>
      <c r="E8" s="22"/>
      <c r="F8" s="10"/>
      <c r="G8" s="22"/>
      <c r="H8" s="10"/>
      <c r="I8" s="22"/>
      <c r="J8" s="10"/>
      <c r="K8" s="22"/>
    </row>
    <row r="9" spans="1:16" ht="23.25" customHeight="1">
      <c r="A9" s="15" t="s">
        <v>4</v>
      </c>
      <c r="D9" s="33">
        <v>6</v>
      </c>
      <c r="E9" s="22">
        <v>14762059</v>
      </c>
      <c r="F9" s="10"/>
      <c r="G9" s="22">
        <v>29530645</v>
      </c>
      <c r="H9" s="10"/>
      <c r="I9" s="22">
        <v>12579008</v>
      </c>
      <c r="J9" s="10"/>
      <c r="K9" s="22">
        <v>20637511</v>
      </c>
      <c r="L9" s="36"/>
      <c r="M9" s="36"/>
      <c r="N9" s="36"/>
    </row>
    <row r="10" spans="1:16" ht="23.25" customHeight="1">
      <c r="A10" s="94" t="s">
        <v>97</v>
      </c>
      <c r="D10" s="33" t="s">
        <v>165</v>
      </c>
      <c r="E10" s="22">
        <v>178500357</v>
      </c>
      <c r="F10" s="10"/>
      <c r="G10" s="22">
        <v>244751208</v>
      </c>
      <c r="H10" s="10"/>
      <c r="I10" s="22">
        <v>160428956</v>
      </c>
      <c r="J10" s="10"/>
      <c r="K10" s="22">
        <v>227037333</v>
      </c>
      <c r="L10" s="36"/>
      <c r="M10" s="36"/>
      <c r="N10" s="36"/>
      <c r="P10" s="36"/>
    </row>
    <row r="11" spans="1:16" ht="23.25" customHeight="1">
      <c r="A11" s="15" t="s">
        <v>5</v>
      </c>
      <c r="D11" s="33">
        <v>8</v>
      </c>
      <c r="E11" s="22">
        <v>141470376</v>
      </c>
      <c r="F11" s="10"/>
      <c r="G11" s="22">
        <v>156274793</v>
      </c>
      <c r="H11" s="10"/>
      <c r="I11" s="22">
        <v>134570128</v>
      </c>
      <c r="J11" s="10"/>
      <c r="K11" s="22">
        <v>144277231</v>
      </c>
      <c r="L11" s="36"/>
      <c r="M11" s="36"/>
      <c r="N11" s="36"/>
    </row>
    <row r="12" spans="1:16" ht="23.25" customHeight="1">
      <c r="A12" s="15" t="s">
        <v>98</v>
      </c>
      <c r="D12" s="33">
        <v>9</v>
      </c>
      <c r="E12" s="128">
        <v>27031667</v>
      </c>
      <c r="F12" s="10"/>
      <c r="G12" s="128">
        <v>13228579</v>
      </c>
      <c r="H12" s="10"/>
      <c r="I12" s="128">
        <v>23803976</v>
      </c>
      <c r="J12" s="10"/>
      <c r="K12" s="128">
        <v>9328210</v>
      </c>
      <c r="L12" s="36"/>
      <c r="M12" s="36"/>
      <c r="N12" s="36"/>
    </row>
    <row r="13" spans="1:16" s="11" customFormat="1" ht="23.25" customHeight="1">
      <c r="A13" s="50" t="s">
        <v>6</v>
      </c>
      <c r="D13" s="33"/>
      <c r="E13" s="39">
        <f>SUM(E9:E12)</f>
        <v>361764459</v>
      </c>
      <c r="F13" s="10"/>
      <c r="G13" s="39">
        <f>SUM(G9:G12)</f>
        <v>443785225</v>
      </c>
      <c r="H13" s="10"/>
      <c r="I13" s="39">
        <f>SUM(I9:I12)</f>
        <v>331382068</v>
      </c>
      <c r="J13" s="10"/>
      <c r="K13" s="39">
        <f>SUM(K9:K12)</f>
        <v>401280285</v>
      </c>
    </row>
    <row r="14" spans="1:16" ht="23.25" customHeight="1">
      <c r="A14" s="59"/>
      <c r="E14" s="10"/>
      <c r="F14" s="10"/>
      <c r="G14" s="10"/>
      <c r="H14" s="10"/>
      <c r="I14" s="10"/>
      <c r="J14" s="10"/>
      <c r="K14" s="10"/>
    </row>
    <row r="15" spans="1:16" ht="23.25" customHeight="1">
      <c r="A15" s="60" t="s">
        <v>7</v>
      </c>
      <c r="E15" s="10"/>
      <c r="F15" s="10"/>
      <c r="G15" s="10"/>
      <c r="H15" s="10"/>
      <c r="I15" s="10"/>
      <c r="J15" s="10"/>
      <c r="K15" s="10"/>
    </row>
    <row r="16" spans="1:16" ht="23.25" customHeight="1">
      <c r="A16" s="115" t="s">
        <v>43</v>
      </c>
      <c r="D16" s="33">
        <v>10</v>
      </c>
      <c r="E16" s="135" t="s">
        <v>0</v>
      </c>
      <c r="F16" s="10"/>
      <c r="G16" s="135" t="s">
        <v>0</v>
      </c>
      <c r="H16" s="10"/>
      <c r="I16" s="10">
        <v>74254160</v>
      </c>
      <c r="J16" s="10"/>
      <c r="K16" s="10">
        <v>54340000</v>
      </c>
      <c r="L16" s="36"/>
      <c r="M16" s="36"/>
      <c r="N16" s="36"/>
    </row>
    <row r="17" spans="1:14" ht="23.25" customHeight="1">
      <c r="A17" s="115" t="s">
        <v>99</v>
      </c>
      <c r="D17" s="33">
        <v>11</v>
      </c>
      <c r="E17" s="22">
        <v>14628551</v>
      </c>
      <c r="F17" s="10"/>
      <c r="G17" s="22">
        <v>19519951</v>
      </c>
      <c r="H17" s="10"/>
      <c r="I17" s="135" t="s">
        <v>0</v>
      </c>
      <c r="J17" s="10"/>
      <c r="K17" s="135" t="s">
        <v>0</v>
      </c>
      <c r="L17" s="36"/>
      <c r="M17" s="36"/>
      <c r="N17" s="36"/>
    </row>
    <row r="18" spans="1:14" ht="23.25" customHeight="1">
      <c r="A18" s="115" t="s">
        <v>8</v>
      </c>
      <c r="D18" s="33">
        <v>13</v>
      </c>
      <c r="E18" s="22">
        <v>763109609</v>
      </c>
      <c r="F18" s="10"/>
      <c r="G18" s="22">
        <v>506222320</v>
      </c>
      <c r="H18" s="10"/>
      <c r="I18" s="22">
        <v>703574753</v>
      </c>
      <c r="J18" s="10"/>
      <c r="K18" s="22">
        <v>435770627</v>
      </c>
      <c r="L18" s="36"/>
      <c r="M18" s="36"/>
      <c r="N18" s="36"/>
    </row>
    <row r="19" spans="1:14" ht="23.25" customHeight="1">
      <c r="A19" s="115" t="s">
        <v>9</v>
      </c>
      <c r="D19" s="33">
        <v>14</v>
      </c>
      <c r="E19" s="117">
        <v>34967911</v>
      </c>
      <c r="F19" s="10"/>
      <c r="G19" s="117">
        <v>37603839</v>
      </c>
      <c r="H19" s="10"/>
      <c r="I19" s="22">
        <v>32766323</v>
      </c>
      <c r="J19" s="10"/>
      <c r="K19" s="22">
        <v>35059113</v>
      </c>
      <c r="L19" s="36"/>
      <c r="M19" s="36"/>
      <c r="N19" s="36"/>
    </row>
    <row r="20" spans="1:14" ht="23.25" customHeight="1">
      <c r="A20" s="115" t="s">
        <v>10</v>
      </c>
      <c r="D20" s="33">
        <v>15</v>
      </c>
      <c r="E20" s="22">
        <v>14386869</v>
      </c>
      <c r="F20" s="10"/>
      <c r="G20" s="22">
        <v>12326084</v>
      </c>
      <c r="H20" s="10"/>
      <c r="I20" s="22">
        <v>14386869</v>
      </c>
      <c r="J20" s="10"/>
      <c r="K20" s="22">
        <v>12326084</v>
      </c>
      <c r="L20" s="36"/>
      <c r="M20" s="36"/>
      <c r="N20" s="36"/>
    </row>
    <row r="21" spans="1:14" ht="23.25" customHeight="1">
      <c r="A21" s="115" t="s">
        <v>47</v>
      </c>
      <c r="E21" s="117">
        <v>9334478</v>
      </c>
      <c r="F21" s="10"/>
      <c r="G21" s="117">
        <v>3254015</v>
      </c>
      <c r="H21" s="10"/>
      <c r="I21" s="22">
        <v>9264889</v>
      </c>
      <c r="J21" s="10"/>
      <c r="K21" s="22">
        <v>2967724</v>
      </c>
      <c r="L21" s="36"/>
      <c r="M21" s="36"/>
      <c r="N21" s="36"/>
    </row>
    <row r="22" spans="1:14" s="11" customFormat="1" ht="23.25" customHeight="1">
      <c r="A22" s="50" t="s">
        <v>11</v>
      </c>
      <c r="D22" s="33"/>
      <c r="E22" s="39">
        <f>SUM(E16:E21)</f>
        <v>836427418</v>
      </c>
      <c r="F22" s="10"/>
      <c r="G22" s="39">
        <f>SUM(G16:G21)</f>
        <v>578926209</v>
      </c>
      <c r="H22" s="10"/>
      <c r="I22" s="39">
        <f>SUM(I16:I21)</f>
        <v>834246994</v>
      </c>
      <c r="J22" s="10"/>
      <c r="K22" s="39">
        <f>SUM(K16:K21)</f>
        <v>540463548</v>
      </c>
    </row>
    <row r="23" spans="1:14" ht="23.25" customHeight="1">
      <c r="A23" s="59"/>
      <c r="E23" s="10"/>
      <c r="F23" s="10"/>
      <c r="G23" s="10"/>
      <c r="H23" s="10"/>
      <c r="I23" s="118"/>
      <c r="J23" s="10"/>
      <c r="K23" s="118"/>
    </row>
    <row r="24" spans="1:14" s="11" customFormat="1" ht="23.25" customHeight="1" thickBot="1">
      <c r="A24" s="59" t="s">
        <v>12</v>
      </c>
      <c r="D24" s="33"/>
      <c r="E24" s="61">
        <f>E22+E13</f>
        <v>1198191877</v>
      </c>
      <c r="F24" s="10"/>
      <c r="G24" s="61">
        <f>G22+G13</f>
        <v>1022711434</v>
      </c>
      <c r="H24" s="10"/>
      <c r="I24" s="61">
        <f>I22+I13</f>
        <v>1165629062</v>
      </c>
      <c r="J24" s="10"/>
      <c r="K24" s="61">
        <f>K22+K13</f>
        <v>941743833</v>
      </c>
      <c r="M24" s="22"/>
    </row>
    <row r="25" spans="1:14" ht="23.25" customHeight="1" thickTop="1">
      <c r="E25" s="36"/>
      <c r="F25" s="38"/>
      <c r="G25" s="36"/>
      <c r="H25" s="38"/>
      <c r="I25" s="40"/>
      <c r="J25" s="38"/>
      <c r="K25" s="40"/>
    </row>
    <row r="26" spans="1:14" ht="23.25" customHeight="1">
      <c r="A26" s="62" t="s">
        <v>36</v>
      </c>
      <c r="B26" s="54"/>
      <c r="C26" s="54"/>
      <c r="D26" s="31"/>
      <c r="E26" s="32"/>
      <c r="F26" s="141"/>
      <c r="G26" s="32"/>
      <c r="H26" s="141"/>
      <c r="I26" s="32"/>
      <c r="J26" s="141"/>
      <c r="K26" s="32"/>
    </row>
    <row r="27" spans="1:14" ht="23.25" customHeight="1">
      <c r="A27" s="62" t="s">
        <v>61</v>
      </c>
      <c r="B27" s="54"/>
      <c r="C27" s="54"/>
      <c r="D27" s="31"/>
      <c r="E27" s="32"/>
      <c r="F27" s="141"/>
      <c r="G27" s="32"/>
      <c r="H27" s="141"/>
      <c r="I27" s="32"/>
      <c r="J27" s="141"/>
      <c r="K27" s="32"/>
    </row>
    <row r="28" spans="1:14" ht="23.25" customHeight="1">
      <c r="A28" s="130" t="s">
        <v>147</v>
      </c>
      <c r="B28" s="37"/>
      <c r="C28" s="37"/>
      <c r="E28" s="55"/>
      <c r="F28" s="86"/>
      <c r="G28" s="55"/>
      <c r="H28" s="86"/>
      <c r="I28" s="34"/>
      <c r="J28" s="86"/>
      <c r="K28" s="34"/>
    </row>
    <row r="29" spans="1:14" ht="23.25" customHeight="1">
      <c r="A29" s="37"/>
      <c r="B29" s="37"/>
      <c r="C29" s="37"/>
      <c r="E29" s="55"/>
      <c r="F29" s="86"/>
      <c r="G29" s="55"/>
      <c r="H29" s="86"/>
      <c r="I29" s="34"/>
      <c r="J29" s="86"/>
      <c r="K29" s="34"/>
    </row>
    <row r="30" spans="1:14" s="11" customFormat="1" ht="23.25" customHeight="1">
      <c r="A30" s="37"/>
      <c r="B30" s="37"/>
      <c r="C30" s="37"/>
      <c r="D30" s="33"/>
      <c r="E30" s="279" t="s">
        <v>27</v>
      </c>
      <c r="F30" s="279"/>
      <c r="G30" s="279"/>
      <c r="H30" s="85"/>
      <c r="I30" s="280" t="s">
        <v>28</v>
      </c>
      <c r="J30" s="280"/>
      <c r="K30" s="280"/>
    </row>
    <row r="31" spans="1:14" s="1" customFormat="1" ht="23.25" customHeight="1">
      <c r="A31" s="62" t="s">
        <v>13</v>
      </c>
      <c r="B31" s="56"/>
      <c r="C31" s="56"/>
      <c r="D31" s="196" t="s">
        <v>2</v>
      </c>
      <c r="E31" s="93" t="s">
        <v>146</v>
      </c>
      <c r="F31" s="82"/>
      <c r="G31" s="93" t="s">
        <v>94</v>
      </c>
      <c r="H31" s="82"/>
      <c r="I31" s="93" t="s">
        <v>146</v>
      </c>
      <c r="J31" s="82"/>
      <c r="K31" s="93" t="s">
        <v>94</v>
      </c>
    </row>
    <row r="32" spans="1:14" s="1" customFormat="1" ht="23.25" customHeight="1">
      <c r="D32" s="35"/>
      <c r="E32" s="278" t="s">
        <v>29</v>
      </c>
      <c r="F32" s="278"/>
      <c r="G32" s="278"/>
      <c r="H32" s="278"/>
      <c r="I32" s="278"/>
      <c r="J32" s="278"/>
      <c r="K32" s="278"/>
    </row>
    <row r="33" spans="1:17" s="1" customFormat="1" ht="23.25" customHeight="1">
      <c r="A33" s="60" t="s">
        <v>14</v>
      </c>
      <c r="B33" s="63"/>
      <c r="C33" s="63"/>
      <c r="D33" s="35"/>
      <c r="E33" s="41"/>
      <c r="F33" s="142"/>
      <c r="G33" s="41"/>
      <c r="H33" s="142"/>
      <c r="I33" s="41"/>
      <c r="J33" s="142"/>
      <c r="K33" s="41"/>
    </row>
    <row r="34" spans="1:17" s="1" customFormat="1" ht="23.25" customHeight="1">
      <c r="A34" s="95" t="s">
        <v>178</v>
      </c>
      <c r="B34" s="37"/>
      <c r="C34" s="37"/>
      <c r="L34" s="36"/>
    </row>
    <row r="35" spans="1:17" s="1" customFormat="1" ht="23.25" customHeight="1">
      <c r="A35" s="95"/>
      <c r="B35" s="37" t="s">
        <v>179</v>
      </c>
      <c r="C35" s="37"/>
      <c r="D35" s="35" t="s">
        <v>166</v>
      </c>
      <c r="E35" s="41">
        <v>124735884</v>
      </c>
      <c r="F35" s="142"/>
      <c r="G35" s="41">
        <v>60898697</v>
      </c>
      <c r="H35" s="142"/>
      <c r="I35" s="194">
        <v>101000000</v>
      </c>
      <c r="J35" s="142"/>
      <c r="K35" s="194">
        <v>37898697</v>
      </c>
      <c r="L35" s="36"/>
    </row>
    <row r="36" spans="1:17" ht="23.25" customHeight="1">
      <c r="A36" s="37" t="s">
        <v>100</v>
      </c>
      <c r="B36" s="37"/>
      <c r="C36" s="37"/>
      <c r="D36" s="33" t="s">
        <v>167</v>
      </c>
      <c r="E36" s="36">
        <v>126153255</v>
      </c>
      <c r="F36" s="38"/>
      <c r="G36" s="36">
        <v>112092105</v>
      </c>
      <c r="H36" s="38"/>
      <c r="I36" s="36">
        <v>117467097</v>
      </c>
      <c r="J36" s="38"/>
      <c r="K36" s="36">
        <v>103611759</v>
      </c>
      <c r="L36" s="36"/>
      <c r="M36" s="36"/>
      <c r="N36" s="36"/>
    </row>
    <row r="37" spans="1:17" ht="23.25" customHeight="1">
      <c r="A37" s="95" t="s">
        <v>181</v>
      </c>
      <c r="B37" s="37"/>
      <c r="C37" s="37"/>
      <c r="E37" s="36"/>
      <c r="F37" s="38"/>
      <c r="G37" s="36"/>
      <c r="H37" s="38"/>
      <c r="I37" s="36"/>
      <c r="J37" s="38"/>
      <c r="K37" s="36"/>
      <c r="L37" s="36"/>
      <c r="M37" s="36"/>
      <c r="N37" s="36"/>
    </row>
    <row r="38" spans="1:17" ht="23.25" customHeight="1">
      <c r="A38" s="95"/>
      <c r="B38" s="95" t="s">
        <v>182</v>
      </c>
      <c r="C38" s="37"/>
      <c r="D38" s="35" t="s">
        <v>166</v>
      </c>
      <c r="E38" s="36">
        <v>59833333</v>
      </c>
      <c r="F38" s="38"/>
      <c r="G38" s="36">
        <v>28333333</v>
      </c>
      <c r="H38" s="38"/>
      <c r="I38" s="36">
        <v>59833333</v>
      </c>
      <c r="J38" s="38"/>
      <c r="K38" s="36">
        <v>28333333</v>
      </c>
      <c r="L38" s="36"/>
      <c r="M38" s="36"/>
      <c r="N38" s="36"/>
    </row>
    <row r="39" spans="1:17" ht="23.25" customHeight="1">
      <c r="A39" s="95" t="s">
        <v>85</v>
      </c>
      <c r="B39" s="37"/>
      <c r="C39" s="37"/>
      <c r="E39" s="36"/>
      <c r="F39" s="38"/>
      <c r="G39" s="36"/>
      <c r="H39" s="38"/>
      <c r="I39" s="36"/>
      <c r="J39" s="38"/>
      <c r="K39" s="36"/>
      <c r="L39" s="36"/>
      <c r="M39" s="36"/>
      <c r="N39" s="36"/>
    </row>
    <row r="40" spans="1:17" ht="23.25" customHeight="1">
      <c r="A40" s="37"/>
      <c r="B40" s="95" t="s">
        <v>90</v>
      </c>
      <c r="C40" s="37"/>
      <c r="D40" s="35" t="s">
        <v>166</v>
      </c>
      <c r="E40" s="117">
        <v>7671588</v>
      </c>
      <c r="F40" s="38"/>
      <c r="G40" s="117">
        <v>17333199</v>
      </c>
      <c r="H40" s="148"/>
      <c r="I40" s="116" t="s">
        <v>0</v>
      </c>
      <c r="J40" s="148"/>
      <c r="K40" s="116" t="s">
        <v>0</v>
      </c>
      <c r="L40" s="36"/>
      <c r="M40" s="36"/>
      <c r="N40" s="36"/>
      <c r="Q40" s="22"/>
    </row>
    <row r="41" spans="1:17" ht="23.25" hidden="1" customHeight="1">
      <c r="A41" s="95" t="s">
        <v>68</v>
      </c>
      <c r="B41" s="1"/>
      <c r="C41" s="37"/>
      <c r="E41" s="135"/>
      <c r="F41" s="38"/>
      <c r="G41" s="135"/>
      <c r="H41" s="38"/>
      <c r="I41" s="138"/>
      <c r="J41" s="38"/>
      <c r="K41" s="138"/>
      <c r="L41" s="36"/>
      <c r="M41" s="36"/>
      <c r="N41" s="36"/>
    </row>
    <row r="42" spans="1:17" ht="23.25" customHeight="1">
      <c r="A42" s="37" t="s">
        <v>101</v>
      </c>
      <c r="B42" s="1"/>
      <c r="C42" s="37"/>
      <c r="E42" s="36"/>
      <c r="F42" s="38"/>
      <c r="G42" s="36"/>
      <c r="H42" s="38"/>
      <c r="I42" s="36"/>
      <c r="J42" s="38"/>
      <c r="K42" s="36"/>
      <c r="L42" s="36"/>
      <c r="M42" s="36"/>
      <c r="N42" s="36"/>
    </row>
    <row r="43" spans="1:17" ht="23.25" customHeight="1">
      <c r="A43" s="37"/>
      <c r="B43" s="1" t="s">
        <v>102</v>
      </c>
      <c r="C43" s="37"/>
      <c r="E43" s="36">
        <v>3339626</v>
      </c>
      <c r="F43" s="38"/>
      <c r="G43" s="36">
        <v>3015532</v>
      </c>
      <c r="H43" s="38"/>
      <c r="I43" s="36">
        <v>3231146</v>
      </c>
      <c r="J43" s="38"/>
      <c r="K43" s="36">
        <v>2932937</v>
      </c>
      <c r="L43" s="36"/>
      <c r="M43" s="36"/>
      <c r="N43" s="36"/>
    </row>
    <row r="44" spans="1:17" ht="23.25" customHeight="1">
      <c r="A44" s="37" t="s">
        <v>15</v>
      </c>
      <c r="B44" s="37"/>
      <c r="C44" s="37"/>
      <c r="E44" s="36">
        <v>3872947</v>
      </c>
      <c r="F44" s="38"/>
      <c r="G44" s="36">
        <v>6838423</v>
      </c>
      <c r="H44" s="38"/>
      <c r="I44" s="36">
        <v>3608652</v>
      </c>
      <c r="J44" s="38"/>
      <c r="K44" s="36">
        <v>6338144</v>
      </c>
      <c r="L44" s="36"/>
      <c r="M44" s="36"/>
      <c r="N44" s="36"/>
      <c r="Q44" s="36"/>
    </row>
    <row r="45" spans="1:17" s="11" customFormat="1" ht="23.25" customHeight="1">
      <c r="A45" s="50" t="s">
        <v>16</v>
      </c>
      <c r="D45" s="33"/>
      <c r="E45" s="39">
        <f>SUM(E34:E44)</f>
        <v>325606633</v>
      </c>
      <c r="F45" s="10"/>
      <c r="G45" s="39">
        <f>SUM(G34:G44)</f>
        <v>228511289</v>
      </c>
      <c r="H45" s="10"/>
      <c r="I45" s="39">
        <f>SUM(I34:I44)</f>
        <v>285140228</v>
      </c>
      <c r="J45" s="10"/>
      <c r="K45" s="39">
        <f>SUM(K34:K44)</f>
        <v>179114870</v>
      </c>
      <c r="M45" s="70"/>
    </row>
    <row r="46" spans="1:17" s="11" customFormat="1" ht="23.25" customHeight="1">
      <c r="A46" s="50"/>
      <c r="D46" s="33"/>
      <c r="E46" s="9"/>
      <c r="F46" s="10"/>
      <c r="G46" s="9"/>
      <c r="H46" s="10"/>
      <c r="I46" s="9"/>
      <c r="J46" s="10"/>
      <c r="K46" s="9"/>
      <c r="M46" s="95"/>
    </row>
    <row r="47" spans="1:17" s="11" customFormat="1" ht="23.25" customHeight="1">
      <c r="A47" s="60" t="s">
        <v>48</v>
      </c>
      <c r="B47" s="58"/>
      <c r="C47" s="58"/>
      <c r="D47" s="33"/>
      <c r="E47" s="9"/>
      <c r="F47" s="10"/>
      <c r="G47" s="9"/>
      <c r="H47" s="10"/>
      <c r="I47" s="9"/>
      <c r="J47" s="10"/>
      <c r="K47" s="9"/>
    </row>
    <row r="48" spans="1:17" s="11" customFormat="1" ht="23.25" customHeight="1">
      <c r="A48" s="120" t="s">
        <v>180</v>
      </c>
      <c r="B48" s="58"/>
      <c r="C48" s="58"/>
      <c r="D48" s="35" t="s">
        <v>166</v>
      </c>
      <c r="E48" s="139">
        <v>212833333</v>
      </c>
      <c r="F48" s="10"/>
      <c r="G48" s="139">
        <v>56666667</v>
      </c>
      <c r="H48" s="10"/>
      <c r="I48" s="139">
        <v>212833333</v>
      </c>
      <c r="J48" s="10"/>
      <c r="K48" s="139">
        <v>56666667</v>
      </c>
    </row>
    <row r="49" spans="1:17" s="11" customFormat="1" ht="23.25" customHeight="1">
      <c r="A49" s="51" t="s">
        <v>85</v>
      </c>
      <c r="D49" s="35" t="s">
        <v>166</v>
      </c>
      <c r="E49" s="139">
        <v>6248438</v>
      </c>
      <c r="F49" s="10"/>
      <c r="G49" s="139">
        <v>13920026</v>
      </c>
      <c r="H49" s="10"/>
      <c r="I49" s="135" t="s">
        <v>0</v>
      </c>
      <c r="J49" s="10"/>
      <c r="K49" s="135" t="s">
        <v>0</v>
      </c>
      <c r="M49" s="36"/>
      <c r="N49" s="36"/>
      <c r="Q49" s="22"/>
    </row>
    <row r="50" spans="1:17" s="11" customFormat="1" ht="23.25" customHeight="1">
      <c r="A50" s="120" t="s">
        <v>92</v>
      </c>
      <c r="D50" s="33">
        <v>15</v>
      </c>
      <c r="E50" s="139">
        <v>6517654</v>
      </c>
      <c r="F50" s="10"/>
      <c r="G50" s="139">
        <v>4912547</v>
      </c>
      <c r="H50" s="10"/>
      <c r="I50" s="116" t="s">
        <v>0</v>
      </c>
      <c r="J50" s="10"/>
      <c r="K50" s="116" t="s">
        <v>0</v>
      </c>
      <c r="M50" s="36"/>
      <c r="N50" s="36"/>
    </row>
    <row r="51" spans="1:17" ht="23.25" customHeight="1">
      <c r="A51" s="120" t="s">
        <v>103</v>
      </c>
      <c r="E51" s="38"/>
      <c r="F51" s="38"/>
      <c r="G51" s="38"/>
      <c r="H51" s="38"/>
      <c r="I51" s="38"/>
      <c r="J51" s="38"/>
      <c r="K51" s="38"/>
      <c r="L51" s="36"/>
      <c r="M51" s="36"/>
      <c r="N51" s="36"/>
    </row>
    <row r="52" spans="1:17" ht="23.25" customHeight="1">
      <c r="A52" s="120"/>
      <c r="B52" s="11" t="s">
        <v>102</v>
      </c>
      <c r="D52" s="33">
        <v>19</v>
      </c>
      <c r="E52" s="38">
        <v>66999597</v>
      </c>
      <c r="F52" s="38"/>
      <c r="G52" s="38">
        <v>56172685</v>
      </c>
      <c r="H52" s="38"/>
      <c r="I52" s="38">
        <v>64460460</v>
      </c>
      <c r="J52" s="38"/>
      <c r="K52" s="38">
        <v>53859641</v>
      </c>
      <c r="L52" s="36"/>
      <c r="M52" s="36"/>
      <c r="N52" s="36"/>
    </row>
    <row r="53" spans="1:17" s="11" customFormat="1" ht="23.25" customHeight="1">
      <c r="A53" s="50" t="s">
        <v>49</v>
      </c>
      <c r="D53" s="33"/>
      <c r="E53" s="39">
        <f>SUM(E48:E52)</f>
        <v>292599022</v>
      </c>
      <c r="F53" s="10"/>
      <c r="G53" s="39">
        <f>SUM(G48:G52)</f>
        <v>131671925</v>
      </c>
      <c r="H53" s="10"/>
      <c r="I53" s="39">
        <f>SUM(I48:I52)</f>
        <v>277293793</v>
      </c>
      <c r="J53" s="10"/>
      <c r="K53" s="39">
        <f>SUM(K48:K52)</f>
        <v>110526308</v>
      </c>
    </row>
    <row r="54" spans="1:17" s="11" customFormat="1" ht="23.25" customHeight="1">
      <c r="A54" s="50"/>
      <c r="D54" s="33"/>
      <c r="E54" s="9"/>
      <c r="F54" s="10"/>
      <c r="G54" s="9"/>
      <c r="H54" s="10"/>
      <c r="I54" s="9"/>
      <c r="J54" s="10"/>
      <c r="K54" s="9"/>
    </row>
    <row r="55" spans="1:17" s="11" customFormat="1" ht="23.25" customHeight="1">
      <c r="A55" s="50" t="s">
        <v>44</v>
      </c>
      <c r="D55" s="33"/>
      <c r="E55" s="42">
        <f>SUM(E45,E53)</f>
        <v>618205655</v>
      </c>
      <c r="F55" s="10"/>
      <c r="G55" s="42">
        <f>SUM(G45,G53)</f>
        <v>360183214</v>
      </c>
      <c r="H55" s="10"/>
      <c r="I55" s="42">
        <f>SUM(I45,I53)</f>
        <v>562434021</v>
      </c>
      <c r="J55" s="10"/>
      <c r="K55" s="42">
        <f>SUM(K45,K53)</f>
        <v>289641178</v>
      </c>
    </row>
    <row r="56" spans="1:17" ht="23.25" customHeight="1">
      <c r="A56" s="59"/>
      <c r="E56" s="38"/>
      <c r="F56" s="38"/>
      <c r="G56" s="38"/>
      <c r="H56" s="38"/>
      <c r="I56" s="38"/>
      <c r="J56" s="38"/>
      <c r="K56" s="38"/>
    </row>
    <row r="57" spans="1:17" ht="23.25" customHeight="1">
      <c r="A57" s="62" t="s">
        <v>36</v>
      </c>
      <c r="B57" s="54"/>
      <c r="C57" s="54"/>
      <c r="D57" s="31"/>
      <c r="E57" s="32"/>
      <c r="F57" s="141"/>
      <c r="G57" s="32"/>
      <c r="H57" s="141"/>
      <c r="I57" s="32"/>
      <c r="J57" s="141"/>
      <c r="K57" s="32"/>
    </row>
    <row r="58" spans="1:17" ht="23.25" customHeight="1">
      <c r="A58" s="62" t="s">
        <v>61</v>
      </c>
      <c r="B58" s="54"/>
      <c r="C58" s="54"/>
      <c r="D58" s="31"/>
      <c r="E58" s="32"/>
      <c r="F58" s="141"/>
      <c r="G58" s="32"/>
      <c r="H58" s="141"/>
      <c r="I58" s="32"/>
      <c r="J58" s="141"/>
      <c r="K58" s="32"/>
    </row>
    <row r="59" spans="1:17" ht="23.25" customHeight="1">
      <c r="A59" s="130" t="s">
        <v>147</v>
      </c>
      <c r="B59" s="37"/>
      <c r="C59" s="37"/>
      <c r="E59" s="55"/>
      <c r="F59" s="86"/>
      <c r="G59" s="55"/>
      <c r="H59" s="86"/>
      <c r="I59" s="34"/>
      <c r="J59" s="86"/>
      <c r="K59" s="34"/>
    </row>
    <row r="60" spans="1:17" ht="23.25" customHeight="1">
      <c r="A60" s="37"/>
      <c r="B60" s="37"/>
      <c r="C60" s="37"/>
      <c r="E60" s="55"/>
      <c r="F60" s="86"/>
      <c r="G60" s="55"/>
      <c r="H60" s="86"/>
      <c r="I60" s="34"/>
      <c r="J60" s="86"/>
      <c r="K60" s="34"/>
    </row>
    <row r="61" spans="1:17" s="11" customFormat="1" ht="23.25" customHeight="1">
      <c r="A61" s="37"/>
      <c r="B61" s="37"/>
      <c r="C61" s="37"/>
      <c r="D61" s="33"/>
      <c r="E61" s="279" t="s">
        <v>27</v>
      </c>
      <c r="F61" s="279"/>
      <c r="G61" s="279"/>
      <c r="H61" s="85"/>
      <c r="I61" s="280" t="s">
        <v>28</v>
      </c>
      <c r="J61" s="280"/>
      <c r="K61" s="280"/>
    </row>
    <row r="62" spans="1:17" s="1" customFormat="1" ht="23.25" customHeight="1">
      <c r="A62" s="62" t="s">
        <v>13</v>
      </c>
      <c r="B62" s="56"/>
      <c r="C62" s="56"/>
      <c r="D62" s="196" t="s">
        <v>2</v>
      </c>
      <c r="E62" s="93" t="s">
        <v>146</v>
      </c>
      <c r="F62" s="82"/>
      <c r="G62" s="93" t="s">
        <v>94</v>
      </c>
      <c r="H62" s="82"/>
      <c r="I62" s="93" t="s">
        <v>146</v>
      </c>
      <c r="J62" s="82"/>
      <c r="K62" s="93" t="s">
        <v>94</v>
      </c>
    </row>
    <row r="63" spans="1:17" s="1" customFormat="1" ht="23.25" customHeight="1">
      <c r="D63" s="35"/>
      <c r="E63" s="278" t="s">
        <v>29</v>
      </c>
      <c r="F63" s="278"/>
      <c r="G63" s="278"/>
      <c r="H63" s="278"/>
      <c r="I63" s="278"/>
      <c r="J63" s="278"/>
      <c r="K63" s="278"/>
    </row>
    <row r="64" spans="1:17" ht="23.25" customHeight="1">
      <c r="A64" s="64" t="s">
        <v>17</v>
      </c>
      <c r="B64" s="58"/>
      <c r="C64" s="58"/>
      <c r="E64" s="43"/>
      <c r="F64" s="38"/>
      <c r="G64" s="43"/>
      <c r="H64" s="38"/>
      <c r="I64" s="43"/>
      <c r="J64" s="38"/>
      <c r="K64" s="43"/>
    </row>
    <row r="65" spans="1:19" ht="23.25" customHeight="1">
      <c r="A65" s="66" t="s">
        <v>18</v>
      </c>
      <c r="B65" s="37"/>
      <c r="C65" s="37"/>
      <c r="D65" s="33">
        <v>20</v>
      </c>
      <c r="E65" s="43"/>
      <c r="F65" s="38"/>
      <c r="G65" s="43"/>
      <c r="H65" s="38"/>
      <c r="I65" s="43"/>
      <c r="J65" s="38"/>
      <c r="K65" s="43"/>
    </row>
    <row r="66" spans="1:19" ht="23.25" customHeight="1" thickBot="1">
      <c r="A66" s="37"/>
      <c r="B66" s="1" t="s">
        <v>51</v>
      </c>
      <c r="C66" s="37"/>
      <c r="E66" s="108">
        <v>110000000</v>
      </c>
      <c r="F66" s="143"/>
      <c r="G66" s="108">
        <v>110000000</v>
      </c>
      <c r="H66" s="143"/>
      <c r="I66" s="108">
        <v>110000000</v>
      </c>
      <c r="J66" s="143"/>
      <c r="K66" s="108">
        <v>110000000</v>
      </c>
    </row>
    <row r="67" spans="1:19" ht="23.25" customHeight="1" thickTop="1">
      <c r="A67" s="37"/>
      <c r="B67" s="1" t="s">
        <v>53</v>
      </c>
      <c r="C67" s="37"/>
      <c r="E67" s="65">
        <v>110000000</v>
      </c>
      <c r="F67" s="144"/>
      <c r="G67" s="65">
        <v>110000000</v>
      </c>
      <c r="H67" s="144"/>
      <c r="I67" s="65">
        <v>110000000</v>
      </c>
      <c r="J67" s="144"/>
      <c r="K67" s="65">
        <v>110000000</v>
      </c>
    </row>
    <row r="68" spans="1:19" ht="23.25" customHeight="1">
      <c r="A68" s="37" t="s">
        <v>52</v>
      </c>
      <c r="B68" s="1"/>
      <c r="C68" s="37"/>
      <c r="D68" s="33">
        <v>21</v>
      </c>
      <c r="E68" s="40">
        <v>165000000</v>
      </c>
      <c r="F68" s="38"/>
      <c r="G68" s="40">
        <v>165000000</v>
      </c>
      <c r="H68" s="38"/>
      <c r="I68" s="40">
        <v>165000000</v>
      </c>
      <c r="J68" s="38"/>
      <c r="K68" s="40">
        <v>165000000</v>
      </c>
    </row>
    <row r="69" spans="1:19" ht="23.25" customHeight="1">
      <c r="A69" s="66" t="s">
        <v>19</v>
      </c>
      <c r="B69" s="37"/>
      <c r="C69" s="37"/>
      <c r="E69" s="43"/>
      <c r="F69" s="38"/>
      <c r="G69" s="43"/>
      <c r="H69" s="38"/>
      <c r="I69" s="43"/>
      <c r="J69" s="38"/>
      <c r="K69" s="43"/>
    </row>
    <row r="70" spans="1:19" ht="23.25" customHeight="1">
      <c r="A70" s="66"/>
      <c r="B70" s="37" t="s">
        <v>62</v>
      </c>
      <c r="C70" s="37"/>
      <c r="D70" s="37"/>
      <c r="E70" s="37"/>
      <c r="F70" s="37"/>
      <c r="G70" s="37"/>
      <c r="H70" s="37"/>
      <c r="I70" s="37"/>
      <c r="J70" s="37"/>
      <c r="K70" s="37"/>
    </row>
    <row r="71" spans="1:19" ht="23.25" customHeight="1">
      <c r="A71" s="66"/>
      <c r="B71" s="37"/>
      <c r="C71" s="95" t="s">
        <v>134</v>
      </c>
      <c r="D71" s="33">
        <v>21</v>
      </c>
      <c r="E71" s="43">
        <v>11000000</v>
      </c>
      <c r="F71" s="38"/>
      <c r="G71" s="43">
        <v>11000000</v>
      </c>
      <c r="H71" s="38"/>
      <c r="I71" s="43">
        <v>11000000</v>
      </c>
      <c r="J71" s="38"/>
      <c r="K71" s="43">
        <v>11000000</v>
      </c>
    </row>
    <row r="72" spans="1:19" ht="23.25" customHeight="1">
      <c r="A72" s="37"/>
      <c r="B72" s="120" t="s">
        <v>20</v>
      </c>
      <c r="C72" s="37"/>
      <c r="E72" s="40">
        <f>'SH1'!M54</f>
        <v>294891325</v>
      </c>
      <c r="F72" s="38"/>
      <c r="G72" s="40">
        <v>357911442</v>
      </c>
      <c r="H72" s="38"/>
      <c r="I72" s="40">
        <f>'SH2'!P43</f>
        <v>317195041</v>
      </c>
      <c r="J72" s="38"/>
      <c r="K72" s="40">
        <v>366102655</v>
      </c>
      <c r="L72" s="36"/>
    </row>
    <row r="73" spans="1:19" ht="23.25" customHeight="1">
      <c r="A73" s="37" t="s">
        <v>164</v>
      </c>
      <c r="B73" s="120"/>
      <c r="C73" s="37"/>
      <c r="D73" s="33">
        <v>4</v>
      </c>
      <c r="E73" s="40">
        <f>'SH1'!O54</f>
        <v>-905103</v>
      </c>
      <c r="F73" s="38"/>
      <c r="G73" s="134" t="s">
        <v>0</v>
      </c>
      <c r="H73" s="38"/>
      <c r="I73" s="134" t="s">
        <v>0</v>
      </c>
      <c r="J73" s="38"/>
      <c r="K73" s="134" t="s">
        <v>0</v>
      </c>
      <c r="L73" s="36"/>
    </row>
    <row r="74" spans="1:19" s="68" customFormat="1" ht="23.25" customHeight="1">
      <c r="A74" s="67" t="s">
        <v>63</v>
      </c>
      <c r="D74" s="44"/>
      <c r="E74" s="111">
        <f>SUM(E67:E73)</f>
        <v>579986222</v>
      </c>
      <c r="F74" s="10"/>
      <c r="G74" s="111">
        <f>SUM(G67:G73)</f>
        <v>643911442</v>
      </c>
      <c r="H74" s="10"/>
      <c r="I74" s="111">
        <f>SUM(I67:I73)</f>
        <v>603195041</v>
      </c>
      <c r="J74" s="10"/>
      <c r="K74" s="111">
        <f>SUM(K67:K73)</f>
        <v>652102655</v>
      </c>
      <c r="N74" s="156"/>
    </row>
    <row r="75" spans="1:19" ht="23.25" customHeight="1">
      <c r="A75" s="95" t="s">
        <v>82</v>
      </c>
      <c r="C75" s="30"/>
      <c r="D75" s="33">
        <v>12</v>
      </c>
      <c r="E75" s="134" t="s">
        <v>0</v>
      </c>
      <c r="F75" s="38"/>
      <c r="G75" s="40">
        <v>18616778</v>
      </c>
      <c r="H75" s="38"/>
      <c r="I75" s="134" t="s">
        <v>0</v>
      </c>
      <c r="J75" s="38"/>
      <c r="K75" s="134" t="s">
        <v>0</v>
      </c>
    </row>
    <row r="76" spans="1:19" s="68" customFormat="1" ht="23.25" customHeight="1">
      <c r="A76" s="69" t="s">
        <v>21</v>
      </c>
      <c r="D76" s="44"/>
      <c r="E76" s="103">
        <f>SUM(E74:E75)</f>
        <v>579986222</v>
      </c>
      <c r="F76" s="10"/>
      <c r="G76" s="103">
        <f>SUM(G74:G75)</f>
        <v>662528220</v>
      </c>
      <c r="H76" s="10"/>
      <c r="I76" s="103">
        <f>SUM(I74:I75)</f>
        <v>603195041</v>
      </c>
      <c r="J76" s="10"/>
      <c r="K76" s="103">
        <f>SUM(K74:K75)</f>
        <v>652102655</v>
      </c>
      <c r="N76" s="157"/>
    </row>
    <row r="77" spans="1:19" ht="23.25" customHeight="1">
      <c r="A77" s="27"/>
      <c r="E77" s="40"/>
      <c r="F77" s="38"/>
      <c r="G77" s="40"/>
      <c r="H77" s="38"/>
      <c r="I77" s="40"/>
      <c r="J77" s="38"/>
      <c r="K77" s="40"/>
    </row>
    <row r="78" spans="1:19" s="11" customFormat="1" ht="23.25" customHeight="1" thickBot="1">
      <c r="A78" s="50" t="s">
        <v>22</v>
      </c>
      <c r="D78" s="33"/>
      <c r="E78" s="61">
        <f>E76+E55</f>
        <v>1198191877</v>
      </c>
      <c r="F78" s="10"/>
      <c r="G78" s="61">
        <f>G76+G55</f>
        <v>1022711434</v>
      </c>
      <c r="H78" s="10"/>
      <c r="I78" s="61">
        <f>I76+I55</f>
        <v>1165629062</v>
      </c>
      <c r="J78" s="10"/>
      <c r="K78" s="61">
        <f>K76+K55</f>
        <v>941743833</v>
      </c>
      <c r="L78" s="70"/>
      <c r="M78" s="70"/>
      <c r="N78" s="70"/>
      <c r="O78" s="70"/>
      <c r="P78" s="70"/>
      <c r="Q78" s="70"/>
      <c r="R78" s="70"/>
      <c r="S78" s="70"/>
    </row>
    <row r="79" spans="1:19" ht="23.25" customHeight="1" thickTop="1">
      <c r="E79" s="40"/>
      <c r="F79" s="40"/>
      <c r="G79" s="40"/>
      <c r="H79" s="40"/>
      <c r="I79" s="40"/>
      <c r="J79" s="40"/>
      <c r="K79" s="40"/>
      <c r="L79" s="95"/>
      <c r="M79" s="36"/>
      <c r="N79" s="36"/>
      <c r="O79" s="36"/>
      <c r="P79" s="36"/>
      <c r="Q79" s="36"/>
      <c r="R79" s="36"/>
      <c r="S79" s="36"/>
    </row>
    <row r="80" spans="1:19" s="73" customFormat="1" ht="23.25" customHeight="1">
      <c r="A80" s="71" t="s">
        <v>36</v>
      </c>
      <c r="B80" s="72"/>
      <c r="C80" s="72"/>
      <c r="D80" s="45"/>
      <c r="E80" s="7"/>
      <c r="F80" s="76"/>
      <c r="G80" s="7"/>
      <c r="H80" s="76"/>
      <c r="I80" s="46"/>
      <c r="J80" s="76"/>
      <c r="K80" s="46"/>
    </row>
    <row r="81" spans="1:14" s="73" customFormat="1" ht="23.25" customHeight="1">
      <c r="A81" s="8" t="s">
        <v>71</v>
      </c>
      <c r="B81" s="72"/>
      <c r="C81" s="72"/>
      <c r="D81" s="45"/>
      <c r="E81" s="7"/>
      <c r="F81" s="76"/>
      <c r="G81" s="7"/>
      <c r="H81" s="76"/>
      <c r="I81" s="46"/>
      <c r="J81" s="76"/>
      <c r="K81" s="46"/>
    </row>
    <row r="82" spans="1:14" s="132" customFormat="1" ht="22.5" customHeight="1">
      <c r="A82" s="130" t="s">
        <v>145</v>
      </c>
      <c r="B82" s="131"/>
    </row>
    <row r="83" spans="1:14" s="1" customFormat="1" ht="22.05" customHeight="1">
      <c r="A83" s="59"/>
      <c r="B83" s="15"/>
      <c r="C83" s="15"/>
      <c r="D83" s="47"/>
      <c r="F83" s="145"/>
      <c r="H83" s="145"/>
      <c r="J83" s="145"/>
    </row>
    <row r="84" spans="1:14" s="15" customFormat="1" ht="22.05" customHeight="1">
      <c r="A84" s="59"/>
      <c r="D84" s="33"/>
      <c r="E84" s="279" t="s">
        <v>27</v>
      </c>
      <c r="F84" s="279"/>
      <c r="G84" s="279"/>
      <c r="H84" s="85"/>
      <c r="I84" s="280" t="s">
        <v>28</v>
      </c>
      <c r="J84" s="280"/>
      <c r="K84" s="280"/>
    </row>
    <row r="85" spans="1:14" s="1" customFormat="1" ht="22.05" customHeight="1">
      <c r="A85" s="15"/>
      <c r="B85" s="15"/>
      <c r="C85" s="15"/>
      <c r="D85" s="196" t="s">
        <v>2</v>
      </c>
      <c r="E85" s="93" t="s">
        <v>146</v>
      </c>
      <c r="F85" s="82"/>
      <c r="G85" s="93" t="s">
        <v>94</v>
      </c>
      <c r="H85" s="82"/>
      <c r="I85" s="93" t="s">
        <v>146</v>
      </c>
      <c r="J85" s="82"/>
      <c r="K85" s="93" t="s">
        <v>94</v>
      </c>
    </row>
    <row r="86" spans="1:14" s="1" customFormat="1" ht="21" customHeight="1">
      <c r="D86" s="35"/>
      <c r="E86" s="278" t="s">
        <v>29</v>
      </c>
      <c r="F86" s="278"/>
      <c r="G86" s="278"/>
      <c r="H86" s="278"/>
      <c r="I86" s="278"/>
      <c r="J86" s="278"/>
      <c r="K86" s="278"/>
    </row>
    <row r="87" spans="1:14" ht="23.1" customHeight="1">
      <c r="A87" s="95" t="s">
        <v>24</v>
      </c>
      <c r="B87" s="37"/>
      <c r="C87" s="37"/>
      <c r="D87" s="33" t="s">
        <v>185</v>
      </c>
      <c r="E87" s="49">
        <v>1051983026</v>
      </c>
      <c r="F87" s="151"/>
      <c r="G87" s="49">
        <v>1333177786</v>
      </c>
      <c r="H87" s="151"/>
      <c r="I87" s="49">
        <v>959527531</v>
      </c>
      <c r="J87" s="151"/>
      <c r="K87" s="49">
        <v>1218466374</v>
      </c>
      <c r="M87" s="48"/>
    </row>
    <row r="88" spans="1:14" ht="23.1" customHeight="1">
      <c r="A88" s="37" t="s">
        <v>42</v>
      </c>
      <c r="B88" s="37"/>
      <c r="C88" s="37"/>
      <c r="D88" s="33">
        <v>5</v>
      </c>
      <c r="E88" s="49">
        <v>-872975780</v>
      </c>
      <c r="F88" s="151"/>
      <c r="G88" s="49">
        <v>-1013288411</v>
      </c>
      <c r="H88" s="151"/>
      <c r="I88" s="49">
        <v>-789346730</v>
      </c>
      <c r="J88" s="151"/>
      <c r="K88" s="49">
        <v>-918466161</v>
      </c>
      <c r="M88" s="74"/>
    </row>
    <row r="89" spans="1:14" s="59" customFormat="1" ht="23.1" customHeight="1">
      <c r="A89" s="89" t="s">
        <v>59</v>
      </c>
      <c r="D89" s="87"/>
      <c r="E89" s="149">
        <f>SUM(E87:E88)</f>
        <v>179007246</v>
      </c>
      <c r="F89" s="154"/>
      <c r="G89" s="149">
        <f>SUM(G87:G88)</f>
        <v>319889375</v>
      </c>
      <c r="H89" s="154"/>
      <c r="I89" s="149">
        <f>SUM(I87:I88)</f>
        <v>170180801</v>
      </c>
      <c r="J89" s="154"/>
      <c r="K89" s="149">
        <f>SUM(K87:K88)</f>
        <v>300000213</v>
      </c>
    </row>
    <row r="90" spans="1:14" s="1" customFormat="1" ht="8.1" customHeight="1">
      <c r="A90" s="15"/>
      <c r="B90" s="15"/>
      <c r="C90" s="15"/>
      <c r="D90" s="35"/>
      <c r="E90" s="150"/>
      <c r="F90" s="150"/>
      <c r="G90" s="150"/>
      <c r="H90" s="150"/>
      <c r="I90" s="150"/>
      <c r="J90" s="150"/>
      <c r="K90" s="150"/>
    </row>
    <row r="91" spans="1:14" ht="23.1" customHeight="1">
      <c r="A91" s="37" t="s">
        <v>23</v>
      </c>
      <c r="B91" s="37"/>
      <c r="C91" s="37"/>
      <c r="D91" s="33">
        <v>5</v>
      </c>
      <c r="E91" s="49">
        <v>8325135</v>
      </c>
      <c r="F91" s="151"/>
      <c r="G91" s="49">
        <v>12811039</v>
      </c>
      <c r="H91" s="151"/>
      <c r="I91" s="151">
        <v>13477261</v>
      </c>
      <c r="J91" s="151"/>
      <c r="K91" s="151">
        <v>17778255</v>
      </c>
      <c r="M91" s="36"/>
      <c r="N91" s="36"/>
    </row>
    <row r="92" spans="1:14" ht="23.1" customHeight="1">
      <c r="A92" s="95" t="s">
        <v>126</v>
      </c>
      <c r="B92" s="37"/>
      <c r="C92" s="37"/>
      <c r="E92" s="206">
        <v>879165</v>
      </c>
      <c r="F92" s="151"/>
      <c r="G92" s="206" t="s">
        <v>0</v>
      </c>
      <c r="H92" s="151"/>
      <c r="I92" s="159">
        <v>848484</v>
      </c>
      <c r="J92" s="151"/>
      <c r="K92" s="159" t="s">
        <v>0</v>
      </c>
      <c r="M92" s="36"/>
      <c r="N92" s="36"/>
    </row>
    <row r="93" spans="1:14" s="59" customFormat="1" ht="23.1" customHeight="1">
      <c r="A93" s="89" t="s">
        <v>60</v>
      </c>
      <c r="D93" s="87"/>
      <c r="E93" s="149">
        <f>SUM(E89:E92)</f>
        <v>188211546</v>
      </c>
      <c r="F93" s="165"/>
      <c r="G93" s="149">
        <f>SUM(G89:G92)</f>
        <v>332700414</v>
      </c>
      <c r="H93" s="165"/>
      <c r="I93" s="149">
        <f>SUM(I89:I92)</f>
        <v>184506546</v>
      </c>
      <c r="J93" s="165"/>
      <c r="K93" s="149">
        <f>SUM(K89:K92)</f>
        <v>317778468</v>
      </c>
      <c r="M93" s="102"/>
    </row>
    <row r="94" spans="1:14" s="1" customFormat="1" ht="8.1" customHeight="1">
      <c r="A94" s="15"/>
      <c r="B94" s="15"/>
      <c r="C94" s="15"/>
      <c r="D94" s="35"/>
      <c r="E94" s="150"/>
      <c r="F94" s="150"/>
      <c r="G94" s="150"/>
      <c r="H94" s="150"/>
      <c r="I94" s="150"/>
      <c r="J94" s="150"/>
      <c r="K94" s="150"/>
    </row>
    <row r="95" spans="1:14" ht="23.1" customHeight="1">
      <c r="A95" s="37" t="s">
        <v>104</v>
      </c>
      <c r="B95" s="37"/>
      <c r="C95" s="37"/>
      <c r="D95" s="33">
        <v>23</v>
      </c>
      <c r="E95" s="49">
        <v>-67773753</v>
      </c>
      <c r="F95" s="151"/>
      <c r="G95" s="49">
        <v>-89755344</v>
      </c>
      <c r="H95" s="151"/>
      <c r="I95" s="49">
        <v>-64991073</v>
      </c>
      <c r="J95" s="151"/>
      <c r="K95" s="49">
        <v>-80404316</v>
      </c>
      <c r="L95" s="74"/>
      <c r="M95" s="74"/>
    </row>
    <row r="96" spans="1:14" ht="23.1" customHeight="1">
      <c r="A96" s="37" t="s">
        <v>45</v>
      </c>
      <c r="B96" s="37"/>
      <c r="C96" s="37"/>
      <c r="D96" s="33" t="s">
        <v>168</v>
      </c>
      <c r="E96" s="49">
        <v>-95225708</v>
      </c>
      <c r="F96" s="151"/>
      <c r="G96" s="49">
        <v>-102845657</v>
      </c>
      <c r="H96" s="151"/>
      <c r="I96" s="49">
        <v>-94250632</v>
      </c>
      <c r="J96" s="151"/>
      <c r="K96" s="49">
        <v>-101421698</v>
      </c>
      <c r="L96" s="74"/>
      <c r="M96" s="74"/>
      <c r="N96" s="74"/>
    </row>
    <row r="97" spans="1:14" ht="23.1" customHeight="1">
      <c r="A97" s="95" t="s">
        <v>127</v>
      </c>
      <c r="B97" s="37"/>
      <c r="C97" s="37"/>
      <c r="E97" s="261" t="s">
        <v>0</v>
      </c>
      <c r="F97" s="151"/>
      <c r="G97" s="49">
        <v>-4792314</v>
      </c>
      <c r="H97" s="151"/>
      <c r="I97" s="261" t="s">
        <v>0</v>
      </c>
      <c r="J97" s="151"/>
      <c r="K97" s="49">
        <v>-4800297</v>
      </c>
      <c r="L97" s="74"/>
      <c r="M97" s="74"/>
      <c r="N97" s="74"/>
    </row>
    <row r="98" spans="1:14" ht="23.1" customHeight="1">
      <c r="A98" s="37" t="s">
        <v>46</v>
      </c>
      <c r="B98" s="37"/>
      <c r="C98" s="37"/>
      <c r="E98" s="49">
        <v>-10625021</v>
      </c>
      <c r="F98" s="151"/>
      <c r="G98" s="49">
        <v>-5714193</v>
      </c>
      <c r="H98" s="151"/>
      <c r="I98" s="49">
        <v>-8720506</v>
      </c>
      <c r="J98" s="151"/>
      <c r="K98" s="49">
        <v>-3216144</v>
      </c>
      <c r="L98" s="74"/>
      <c r="M98" s="74"/>
      <c r="N98" s="74"/>
    </row>
    <row r="99" spans="1:14" s="15" customFormat="1" ht="23.1" customHeight="1">
      <c r="A99" s="89" t="s">
        <v>25</v>
      </c>
      <c r="D99" s="35"/>
      <c r="E99" s="136">
        <f>SUM(E95:E98)</f>
        <v>-173624482</v>
      </c>
      <c r="F99" s="154"/>
      <c r="G99" s="136">
        <f>SUM(G95:G98)</f>
        <v>-203107508</v>
      </c>
      <c r="H99" s="154"/>
      <c r="I99" s="136">
        <f>SUM(I95:I98)</f>
        <v>-167962211</v>
      </c>
      <c r="J99" s="154"/>
      <c r="K99" s="136">
        <f>SUM(K95:K98)</f>
        <v>-189842455</v>
      </c>
    </row>
    <row r="100" spans="1:14" s="1" customFormat="1" ht="8.1" customHeight="1">
      <c r="A100" s="15"/>
      <c r="B100" s="15"/>
      <c r="C100" s="15"/>
      <c r="D100" s="35"/>
      <c r="E100" s="150"/>
      <c r="F100" s="150"/>
      <c r="G100" s="150"/>
      <c r="H100" s="150"/>
      <c r="I100" s="134"/>
      <c r="J100" s="150"/>
      <c r="K100" s="134"/>
    </row>
    <row r="101" spans="1:14" s="1" customFormat="1" ht="18" customHeight="1">
      <c r="A101" s="95" t="s">
        <v>141</v>
      </c>
      <c r="B101" s="15"/>
      <c r="C101" s="15"/>
      <c r="D101" s="35"/>
      <c r="E101" s="150"/>
      <c r="F101" s="150"/>
      <c r="G101" s="150"/>
      <c r="H101" s="150"/>
      <c r="I101" s="134"/>
      <c r="J101" s="150"/>
      <c r="K101" s="134"/>
    </row>
    <row r="102" spans="1:14" ht="21.6">
      <c r="A102" s="37"/>
      <c r="B102" s="95" t="s">
        <v>142</v>
      </c>
      <c r="C102" s="37"/>
      <c r="D102" s="33">
        <v>11</v>
      </c>
      <c r="E102" s="202">
        <v>-10157846</v>
      </c>
      <c r="F102" s="151"/>
      <c r="G102" s="202">
        <v>-9698559</v>
      </c>
      <c r="H102" s="203"/>
      <c r="I102" s="204" t="s">
        <v>0</v>
      </c>
      <c r="J102" s="203"/>
      <c r="K102" s="204" t="s">
        <v>0</v>
      </c>
      <c r="L102" s="74"/>
      <c r="M102" s="74"/>
      <c r="N102" s="74"/>
    </row>
    <row r="103" spans="1:14" s="1" customFormat="1" ht="8.1" customHeight="1">
      <c r="A103" s="15"/>
      <c r="B103" s="15"/>
      <c r="C103" s="15"/>
      <c r="D103" s="35"/>
      <c r="E103" s="150"/>
      <c r="F103" s="150"/>
      <c r="G103" s="150"/>
      <c r="H103" s="150"/>
      <c r="I103" s="150"/>
      <c r="J103" s="150"/>
      <c r="K103" s="150"/>
    </row>
    <row r="104" spans="1:14" s="59" customFormat="1" ht="23.1" customHeight="1">
      <c r="A104" s="50" t="s">
        <v>138</v>
      </c>
      <c r="D104" s="90"/>
      <c r="E104" s="154">
        <f>SUM(E93,E99,E102)</f>
        <v>4429218</v>
      </c>
      <c r="F104" s="152"/>
      <c r="G104" s="154">
        <f>SUM(G93,G99,G102)</f>
        <v>119894347</v>
      </c>
      <c r="H104" s="152"/>
      <c r="I104" s="154">
        <f>SUM(I93,I99,I102)</f>
        <v>16544335</v>
      </c>
      <c r="J104" s="152"/>
      <c r="K104" s="154">
        <f>SUM(K93,K99,K102)</f>
        <v>127936013</v>
      </c>
    </row>
    <row r="105" spans="1:14" ht="23.1" customHeight="1">
      <c r="A105" s="95" t="s">
        <v>183</v>
      </c>
      <c r="B105" s="96"/>
      <c r="C105" s="37"/>
      <c r="D105" s="33">
        <v>26</v>
      </c>
      <c r="E105" s="52">
        <v>-946869</v>
      </c>
      <c r="F105" s="151"/>
      <c r="G105" s="52">
        <v>-19596336</v>
      </c>
      <c r="H105" s="151"/>
      <c r="I105" s="52">
        <v>658239</v>
      </c>
      <c r="J105" s="151"/>
      <c r="K105" s="52">
        <v>-17736907</v>
      </c>
      <c r="M105" s="74"/>
    </row>
    <row r="106" spans="1:14" s="15" customFormat="1" ht="23.1" customHeight="1" thickBot="1">
      <c r="A106" s="69" t="s">
        <v>67</v>
      </c>
      <c r="D106" s="35"/>
      <c r="E106" s="155">
        <f>SUM(E104:E105)</f>
        <v>3482349</v>
      </c>
      <c r="F106" s="154"/>
      <c r="G106" s="155">
        <f>SUM(G104:G105)</f>
        <v>100298011</v>
      </c>
      <c r="H106" s="154"/>
      <c r="I106" s="155">
        <f>SUM(I104:I105)</f>
        <v>17202574</v>
      </c>
      <c r="J106" s="154"/>
      <c r="K106" s="155">
        <f>SUM(K104:K105)</f>
        <v>110199106</v>
      </c>
    </row>
    <row r="107" spans="1:14" s="68" customFormat="1" ht="8.1" customHeight="1" thickTop="1">
      <c r="A107" s="69"/>
      <c r="D107" s="44"/>
      <c r="E107" s="154"/>
      <c r="F107" s="164"/>
      <c r="G107" s="154"/>
      <c r="H107" s="164"/>
      <c r="I107" s="154"/>
      <c r="J107" s="164"/>
      <c r="K107" s="154"/>
    </row>
    <row r="108" spans="1:14" s="68" customFormat="1" ht="23.1" customHeight="1">
      <c r="A108" s="67" t="s">
        <v>83</v>
      </c>
      <c r="D108" s="44"/>
      <c r="E108" s="151"/>
      <c r="F108" s="154"/>
      <c r="G108" s="151"/>
      <c r="H108" s="154"/>
      <c r="I108" s="164"/>
      <c r="J108" s="154"/>
      <c r="K108" s="164"/>
      <c r="L108" s="24"/>
    </row>
    <row r="109" spans="1:14" s="68" customFormat="1" ht="23.1" customHeight="1">
      <c r="A109" s="51"/>
      <c r="B109" s="68" t="s">
        <v>54</v>
      </c>
      <c r="D109" s="44"/>
      <c r="E109" s="164">
        <f>E106-E111</f>
        <v>3090071</v>
      </c>
      <c r="F109" s="164"/>
      <c r="G109" s="164">
        <f>G112-G111</f>
        <v>100284023</v>
      </c>
      <c r="H109" s="164"/>
      <c r="I109" s="164">
        <f>I106</f>
        <v>17202574</v>
      </c>
      <c r="J109" s="164"/>
      <c r="K109" s="164">
        <f>K106</f>
        <v>110199106</v>
      </c>
    </row>
    <row r="110" spans="1:14" ht="23.1" customHeight="1">
      <c r="B110" s="96" t="s">
        <v>65</v>
      </c>
      <c r="C110" s="67"/>
      <c r="E110" s="49"/>
      <c r="F110" s="151"/>
      <c r="G110" s="49"/>
      <c r="H110" s="151"/>
      <c r="I110" s="49"/>
      <c r="J110" s="151"/>
      <c r="K110" s="49"/>
    </row>
    <row r="111" spans="1:14" ht="23.1" customHeight="1">
      <c r="B111" s="96" t="s">
        <v>66</v>
      </c>
      <c r="C111" s="96" t="s">
        <v>128</v>
      </c>
      <c r="D111" s="33">
        <v>12</v>
      </c>
      <c r="E111" s="151">
        <v>392278</v>
      </c>
      <c r="F111" s="151"/>
      <c r="G111" s="151">
        <v>13988</v>
      </c>
      <c r="H111" s="151"/>
      <c r="I111" s="159" t="s">
        <v>0</v>
      </c>
      <c r="J111" s="151"/>
      <c r="K111" s="159" t="s">
        <v>0</v>
      </c>
    </row>
    <row r="112" spans="1:14" s="11" customFormat="1" ht="23.1" customHeight="1" thickBot="1">
      <c r="A112" s="69" t="s">
        <v>67</v>
      </c>
      <c r="D112" s="33"/>
      <c r="E112" s="155">
        <f>E106</f>
        <v>3482349</v>
      </c>
      <c r="F112" s="164"/>
      <c r="G112" s="155">
        <f>G106</f>
        <v>100298011</v>
      </c>
      <c r="H112" s="164"/>
      <c r="I112" s="155">
        <f>I106</f>
        <v>17202574</v>
      </c>
      <c r="J112" s="164"/>
      <c r="K112" s="155">
        <f>K106</f>
        <v>110199106</v>
      </c>
    </row>
    <row r="113" spans="1:11" s="11" customFormat="1" ht="8.1" customHeight="1" thickTop="1">
      <c r="A113" s="50"/>
      <c r="D113" s="33"/>
      <c r="E113" s="24"/>
      <c r="F113" s="68"/>
      <c r="G113" s="24"/>
      <c r="H113" s="68"/>
      <c r="I113" s="24"/>
      <c r="J113" s="68"/>
      <c r="K113" s="24"/>
    </row>
    <row r="114" spans="1:11" ht="23.1" customHeight="1">
      <c r="A114" s="57" t="s">
        <v>26</v>
      </c>
      <c r="B114" s="58"/>
      <c r="C114" s="58"/>
    </row>
    <row r="115" spans="1:11" s="11" customFormat="1" ht="23.1" customHeight="1" thickBot="1">
      <c r="A115" s="67" t="s">
        <v>54</v>
      </c>
      <c r="D115" s="33">
        <v>27</v>
      </c>
      <c r="E115" s="53">
        <f>E109/110000000</f>
        <v>2.8091554545454544E-2</v>
      </c>
      <c r="F115" s="147"/>
      <c r="G115" s="53">
        <f>G109/110000000</f>
        <v>0.91167293636363633</v>
      </c>
      <c r="H115" s="147"/>
      <c r="I115" s="53">
        <f>I109/110000000</f>
        <v>0.15638703636363635</v>
      </c>
      <c r="J115" s="147"/>
      <c r="K115" s="53">
        <f>K109/110000000</f>
        <v>1.0018100545454545</v>
      </c>
    </row>
    <row r="116" spans="1:11" s="1" customFormat="1" ht="15" customHeight="1" thickTop="1">
      <c r="D116" s="35"/>
      <c r="E116" s="256"/>
      <c r="F116" s="256"/>
      <c r="G116" s="256"/>
      <c r="H116" s="256"/>
      <c r="I116" s="256"/>
      <c r="J116" s="256"/>
      <c r="K116" s="256"/>
    </row>
    <row r="117" spans="1:11" s="73" customFormat="1" ht="23.25" customHeight="1">
      <c r="A117" s="71" t="s">
        <v>36</v>
      </c>
      <c r="B117" s="72"/>
      <c r="C117" s="72"/>
      <c r="D117" s="45"/>
      <c r="E117" s="7"/>
      <c r="F117" s="76"/>
      <c r="G117" s="7"/>
      <c r="H117" s="76"/>
      <c r="I117" s="46"/>
      <c r="J117" s="76"/>
      <c r="K117" s="46"/>
    </row>
    <row r="118" spans="1:11" s="73" customFormat="1" ht="23.25" customHeight="1">
      <c r="A118" s="109" t="s">
        <v>64</v>
      </c>
      <c r="B118" s="72"/>
      <c r="C118" s="72"/>
      <c r="D118" s="45"/>
      <c r="E118" s="7"/>
      <c r="F118" s="76"/>
      <c r="G118" s="7"/>
      <c r="H118" s="76"/>
      <c r="I118" s="46"/>
      <c r="J118" s="76"/>
      <c r="K118" s="46"/>
    </row>
    <row r="119" spans="1:11" s="132" customFormat="1" ht="22.5" customHeight="1">
      <c r="A119" s="130" t="s">
        <v>145</v>
      </c>
      <c r="B119" s="131"/>
    </row>
    <row r="120" spans="1:11" s="1" customFormat="1" ht="23.25" customHeight="1">
      <c r="A120" s="59"/>
      <c r="B120" s="15"/>
      <c r="C120" s="15"/>
      <c r="D120" s="47"/>
      <c r="F120" s="145"/>
      <c r="H120" s="145"/>
      <c r="J120" s="145"/>
    </row>
    <row r="121" spans="1:11" s="15" customFormat="1" ht="23.25" customHeight="1">
      <c r="A121" s="59"/>
      <c r="D121" s="33"/>
      <c r="E121" s="279" t="s">
        <v>27</v>
      </c>
      <c r="F121" s="279"/>
      <c r="G121" s="279"/>
      <c r="H121" s="85"/>
      <c r="I121" s="280" t="s">
        <v>28</v>
      </c>
      <c r="J121" s="280"/>
      <c r="K121" s="280"/>
    </row>
    <row r="122" spans="1:11" s="1" customFormat="1" ht="23.25" customHeight="1">
      <c r="A122" s="15"/>
      <c r="B122" s="15"/>
      <c r="C122" s="15"/>
      <c r="D122" s="196" t="s">
        <v>2</v>
      </c>
      <c r="E122" s="93" t="s">
        <v>146</v>
      </c>
      <c r="F122" s="82"/>
      <c r="G122" s="93" t="s">
        <v>94</v>
      </c>
      <c r="H122" s="82"/>
      <c r="I122" s="93" t="s">
        <v>146</v>
      </c>
      <c r="J122" s="82"/>
      <c r="K122" s="93" t="s">
        <v>94</v>
      </c>
    </row>
    <row r="123" spans="1:11" s="1" customFormat="1" ht="23.25" customHeight="1">
      <c r="D123" s="35"/>
      <c r="E123" s="278" t="s">
        <v>29</v>
      </c>
      <c r="F123" s="278"/>
      <c r="G123" s="278"/>
      <c r="H123" s="278"/>
      <c r="I123" s="278"/>
      <c r="J123" s="278"/>
      <c r="K123" s="278"/>
    </row>
    <row r="124" spans="1:11" s="27" customFormat="1" ht="23.25" customHeight="1">
      <c r="A124" s="27" t="s">
        <v>67</v>
      </c>
      <c r="D124" s="110"/>
      <c r="E124" s="152">
        <f>E106</f>
        <v>3482349</v>
      </c>
      <c r="F124" s="154"/>
      <c r="G124" s="152">
        <f>G106</f>
        <v>100298011</v>
      </c>
      <c r="H124" s="154"/>
      <c r="I124" s="152">
        <f>I106</f>
        <v>17202574</v>
      </c>
      <c r="J124" s="154"/>
      <c r="K124" s="152">
        <f>K106</f>
        <v>110199106</v>
      </c>
    </row>
    <row r="125" spans="1:11" ht="23.25" customHeight="1">
      <c r="E125" s="49"/>
      <c r="F125" s="151"/>
      <c r="G125" s="49"/>
      <c r="H125" s="151"/>
      <c r="I125" s="49"/>
      <c r="J125" s="151"/>
      <c r="K125" s="49"/>
    </row>
    <row r="126" spans="1:11" s="27" customFormat="1" ht="23.25" customHeight="1">
      <c r="A126" s="27" t="s">
        <v>72</v>
      </c>
      <c r="D126" s="110"/>
      <c r="E126" s="152"/>
      <c r="F126" s="154"/>
      <c r="G126" s="152"/>
      <c r="H126" s="154"/>
      <c r="I126" s="152"/>
      <c r="J126" s="154"/>
      <c r="K126" s="152"/>
    </row>
    <row r="127" spans="1:11" s="27" customFormat="1" ht="23.25" customHeight="1">
      <c r="A127" s="30" t="s">
        <v>106</v>
      </c>
      <c r="D127" s="110"/>
      <c r="E127" s="152"/>
      <c r="F127" s="154"/>
      <c r="G127" s="152"/>
      <c r="H127" s="154"/>
      <c r="I127" s="152"/>
      <c r="J127" s="154"/>
      <c r="K127" s="152"/>
    </row>
    <row r="128" spans="1:11" s="27" customFormat="1" ht="23.25" customHeight="1">
      <c r="A128" s="95"/>
      <c r="B128" s="30" t="s">
        <v>107</v>
      </c>
      <c r="D128" s="110"/>
      <c r="E128" s="152"/>
      <c r="F128" s="154"/>
      <c r="G128" s="152"/>
      <c r="H128" s="154"/>
      <c r="I128" s="152"/>
      <c r="J128" s="154"/>
      <c r="K128" s="152"/>
    </row>
    <row r="129" spans="1:255" ht="23.25" customHeight="1">
      <c r="A129" s="95" t="s">
        <v>129</v>
      </c>
      <c r="E129" s="49"/>
      <c r="F129" s="151"/>
      <c r="G129" s="49"/>
      <c r="H129" s="151"/>
      <c r="I129" s="49"/>
      <c r="J129" s="151"/>
      <c r="K129" s="49"/>
    </row>
    <row r="130" spans="1:255" ht="23.25" customHeight="1">
      <c r="A130" s="95" t="s">
        <v>66</v>
      </c>
      <c r="B130" s="95" t="s">
        <v>108</v>
      </c>
      <c r="D130" s="33">
        <v>19</v>
      </c>
      <c r="E130" s="161">
        <f>I130</f>
        <v>-7012734</v>
      </c>
      <c r="F130" s="151"/>
      <c r="G130" s="161">
        <v>-4802308</v>
      </c>
      <c r="H130" s="151"/>
      <c r="I130" s="161">
        <v>-7012734</v>
      </c>
      <c r="J130" s="151"/>
      <c r="K130" s="161">
        <v>-5630097</v>
      </c>
    </row>
    <row r="131" spans="1:255" ht="23.25" customHeight="1">
      <c r="A131" s="140" t="s">
        <v>109</v>
      </c>
      <c r="B131" s="140"/>
      <c r="C131" s="140"/>
      <c r="D131" s="140"/>
      <c r="E131" s="162"/>
      <c r="F131" s="162"/>
      <c r="G131" s="162"/>
      <c r="H131" s="162"/>
      <c r="I131" s="162"/>
      <c r="J131" s="162"/>
      <c r="K131" s="162"/>
      <c r="L131" s="140"/>
      <c r="M131" s="140"/>
      <c r="N131" s="140"/>
      <c r="O131" s="140"/>
      <c r="P131" s="140"/>
      <c r="Q131" s="140"/>
      <c r="R131" s="140"/>
      <c r="S131" s="140"/>
      <c r="T131" s="140"/>
      <c r="U131" s="140"/>
      <c r="V131" s="140"/>
      <c r="W131" s="140"/>
      <c r="X131" s="140"/>
      <c r="Y131" s="140"/>
      <c r="Z131" s="140"/>
      <c r="AA131" s="140"/>
      <c r="AB131" s="140"/>
      <c r="AC131" s="140"/>
      <c r="AD131" s="140"/>
      <c r="AE131" s="140"/>
      <c r="AF131" s="140"/>
      <c r="AG131" s="140"/>
      <c r="AH131" s="140"/>
      <c r="AI131" s="140"/>
      <c r="AJ131" s="140"/>
      <c r="AK131" s="140"/>
      <c r="AL131" s="140"/>
      <c r="AM131" s="140"/>
      <c r="AN131" s="140"/>
      <c r="AO131" s="140"/>
      <c r="AP131" s="140"/>
      <c r="AQ131" s="140"/>
      <c r="AR131" s="140"/>
      <c r="AS131" s="140"/>
      <c r="AT131" s="140"/>
      <c r="AU131" s="140"/>
      <c r="AV131" s="140"/>
      <c r="AW131" s="140"/>
      <c r="AX131" s="140"/>
      <c r="AY131" s="140"/>
      <c r="AZ131" s="140"/>
      <c r="BA131" s="140"/>
      <c r="BB131" s="140"/>
      <c r="BC131" s="140"/>
      <c r="BD131" s="140"/>
      <c r="BE131" s="140"/>
      <c r="BF131" s="140"/>
      <c r="BG131" s="140"/>
      <c r="BH131" s="140"/>
      <c r="BI131" s="140"/>
      <c r="BJ131" s="140"/>
      <c r="BK131" s="140"/>
      <c r="BL131" s="140"/>
      <c r="BM131" s="140"/>
      <c r="BN131" s="140"/>
      <c r="BO131" s="140"/>
      <c r="BP131" s="140"/>
      <c r="BQ131" s="140"/>
      <c r="BR131" s="140"/>
      <c r="BS131" s="140"/>
      <c r="BT131" s="140"/>
      <c r="BU131" s="140"/>
      <c r="BV131" s="140"/>
      <c r="BW131" s="140"/>
      <c r="BX131" s="140"/>
      <c r="BY131" s="140"/>
      <c r="BZ131" s="140"/>
      <c r="CA131" s="140"/>
      <c r="CB131" s="140"/>
      <c r="CC131" s="140"/>
      <c r="CD131" s="140"/>
      <c r="CE131" s="140"/>
      <c r="CF131" s="140"/>
      <c r="CG131" s="140"/>
      <c r="CH131" s="140"/>
      <c r="CI131" s="140"/>
      <c r="CJ131" s="140"/>
      <c r="CK131" s="140"/>
      <c r="CL131" s="140"/>
      <c r="CM131" s="140"/>
      <c r="CN131" s="140"/>
      <c r="CO131" s="140"/>
      <c r="CP131" s="140"/>
      <c r="CQ131" s="140"/>
      <c r="CR131" s="140"/>
      <c r="CS131" s="140"/>
      <c r="CT131" s="140"/>
      <c r="CU131" s="140"/>
      <c r="CV131" s="140"/>
      <c r="CW131" s="140"/>
      <c r="CX131" s="140"/>
      <c r="CY131" s="140"/>
      <c r="CZ131" s="140"/>
      <c r="DA131" s="140"/>
      <c r="DB131" s="140"/>
      <c r="DC131" s="140"/>
      <c r="DD131" s="140"/>
      <c r="DE131" s="140"/>
      <c r="DF131" s="140"/>
      <c r="DG131" s="140"/>
      <c r="DH131" s="140"/>
      <c r="DI131" s="140"/>
      <c r="DJ131" s="140"/>
      <c r="DK131" s="140"/>
      <c r="DL131" s="140"/>
      <c r="DM131" s="140"/>
      <c r="DN131" s="140"/>
      <c r="DO131" s="140"/>
      <c r="DP131" s="140"/>
      <c r="DQ131" s="140"/>
      <c r="DR131" s="140"/>
      <c r="DS131" s="140"/>
      <c r="DT131" s="140"/>
      <c r="DU131" s="140"/>
      <c r="DV131" s="140"/>
      <c r="DW131" s="140"/>
      <c r="DX131" s="140"/>
      <c r="DY131" s="140"/>
      <c r="DZ131" s="140"/>
      <c r="EA131" s="140"/>
      <c r="EB131" s="140"/>
      <c r="EC131" s="140"/>
      <c r="ED131" s="140"/>
      <c r="EE131" s="140"/>
      <c r="EF131" s="140"/>
      <c r="EG131" s="140"/>
      <c r="EH131" s="140"/>
      <c r="EI131" s="140"/>
      <c r="EJ131" s="140"/>
      <c r="EK131" s="140"/>
      <c r="EL131" s="140"/>
      <c r="EM131" s="140"/>
      <c r="EN131" s="140"/>
      <c r="EO131" s="140"/>
      <c r="EP131" s="140"/>
      <c r="EQ131" s="140"/>
      <c r="ER131" s="140"/>
      <c r="ES131" s="140"/>
      <c r="ET131" s="140"/>
      <c r="EU131" s="140"/>
      <c r="EV131" s="140"/>
      <c r="EW131" s="140"/>
      <c r="EX131" s="140"/>
      <c r="EY131" s="140"/>
      <c r="EZ131" s="140"/>
      <c r="FA131" s="140"/>
      <c r="FB131" s="140"/>
      <c r="FC131" s="140"/>
      <c r="FD131" s="140"/>
      <c r="FE131" s="140"/>
      <c r="FF131" s="140"/>
      <c r="FG131" s="140"/>
      <c r="FH131" s="140"/>
      <c r="FI131" s="140"/>
      <c r="FJ131" s="140"/>
      <c r="FK131" s="140"/>
      <c r="FL131" s="140"/>
      <c r="FM131" s="140"/>
      <c r="FN131" s="140"/>
      <c r="FO131" s="140"/>
      <c r="FP131" s="140"/>
      <c r="FQ131" s="140"/>
      <c r="FR131" s="140"/>
      <c r="FS131" s="140"/>
      <c r="FT131" s="140"/>
      <c r="FU131" s="140"/>
      <c r="FV131" s="140"/>
      <c r="FW131" s="140"/>
      <c r="FX131" s="140"/>
      <c r="FY131" s="140"/>
      <c r="FZ131" s="140"/>
      <c r="GA131" s="140"/>
      <c r="GB131" s="140"/>
      <c r="GC131" s="140"/>
      <c r="GD131" s="140"/>
      <c r="GE131" s="140"/>
      <c r="GF131" s="140"/>
      <c r="GG131" s="140"/>
      <c r="GH131" s="140"/>
      <c r="GI131" s="140"/>
      <c r="GJ131" s="140"/>
      <c r="GK131" s="140"/>
      <c r="GL131" s="140"/>
      <c r="GM131" s="140"/>
      <c r="GN131" s="140"/>
      <c r="GO131" s="140"/>
      <c r="GP131" s="140"/>
      <c r="GQ131" s="140"/>
      <c r="GR131" s="140"/>
      <c r="GS131" s="140"/>
      <c r="GT131" s="140"/>
      <c r="GU131" s="140"/>
      <c r="GV131" s="140"/>
      <c r="GW131" s="140"/>
      <c r="GX131" s="140"/>
      <c r="GY131" s="140"/>
      <c r="GZ131" s="140"/>
      <c r="HA131" s="140"/>
      <c r="HB131" s="140"/>
      <c r="HC131" s="140"/>
      <c r="HD131" s="140"/>
      <c r="HE131" s="140"/>
      <c r="HF131" s="140"/>
      <c r="HG131" s="140"/>
      <c r="HH131" s="140"/>
      <c r="HI131" s="140"/>
      <c r="HJ131" s="140"/>
      <c r="HK131" s="140"/>
      <c r="HL131" s="140"/>
      <c r="HM131" s="140"/>
      <c r="HN131" s="140"/>
      <c r="HO131" s="140"/>
      <c r="HP131" s="140"/>
      <c r="HQ131" s="140"/>
      <c r="HR131" s="140"/>
      <c r="HS131" s="140"/>
      <c r="HT131" s="140"/>
      <c r="HU131" s="140"/>
      <c r="HV131" s="140"/>
      <c r="HW131" s="140"/>
      <c r="HX131" s="140"/>
      <c r="HY131" s="140"/>
      <c r="HZ131" s="140"/>
      <c r="IA131" s="140"/>
      <c r="IB131" s="140"/>
      <c r="IC131" s="140"/>
      <c r="ID131" s="140"/>
      <c r="IE131" s="140"/>
      <c r="IF131" s="140"/>
      <c r="IG131" s="140"/>
      <c r="IH131" s="140"/>
      <c r="II131" s="140"/>
      <c r="IJ131" s="140"/>
      <c r="IK131" s="140"/>
      <c r="IL131" s="140"/>
      <c r="IM131" s="140"/>
      <c r="IN131" s="140"/>
      <c r="IO131" s="140"/>
      <c r="IP131" s="140"/>
      <c r="IQ131" s="140"/>
      <c r="IR131" s="140"/>
      <c r="IS131" s="140"/>
      <c r="IT131" s="140"/>
      <c r="IU131" s="140"/>
    </row>
    <row r="132" spans="1:255" ht="23.25" customHeight="1">
      <c r="A132" s="201"/>
      <c r="B132" s="95" t="s">
        <v>110</v>
      </c>
      <c r="D132" s="37"/>
      <c r="E132" s="159"/>
      <c r="F132" s="151"/>
      <c r="G132" s="159"/>
      <c r="H132" s="151"/>
      <c r="I132" s="159"/>
      <c r="J132" s="151"/>
      <c r="K132" s="159"/>
    </row>
    <row r="133" spans="1:255" ht="23.25" customHeight="1">
      <c r="A133" s="201"/>
      <c r="B133" s="95" t="s">
        <v>111</v>
      </c>
      <c r="D133" s="33">
        <v>15</v>
      </c>
      <c r="E133" s="158">
        <f>I133</f>
        <v>1402546</v>
      </c>
      <c r="F133" s="151"/>
      <c r="G133" s="158">
        <v>960461</v>
      </c>
      <c r="H133" s="151"/>
      <c r="I133" s="158">
        <v>1402546</v>
      </c>
      <c r="J133" s="151"/>
      <c r="K133" s="158">
        <v>1126019</v>
      </c>
    </row>
    <row r="134" spans="1:255" s="27" customFormat="1" ht="23.25" customHeight="1">
      <c r="A134" s="27" t="s">
        <v>169</v>
      </c>
      <c r="D134" s="110"/>
      <c r="E134" s="151"/>
      <c r="F134" s="151"/>
      <c r="G134" s="151"/>
      <c r="H134" s="151"/>
      <c r="I134" s="151"/>
      <c r="J134" s="151"/>
      <c r="K134" s="151"/>
    </row>
    <row r="135" spans="1:255" ht="23.25" customHeight="1">
      <c r="A135" s="95"/>
      <c r="B135" s="27" t="s">
        <v>89</v>
      </c>
      <c r="E135" s="163">
        <f>SUM(E130,E133)</f>
        <v>-5610188</v>
      </c>
      <c r="F135" s="154"/>
      <c r="G135" s="163">
        <f>SUM(G130,G133)</f>
        <v>-3841847</v>
      </c>
      <c r="H135" s="154"/>
      <c r="I135" s="163">
        <f>SUM(I130,I133)</f>
        <v>-5610188</v>
      </c>
      <c r="J135" s="154"/>
      <c r="K135" s="163">
        <f>SUM(K130,K133)</f>
        <v>-4504078</v>
      </c>
      <c r="L135" s="195"/>
    </row>
    <row r="136" spans="1:255" ht="23.25" customHeight="1">
      <c r="A136" s="95"/>
      <c r="B136" s="27"/>
      <c r="E136" s="151"/>
      <c r="F136" s="151"/>
      <c r="G136" s="151"/>
      <c r="H136" s="151"/>
      <c r="I136" s="151"/>
      <c r="J136" s="151"/>
      <c r="K136" s="151"/>
      <c r="L136" s="195"/>
    </row>
    <row r="137" spans="1:255" s="27" customFormat="1" ht="23.25" customHeight="1" thickBot="1">
      <c r="A137" s="27" t="s">
        <v>170</v>
      </c>
      <c r="D137" s="110"/>
      <c r="E137" s="153">
        <f>E124+E135</f>
        <v>-2127839</v>
      </c>
      <c r="F137" s="154"/>
      <c r="G137" s="153">
        <f>G124+G135</f>
        <v>96456164</v>
      </c>
      <c r="H137" s="154"/>
      <c r="I137" s="153">
        <f>I124+I135</f>
        <v>11592386</v>
      </c>
      <c r="J137" s="154"/>
      <c r="K137" s="153">
        <f>K124+K135</f>
        <v>105695028</v>
      </c>
    </row>
    <row r="138" spans="1:255" s="27" customFormat="1" ht="23.25" customHeight="1" thickTop="1">
      <c r="D138" s="110"/>
      <c r="E138" s="154"/>
      <c r="F138" s="154"/>
      <c r="G138" s="154"/>
      <c r="H138" s="154"/>
      <c r="I138" s="154"/>
      <c r="J138" s="154"/>
      <c r="K138" s="154"/>
    </row>
    <row r="139" spans="1:255" s="27" customFormat="1" ht="23.25" customHeight="1">
      <c r="A139" s="67" t="s">
        <v>171</v>
      </c>
      <c r="B139" s="68"/>
      <c r="C139" s="68"/>
      <c r="D139" s="110"/>
      <c r="E139" s="154"/>
      <c r="F139" s="154"/>
      <c r="G139" s="154"/>
      <c r="H139" s="154"/>
      <c r="I139" s="154"/>
      <c r="J139" s="154"/>
      <c r="K139" s="154"/>
    </row>
    <row r="140" spans="1:255" s="27" customFormat="1" ht="23.25" customHeight="1">
      <c r="A140" s="50"/>
      <c r="B140" s="68" t="s">
        <v>54</v>
      </c>
      <c r="C140" s="96"/>
      <c r="D140" s="110"/>
      <c r="E140" s="164">
        <f>E143-E142</f>
        <v>-2520117</v>
      </c>
      <c r="F140" s="164"/>
      <c r="G140" s="164">
        <f>G143-G142</f>
        <v>96117684</v>
      </c>
      <c r="H140" s="164"/>
      <c r="I140" s="164">
        <f>I137</f>
        <v>11592386</v>
      </c>
      <c r="J140" s="164"/>
      <c r="K140" s="164">
        <f>K137</f>
        <v>105695028</v>
      </c>
    </row>
    <row r="141" spans="1:255" s="27" customFormat="1" ht="23.25" customHeight="1">
      <c r="A141" s="11"/>
      <c r="B141" s="96" t="s">
        <v>65</v>
      </c>
      <c r="C141" s="67"/>
      <c r="D141" s="110"/>
      <c r="E141" s="154"/>
      <c r="F141" s="154"/>
      <c r="G141" s="154"/>
      <c r="H141" s="154"/>
      <c r="I141" s="154"/>
      <c r="J141" s="154"/>
      <c r="K141" s="154"/>
    </row>
    <row r="142" spans="1:255" s="11" customFormat="1" ht="23.25" customHeight="1">
      <c r="B142" s="68" t="s">
        <v>66</v>
      </c>
      <c r="C142" s="96" t="s">
        <v>128</v>
      </c>
      <c r="D142" s="33">
        <v>12</v>
      </c>
      <c r="E142" s="159">
        <v>392278</v>
      </c>
      <c r="F142" s="164"/>
      <c r="G142" s="159">
        <v>338480</v>
      </c>
      <c r="H142" s="164"/>
      <c r="I142" s="159" t="s">
        <v>0</v>
      </c>
      <c r="J142" s="164"/>
      <c r="K142" s="159" t="s">
        <v>0</v>
      </c>
    </row>
    <row r="143" spans="1:255" s="27" customFormat="1" ht="23.25" customHeight="1" thickBot="1">
      <c r="A143" s="27" t="s">
        <v>170</v>
      </c>
      <c r="D143" s="110"/>
      <c r="E143" s="155">
        <f>E137</f>
        <v>-2127839</v>
      </c>
      <c r="F143" s="154"/>
      <c r="G143" s="155">
        <f>G137</f>
        <v>96456164</v>
      </c>
      <c r="H143" s="154"/>
      <c r="I143" s="155">
        <f>I137</f>
        <v>11592386</v>
      </c>
      <c r="J143" s="154"/>
      <c r="K143" s="155">
        <f>K137</f>
        <v>105695028</v>
      </c>
    </row>
    <row r="144" spans="1:255" ht="23.25" customHeight="1" thickTop="1"/>
  </sheetData>
  <mergeCells count="16">
    <mergeCell ref="M5:N5"/>
    <mergeCell ref="E7:K7"/>
    <mergeCell ref="I5:K5"/>
    <mergeCell ref="I30:K30"/>
    <mergeCell ref="I84:K84"/>
    <mergeCell ref="E5:G5"/>
    <mergeCell ref="E30:G30"/>
    <mergeCell ref="E32:K32"/>
    <mergeCell ref="E84:G84"/>
    <mergeCell ref="E123:K123"/>
    <mergeCell ref="E86:K86"/>
    <mergeCell ref="E121:G121"/>
    <mergeCell ref="I121:K121"/>
    <mergeCell ref="E61:G61"/>
    <mergeCell ref="I61:K61"/>
    <mergeCell ref="E63:K63"/>
  </mergeCells>
  <phoneticPr fontId="8" type="noConversion"/>
  <pageMargins left="0.8" right="0.5" top="0.48" bottom="0.5" header="0.5" footer="0.5"/>
  <pageSetup paperSize="9" scale="97" firstPageNumber="6" fitToWidth="0" fitToHeight="0" orientation="portrait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  <rowBreaks count="4" manualBreakCount="4">
    <brk id="25" min="2" max="10" man="1"/>
    <brk id="56" min="2" max="10" man="1"/>
    <brk id="79" min="2" max="10" man="1"/>
    <brk id="116" min="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2"/>
  <sheetViews>
    <sheetView view="pageBreakPreview" zoomScaleNormal="70" zoomScaleSheetLayoutView="100" workbookViewId="0"/>
  </sheetViews>
  <sheetFormatPr defaultRowHeight="23.25" customHeight="1"/>
  <cols>
    <col min="1" max="1" width="2.125" style="168" customWidth="1"/>
    <col min="2" max="3" width="2.75" style="168" customWidth="1"/>
    <col min="4" max="4" width="42.75" style="168" customWidth="1"/>
    <col min="5" max="5" width="10.75" style="213" customWidth="1"/>
    <col min="6" max="6" width="1.125" style="168" customWidth="1"/>
    <col min="7" max="7" width="12.75" style="168" customWidth="1"/>
    <col min="8" max="8" width="1.125" style="168" customWidth="1"/>
    <col min="9" max="9" width="12.75" style="168" customWidth="1"/>
    <col min="10" max="10" width="1.125" style="168" customWidth="1"/>
    <col min="11" max="11" width="12.75" style="168" customWidth="1"/>
    <col min="12" max="12" width="1.125" style="168" customWidth="1"/>
    <col min="13" max="13" width="12.75" style="168" customWidth="1"/>
    <col min="14" max="14" width="1.125" style="168" customWidth="1"/>
    <col min="15" max="15" width="12.75" style="168" customWidth="1"/>
    <col min="16" max="16" width="1.125" style="168" customWidth="1"/>
    <col min="17" max="17" width="12.75" style="168" customWidth="1"/>
    <col min="18" max="18" width="1.125" style="168" customWidth="1"/>
    <col min="19" max="19" width="12.75" style="168" customWidth="1"/>
    <col min="20" max="20" width="1.125" style="168" customWidth="1"/>
    <col min="21" max="21" width="12.75" style="168" customWidth="1"/>
    <col min="22" max="23" width="8.875" style="168"/>
    <col min="24" max="24" width="9.375" style="168" bestFit="1" customWidth="1"/>
    <col min="25" max="255" width="8.875" style="168"/>
    <col min="256" max="256" width="2.125" style="168" customWidth="1"/>
    <col min="257" max="258" width="2.75" style="168" customWidth="1"/>
    <col min="259" max="259" width="45.375" style="168" customWidth="1"/>
    <col min="260" max="260" width="6.125" style="168" customWidth="1"/>
    <col min="261" max="261" width="1.125" style="168" customWidth="1"/>
    <col min="262" max="262" width="12.625" style="168" customWidth="1"/>
    <col min="263" max="263" width="1.125" style="168" customWidth="1"/>
    <col min="264" max="264" width="12.625" style="168" customWidth="1"/>
    <col min="265" max="265" width="1.125" style="168" customWidth="1"/>
    <col min="266" max="266" width="12.625" style="168" customWidth="1"/>
    <col min="267" max="267" width="1.125" style="168" customWidth="1"/>
    <col min="268" max="268" width="12.625" style="168" customWidth="1"/>
    <col min="269" max="269" width="1.125" style="168" customWidth="1"/>
    <col min="270" max="270" width="12.625" style="168" customWidth="1"/>
    <col min="271" max="271" width="1.125" style="168" customWidth="1"/>
    <col min="272" max="272" width="12.625" style="168" customWidth="1"/>
    <col min="273" max="273" width="1.125" style="168" customWidth="1"/>
    <col min="274" max="274" width="12.625" style="168" customWidth="1"/>
    <col min="275" max="277" width="11" style="168" bestFit="1" customWidth="1"/>
    <col min="278" max="279" width="8.875" style="168"/>
    <col min="280" max="280" width="9.375" style="168" bestFit="1" customWidth="1"/>
    <col min="281" max="511" width="8.875" style="168"/>
    <col min="512" max="512" width="2.125" style="168" customWidth="1"/>
    <col min="513" max="514" width="2.75" style="168" customWidth="1"/>
    <col min="515" max="515" width="45.375" style="168" customWidth="1"/>
    <col min="516" max="516" width="6.125" style="168" customWidth="1"/>
    <col min="517" max="517" width="1.125" style="168" customWidth="1"/>
    <col min="518" max="518" width="12.625" style="168" customWidth="1"/>
    <col min="519" max="519" width="1.125" style="168" customWidth="1"/>
    <col min="520" max="520" width="12.625" style="168" customWidth="1"/>
    <col min="521" max="521" width="1.125" style="168" customWidth="1"/>
    <col min="522" max="522" width="12.625" style="168" customWidth="1"/>
    <col min="523" max="523" width="1.125" style="168" customWidth="1"/>
    <col min="524" max="524" width="12.625" style="168" customWidth="1"/>
    <col min="525" max="525" width="1.125" style="168" customWidth="1"/>
    <col min="526" max="526" width="12.625" style="168" customWidth="1"/>
    <col min="527" max="527" width="1.125" style="168" customWidth="1"/>
    <col min="528" max="528" width="12.625" style="168" customWidth="1"/>
    <col min="529" max="529" width="1.125" style="168" customWidth="1"/>
    <col min="530" max="530" width="12.625" style="168" customWidth="1"/>
    <col min="531" max="533" width="11" style="168" bestFit="1" customWidth="1"/>
    <col min="534" max="535" width="8.875" style="168"/>
    <col min="536" max="536" width="9.375" style="168" bestFit="1" customWidth="1"/>
    <col min="537" max="767" width="8.875" style="168"/>
    <col min="768" max="768" width="2.125" style="168" customWidth="1"/>
    <col min="769" max="770" width="2.75" style="168" customWidth="1"/>
    <col min="771" max="771" width="45.375" style="168" customWidth="1"/>
    <col min="772" max="772" width="6.125" style="168" customWidth="1"/>
    <col min="773" max="773" width="1.125" style="168" customWidth="1"/>
    <col min="774" max="774" width="12.625" style="168" customWidth="1"/>
    <col min="775" max="775" width="1.125" style="168" customWidth="1"/>
    <col min="776" max="776" width="12.625" style="168" customWidth="1"/>
    <col min="777" max="777" width="1.125" style="168" customWidth="1"/>
    <col min="778" max="778" width="12.625" style="168" customWidth="1"/>
    <col min="779" max="779" width="1.125" style="168" customWidth="1"/>
    <col min="780" max="780" width="12.625" style="168" customWidth="1"/>
    <col min="781" max="781" width="1.125" style="168" customWidth="1"/>
    <col min="782" max="782" width="12.625" style="168" customWidth="1"/>
    <col min="783" max="783" width="1.125" style="168" customWidth="1"/>
    <col min="784" max="784" width="12.625" style="168" customWidth="1"/>
    <col min="785" max="785" width="1.125" style="168" customWidth="1"/>
    <col min="786" max="786" width="12.625" style="168" customWidth="1"/>
    <col min="787" max="789" width="11" style="168" bestFit="1" customWidth="1"/>
    <col min="790" max="791" width="8.875" style="168"/>
    <col min="792" max="792" width="9.375" style="168" bestFit="1" customWidth="1"/>
    <col min="793" max="1023" width="8.875" style="168"/>
    <col min="1024" max="1024" width="2.125" style="168" customWidth="1"/>
    <col min="1025" max="1026" width="2.75" style="168" customWidth="1"/>
    <col min="1027" max="1027" width="45.375" style="168" customWidth="1"/>
    <col min="1028" max="1028" width="6.125" style="168" customWidth="1"/>
    <col min="1029" max="1029" width="1.125" style="168" customWidth="1"/>
    <col min="1030" max="1030" width="12.625" style="168" customWidth="1"/>
    <col min="1031" max="1031" width="1.125" style="168" customWidth="1"/>
    <col min="1032" max="1032" width="12.625" style="168" customWidth="1"/>
    <col min="1033" max="1033" width="1.125" style="168" customWidth="1"/>
    <col min="1034" max="1034" width="12.625" style="168" customWidth="1"/>
    <col min="1035" max="1035" width="1.125" style="168" customWidth="1"/>
    <col min="1036" max="1036" width="12.625" style="168" customWidth="1"/>
    <col min="1037" max="1037" width="1.125" style="168" customWidth="1"/>
    <col min="1038" max="1038" width="12.625" style="168" customWidth="1"/>
    <col min="1039" max="1039" width="1.125" style="168" customWidth="1"/>
    <col min="1040" max="1040" width="12.625" style="168" customWidth="1"/>
    <col min="1041" max="1041" width="1.125" style="168" customWidth="1"/>
    <col min="1042" max="1042" width="12.625" style="168" customWidth="1"/>
    <col min="1043" max="1045" width="11" style="168" bestFit="1" customWidth="1"/>
    <col min="1046" max="1047" width="8.875" style="168"/>
    <col min="1048" max="1048" width="9.375" style="168" bestFit="1" customWidth="1"/>
    <col min="1049" max="1279" width="8.875" style="168"/>
    <col min="1280" max="1280" width="2.125" style="168" customWidth="1"/>
    <col min="1281" max="1282" width="2.75" style="168" customWidth="1"/>
    <col min="1283" max="1283" width="45.375" style="168" customWidth="1"/>
    <col min="1284" max="1284" width="6.125" style="168" customWidth="1"/>
    <col min="1285" max="1285" width="1.125" style="168" customWidth="1"/>
    <col min="1286" max="1286" width="12.625" style="168" customWidth="1"/>
    <col min="1287" max="1287" width="1.125" style="168" customWidth="1"/>
    <col min="1288" max="1288" width="12.625" style="168" customWidth="1"/>
    <col min="1289" max="1289" width="1.125" style="168" customWidth="1"/>
    <col min="1290" max="1290" width="12.625" style="168" customWidth="1"/>
    <col min="1291" max="1291" width="1.125" style="168" customWidth="1"/>
    <col min="1292" max="1292" width="12.625" style="168" customWidth="1"/>
    <col min="1293" max="1293" width="1.125" style="168" customWidth="1"/>
    <col min="1294" max="1294" width="12.625" style="168" customWidth="1"/>
    <col min="1295" max="1295" width="1.125" style="168" customWidth="1"/>
    <col min="1296" max="1296" width="12.625" style="168" customWidth="1"/>
    <col min="1297" max="1297" width="1.125" style="168" customWidth="1"/>
    <col min="1298" max="1298" width="12.625" style="168" customWidth="1"/>
    <col min="1299" max="1301" width="11" style="168" bestFit="1" customWidth="1"/>
    <col min="1302" max="1303" width="8.875" style="168"/>
    <col min="1304" max="1304" width="9.375" style="168" bestFit="1" customWidth="1"/>
    <col min="1305" max="1535" width="8.875" style="168"/>
    <col min="1536" max="1536" width="2.125" style="168" customWidth="1"/>
    <col min="1537" max="1538" width="2.75" style="168" customWidth="1"/>
    <col min="1539" max="1539" width="45.375" style="168" customWidth="1"/>
    <col min="1540" max="1540" width="6.125" style="168" customWidth="1"/>
    <col min="1541" max="1541" width="1.125" style="168" customWidth="1"/>
    <col min="1542" max="1542" width="12.625" style="168" customWidth="1"/>
    <col min="1543" max="1543" width="1.125" style="168" customWidth="1"/>
    <col min="1544" max="1544" width="12.625" style="168" customWidth="1"/>
    <col min="1545" max="1545" width="1.125" style="168" customWidth="1"/>
    <col min="1546" max="1546" width="12.625" style="168" customWidth="1"/>
    <col min="1547" max="1547" width="1.125" style="168" customWidth="1"/>
    <col min="1548" max="1548" width="12.625" style="168" customWidth="1"/>
    <col min="1549" max="1549" width="1.125" style="168" customWidth="1"/>
    <col min="1550" max="1550" width="12.625" style="168" customWidth="1"/>
    <col min="1551" max="1551" width="1.125" style="168" customWidth="1"/>
    <col min="1552" max="1552" width="12.625" style="168" customWidth="1"/>
    <col min="1553" max="1553" width="1.125" style="168" customWidth="1"/>
    <col min="1554" max="1554" width="12.625" style="168" customWidth="1"/>
    <col min="1555" max="1557" width="11" style="168" bestFit="1" customWidth="1"/>
    <col min="1558" max="1559" width="8.875" style="168"/>
    <col min="1560" max="1560" width="9.375" style="168" bestFit="1" customWidth="1"/>
    <col min="1561" max="1791" width="8.875" style="168"/>
    <col min="1792" max="1792" width="2.125" style="168" customWidth="1"/>
    <col min="1793" max="1794" width="2.75" style="168" customWidth="1"/>
    <col min="1795" max="1795" width="45.375" style="168" customWidth="1"/>
    <col min="1796" max="1796" width="6.125" style="168" customWidth="1"/>
    <col min="1797" max="1797" width="1.125" style="168" customWidth="1"/>
    <col min="1798" max="1798" width="12.625" style="168" customWidth="1"/>
    <col min="1799" max="1799" width="1.125" style="168" customWidth="1"/>
    <col min="1800" max="1800" width="12.625" style="168" customWidth="1"/>
    <col min="1801" max="1801" width="1.125" style="168" customWidth="1"/>
    <col min="1802" max="1802" width="12.625" style="168" customWidth="1"/>
    <col min="1803" max="1803" width="1.125" style="168" customWidth="1"/>
    <col min="1804" max="1804" width="12.625" style="168" customWidth="1"/>
    <col min="1805" max="1805" width="1.125" style="168" customWidth="1"/>
    <col min="1806" max="1806" width="12.625" style="168" customWidth="1"/>
    <col min="1807" max="1807" width="1.125" style="168" customWidth="1"/>
    <col min="1808" max="1808" width="12.625" style="168" customWidth="1"/>
    <col min="1809" max="1809" width="1.125" style="168" customWidth="1"/>
    <col min="1810" max="1810" width="12.625" style="168" customWidth="1"/>
    <col min="1811" max="1813" width="11" style="168" bestFit="1" customWidth="1"/>
    <col min="1814" max="1815" width="8.875" style="168"/>
    <col min="1816" max="1816" width="9.375" style="168" bestFit="1" customWidth="1"/>
    <col min="1817" max="2047" width="8.875" style="168"/>
    <col min="2048" max="2048" width="2.125" style="168" customWidth="1"/>
    <col min="2049" max="2050" width="2.75" style="168" customWidth="1"/>
    <col min="2051" max="2051" width="45.375" style="168" customWidth="1"/>
    <col min="2052" max="2052" width="6.125" style="168" customWidth="1"/>
    <col min="2053" max="2053" width="1.125" style="168" customWidth="1"/>
    <col min="2054" max="2054" width="12.625" style="168" customWidth="1"/>
    <col min="2055" max="2055" width="1.125" style="168" customWidth="1"/>
    <col min="2056" max="2056" width="12.625" style="168" customWidth="1"/>
    <col min="2057" max="2057" width="1.125" style="168" customWidth="1"/>
    <col min="2058" max="2058" width="12.625" style="168" customWidth="1"/>
    <col min="2059" max="2059" width="1.125" style="168" customWidth="1"/>
    <col min="2060" max="2060" width="12.625" style="168" customWidth="1"/>
    <col min="2061" max="2061" width="1.125" style="168" customWidth="1"/>
    <col min="2062" max="2062" width="12.625" style="168" customWidth="1"/>
    <col min="2063" max="2063" width="1.125" style="168" customWidth="1"/>
    <col min="2064" max="2064" width="12.625" style="168" customWidth="1"/>
    <col min="2065" max="2065" width="1.125" style="168" customWidth="1"/>
    <col min="2066" max="2066" width="12.625" style="168" customWidth="1"/>
    <col min="2067" max="2069" width="11" style="168" bestFit="1" customWidth="1"/>
    <col min="2070" max="2071" width="8.875" style="168"/>
    <col min="2072" max="2072" width="9.375" style="168" bestFit="1" customWidth="1"/>
    <col min="2073" max="2303" width="8.875" style="168"/>
    <col min="2304" max="2304" width="2.125" style="168" customWidth="1"/>
    <col min="2305" max="2306" width="2.75" style="168" customWidth="1"/>
    <col min="2307" max="2307" width="45.375" style="168" customWidth="1"/>
    <col min="2308" max="2308" width="6.125" style="168" customWidth="1"/>
    <col min="2309" max="2309" width="1.125" style="168" customWidth="1"/>
    <col min="2310" max="2310" width="12.625" style="168" customWidth="1"/>
    <col min="2311" max="2311" width="1.125" style="168" customWidth="1"/>
    <col min="2312" max="2312" width="12.625" style="168" customWidth="1"/>
    <col min="2313" max="2313" width="1.125" style="168" customWidth="1"/>
    <col min="2314" max="2314" width="12.625" style="168" customWidth="1"/>
    <col min="2315" max="2315" width="1.125" style="168" customWidth="1"/>
    <col min="2316" max="2316" width="12.625" style="168" customWidth="1"/>
    <col min="2317" max="2317" width="1.125" style="168" customWidth="1"/>
    <col min="2318" max="2318" width="12.625" style="168" customWidth="1"/>
    <col min="2319" max="2319" width="1.125" style="168" customWidth="1"/>
    <col min="2320" max="2320" width="12.625" style="168" customWidth="1"/>
    <col min="2321" max="2321" width="1.125" style="168" customWidth="1"/>
    <col min="2322" max="2322" width="12.625" style="168" customWidth="1"/>
    <col min="2323" max="2325" width="11" style="168" bestFit="1" customWidth="1"/>
    <col min="2326" max="2327" width="8.875" style="168"/>
    <col min="2328" max="2328" width="9.375" style="168" bestFit="1" customWidth="1"/>
    <col min="2329" max="2559" width="8.875" style="168"/>
    <col min="2560" max="2560" width="2.125" style="168" customWidth="1"/>
    <col min="2561" max="2562" width="2.75" style="168" customWidth="1"/>
    <col min="2563" max="2563" width="45.375" style="168" customWidth="1"/>
    <col min="2564" max="2564" width="6.125" style="168" customWidth="1"/>
    <col min="2565" max="2565" width="1.125" style="168" customWidth="1"/>
    <col min="2566" max="2566" width="12.625" style="168" customWidth="1"/>
    <col min="2567" max="2567" width="1.125" style="168" customWidth="1"/>
    <col min="2568" max="2568" width="12.625" style="168" customWidth="1"/>
    <col min="2569" max="2569" width="1.125" style="168" customWidth="1"/>
    <col min="2570" max="2570" width="12.625" style="168" customWidth="1"/>
    <col min="2571" max="2571" width="1.125" style="168" customWidth="1"/>
    <col min="2572" max="2572" width="12.625" style="168" customWidth="1"/>
    <col min="2573" max="2573" width="1.125" style="168" customWidth="1"/>
    <col min="2574" max="2574" width="12.625" style="168" customWidth="1"/>
    <col min="2575" max="2575" width="1.125" style="168" customWidth="1"/>
    <col min="2576" max="2576" width="12.625" style="168" customWidth="1"/>
    <col min="2577" max="2577" width="1.125" style="168" customWidth="1"/>
    <col min="2578" max="2578" width="12.625" style="168" customWidth="1"/>
    <col min="2579" max="2581" width="11" style="168" bestFit="1" customWidth="1"/>
    <col min="2582" max="2583" width="8.875" style="168"/>
    <col min="2584" max="2584" width="9.375" style="168" bestFit="1" customWidth="1"/>
    <col min="2585" max="2815" width="8.875" style="168"/>
    <col min="2816" max="2816" width="2.125" style="168" customWidth="1"/>
    <col min="2817" max="2818" width="2.75" style="168" customWidth="1"/>
    <col min="2819" max="2819" width="45.375" style="168" customWidth="1"/>
    <col min="2820" max="2820" width="6.125" style="168" customWidth="1"/>
    <col min="2821" max="2821" width="1.125" style="168" customWidth="1"/>
    <col min="2822" max="2822" width="12.625" style="168" customWidth="1"/>
    <col min="2823" max="2823" width="1.125" style="168" customWidth="1"/>
    <col min="2824" max="2824" width="12.625" style="168" customWidth="1"/>
    <col min="2825" max="2825" width="1.125" style="168" customWidth="1"/>
    <col min="2826" max="2826" width="12.625" style="168" customWidth="1"/>
    <col min="2827" max="2827" width="1.125" style="168" customWidth="1"/>
    <col min="2828" max="2828" width="12.625" style="168" customWidth="1"/>
    <col min="2829" max="2829" width="1.125" style="168" customWidth="1"/>
    <col min="2830" max="2830" width="12.625" style="168" customWidth="1"/>
    <col min="2831" max="2831" width="1.125" style="168" customWidth="1"/>
    <col min="2832" max="2832" width="12.625" style="168" customWidth="1"/>
    <col min="2833" max="2833" width="1.125" style="168" customWidth="1"/>
    <col min="2834" max="2834" width="12.625" style="168" customWidth="1"/>
    <col min="2835" max="2837" width="11" style="168" bestFit="1" customWidth="1"/>
    <col min="2838" max="2839" width="8.875" style="168"/>
    <col min="2840" max="2840" width="9.375" style="168" bestFit="1" customWidth="1"/>
    <col min="2841" max="3071" width="8.875" style="168"/>
    <col min="3072" max="3072" width="2.125" style="168" customWidth="1"/>
    <col min="3073" max="3074" width="2.75" style="168" customWidth="1"/>
    <col min="3075" max="3075" width="45.375" style="168" customWidth="1"/>
    <col min="3076" max="3076" width="6.125" style="168" customWidth="1"/>
    <col min="3077" max="3077" width="1.125" style="168" customWidth="1"/>
    <col min="3078" max="3078" width="12.625" style="168" customWidth="1"/>
    <col min="3079" max="3079" width="1.125" style="168" customWidth="1"/>
    <col min="3080" max="3080" width="12.625" style="168" customWidth="1"/>
    <col min="3081" max="3081" width="1.125" style="168" customWidth="1"/>
    <col min="3082" max="3082" width="12.625" style="168" customWidth="1"/>
    <col min="3083" max="3083" width="1.125" style="168" customWidth="1"/>
    <col min="3084" max="3084" width="12.625" style="168" customWidth="1"/>
    <col min="3085" max="3085" width="1.125" style="168" customWidth="1"/>
    <col min="3086" max="3086" width="12.625" style="168" customWidth="1"/>
    <col min="3087" max="3087" width="1.125" style="168" customWidth="1"/>
    <col min="3088" max="3088" width="12.625" style="168" customWidth="1"/>
    <col min="3089" max="3089" width="1.125" style="168" customWidth="1"/>
    <col min="3090" max="3090" width="12.625" style="168" customWidth="1"/>
    <col min="3091" max="3093" width="11" style="168" bestFit="1" customWidth="1"/>
    <col min="3094" max="3095" width="8.875" style="168"/>
    <col min="3096" max="3096" width="9.375" style="168" bestFit="1" customWidth="1"/>
    <col min="3097" max="3327" width="8.875" style="168"/>
    <col min="3328" max="3328" width="2.125" style="168" customWidth="1"/>
    <col min="3329" max="3330" width="2.75" style="168" customWidth="1"/>
    <col min="3331" max="3331" width="45.375" style="168" customWidth="1"/>
    <col min="3332" max="3332" width="6.125" style="168" customWidth="1"/>
    <col min="3333" max="3333" width="1.125" style="168" customWidth="1"/>
    <col min="3334" max="3334" width="12.625" style="168" customWidth="1"/>
    <col min="3335" max="3335" width="1.125" style="168" customWidth="1"/>
    <col min="3336" max="3336" width="12.625" style="168" customWidth="1"/>
    <col min="3337" max="3337" width="1.125" style="168" customWidth="1"/>
    <col min="3338" max="3338" width="12.625" style="168" customWidth="1"/>
    <col min="3339" max="3339" width="1.125" style="168" customWidth="1"/>
    <col min="3340" max="3340" width="12.625" style="168" customWidth="1"/>
    <col min="3341" max="3341" width="1.125" style="168" customWidth="1"/>
    <col min="3342" max="3342" width="12.625" style="168" customWidth="1"/>
    <col min="3343" max="3343" width="1.125" style="168" customWidth="1"/>
    <col min="3344" max="3344" width="12.625" style="168" customWidth="1"/>
    <col min="3345" max="3345" width="1.125" style="168" customWidth="1"/>
    <col min="3346" max="3346" width="12.625" style="168" customWidth="1"/>
    <col min="3347" max="3349" width="11" style="168" bestFit="1" customWidth="1"/>
    <col min="3350" max="3351" width="8.875" style="168"/>
    <col min="3352" max="3352" width="9.375" style="168" bestFit="1" customWidth="1"/>
    <col min="3353" max="3583" width="8.875" style="168"/>
    <col min="3584" max="3584" width="2.125" style="168" customWidth="1"/>
    <col min="3585" max="3586" width="2.75" style="168" customWidth="1"/>
    <col min="3587" max="3587" width="45.375" style="168" customWidth="1"/>
    <col min="3588" max="3588" width="6.125" style="168" customWidth="1"/>
    <col min="3589" max="3589" width="1.125" style="168" customWidth="1"/>
    <col min="3590" max="3590" width="12.625" style="168" customWidth="1"/>
    <col min="3591" max="3591" width="1.125" style="168" customWidth="1"/>
    <col min="3592" max="3592" width="12.625" style="168" customWidth="1"/>
    <col min="3593" max="3593" width="1.125" style="168" customWidth="1"/>
    <col min="3594" max="3594" width="12.625" style="168" customWidth="1"/>
    <col min="3595" max="3595" width="1.125" style="168" customWidth="1"/>
    <col min="3596" max="3596" width="12.625" style="168" customWidth="1"/>
    <col min="3597" max="3597" width="1.125" style="168" customWidth="1"/>
    <col min="3598" max="3598" width="12.625" style="168" customWidth="1"/>
    <col min="3599" max="3599" width="1.125" style="168" customWidth="1"/>
    <col min="3600" max="3600" width="12.625" style="168" customWidth="1"/>
    <col min="3601" max="3601" width="1.125" style="168" customWidth="1"/>
    <col min="3602" max="3602" width="12.625" style="168" customWidth="1"/>
    <col min="3603" max="3605" width="11" style="168" bestFit="1" customWidth="1"/>
    <col min="3606" max="3607" width="8.875" style="168"/>
    <col min="3608" max="3608" width="9.375" style="168" bestFit="1" customWidth="1"/>
    <col min="3609" max="3839" width="8.875" style="168"/>
    <col min="3840" max="3840" width="2.125" style="168" customWidth="1"/>
    <col min="3841" max="3842" width="2.75" style="168" customWidth="1"/>
    <col min="3843" max="3843" width="45.375" style="168" customWidth="1"/>
    <col min="3844" max="3844" width="6.125" style="168" customWidth="1"/>
    <col min="3845" max="3845" width="1.125" style="168" customWidth="1"/>
    <col min="3846" max="3846" width="12.625" style="168" customWidth="1"/>
    <col min="3847" max="3847" width="1.125" style="168" customWidth="1"/>
    <col min="3848" max="3848" width="12.625" style="168" customWidth="1"/>
    <col min="3849" max="3849" width="1.125" style="168" customWidth="1"/>
    <col min="3850" max="3850" width="12.625" style="168" customWidth="1"/>
    <col min="3851" max="3851" width="1.125" style="168" customWidth="1"/>
    <col min="3852" max="3852" width="12.625" style="168" customWidth="1"/>
    <col min="3853" max="3853" width="1.125" style="168" customWidth="1"/>
    <col min="3854" max="3854" width="12.625" style="168" customWidth="1"/>
    <col min="3855" max="3855" width="1.125" style="168" customWidth="1"/>
    <col min="3856" max="3856" width="12.625" style="168" customWidth="1"/>
    <col min="3857" max="3857" width="1.125" style="168" customWidth="1"/>
    <col min="3858" max="3858" width="12.625" style="168" customWidth="1"/>
    <col min="3859" max="3861" width="11" style="168" bestFit="1" customWidth="1"/>
    <col min="3862" max="3863" width="8.875" style="168"/>
    <col min="3864" max="3864" width="9.375" style="168" bestFit="1" customWidth="1"/>
    <col min="3865" max="4095" width="8.875" style="168"/>
    <col min="4096" max="4096" width="2.125" style="168" customWidth="1"/>
    <col min="4097" max="4098" width="2.75" style="168" customWidth="1"/>
    <col min="4099" max="4099" width="45.375" style="168" customWidth="1"/>
    <col min="4100" max="4100" width="6.125" style="168" customWidth="1"/>
    <col min="4101" max="4101" width="1.125" style="168" customWidth="1"/>
    <col min="4102" max="4102" width="12.625" style="168" customWidth="1"/>
    <col min="4103" max="4103" width="1.125" style="168" customWidth="1"/>
    <col min="4104" max="4104" width="12.625" style="168" customWidth="1"/>
    <col min="4105" max="4105" width="1.125" style="168" customWidth="1"/>
    <col min="4106" max="4106" width="12.625" style="168" customWidth="1"/>
    <col min="4107" max="4107" width="1.125" style="168" customWidth="1"/>
    <col min="4108" max="4108" width="12.625" style="168" customWidth="1"/>
    <col min="4109" max="4109" width="1.125" style="168" customWidth="1"/>
    <col min="4110" max="4110" width="12.625" style="168" customWidth="1"/>
    <col min="4111" max="4111" width="1.125" style="168" customWidth="1"/>
    <col min="4112" max="4112" width="12.625" style="168" customWidth="1"/>
    <col min="4113" max="4113" width="1.125" style="168" customWidth="1"/>
    <col min="4114" max="4114" width="12.625" style="168" customWidth="1"/>
    <col min="4115" max="4117" width="11" style="168" bestFit="1" customWidth="1"/>
    <col min="4118" max="4119" width="8.875" style="168"/>
    <col min="4120" max="4120" width="9.375" style="168" bestFit="1" customWidth="1"/>
    <col min="4121" max="4351" width="8.875" style="168"/>
    <col min="4352" max="4352" width="2.125" style="168" customWidth="1"/>
    <col min="4353" max="4354" width="2.75" style="168" customWidth="1"/>
    <col min="4355" max="4355" width="45.375" style="168" customWidth="1"/>
    <col min="4356" max="4356" width="6.125" style="168" customWidth="1"/>
    <col min="4357" max="4357" width="1.125" style="168" customWidth="1"/>
    <col min="4358" max="4358" width="12.625" style="168" customWidth="1"/>
    <col min="4359" max="4359" width="1.125" style="168" customWidth="1"/>
    <col min="4360" max="4360" width="12.625" style="168" customWidth="1"/>
    <col min="4361" max="4361" width="1.125" style="168" customWidth="1"/>
    <col min="4362" max="4362" width="12.625" style="168" customWidth="1"/>
    <col min="4363" max="4363" width="1.125" style="168" customWidth="1"/>
    <col min="4364" max="4364" width="12.625" style="168" customWidth="1"/>
    <col min="4365" max="4365" width="1.125" style="168" customWidth="1"/>
    <col min="4366" max="4366" width="12.625" style="168" customWidth="1"/>
    <col min="4367" max="4367" width="1.125" style="168" customWidth="1"/>
    <col min="4368" max="4368" width="12.625" style="168" customWidth="1"/>
    <col min="4369" max="4369" width="1.125" style="168" customWidth="1"/>
    <col min="4370" max="4370" width="12.625" style="168" customWidth="1"/>
    <col min="4371" max="4373" width="11" style="168" bestFit="1" customWidth="1"/>
    <col min="4374" max="4375" width="8.875" style="168"/>
    <col min="4376" max="4376" width="9.375" style="168" bestFit="1" customWidth="1"/>
    <col min="4377" max="4607" width="8.875" style="168"/>
    <col min="4608" max="4608" width="2.125" style="168" customWidth="1"/>
    <col min="4609" max="4610" width="2.75" style="168" customWidth="1"/>
    <col min="4611" max="4611" width="45.375" style="168" customWidth="1"/>
    <col min="4612" max="4612" width="6.125" style="168" customWidth="1"/>
    <col min="4613" max="4613" width="1.125" style="168" customWidth="1"/>
    <col min="4614" max="4614" width="12.625" style="168" customWidth="1"/>
    <col min="4615" max="4615" width="1.125" style="168" customWidth="1"/>
    <col min="4616" max="4616" width="12.625" style="168" customWidth="1"/>
    <col min="4617" max="4617" width="1.125" style="168" customWidth="1"/>
    <col min="4618" max="4618" width="12.625" style="168" customWidth="1"/>
    <col min="4619" max="4619" width="1.125" style="168" customWidth="1"/>
    <col min="4620" max="4620" width="12.625" style="168" customWidth="1"/>
    <col min="4621" max="4621" width="1.125" style="168" customWidth="1"/>
    <col min="4622" max="4622" width="12.625" style="168" customWidth="1"/>
    <col min="4623" max="4623" width="1.125" style="168" customWidth="1"/>
    <col min="4624" max="4624" width="12.625" style="168" customWidth="1"/>
    <col min="4625" max="4625" width="1.125" style="168" customWidth="1"/>
    <col min="4626" max="4626" width="12.625" style="168" customWidth="1"/>
    <col min="4627" max="4629" width="11" style="168" bestFit="1" customWidth="1"/>
    <col min="4630" max="4631" width="8.875" style="168"/>
    <col min="4632" max="4632" width="9.375" style="168" bestFit="1" customWidth="1"/>
    <col min="4633" max="4863" width="8.875" style="168"/>
    <col min="4864" max="4864" width="2.125" style="168" customWidth="1"/>
    <col min="4865" max="4866" width="2.75" style="168" customWidth="1"/>
    <col min="4867" max="4867" width="45.375" style="168" customWidth="1"/>
    <col min="4868" max="4868" width="6.125" style="168" customWidth="1"/>
    <col min="4869" max="4869" width="1.125" style="168" customWidth="1"/>
    <col min="4870" max="4870" width="12.625" style="168" customWidth="1"/>
    <col min="4871" max="4871" width="1.125" style="168" customWidth="1"/>
    <col min="4872" max="4872" width="12.625" style="168" customWidth="1"/>
    <col min="4873" max="4873" width="1.125" style="168" customWidth="1"/>
    <col min="4874" max="4874" width="12.625" style="168" customWidth="1"/>
    <col min="4875" max="4875" width="1.125" style="168" customWidth="1"/>
    <col min="4876" max="4876" width="12.625" style="168" customWidth="1"/>
    <col min="4877" max="4877" width="1.125" style="168" customWidth="1"/>
    <col min="4878" max="4878" width="12.625" style="168" customWidth="1"/>
    <col min="4879" max="4879" width="1.125" style="168" customWidth="1"/>
    <col min="4880" max="4880" width="12.625" style="168" customWidth="1"/>
    <col min="4881" max="4881" width="1.125" style="168" customWidth="1"/>
    <col min="4882" max="4882" width="12.625" style="168" customWidth="1"/>
    <col min="4883" max="4885" width="11" style="168" bestFit="1" customWidth="1"/>
    <col min="4886" max="4887" width="8.875" style="168"/>
    <col min="4888" max="4888" width="9.375" style="168" bestFit="1" customWidth="1"/>
    <col min="4889" max="5119" width="8.875" style="168"/>
    <col min="5120" max="5120" width="2.125" style="168" customWidth="1"/>
    <col min="5121" max="5122" width="2.75" style="168" customWidth="1"/>
    <col min="5123" max="5123" width="45.375" style="168" customWidth="1"/>
    <col min="5124" max="5124" width="6.125" style="168" customWidth="1"/>
    <col min="5125" max="5125" width="1.125" style="168" customWidth="1"/>
    <col min="5126" max="5126" width="12.625" style="168" customWidth="1"/>
    <col min="5127" max="5127" width="1.125" style="168" customWidth="1"/>
    <col min="5128" max="5128" width="12.625" style="168" customWidth="1"/>
    <col min="5129" max="5129" width="1.125" style="168" customWidth="1"/>
    <col min="5130" max="5130" width="12.625" style="168" customWidth="1"/>
    <col min="5131" max="5131" width="1.125" style="168" customWidth="1"/>
    <col min="5132" max="5132" width="12.625" style="168" customWidth="1"/>
    <col min="5133" max="5133" width="1.125" style="168" customWidth="1"/>
    <col min="5134" max="5134" width="12.625" style="168" customWidth="1"/>
    <col min="5135" max="5135" width="1.125" style="168" customWidth="1"/>
    <col min="5136" max="5136" width="12.625" style="168" customWidth="1"/>
    <col min="5137" max="5137" width="1.125" style="168" customWidth="1"/>
    <col min="5138" max="5138" width="12.625" style="168" customWidth="1"/>
    <col min="5139" max="5141" width="11" style="168" bestFit="1" customWidth="1"/>
    <col min="5142" max="5143" width="8.875" style="168"/>
    <col min="5144" max="5144" width="9.375" style="168" bestFit="1" customWidth="1"/>
    <col min="5145" max="5375" width="8.875" style="168"/>
    <col min="5376" max="5376" width="2.125" style="168" customWidth="1"/>
    <col min="5377" max="5378" width="2.75" style="168" customWidth="1"/>
    <col min="5379" max="5379" width="45.375" style="168" customWidth="1"/>
    <col min="5380" max="5380" width="6.125" style="168" customWidth="1"/>
    <col min="5381" max="5381" width="1.125" style="168" customWidth="1"/>
    <col min="5382" max="5382" width="12.625" style="168" customWidth="1"/>
    <col min="5383" max="5383" width="1.125" style="168" customWidth="1"/>
    <col min="5384" max="5384" width="12.625" style="168" customWidth="1"/>
    <col min="5385" max="5385" width="1.125" style="168" customWidth="1"/>
    <col min="5386" max="5386" width="12.625" style="168" customWidth="1"/>
    <col min="5387" max="5387" width="1.125" style="168" customWidth="1"/>
    <col min="5388" max="5388" width="12.625" style="168" customWidth="1"/>
    <col min="5389" max="5389" width="1.125" style="168" customWidth="1"/>
    <col min="5390" max="5390" width="12.625" style="168" customWidth="1"/>
    <col min="5391" max="5391" width="1.125" style="168" customWidth="1"/>
    <col min="5392" max="5392" width="12.625" style="168" customWidth="1"/>
    <col min="5393" max="5393" width="1.125" style="168" customWidth="1"/>
    <col min="5394" max="5394" width="12.625" style="168" customWidth="1"/>
    <col min="5395" max="5397" width="11" style="168" bestFit="1" customWidth="1"/>
    <col min="5398" max="5399" width="8.875" style="168"/>
    <col min="5400" max="5400" width="9.375" style="168" bestFit="1" customWidth="1"/>
    <col min="5401" max="5631" width="8.875" style="168"/>
    <col min="5632" max="5632" width="2.125" style="168" customWidth="1"/>
    <col min="5633" max="5634" width="2.75" style="168" customWidth="1"/>
    <col min="5635" max="5635" width="45.375" style="168" customWidth="1"/>
    <col min="5636" max="5636" width="6.125" style="168" customWidth="1"/>
    <col min="5637" max="5637" width="1.125" style="168" customWidth="1"/>
    <col min="5638" max="5638" width="12.625" style="168" customWidth="1"/>
    <col min="5639" max="5639" width="1.125" style="168" customWidth="1"/>
    <col min="5640" max="5640" width="12.625" style="168" customWidth="1"/>
    <col min="5641" max="5641" width="1.125" style="168" customWidth="1"/>
    <col min="5642" max="5642" width="12.625" style="168" customWidth="1"/>
    <col min="5643" max="5643" width="1.125" style="168" customWidth="1"/>
    <col min="5644" max="5644" width="12.625" style="168" customWidth="1"/>
    <col min="5645" max="5645" width="1.125" style="168" customWidth="1"/>
    <col min="5646" max="5646" width="12.625" style="168" customWidth="1"/>
    <col min="5647" max="5647" width="1.125" style="168" customWidth="1"/>
    <col min="5648" max="5648" width="12.625" style="168" customWidth="1"/>
    <col min="5649" max="5649" width="1.125" style="168" customWidth="1"/>
    <col min="5650" max="5650" width="12.625" style="168" customWidth="1"/>
    <col min="5651" max="5653" width="11" style="168" bestFit="1" customWidth="1"/>
    <col min="5654" max="5655" width="8.875" style="168"/>
    <col min="5656" max="5656" width="9.375" style="168" bestFit="1" customWidth="1"/>
    <col min="5657" max="5887" width="8.875" style="168"/>
    <col min="5888" max="5888" width="2.125" style="168" customWidth="1"/>
    <col min="5889" max="5890" width="2.75" style="168" customWidth="1"/>
    <col min="5891" max="5891" width="45.375" style="168" customWidth="1"/>
    <col min="5892" max="5892" width="6.125" style="168" customWidth="1"/>
    <col min="5893" max="5893" width="1.125" style="168" customWidth="1"/>
    <col min="5894" max="5894" width="12.625" style="168" customWidth="1"/>
    <col min="5895" max="5895" width="1.125" style="168" customWidth="1"/>
    <col min="5896" max="5896" width="12.625" style="168" customWidth="1"/>
    <col min="5897" max="5897" width="1.125" style="168" customWidth="1"/>
    <col min="5898" max="5898" width="12.625" style="168" customWidth="1"/>
    <col min="5899" max="5899" width="1.125" style="168" customWidth="1"/>
    <col min="5900" max="5900" width="12.625" style="168" customWidth="1"/>
    <col min="5901" max="5901" width="1.125" style="168" customWidth="1"/>
    <col min="5902" max="5902" width="12.625" style="168" customWidth="1"/>
    <col min="5903" max="5903" width="1.125" style="168" customWidth="1"/>
    <col min="5904" max="5904" width="12.625" style="168" customWidth="1"/>
    <col min="5905" max="5905" width="1.125" style="168" customWidth="1"/>
    <col min="5906" max="5906" width="12.625" style="168" customWidth="1"/>
    <col min="5907" max="5909" width="11" style="168" bestFit="1" customWidth="1"/>
    <col min="5910" max="5911" width="8.875" style="168"/>
    <col min="5912" max="5912" width="9.375" style="168" bestFit="1" customWidth="1"/>
    <col min="5913" max="6143" width="8.875" style="168"/>
    <col min="6144" max="6144" width="2.125" style="168" customWidth="1"/>
    <col min="6145" max="6146" width="2.75" style="168" customWidth="1"/>
    <col min="6147" max="6147" width="45.375" style="168" customWidth="1"/>
    <col min="6148" max="6148" width="6.125" style="168" customWidth="1"/>
    <col min="6149" max="6149" width="1.125" style="168" customWidth="1"/>
    <col min="6150" max="6150" width="12.625" style="168" customWidth="1"/>
    <col min="6151" max="6151" width="1.125" style="168" customWidth="1"/>
    <col min="6152" max="6152" width="12.625" style="168" customWidth="1"/>
    <col min="6153" max="6153" width="1.125" style="168" customWidth="1"/>
    <col min="6154" max="6154" width="12.625" style="168" customWidth="1"/>
    <col min="6155" max="6155" width="1.125" style="168" customWidth="1"/>
    <col min="6156" max="6156" width="12.625" style="168" customWidth="1"/>
    <col min="6157" max="6157" width="1.125" style="168" customWidth="1"/>
    <col min="6158" max="6158" width="12.625" style="168" customWidth="1"/>
    <col min="6159" max="6159" width="1.125" style="168" customWidth="1"/>
    <col min="6160" max="6160" width="12.625" style="168" customWidth="1"/>
    <col min="6161" max="6161" width="1.125" style="168" customWidth="1"/>
    <col min="6162" max="6162" width="12.625" style="168" customWidth="1"/>
    <col min="6163" max="6165" width="11" style="168" bestFit="1" customWidth="1"/>
    <col min="6166" max="6167" width="8.875" style="168"/>
    <col min="6168" max="6168" width="9.375" style="168" bestFit="1" customWidth="1"/>
    <col min="6169" max="6399" width="8.875" style="168"/>
    <col min="6400" max="6400" width="2.125" style="168" customWidth="1"/>
    <col min="6401" max="6402" width="2.75" style="168" customWidth="1"/>
    <col min="6403" max="6403" width="45.375" style="168" customWidth="1"/>
    <col min="6404" max="6404" width="6.125" style="168" customWidth="1"/>
    <col min="6405" max="6405" width="1.125" style="168" customWidth="1"/>
    <col min="6406" max="6406" width="12.625" style="168" customWidth="1"/>
    <col min="6407" max="6407" width="1.125" style="168" customWidth="1"/>
    <col min="6408" max="6408" width="12.625" style="168" customWidth="1"/>
    <col min="6409" max="6409" width="1.125" style="168" customWidth="1"/>
    <col min="6410" max="6410" width="12.625" style="168" customWidth="1"/>
    <col min="6411" max="6411" width="1.125" style="168" customWidth="1"/>
    <col min="6412" max="6412" width="12.625" style="168" customWidth="1"/>
    <col min="6413" max="6413" width="1.125" style="168" customWidth="1"/>
    <col min="6414" max="6414" width="12.625" style="168" customWidth="1"/>
    <col min="6415" max="6415" width="1.125" style="168" customWidth="1"/>
    <col min="6416" max="6416" width="12.625" style="168" customWidth="1"/>
    <col min="6417" max="6417" width="1.125" style="168" customWidth="1"/>
    <col min="6418" max="6418" width="12.625" style="168" customWidth="1"/>
    <col min="6419" max="6421" width="11" style="168" bestFit="1" customWidth="1"/>
    <col min="6422" max="6423" width="8.875" style="168"/>
    <col min="6424" max="6424" width="9.375" style="168" bestFit="1" customWidth="1"/>
    <col min="6425" max="6655" width="8.875" style="168"/>
    <col min="6656" max="6656" width="2.125" style="168" customWidth="1"/>
    <col min="6657" max="6658" width="2.75" style="168" customWidth="1"/>
    <col min="6659" max="6659" width="45.375" style="168" customWidth="1"/>
    <col min="6660" max="6660" width="6.125" style="168" customWidth="1"/>
    <col min="6661" max="6661" width="1.125" style="168" customWidth="1"/>
    <col min="6662" max="6662" width="12.625" style="168" customWidth="1"/>
    <col min="6663" max="6663" width="1.125" style="168" customWidth="1"/>
    <col min="6664" max="6664" width="12.625" style="168" customWidth="1"/>
    <col min="6665" max="6665" width="1.125" style="168" customWidth="1"/>
    <col min="6666" max="6666" width="12.625" style="168" customWidth="1"/>
    <col min="6667" max="6667" width="1.125" style="168" customWidth="1"/>
    <col min="6668" max="6668" width="12.625" style="168" customWidth="1"/>
    <col min="6669" max="6669" width="1.125" style="168" customWidth="1"/>
    <col min="6670" max="6670" width="12.625" style="168" customWidth="1"/>
    <col min="6671" max="6671" width="1.125" style="168" customWidth="1"/>
    <col min="6672" max="6672" width="12.625" style="168" customWidth="1"/>
    <col min="6673" max="6673" width="1.125" style="168" customWidth="1"/>
    <col min="6674" max="6674" width="12.625" style="168" customWidth="1"/>
    <col min="6675" max="6677" width="11" style="168" bestFit="1" customWidth="1"/>
    <col min="6678" max="6679" width="8.875" style="168"/>
    <col min="6680" max="6680" width="9.375" style="168" bestFit="1" customWidth="1"/>
    <col min="6681" max="6911" width="8.875" style="168"/>
    <col min="6912" max="6912" width="2.125" style="168" customWidth="1"/>
    <col min="6913" max="6914" width="2.75" style="168" customWidth="1"/>
    <col min="6915" max="6915" width="45.375" style="168" customWidth="1"/>
    <col min="6916" max="6916" width="6.125" style="168" customWidth="1"/>
    <col min="6917" max="6917" width="1.125" style="168" customWidth="1"/>
    <col min="6918" max="6918" width="12.625" style="168" customWidth="1"/>
    <col min="6919" max="6919" width="1.125" style="168" customWidth="1"/>
    <col min="6920" max="6920" width="12.625" style="168" customWidth="1"/>
    <col min="6921" max="6921" width="1.125" style="168" customWidth="1"/>
    <col min="6922" max="6922" width="12.625" style="168" customWidth="1"/>
    <col min="6923" max="6923" width="1.125" style="168" customWidth="1"/>
    <col min="6924" max="6924" width="12.625" style="168" customWidth="1"/>
    <col min="6925" max="6925" width="1.125" style="168" customWidth="1"/>
    <col min="6926" max="6926" width="12.625" style="168" customWidth="1"/>
    <col min="6927" max="6927" width="1.125" style="168" customWidth="1"/>
    <col min="6928" max="6928" width="12.625" style="168" customWidth="1"/>
    <col min="6929" max="6929" width="1.125" style="168" customWidth="1"/>
    <col min="6930" max="6930" width="12.625" style="168" customWidth="1"/>
    <col min="6931" max="6933" width="11" style="168" bestFit="1" customWidth="1"/>
    <col min="6934" max="6935" width="8.875" style="168"/>
    <col min="6936" max="6936" width="9.375" style="168" bestFit="1" customWidth="1"/>
    <col min="6937" max="7167" width="8.875" style="168"/>
    <col min="7168" max="7168" width="2.125" style="168" customWidth="1"/>
    <col min="7169" max="7170" width="2.75" style="168" customWidth="1"/>
    <col min="7171" max="7171" width="45.375" style="168" customWidth="1"/>
    <col min="7172" max="7172" width="6.125" style="168" customWidth="1"/>
    <col min="7173" max="7173" width="1.125" style="168" customWidth="1"/>
    <col min="7174" max="7174" width="12.625" style="168" customWidth="1"/>
    <col min="7175" max="7175" width="1.125" style="168" customWidth="1"/>
    <col min="7176" max="7176" width="12.625" style="168" customWidth="1"/>
    <col min="7177" max="7177" width="1.125" style="168" customWidth="1"/>
    <col min="7178" max="7178" width="12.625" style="168" customWidth="1"/>
    <col min="7179" max="7179" width="1.125" style="168" customWidth="1"/>
    <col min="7180" max="7180" width="12.625" style="168" customWidth="1"/>
    <col min="7181" max="7181" width="1.125" style="168" customWidth="1"/>
    <col min="7182" max="7182" width="12.625" style="168" customWidth="1"/>
    <col min="7183" max="7183" width="1.125" style="168" customWidth="1"/>
    <col min="7184" max="7184" width="12.625" style="168" customWidth="1"/>
    <col min="7185" max="7185" width="1.125" style="168" customWidth="1"/>
    <col min="7186" max="7186" width="12.625" style="168" customWidth="1"/>
    <col min="7187" max="7189" width="11" style="168" bestFit="1" customWidth="1"/>
    <col min="7190" max="7191" width="8.875" style="168"/>
    <col min="7192" max="7192" width="9.375" style="168" bestFit="1" customWidth="1"/>
    <col min="7193" max="7423" width="8.875" style="168"/>
    <col min="7424" max="7424" width="2.125" style="168" customWidth="1"/>
    <col min="7425" max="7426" width="2.75" style="168" customWidth="1"/>
    <col min="7427" max="7427" width="45.375" style="168" customWidth="1"/>
    <col min="7428" max="7428" width="6.125" style="168" customWidth="1"/>
    <col min="7429" max="7429" width="1.125" style="168" customWidth="1"/>
    <col min="7430" max="7430" width="12.625" style="168" customWidth="1"/>
    <col min="7431" max="7431" width="1.125" style="168" customWidth="1"/>
    <col min="7432" max="7432" width="12.625" style="168" customWidth="1"/>
    <col min="7433" max="7433" width="1.125" style="168" customWidth="1"/>
    <col min="7434" max="7434" width="12.625" style="168" customWidth="1"/>
    <col min="7435" max="7435" width="1.125" style="168" customWidth="1"/>
    <col min="7436" max="7436" width="12.625" style="168" customWidth="1"/>
    <col min="7437" max="7437" width="1.125" style="168" customWidth="1"/>
    <col min="7438" max="7438" width="12.625" style="168" customWidth="1"/>
    <col min="7439" max="7439" width="1.125" style="168" customWidth="1"/>
    <col min="7440" max="7440" width="12.625" style="168" customWidth="1"/>
    <col min="7441" max="7441" width="1.125" style="168" customWidth="1"/>
    <col min="7442" max="7442" width="12.625" style="168" customWidth="1"/>
    <col min="7443" max="7445" width="11" style="168" bestFit="1" customWidth="1"/>
    <col min="7446" max="7447" width="8.875" style="168"/>
    <col min="7448" max="7448" width="9.375" style="168" bestFit="1" customWidth="1"/>
    <col min="7449" max="7679" width="8.875" style="168"/>
    <col min="7680" max="7680" width="2.125" style="168" customWidth="1"/>
    <col min="7681" max="7682" width="2.75" style="168" customWidth="1"/>
    <col min="7683" max="7683" width="45.375" style="168" customWidth="1"/>
    <col min="7684" max="7684" width="6.125" style="168" customWidth="1"/>
    <col min="7685" max="7685" width="1.125" style="168" customWidth="1"/>
    <col min="7686" max="7686" width="12.625" style="168" customWidth="1"/>
    <col min="7687" max="7687" width="1.125" style="168" customWidth="1"/>
    <col min="7688" max="7688" width="12.625" style="168" customWidth="1"/>
    <col min="7689" max="7689" width="1.125" style="168" customWidth="1"/>
    <col min="7690" max="7690" width="12.625" style="168" customWidth="1"/>
    <col min="7691" max="7691" width="1.125" style="168" customWidth="1"/>
    <col min="7692" max="7692" width="12.625" style="168" customWidth="1"/>
    <col min="7693" max="7693" width="1.125" style="168" customWidth="1"/>
    <col min="7694" max="7694" width="12.625" style="168" customWidth="1"/>
    <col min="7695" max="7695" width="1.125" style="168" customWidth="1"/>
    <col min="7696" max="7696" width="12.625" style="168" customWidth="1"/>
    <col min="7697" max="7697" width="1.125" style="168" customWidth="1"/>
    <col min="7698" max="7698" width="12.625" style="168" customWidth="1"/>
    <col min="7699" max="7701" width="11" style="168" bestFit="1" customWidth="1"/>
    <col min="7702" max="7703" width="8.875" style="168"/>
    <col min="7704" max="7704" width="9.375" style="168" bestFit="1" customWidth="1"/>
    <col min="7705" max="7935" width="8.875" style="168"/>
    <col min="7936" max="7936" width="2.125" style="168" customWidth="1"/>
    <col min="7937" max="7938" width="2.75" style="168" customWidth="1"/>
    <col min="7939" max="7939" width="45.375" style="168" customWidth="1"/>
    <col min="7940" max="7940" width="6.125" style="168" customWidth="1"/>
    <col min="7941" max="7941" width="1.125" style="168" customWidth="1"/>
    <col min="7942" max="7942" width="12.625" style="168" customWidth="1"/>
    <col min="7943" max="7943" width="1.125" style="168" customWidth="1"/>
    <col min="7944" max="7944" width="12.625" style="168" customWidth="1"/>
    <col min="7945" max="7945" width="1.125" style="168" customWidth="1"/>
    <col min="7946" max="7946" width="12.625" style="168" customWidth="1"/>
    <col min="7947" max="7947" width="1.125" style="168" customWidth="1"/>
    <col min="7948" max="7948" width="12.625" style="168" customWidth="1"/>
    <col min="7949" max="7949" width="1.125" style="168" customWidth="1"/>
    <col min="7950" max="7950" width="12.625" style="168" customWidth="1"/>
    <col min="7951" max="7951" width="1.125" style="168" customWidth="1"/>
    <col min="7952" max="7952" width="12.625" style="168" customWidth="1"/>
    <col min="7953" max="7953" width="1.125" style="168" customWidth="1"/>
    <col min="7954" max="7954" width="12.625" style="168" customWidth="1"/>
    <col min="7955" max="7957" width="11" style="168" bestFit="1" customWidth="1"/>
    <col min="7958" max="7959" width="8.875" style="168"/>
    <col min="7960" max="7960" width="9.375" style="168" bestFit="1" customWidth="1"/>
    <col min="7961" max="8191" width="8.875" style="168"/>
    <col min="8192" max="8192" width="2.125" style="168" customWidth="1"/>
    <col min="8193" max="8194" width="2.75" style="168" customWidth="1"/>
    <col min="8195" max="8195" width="45.375" style="168" customWidth="1"/>
    <col min="8196" max="8196" width="6.125" style="168" customWidth="1"/>
    <col min="8197" max="8197" width="1.125" style="168" customWidth="1"/>
    <col min="8198" max="8198" width="12.625" style="168" customWidth="1"/>
    <col min="8199" max="8199" width="1.125" style="168" customWidth="1"/>
    <col min="8200" max="8200" width="12.625" style="168" customWidth="1"/>
    <col min="8201" max="8201" width="1.125" style="168" customWidth="1"/>
    <col min="8202" max="8202" width="12.625" style="168" customWidth="1"/>
    <col min="8203" max="8203" width="1.125" style="168" customWidth="1"/>
    <col min="8204" max="8204" width="12.625" style="168" customWidth="1"/>
    <col min="8205" max="8205" width="1.125" style="168" customWidth="1"/>
    <col min="8206" max="8206" width="12.625" style="168" customWidth="1"/>
    <col min="8207" max="8207" width="1.125" style="168" customWidth="1"/>
    <col min="8208" max="8208" width="12.625" style="168" customWidth="1"/>
    <col min="8209" max="8209" width="1.125" style="168" customWidth="1"/>
    <col min="8210" max="8210" width="12.625" style="168" customWidth="1"/>
    <col min="8211" max="8213" width="11" style="168" bestFit="1" customWidth="1"/>
    <col min="8214" max="8215" width="8.875" style="168"/>
    <col min="8216" max="8216" width="9.375" style="168" bestFit="1" customWidth="1"/>
    <col min="8217" max="8447" width="8.875" style="168"/>
    <col min="8448" max="8448" width="2.125" style="168" customWidth="1"/>
    <col min="8449" max="8450" width="2.75" style="168" customWidth="1"/>
    <col min="8451" max="8451" width="45.375" style="168" customWidth="1"/>
    <col min="8452" max="8452" width="6.125" style="168" customWidth="1"/>
    <col min="8453" max="8453" width="1.125" style="168" customWidth="1"/>
    <col min="8454" max="8454" width="12.625" style="168" customWidth="1"/>
    <col min="8455" max="8455" width="1.125" style="168" customWidth="1"/>
    <col min="8456" max="8456" width="12.625" style="168" customWidth="1"/>
    <col min="8457" max="8457" width="1.125" style="168" customWidth="1"/>
    <col min="8458" max="8458" width="12.625" style="168" customWidth="1"/>
    <col min="8459" max="8459" width="1.125" style="168" customWidth="1"/>
    <col min="8460" max="8460" width="12.625" style="168" customWidth="1"/>
    <col min="8461" max="8461" width="1.125" style="168" customWidth="1"/>
    <col min="8462" max="8462" width="12.625" style="168" customWidth="1"/>
    <col min="8463" max="8463" width="1.125" style="168" customWidth="1"/>
    <col min="8464" max="8464" width="12.625" style="168" customWidth="1"/>
    <col min="8465" max="8465" width="1.125" style="168" customWidth="1"/>
    <col min="8466" max="8466" width="12.625" style="168" customWidth="1"/>
    <col min="8467" max="8469" width="11" style="168" bestFit="1" customWidth="1"/>
    <col min="8470" max="8471" width="8.875" style="168"/>
    <col min="8472" max="8472" width="9.375" style="168" bestFit="1" customWidth="1"/>
    <col min="8473" max="8703" width="8.875" style="168"/>
    <col min="8704" max="8704" width="2.125" style="168" customWidth="1"/>
    <col min="8705" max="8706" width="2.75" style="168" customWidth="1"/>
    <col min="8707" max="8707" width="45.375" style="168" customWidth="1"/>
    <col min="8708" max="8708" width="6.125" style="168" customWidth="1"/>
    <col min="8709" max="8709" width="1.125" style="168" customWidth="1"/>
    <col min="8710" max="8710" width="12.625" style="168" customWidth="1"/>
    <col min="8711" max="8711" width="1.125" style="168" customWidth="1"/>
    <col min="8712" max="8712" width="12.625" style="168" customWidth="1"/>
    <col min="8713" max="8713" width="1.125" style="168" customWidth="1"/>
    <col min="8714" max="8714" width="12.625" style="168" customWidth="1"/>
    <col min="8715" max="8715" width="1.125" style="168" customWidth="1"/>
    <col min="8716" max="8716" width="12.625" style="168" customWidth="1"/>
    <col min="8717" max="8717" width="1.125" style="168" customWidth="1"/>
    <col min="8718" max="8718" width="12.625" style="168" customWidth="1"/>
    <col min="8719" max="8719" width="1.125" style="168" customWidth="1"/>
    <col min="8720" max="8720" width="12.625" style="168" customWidth="1"/>
    <col min="8721" max="8721" width="1.125" style="168" customWidth="1"/>
    <col min="8722" max="8722" width="12.625" style="168" customWidth="1"/>
    <col min="8723" max="8725" width="11" style="168" bestFit="1" customWidth="1"/>
    <col min="8726" max="8727" width="8.875" style="168"/>
    <col min="8728" max="8728" width="9.375" style="168" bestFit="1" customWidth="1"/>
    <col min="8729" max="8959" width="8.875" style="168"/>
    <col min="8960" max="8960" width="2.125" style="168" customWidth="1"/>
    <col min="8961" max="8962" width="2.75" style="168" customWidth="1"/>
    <col min="8963" max="8963" width="45.375" style="168" customWidth="1"/>
    <col min="8964" max="8964" width="6.125" style="168" customWidth="1"/>
    <col min="8965" max="8965" width="1.125" style="168" customWidth="1"/>
    <col min="8966" max="8966" width="12.625" style="168" customWidth="1"/>
    <col min="8967" max="8967" width="1.125" style="168" customWidth="1"/>
    <col min="8968" max="8968" width="12.625" style="168" customWidth="1"/>
    <col min="8969" max="8969" width="1.125" style="168" customWidth="1"/>
    <col min="8970" max="8970" width="12.625" style="168" customWidth="1"/>
    <col min="8971" max="8971" width="1.125" style="168" customWidth="1"/>
    <col min="8972" max="8972" width="12.625" style="168" customWidth="1"/>
    <col min="8973" max="8973" width="1.125" style="168" customWidth="1"/>
    <col min="8974" max="8974" width="12.625" style="168" customWidth="1"/>
    <col min="8975" max="8975" width="1.125" style="168" customWidth="1"/>
    <col min="8976" max="8976" width="12.625" style="168" customWidth="1"/>
    <col min="8977" max="8977" width="1.125" style="168" customWidth="1"/>
    <col min="8978" max="8978" width="12.625" style="168" customWidth="1"/>
    <col min="8979" max="8981" width="11" style="168" bestFit="1" customWidth="1"/>
    <col min="8982" max="8983" width="8.875" style="168"/>
    <col min="8984" max="8984" width="9.375" style="168" bestFit="1" customWidth="1"/>
    <col min="8985" max="9215" width="8.875" style="168"/>
    <col min="9216" max="9216" width="2.125" style="168" customWidth="1"/>
    <col min="9217" max="9218" width="2.75" style="168" customWidth="1"/>
    <col min="9219" max="9219" width="45.375" style="168" customWidth="1"/>
    <col min="9220" max="9220" width="6.125" style="168" customWidth="1"/>
    <col min="9221" max="9221" width="1.125" style="168" customWidth="1"/>
    <col min="9222" max="9222" width="12.625" style="168" customWidth="1"/>
    <col min="9223" max="9223" width="1.125" style="168" customWidth="1"/>
    <col min="9224" max="9224" width="12.625" style="168" customWidth="1"/>
    <col min="9225" max="9225" width="1.125" style="168" customWidth="1"/>
    <col min="9226" max="9226" width="12.625" style="168" customWidth="1"/>
    <col min="9227" max="9227" width="1.125" style="168" customWidth="1"/>
    <col min="9228" max="9228" width="12.625" style="168" customWidth="1"/>
    <col min="9229" max="9229" width="1.125" style="168" customWidth="1"/>
    <col min="9230" max="9230" width="12.625" style="168" customWidth="1"/>
    <col min="9231" max="9231" width="1.125" style="168" customWidth="1"/>
    <col min="9232" max="9232" width="12.625" style="168" customWidth="1"/>
    <col min="9233" max="9233" width="1.125" style="168" customWidth="1"/>
    <col min="9234" max="9234" width="12.625" style="168" customWidth="1"/>
    <col min="9235" max="9237" width="11" style="168" bestFit="1" customWidth="1"/>
    <col min="9238" max="9239" width="8.875" style="168"/>
    <col min="9240" max="9240" width="9.375" style="168" bestFit="1" customWidth="1"/>
    <col min="9241" max="9471" width="8.875" style="168"/>
    <col min="9472" max="9472" width="2.125" style="168" customWidth="1"/>
    <col min="9473" max="9474" width="2.75" style="168" customWidth="1"/>
    <col min="9475" max="9475" width="45.375" style="168" customWidth="1"/>
    <col min="9476" max="9476" width="6.125" style="168" customWidth="1"/>
    <col min="9477" max="9477" width="1.125" style="168" customWidth="1"/>
    <col min="9478" max="9478" width="12.625" style="168" customWidth="1"/>
    <col min="9479" max="9479" width="1.125" style="168" customWidth="1"/>
    <col min="9480" max="9480" width="12.625" style="168" customWidth="1"/>
    <col min="9481" max="9481" width="1.125" style="168" customWidth="1"/>
    <col min="9482" max="9482" width="12.625" style="168" customWidth="1"/>
    <col min="9483" max="9483" width="1.125" style="168" customWidth="1"/>
    <col min="9484" max="9484" width="12.625" style="168" customWidth="1"/>
    <col min="9485" max="9485" width="1.125" style="168" customWidth="1"/>
    <col min="9486" max="9486" width="12.625" style="168" customWidth="1"/>
    <col min="9487" max="9487" width="1.125" style="168" customWidth="1"/>
    <col min="9488" max="9488" width="12.625" style="168" customWidth="1"/>
    <col min="9489" max="9489" width="1.125" style="168" customWidth="1"/>
    <col min="9490" max="9490" width="12.625" style="168" customWidth="1"/>
    <col min="9491" max="9493" width="11" style="168" bestFit="1" customWidth="1"/>
    <col min="9494" max="9495" width="8.875" style="168"/>
    <col min="9496" max="9496" width="9.375" style="168" bestFit="1" customWidth="1"/>
    <col min="9497" max="9727" width="8.875" style="168"/>
    <col min="9728" max="9728" width="2.125" style="168" customWidth="1"/>
    <col min="9729" max="9730" width="2.75" style="168" customWidth="1"/>
    <col min="9731" max="9731" width="45.375" style="168" customWidth="1"/>
    <col min="9732" max="9732" width="6.125" style="168" customWidth="1"/>
    <col min="9733" max="9733" width="1.125" style="168" customWidth="1"/>
    <col min="9734" max="9734" width="12.625" style="168" customWidth="1"/>
    <col min="9735" max="9735" width="1.125" style="168" customWidth="1"/>
    <col min="9736" max="9736" width="12.625" style="168" customWidth="1"/>
    <col min="9737" max="9737" width="1.125" style="168" customWidth="1"/>
    <col min="9738" max="9738" width="12.625" style="168" customWidth="1"/>
    <col min="9739" max="9739" width="1.125" style="168" customWidth="1"/>
    <col min="9740" max="9740" width="12.625" style="168" customWidth="1"/>
    <col min="9741" max="9741" width="1.125" style="168" customWidth="1"/>
    <col min="9742" max="9742" width="12.625" style="168" customWidth="1"/>
    <col min="9743" max="9743" width="1.125" style="168" customWidth="1"/>
    <col min="9744" max="9744" width="12.625" style="168" customWidth="1"/>
    <col min="9745" max="9745" width="1.125" style="168" customWidth="1"/>
    <col min="9746" max="9746" width="12.625" style="168" customWidth="1"/>
    <col min="9747" max="9749" width="11" style="168" bestFit="1" customWidth="1"/>
    <col min="9750" max="9751" width="8.875" style="168"/>
    <col min="9752" max="9752" width="9.375" style="168" bestFit="1" customWidth="1"/>
    <col min="9753" max="9983" width="8.875" style="168"/>
    <col min="9984" max="9984" width="2.125" style="168" customWidth="1"/>
    <col min="9985" max="9986" width="2.75" style="168" customWidth="1"/>
    <col min="9987" max="9987" width="45.375" style="168" customWidth="1"/>
    <col min="9988" max="9988" width="6.125" style="168" customWidth="1"/>
    <col min="9989" max="9989" width="1.125" style="168" customWidth="1"/>
    <col min="9990" max="9990" width="12.625" style="168" customWidth="1"/>
    <col min="9991" max="9991" width="1.125" style="168" customWidth="1"/>
    <col min="9992" max="9992" width="12.625" style="168" customWidth="1"/>
    <col min="9993" max="9993" width="1.125" style="168" customWidth="1"/>
    <col min="9994" max="9994" width="12.625" style="168" customWidth="1"/>
    <col min="9995" max="9995" width="1.125" style="168" customWidth="1"/>
    <col min="9996" max="9996" width="12.625" style="168" customWidth="1"/>
    <col min="9997" max="9997" width="1.125" style="168" customWidth="1"/>
    <col min="9998" max="9998" width="12.625" style="168" customWidth="1"/>
    <col min="9999" max="9999" width="1.125" style="168" customWidth="1"/>
    <col min="10000" max="10000" width="12.625" style="168" customWidth="1"/>
    <col min="10001" max="10001" width="1.125" style="168" customWidth="1"/>
    <col min="10002" max="10002" width="12.625" style="168" customWidth="1"/>
    <col min="10003" max="10005" width="11" style="168" bestFit="1" customWidth="1"/>
    <col min="10006" max="10007" width="8.875" style="168"/>
    <col min="10008" max="10008" width="9.375" style="168" bestFit="1" customWidth="1"/>
    <col min="10009" max="10239" width="8.875" style="168"/>
    <col min="10240" max="10240" width="2.125" style="168" customWidth="1"/>
    <col min="10241" max="10242" width="2.75" style="168" customWidth="1"/>
    <col min="10243" max="10243" width="45.375" style="168" customWidth="1"/>
    <col min="10244" max="10244" width="6.125" style="168" customWidth="1"/>
    <col min="10245" max="10245" width="1.125" style="168" customWidth="1"/>
    <col min="10246" max="10246" width="12.625" style="168" customWidth="1"/>
    <col min="10247" max="10247" width="1.125" style="168" customWidth="1"/>
    <col min="10248" max="10248" width="12.625" style="168" customWidth="1"/>
    <col min="10249" max="10249" width="1.125" style="168" customWidth="1"/>
    <col min="10250" max="10250" width="12.625" style="168" customWidth="1"/>
    <col min="10251" max="10251" width="1.125" style="168" customWidth="1"/>
    <col min="10252" max="10252" width="12.625" style="168" customWidth="1"/>
    <col min="10253" max="10253" width="1.125" style="168" customWidth="1"/>
    <col min="10254" max="10254" width="12.625" style="168" customWidth="1"/>
    <col min="10255" max="10255" width="1.125" style="168" customWidth="1"/>
    <col min="10256" max="10256" width="12.625" style="168" customWidth="1"/>
    <col min="10257" max="10257" width="1.125" style="168" customWidth="1"/>
    <col min="10258" max="10258" width="12.625" style="168" customWidth="1"/>
    <col min="10259" max="10261" width="11" style="168" bestFit="1" customWidth="1"/>
    <col min="10262" max="10263" width="8.875" style="168"/>
    <col min="10264" max="10264" width="9.375" style="168" bestFit="1" customWidth="1"/>
    <col min="10265" max="10495" width="8.875" style="168"/>
    <col min="10496" max="10496" width="2.125" style="168" customWidth="1"/>
    <col min="10497" max="10498" width="2.75" style="168" customWidth="1"/>
    <col min="10499" max="10499" width="45.375" style="168" customWidth="1"/>
    <col min="10500" max="10500" width="6.125" style="168" customWidth="1"/>
    <col min="10501" max="10501" width="1.125" style="168" customWidth="1"/>
    <col min="10502" max="10502" width="12.625" style="168" customWidth="1"/>
    <col min="10503" max="10503" width="1.125" style="168" customWidth="1"/>
    <col min="10504" max="10504" width="12.625" style="168" customWidth="1"/>
    <col min="10505" max="10505" width="1.125" style="168" customWidth="1"/>
    <col min="10506" max="10506" width="12.625" style="168" customWidth="1"/>
    <col min="10507" max="10507" width="1.125" style="168" customWidth="1"/>
    <col min="10508" max="10508" width="12.625" style="168" customWidth="1"/>
    <col min="10509" max="10509" width="1.125" style="168" customWidth="1"/>
    <col min="10510" max="10510" width="12.625" style="168" customWidth="1"/>
    <col min="10511" max="10511" width="1.125" style="168" customWidth="1"/>
    <col min="10512" max="10512" width="12.625" style="168" customWidth="1"/>
    <col min="10513" max="10513" width="1.125" style="168" customWidth="1"/>
    <col min="10514" max="10514" width="12.625" style="168" customWidth="1"/>
    <col min="10515" max="10517" width="11" style="168" bestFit="1" customWidth="1"/>
    <col min="10518" max="10519" width="8.875" style="168"/>
    <col min="10520" max="10520" width="9.375" style="168" bestFit="1" customWidth="1"/>
    <col min="10521" max="10751" width="8.875" style="168"/>
    <col min="10752" max="10752" width="2.125" style="168" customWidth="1"/>
    <col min="10753" max="10754" width="2.75" style="168" customWidth="1"/>
    <col min="10755" max="10755" width="45.375" style="168" customWidth="1"/>
    <col min="10756" max="10756" width="6.125" style="168" customWidth="1"/>
    <col min="10757" max="10757" width="1.125" style="168" customWidth="1"/>
    <col min="10758" max="10758" width="12.625" style="168" customWidth="1"/>
    <col min="10759" max="10759" width="1.125" style="168" customWidth="1"/>
    <col min="10760" max="10760" width="12.625" style="168" customWidth="1"/>
    <col min="10761" max="10761" width="1.125" style="168" customWidth="1"/>
    <col min="10762" max="10762" width="12.625" style="168" customWidth="1"/>
    <col min="10763" max="10763" width="1.125" style="168" customWidth="1"/>
    <col min="10764" max="10764" width="12.625" style="168" customWidth="1"/>
    <col min="10765" max="10765" width="1.125" style="168" customWidth="1"/>
    <col min="10766" max="10766" width="12.625" style="168" customWidth="1"/>
    <col min="10767" max="10767" width="1.125" style="168" customWidth="1"/>
    <col min="10768" max="10768" width="12.625" style="168" customWidth="1"/>
    <col min="10769" max="10769" width="1.125" style="168" customWidth="1"/>
    <col min="10770" max="10770" width="12.625" style="168" customWidth="1"/>
    <col min="10771" max="10773" width="11" style="168" bestFit="1" customWidth="1"/>
    <col min="10774" max="10775" width="8.875" style="168"/>
    <col min="10776" max="10776" width="9.375" style="168" bestFit="1" customWidth="1"/>
    <col min="10777" max="11007" width="8.875" style="168"/>
    <col min="11008" max="11008" width="2.125" style="168" customWidth="1"/>
    <col min="11009" max="11010" width="2.75" style="168" customWidth="1"/>
    <col min="11011" max="11011" width="45.375" style="168" customWidth="1"/>
    <col min="11012" max="11012" width="6.125" style="168" customWidth="1"/>
    <col min="11013" max="11013" width="1.125" style="168" customWidth="1"/>
    <col min="11014" max="11014" width="12.625" style="168" customWidth="1"/>
    <col min="11015" max="11015" width="1.125" style="168" customWidth="1"/>
    <col min="11016" max="11016" width="12.625" style="168" customWidth="1"/>
    <col min="11017" max="11017" width="1.125" style="168" customWidth="1"/>
    <col min="11018" max="11018" width="12.625" style="168" customWidth="1"/>
    <col min="11019" max="11019" width="1.125" style="168" customWidth="1"/>
    <col min="11020" max="11020" width="12.625" style="168" customWidth="1"/>
    <col min="11021" max="11021" width="1.125" style="168" customWidth="1"/>
    <col min="11022" max="11022" width="12.625" style="168" customWidth="1"/>
    <col min="11023" max="11023" width="1.125" style="168" customWidth="1"/>
    <col min="11024" max="11024" width="12.625" style="168" customWidth="1"/>
    <col min="11025" max="11025" width="1.125" style="168" customWidth="1"/>
    <col min="11026" max="11026" width="12.625" style="168" customWidth="1"/>
    <col min="11027" max="11029" width="11" style="168" bestFit="1" customWidth="1"/>
    <col min="11030" max="11031" width="8.875" style="168"/>
    <col min="11032" max="11032" width="9.375" style="168" bestFit="1" customWidth="1"/>
    <col min="11033" max="11263" width="8.875" style="168"/>
    <col min="11264" max="11264" width="2.125" style="168" customWidth="1"/>
    <col min="11265" max="11266" width="2.75" style="168" customWidth="1"/>
    <col min="11267" max="11267" width="45.375" style="168" customWidth="1"/>
    <col min="11268" max="11268" width="6.125" style="168" customWidth="1"/>
    <col min="11269" max="11269" width="1.125" style="168" customWidth="1"/>
    <col min="11270" max="11270" width="12.625" style="168" customWidth="1"/>
    <col min="11271" max="11271" width="1.125" style="168" customWidth="1"/>
    <col min="11272" max="11272" width="12.625" style="168" customWidth="1"/>
    <col min="11273" max="11273" width="1.125" style="168" customWidth="1"/>
    <col min="11274" max="11274" width="12.625" style="168" customWidth="1"/>
    <col min="11275" max="11275" width="1.125" style="168" customWidth="1"/>
    <col min="11276" max="11276" width="12.625" style="168" customWidth="1"/>
    <col min="11277" max="11277" width="1.125" style="168" customWidth="1"/>
    <col min="11278" max="11278" width="12.625" style="168" customWidth="1"/>
    <col min="11279" max="11279" width="1.125" style="168" customWidth="1"/>
    <col min="11280" max="11280" width="12.625" style="168" customWidth="1"/>
    <col min="11281" max="11281" width="1.125" style="168" customWidth="1"/>
    <col min="11282" max="11282" width="12.625" style="168" customWidth="1"/>
    <col min="11283" max="11285" width="11" style="168" bestFit="1" customWidth="1"/>
    <col min="11286" max="11287" width="8.875" style="168"/>
    <col min="11288" max="11288" width="9.375" style="168" bestFit="1" customWidth="1"/>
    <col min="11289" max="11519" width="8.875" style="168"/>
    <col min="11520" max="11520" width="2.125" style="168" customWidth="1"/>
    <col min="11521" max="11522" width="2.75" style="168" customWidth="1"/>
    <col min="11523" max="11523" width="45.375" style="168" customWidth="1"/>
    <col min="11524" max="11524" width="6.125" style="168" customWidth="1"/>
    <col min="11525" max="11525" width="1.125" style="168" customWidth="1"/>
    <col min="11526" max="11526" width="12.625" style="168" customWidth="1"/>
    <col min="11527" max="11527" width="1.125" style="168" customWidth="1"/>
    <col min="11528" max="11528" width="12.625" style="168" customWidth="1"/>
    <col min="11529" max="11529" width="1.125" style="168" customWidth="1"/>
    <col min="11530" max="11530" width="12.625" style="168" customWidth="1"/>
    <col min="11531" max="11531" width="1.125" style="168" customWidth="1"/>
    <col min="11532" max="11532" width="12.625" style="168" customWidth="1"/>
    <col min="11533" max="11533" width="1.125" style="168" customWidth="1"/>
    <col min="11534" max="11534" width="12.625" style="168" customWidth="1"/>
    <col min="11535" max="11535" width="1.125" style="168" customWidth="1"/>
    <col min="11536" max="11536" width="12.625" style="168" customWidth="1"/>
    <col min="11537" max="11537" width="1.125" style="168" customWidth="1"/>
    <col min="11538" max="11538" width="12.625" style="168" customWidth="1"/>
    <col min="11539" max="11541" width="11" style="168" bestFit="1" customWidth="1"/>
    <col min="11542" max="11543" width="8.875" style="168"/>
    <col min="11544" max="11544" width="9.375" style="168" bestFit="1" customWidth="1"/>
    <col min="11545" max="11775" width="8.875" style="168"/>
    <col min="11776" max="11776" width="2.125" style="168" customWidth="1"/>
    <col min="11777" max="11778" width="2.75" style="168" customWidth="1"/>
    <col min="11779" max="11779" width="45.375" style="168" customWidth="1"/>
    <col min="11780" max="11780" width="6.125" style="168" customWidth="1"/>
    <col min="11781" max="11781" width="1.125" style="168" customWidth="1"/>
    <col min="11782" max="11782" width="12.625" style="168" customWidth="1"/>
    <col min="11783" max="11783" width="1.125" style="168" customWidth="1"/>
    <col min="11784" max="11784" width="12.625" style="168" customWidth="1"/>
    <col min="11785" max="11785" width="1.125" style="168" customWidth="1"/>
    <col min="11786" max="11786" width="12.625" style="168" customWidth="1"/>
    <col min="11787" max="11787" width="1.125" style="168" customWidth="1"/>
    <col min="11788" max="11788" width="12.625" style="168" customWidth="1"/>
    <col min="11789" max="11789" width="1.125" style="168" customWidth="1"/>
    <col min="11790" max="11790" width="12.625" style="168" customWidth="1"/>
    <col min="11791" max="11791" width="1.125" style="168" customWidth="1"/>
    <col min="11792" max="11792" width="12.625" style="168" customWidth="1"/>
    <col min="11793" max="11793" width="1.125" style="168" customWidth="1"/>
    <col min="11794" max="11794" width="12.625" style="168" customWidth="1"/>
    <col min="11795" max="11797" width="11" style="168" bestFit="1" customWidth="1"/>
    <col min="11798" max="11799" width="8.875" style="168"/>
    <col min="11800" max="11800" width="9.375" style="168" bestFit="1" customWidth="1"/>
    <col min="11801" max="12031" width="8.875" style="168"/>
    <col min="12032" max="12032" width="2.125" style="168" customWidth="1"/>
    <col min="12033" max="12034" width="2.75" style="168" customWidth="1"/>
    <col min="12035" max="12035" width="45.375" style="168" customWidth="1"/>
    <col min="12036" max="12036" width="6.125" style="168" customWidth="1"/>
    <col min="12037" max="12037" width="1.125" style="168" customWidth="1"/>
    <col min="12038" max="12038" width="12.625" style="168" customWidth="1"/>
    <col min="12039" max="12039" width="1.125" style="168" customWidth="1"/>
    <col min="12040" max="12040" width="12.625" style="168" customWidth="1"/>
    <col min="12041" max="12041" width="1.125" style="168" customWidth="1"/>
    <col min="12042" max="12042" width="12.625" style="168" customWidth="1"/>
    <col min="12043" max="12043" width="1.125" style="168" customWidth="1"/>
    <col min="12044" max="12044" width="12.625" style="168" customWidth="1"/>
    <col min="12045" max="12045" width="1.125" style="168" customWidth="1"/>
    <col min="12046" max="12046" width="12.625" style="168" customWidth="1"/>
    <col min="12047" max="12047" width="1.125" style="168" customWidth="1"/>
    <col min="12048" max="12048" width="12.625" style="168" customWidth="1"/>
    <col min="12049" max="12049" width="1.125" style="168" customWidth="1"/>
    <col min="12050" max="12050" width="12.625" style="168" customWidth="1"/>
    <col min="12051" max="12053" width="11" style="168" bestFit="1" customWidth="1"/>
    <col min="12054" max="12055" width="8.875" style="168"/>
    <col min="12056" max="12056" width="9.375" style="168" bestFit="1" customWidth="1"/>
    <col min="12057" max="12287" width="8.875" style="168"/>
    <col min="12288" max="12288" width="2.125" style="168" customWidth="1"/>
    <col min="12289" max="12290" width="2.75" style="168" customWidth="1"/>
    <col min="12291" max="12291" width="45.375" style="168" customWidth="1"/>
    <col min="12292" max="12292" width="6.125" style="168" customWidth="1"/>
    <col min="12293" max="12293" width="1.125" style="168" customWidth="1"/>
    <col min="12294" max="12294" width="12.625" style="168" customWidth="1"/>
    <col min="12295" max="12295" width="1.125" style="168" customWidth="1"/>
    <col min="12296" max="12296" width="12.625" style="168" customWidth="1"/>
    <col min="12297" max="12297" width="1.125" style="168" customWidth="1"/>
    <col min="12298" max="12298" width="12.625" style="168" customWidth="1"/>
    <col min="12299" max="12299" width="1.125" style="168" customWidth="1"/>
    <col min="12300" max="12300" width="12.625" style="168" customWidth="1"/>
    <col min="12301" max="12301" width="1.125" style="168" customWidth="1"/>
    <col min="12302" max="12302" width="12.625" style="168" customWidth="1"/>
    <col min="12303" max="12303" width="1.125" style="168" customWidth="1"/>
    <col min="12304" max="12304" width="12.625" style="168" customWidth="1"/>
    <col min="12305" max="12305" width="1.125" style="168" customWidth="1"/>
    <col min="12306" max="12306" width="12.625" style="168" customWidth="1"/>
    <col min="12307" max="12309" width="11" style="168" bestFit="1" customWidth="1"/>
    <col min="12310" max="12311" width="8.875" style="168"/>
    <col min="12312" max="12312" width="9.375" style="168" bestFit="1" customWidth="1"/>
    <col min="12313" max="12543" width="8.875" style="168"/>
    <col min="12544" max="12544" width="2.125" style="168" customWidth="1"/>
    <col min="12545" max="12546" width="2.75" style="168" customWidth="1"/>
    <col min="12547" max="12547" width="45.375" style="168" customWidth="1"/>
    <col min="12548" max="12548" width="6.125" style="168" customWidth="1"/>
    <col min="12549" max="12549" width="1.125" style="168" customWidth="1"/>
    <col min="12550" max="12550" width="12.625" style="168" customWidth="1"/>
    <col min="12551" max="12551" width="1.125" style="168" customWidth="1"/>
    <col min="12552" max="12552" width="12.625" style="168" customWidth="1"/>
    <col min="12553" max="12553" width="1.125" style="168" customWidth="1"/>
    <col min="12554" max="12554" width="12.625" style="168" customWidth="1"/>
    <col min="12555" max="12555" width="1.125" style="168" customWidth="1"/>
    <col min="12556" max="12556" width="12.625" style="168" customWidth="1"/>
    <col min="12557" max="12557" width="1.125" style="168" customWidth="1"/>
    <col min="12558" max="12558" width="12.625" style="168" customWidth="1"/>
    <col min="12559" max="12559" width="1.125" style="168" customWidth="1"/>
    <col min="12560" max="12560" width="12.625" style="168" customWidth="1"/>
    <col min="12561" max="12561" width="1.125" style="168" customWidth="1"/>
    <col min="12562" max="12562" width="12.625" style="168" customWidth="1"/>
    <col min="12563" max="12565" width="11" style="168" bestFit="1" customWidth="1"/>
    <col min="12566" max="12567" width="8.875" style="168"/>
    <col min="12568" max="12568" width="9.375" style="168" bestFit="1" customWidth="1"/>
    <col min="12569" max="12799" width="8.875" style="168"/>
    <col min="12800" max="12800" width="2.125" style="168" customWidth="1"/>
    <col min="12801" max="12802" width="2.75" style="168" customWidth="1"/>
    <col min="12803" max="12803" width="45.375" style="168" customWidth="1"/>
    <col min="12804" max="12804" width="6.125" style="168" customWidth="1"/>
    <col min="12805" max="12805" width="1.125" style="168" customWidth="1"/>
    <col min="12806" max="12806" width="12.625" style="168" customWidth="1"/>
    <col min="12807" max="12807" width="1.125" style="168" customWidth="1"/>
    <col min="12808" max="12808" width="12.625" style="168" customWidth="1"/>
    <col min="12809" max="12809" width="1.125" style="168" customWidth="1"/>
    <col min="12810" max="12810" width="12.625" style="168" customWidth="1"/>
    <col min="12811" max="12811" width="1.125" style="168" customWidth="1"/>
    <col min="12812" max="12812" width="12.625" style="168" customWidth="1"/>
    <col min="12813" max="12813" width="1.125" style="168" customWidth="1"/>
    <col min="12814" max="12814" width="12.625" style="168" customWidth="1"/>
    <col min="12815" max="12815" width="1.125" style="168" customWidth="1"/>
    <col min="12816" max="12816" width="12.625" style="168" customWidth="1"/>
    <col min="12817" max="12817" width="1.125" style="168" customWidth="1"/>
    <col min="12818" max="12818" width="12.625" style="168" customWidth="1"/>
    <col min="12819" max="12821" width="11" style="168" bestFit="1" customWidth="1"/>
    <col min="12822" max="12823" width="8.875" style="168"/>
    <col min="12824" max="12824" width="9.375" style="168" bestFit="1" customWidth="1"/>
    <col min="12825" max="13055" width="8.875" style="168"/>
    <col min="13056" max="13056" width="2.125" style="168" customWidth="1"/>
    <col min="13057" max="13058" width="2.75" style="168" customWidth="1"/>
    <col min="13059" max="13059" width="45.375" style="168" customWidth="1"/>
    <col min="13060" max="13060" width="6.125" style="168" customWidth="1"/>
    <col min="13061" max="13061" width="1.125" style="168" customWidth="1"/>
    <col min="13062" max="13062" width="12.625" style="168" customWidth="1"/>
    <col min="13063" max="13063" width="1.125" style="168" customWidth="1"/>
    <col min="13064" max="13064" width="12.625" style="168" customWidth="1"/>
    <col min="13065" max="13065" width="1.125" style="168" customWidth="1"/>
    <col min="13066" max="13066" width="12.625" style="168" customWidth="1"/>
    <col min="13067" max="13067" width="1.125" style="168" customWidth="1"/>
    <col min="13068" max="13068" width="12.625" style="168" customWidth="1"/>
    <col min="13069" max="13069" width="1.125" style="168" customWidth="1"/>
    <col min="13070" max="13070" width="12.625" style="168" customWidth="1"/>
    <col min="13071" max="13071" width="1.125" style="168" customWidth="1"/>
    <col min="13072" max="13072" width="12.625" style="168" customWidth="1"/>
    <col min="13073" max="13073" width="1.125" style="168" customWidth="1"/>
    <col min="13074" max="13074" width="12.625" style="168" customWidth="1"/>
    <col min="13075" max="13077" width="11" style="168" bestFit="1" customWidth="1"/>
    <col min="13078" max="13079" width="8.875" style="168"/>
    <col min="13080" max="13080" width="9.375" style="168" bestFit="1" customWidth="1"/>
    <col min="13081" max="13311" width="8.875" style="168"/>
    <col min="13312" max="13312" width="2.125" style="168" customWidth="1"/>
    <col min="13313" max="13314" width="2.75" style="168" customWidth="1"/>
    <col min="13315" max="13315" width="45.375" style="168" customWidth="1"/>
    <col min="13316" max="13316" width="6.125" style="168" customWidth="1"/>
    <col min="13317" max="13317" width="1.125" style="168" customWidth="1"/>
    <col min="13318" max="13318" width="12.625" style="168" customWidth="1"/>
    <col min="13319" max="13319" width="1.125" style="168" customWidth="1"/>
    <col min="13320" max="13320" width="12.625" style="168" customWidth="1"/>
    <col min="13321" max="13321" width="1.125" style="168" customWidth="1"/>
    <col min="13322" max="13322" width="12.625" style="168" customWidth="1"/>
    <col min="13323" max="13323" width="1.125" style="168" customWidth="1"/>
    <col min="13324" max="13324" width="12.625" style="168" customWidth="1"/>
    <col min="13325" max="13325" width="1.125" style="168" customWidth="1"/>
    <col min="13326" max="13326" width="12.625" style="168" customWidth="1"/>
    <col min="13327" max="13327" width="1.125" style="168" customWidth="1"/>
    <col min="13328" max="13328" width="12.625" style="168" customWidth="1"/>
    <col min="13329" max="13329" width="1.125" style="168" customWidth="1"/>
    <col min="13330" max="13330" width="12.625" style="168" customWidth="1"/>
    <col min="13331" max="13333" width="11" style="168" bestFit="1" customWidth="1"/>
    <col min="13334" max="13335" width="8.875" style="168"/>
    <col min="13336" max="13336" width="9.375" style="168" bestFit="1" customWidth="1"/>
    <col min="13337" max="13567" width="8.875" style="168"/>
    <col min="13568" max="13568" width="2.125" style="168" customWidth="1"/>
    <col min="13569" max="13570" width="2.75" style="168" customWidth="1"/>
    <col min="13571" max="13571" width="45.375" style="168" customWidth="1"/>
    <col min="13572" max="13572" width="6.125" style="168" customWidth="1"/>
    <col min="13573" max="13573" width="1.125" style="168" customWidth="1"/>
    <col min="13574" max="13574" width="12.625" style="168" customWidth="1"/>
    <col min="13575" max="13575" width="1.125" style="168" customWidth="1"/>
    <col min="13576" max="13576" width="12.625" style="168" customWidth="1"/>
    <col min="13577" max="13577" width="1.125" style="168" customWidth="1"/>
    <col min="13578" max="13578" width="12.625" style="168" customWidth="1"/>
    <col min="13579" max="13579" width="1.125" style="168" customWidth="1"/>
    <col min="13580" max="13580" width="12.625" style="168" customWidth="1"/>
    <col min="13581" max="13581" width="1.125" style="168" customWidth="1"/>
    <col min="13582" max="13582" width="12.625" style="168" customWidth="1"/>
    <col min="13583" max="13583" width="1.125" style="168" customWidth="1"/>
    <col min="13584" max="13584" width="12.625" style="168" customWidth="1"/>
    <col min="13585" max="13585" width="1.125" style="168" customWidth="1"/>
    <col min="13586" max="13586" width="12.625" style="168" customWidth="1"/>
    <col min="13587" max="13589" width="11" style="168" bestFit="1" customWidth="1"/>
    <col min="13590" max="13591" width="8.875" style="168"/>
    <col min="13592" max="13592" width="9.375" style="168" bestFit="1" customWidth="1"/>
    <col min="13593" max="13823" width="8.875" style="168"/>
    <col min="13824" max="13824" width="2.125" style="168" customWidth="1"/>
    <col min="13825" max="13826" width="2.75" style="168" customWidth="1"/>
    <col min="13827" max="13827" width="45.375" style="168" customWidth="1"/>
    <col min="13828" max="13828" width="6.125" style="168" customWidth="1"/>
    <col min="13829" max="13829" width="1.125" style="168" customWidth="1"/>
    <col min="13830" max="13830" width="12.625" style="168" customWidth="1"/>
    <col min="13831" max="13831" width="1.125" style="168" customWidth="1"/>
    <col min="13832" max="13832" width="12.625" style="168" customWidth="1"/>
    <col min="13833" max="13833" width="1.125" style="168" customWidth="1"/>
    <col min="13834" max="13834" width="12.625" style="168" customWidth="1"/>
    <col min="13835" max="13835" width="1.125" style="168" customWidth="1"/>
    <col min="13836" max="13836" width="12.625" style="168" customWidth="1"/>
    <col min="13837" max="13837" width="1.125" style="168" customWidth="1"/>
    <col min="13838" max="13838" width="12.625" style="168" customWidth="1"/>
    <col min="13839" max="13839" width="1.125" style="168" customWidth="1"/>
    <col min="13840" max="13840" width="12.625" style="168" customWidth="1"/>
    <col min="13841" max="13841" width="1.125" style="168" customWidth="1"/>
    <col min="13842" max="13842" width="12.625" style="168" customWidth="1"/>
    <col min="13843" max="13845" width="11" style="168" bestFit="1" customWidth="1"/>
    <col min="13846" max="13847" width="8.875" style="168"/>
    <col min="13848" max="13848" width="9.375" style="168" bestFit="1" customWidth="1"/>
    <col min="13849" max="14079" width="8.875" style="168"/>
    <col min="14080" max="14080" width="2.125" style="168" customWidth="1"/>
    <col min="14081" max="14082" width="2.75" style="168" customWidth="1"/>
    <col min="14083" max="14083" width="45.375" style="168" customWidth="1"/>
    <col min="14084" max="14084" width="6.125" style="168" customWidth="1"/>
    <col min="14085" max="14085" width="1.125" style="168" customWidth="1"/>
    <col min="14086" max="14086" width="12.625" style="168" customWidth="1"/>
    <col min="14087" max="14087" width="1.125" style="168" customWidth="1"/>
    <col min="14088" max="14088" width="12.625" style="168" customWidth="1"/>
    <col min="14089" max="14089" width="1.125" style="168" customWidth="1"/>
    <col min="14090" max="14090" width="12.625" style="168" customWidth="1"/>
    <col min="14091" max="14091" width="1.125" style="168" customWidth="1"/>
    <col min="14092" max="14092" width="12.625" style="168" customWidth="1"/>
    <col min="14093" max="14093" width="1.125" style="168" customWidth="1"/>
    <col min="14094" max="14094" width="12.625" style="168" customWidth="1"/>
    <col min="14095" max="14095" width="1.125" style="168" customWidth="1"/>
    <col min="14096" max="14096" width="12.625" style="168" customWidth="1"/>
    <col min="14097" max="14097" width="1.125" style="168" customWidth="1"/>
    <col min="14098" max="14098" width="12.625" style="168" customWidth="1"/>
    <col min="14099" max="14101" width="11" style="168" bestFit="1" customWidth="1"/>
    <col min="14102" max="14103" width="8.875" style="168"/>
    <col min="14104" max="14104" width="9.375" style="168" bestFit="1" customWidth="1"/>
    <col min="14105" max="14335" width="8.875" style="168"/>
    <col min="14336" max="14336" width="2.125" style="168" customWidth="1"/>
    <col min="14337" max="14338" width="2.75" style="168" customWidth="1"/>
    <col min="14339" max="14339" width="45.375" style="168" customWidth="1"/>
    <col min="14340" max="14340" width="6.125" style="168" customWidth="1"/>
    <col min="14341" max="14341" width="1.125" style="168" customWidth="1"/>
    <col min="14342" max="14342" width="12.625" style="168" customWidth="1"/>
    <col min="14343" max="14343" width="1.125" style="168" customWidth="1"/>
    <col min="14344" max="14344" width="12.625" style="168" customWidth="1"/>
    <col min="14345" max="14345" width="1.125" style="168" customWidth="1"/>
    <col min="14346" max="14346" width="12.625" style="168" customWidth="1"/>
    <col min="14347" max="14347" width="1.125" style="168" customWidth="1"/>
    <col min="14348" max="14348" width="12.625" style="168" customWidth="1"/>
    <col min="14349" max="14349" width="1.125" style="168" customWidth="1"/>
    <col min="14350" max="14350" width="12.625" style="168" customWidth="1"/>
    <col min="14351" max="14351" width="1.125" style="168" customWidth="1"/>
    <col min="14352" max="14352" width="12.625" style="168" customWidth="1"/>
    <col min="14353" max="14353" width="1.125" style="168" customWidth="1"/>
    <col min="14354" max="14354" width="12.625" style="168" customWidth="1"/>
    <col min="14355" max="14357" width="11" style="168" bestFit="1" customWidth="1"/>
    <col min="14358" max="14359" width="8.875" style="168"/>
    <col min="14360" max="14360" width="9.375" style="168" bestFit="1" customWidth="1"/>
    <col min="14361" max="14591" width="8.875" style="168"/>
    <col min="14592" max="14592" width="2.125" style="168" customWidth="1"/>
    <col min="14593" max="14594" width="2.75" style="168" customWidth="1"/>
    <col min="14595" max="14595" width="45.375" style="168" customWidth="1"/>
    <col min="14596" max="14596" width="6.125" style="168" customWidth="1"/>
    <col min="14597" max="14597" width="1.125" style="168" customWidth="1"/>
    <col min="14598" max="14598" width="12.625" style="168" customWidth="1"/>
    <col min="14599" max="14599" width="1.125" style="168" customWidth="1"/>
    <col min="14600" max="14600" width="12.625" style="168" customWidth="1"/>
    <col min="14601" max="14601" width="1.125" style="168" customWidth="1"/>
    <col min="14602" max="14602" width="12.625" style="168" customWidth="1"/>
    <col min="14603" max="14603" width="1.125" style="168" customWidth="1"/>
    <col min="14604" max="14604" width="12.625" style="168" customWidth="1"/>
    <col min="14605" max="14605" width="1.125" style="168" customWidth="1"/>
    <col min="14606" max="14606" width="12.625" style="168" customWidth="1"/>
    <col min="14607" max="14607" width="1.125" style="168" customWidth="1"/>
    <col min="14608" max="14608" width="12.625" style="168" customWidth="1"/>
    <col min="14609" max="14609" width="1.125" style="168" customWidth="1"/>
    <col min="14610" max="14610" width="12.625" style="168" customWidth="1"/>
    <col min="14611" max="14613" width="11" style="168" bestFit="1" customWidth="1"/>
    <col min="14614" max="14615" width="8.875" style="168"/>
    <col min="14616" max="14616" width="9.375" style="168" bestFit="1" customWidth="1"/>
    <col min="14617" max="14847" width="8.875" style="168"/>
    <col min="14848" max="14848" width="2.125" style="168" customWidth="1"/>
    <col min="14849" max="14850" width="2.75" style="168" customWidth="1"/>
    <col min="14851" max="14851" width="45.375" style="168" customWidth="1"/>
    <col min="14852" max="14852" width="6.125" style="168" customWidth="1"/>
    <col min="14853" max="14853" width="1.125" style="168" customWidth="1"/>
    <col min="14854" max="14854" width="12.625" style="168" customWidth="1"/>
    <col min="14855" max="14855" width="1.125" style="168" customWidth="1"/>
    <col min="14856" max="14856" width="12.625" style="168" customWidth="1"/>
    <col min="14857" max="14857" width="1.125" style="168" customWidth="1"/>
    <col min="14858" max="14858" width="12.625" style="168" customWidth="1"/>
    <col min="14859" max="14859" width="1.125" style="168" customWidth="1"/>
    <col min="14860" max="14860" width="12.625" style="168" customWidth="1"/>
    <col min="14861" max="14861" width="1.125" style="168" customWidth="1"/>
    <col min="14862" max="14862" width="12.625" style="168" customWidth="1"/>
    <col min="14863" max="14863" width="1.125" style="168" customWidth="1"/>
    <col min="14864" max="14864" width="12.625" style="168" customWidth="1"/>
    <col min="14865" max="14865" width="1.125" style="168" customWidth="1"/>
    <col min="14866" max="14866" width="12.625" style="168" customWidth="1"/>
    <col min="14867" max="14869" width="11" style="168" bestFit="1" customWidth="1"/>
    <col min="14870" max="14871" width="8.875" style="168"/>
    <col min="14872" max="14872" width="9.375" style="168" bestFit="1" customWidth="1"/>
    <col min="14873" max="15103" width="8.875" style="168"/>
    <col min="15104" max="15104" width="2.125" style="168" customWidth="1"/>
    <col min="15105" max="15106" width="2.75" style="168" customWidth="1"/>
    <col min="15107" max="15107" width="45.375" style="168" customWidth="1"/>
    <col min="15108" max="15108" width="6.125" style="168" customWidth="1"/>
    <col min="15109" max="15109" width="1.125" style="168" customWidth="1"/>
    <col min="15110" max="15110" width="12.625" style="168" customWidth="1"/>
    <col min="15111" max="15111" width="1.125" style="168" customWidth="1"/>
    <col min="15112" max="15112" width="12.625" style="168" customWidth="1"/>
    <col min="15113" max="15113" width="1.125" style="168" customWidth="1"/>
    <col min="15114" max="15114" width="12.625" style="168" customWidth="1"/>
    <col min="15115" max="15115" width="1.125" style="168" customWidth="1"/>
    <col min="15116" max="15116" width="12.625" style="168" customWidth="1"/>
    <col min="15117" max="15117" width="1.125" style="168" customWidth="1"/>
    <col min="15118" max="15118" width="12.625" style="168" customWidth="1"/>
    <col min="15119" max="15119" width="1.125" style="168" customWidth="1"/>
    <col min="15120" max="15120" width="12.625" style="168" customWidth="1"/>
    <col min="15121" max="15121" width="1.125" style="168" customWidth="1"/>
    <col min="15122" max="15122" width="12.625" style="168" customWidth="1"/>
    <col min="15123" max="15125" width="11" style="168" bestFit="1" customWidth="1"/>
    <col min="15126" max="15127" width="8.875" style="168"/>
    <col min="15128" max="15128" width="9.375" style="168" bestFit="1" customWidth="1"/>
    <col min="15129" max="15359" width="8.875" style="168"/>
    <col min="15360" max="15360" width="2.125" style="168" customWidth="1"/>
    <col min="15361" max="15362" width="2.75" style="168" customWidth="1"/>
    <col min="15363" max="15363" width="45.375" style="168" customWidth="1"/>
    <col min="15364" max="15364" width="6.125" style="168" customWidth="1"/>
    <col min="15365" max="15365" width="1.125" style="168" customWidth="1"/>
    <col min="15366" max="15366" width="12.625" style="168" customWidth="1"/>
    <col min="15367" max="15367" width="1.125" style="168" customWidth="1"/>
    <col min="15368" max="15368" width="12.625" style="168" customWidth="1"/>
    <col min="15369" max="15369" width="1.125" style="168" customWidth="1"/>
    <col min="15370" max="15370" width="12.625" style="168" customWidth="1"/>
    <col min="15371" max="15371" width="1.125" style="168" customWidth="1"/>
    <col min="15372" max="15372" width="12.625" style="168" customWidth="1"/>
    <col min="15373" max="15373" width="1.125" style="168" customWidth="1"/>
    <col min="15374" max="15374" width="12.625" style="168" customWidth="1"/>
    <col min="15375" max="15375" width="1.125" style="168" customWidth="1"/>
    <col min="15376" max="15376" width="12.625" style="168" customWidth="1"/>
    <col min="15377" max="15377" width="1.125" style="168" customWidth="1"/>
    <col min="15378" max="15378" width="12.625" style="168" customWidth="1"/>
    <col min="15379" max="15381" width="11" style="168" bestFit="1" customWidth="1"/>
    <col min="15382" max="15383" width="8.875" style="168"/>
    <col min="15384" max="15384" width="9.375" style="168" bestFit="1" customWidth="1"/>
    <col min="15385" max="15615" width="8.875" style="168"/>
    <col min="15616" max="15616" width="2.125" style="168" customWidth="1"/>
    <col min="15617" max="15618" width="2.75" style="168" customWidth="1"/>
    <col min="15619" max="15619" width="45.375" style="168" customWidth="1"/>
    <col min="15620" max="15620" width="6.125" style="168" customWidth="1"/>
    <col min="15621" max="15621" width="1.125" style="168" customWidth="1"/>
    <col min="15622" max="15622" width="12.625" style="168" customWidth="1"/>
    <col min="15623" max="15623" width="1.125" style="168" customWidth="1"/>
    <col min="15624" max="15624" width="12.625" style="168" customWidth="1"/>
    <col min="15625" max="15625" width="1.125" style="168" customWidth="1"/>
    <col min="15626" max="15626" width="12.625" style="168" customWidth="1"/>
    <col min="15627" max="15627" width="1.125" style="168" customWidth="1"/>
    <col min="15628" max="15628" width="12.625" style="168" customWidth="1"/>
    <col min="15629" max="15629" width="1.125" style="168" customWidth="1"/>
    <col min="15630" max="15630" width="12.625" style="168" customWidth="1"/>
    <col min="15631" max="15631" width="1.125" style="168" customWidth="1"/>
    <col min="15632" max="15632" width="12.625" style="168" customWidth="1"/>
    <col min="15633" max="15633" width="1.125" style="168" customWidth="1"/>
    <col min="15634" max="15634" width="12.625" style="168" customWidth="1"/>
    <col min="15635" max="15637" width="11" style="168" bestFit="1" customWidth="1"/>
    <col min="15638" max="15639" width="8.875" style="168"/>
    <col min="15640" max="15640" width="9.375" style="168" bestFit="1" customWidth="1"/>
    <col min="15641" max="15871" width="8.875" style="168"/>
    <col min="15872" max="15872" width="2.125" style="168" customWidth="1"/>
    <col min="15873" max="15874" width="2.75" style="168" customWidth="1"/>
    <col min="15875" max="15875" width="45.375" style="168" customWidth="1"/>
    <col min="15876" max="15876" width="6.125" style="168" customWidth="1"/>
    <col min="15877" max="15877" width="1.125" style="168" customWidth="1"/>
    <col min="15878" max="15878" width="12.625" style="168" customWidth="1"/>
    <col min="15879" max="15879" width="1.125" style="168" customWidth="1"/>
    <col min="15880" max="15880" width="12.625" style="168" customWidth="1"/>
    <col min="15881" max="15881" width="1.125" style="168" customWidth="1"/>
    <col min="15882" max="15882" width="12.625" style="168" customWidth="1"/>
    <col min="15883" max="15883" width="1.125" style="168" customWidth="1"/>
    <col min="15884" max="15884" width="12.625" style="168" customWidth="1"/>
    <col min="15885" max="15885" width="1.125" style="168" customWidth="1"/>
    <col min="15886" max="15886" width="12.625" style="168" customWidth="1"/>
    <col min="15887" max="15887" width="1.125" style="168" customWidth="1"/>
    <col min="15888" max="15888" width="12.625" style="168" customWidth="1"/>
    <col min="15889" max="15889" width="1.125" style="168" customWidth="1"/>
    <col min="15890" max="15890" width="12.625" style="168" customWidth="1"/>
    <col min="15891" max="15893" width="11" style="168" bestFit="1" customWidth="1"/>
    <col min="15894" max="15895" width="8.875" style="168"/>
    <col min="15896" max="15896" width="9.375" style="168" bestFit="1" customWidth="1"/>
    <col min="15897" max="16127" width="8.875" style="168"/>
    <col min="16128" max="16128" width="2.125" style="168" customWidth="1"/>
    <col min="16129" max="16130" width="2.75" style="168" customWidth="1"/>
    <col min="16131" max="16131" width="45.375" style="168" customWidth="1"/>
    <col min="16132" max="16132" width="6.125" style="168" customWidth="1"/>
    <col min="16133" max="16133" width="1.125" style="168" customWidth="1"/>
    <col min="16134" max="16134" width="12.625" style="168" customWidth="1"/>
    <col min="16135" max="16135" width="1.125" style="168" customWidth="1"/>
    <col min="16136" max="16136" width="12.625" style="168" customWidth="1"/>
    <col min="16137" max="16137" width="1.125" style="168" customWidth="1"/>
    <col min="16138" max="16138" width="12.625" style="168" customWidth="1"/>
    <col min="16139" max="16139" width="1.125" style="168" customWidth="1"/>
    <col min="16140" max="16140" width="12.625" style="168" customWidth="1"/>
    <col min="16141" max="16141" width="1.125" style="168" customWidth="1"/>
    <col min="16142" max="16142" width="12.625" style="168" customWidth="1"/>
    <col min="16143" max="16143" width="1.125" style="168" customWidth="1"/>
    <col min="16144" max="16144" width="12.625" style="168" customWidth="1"/>
    <col min="16145" max="16145" width="1.125" style="168" customWidth="1"/>
    <col min="16146" max="16146" width="12.625" style="168" customWidth="1"/>
    <col min="16147" max="16149" width="11" style="168" bestFit="1" customWidth="1"/>
    <col min="16150" max="16151" width="8.875" style="168"/>
    <col min="16152" max="16152" width="9.375" style="168" bestFit="1" customWidth="1"/>
    <col min="16153" max="16384" width="8.875" style="168"/>
  </cols>
  <sheetData>
    <row r="1" spans="1:21" s="73" customFormat="1" ht="23.25" customHeight="1">
      <c r="A1" s="71" t="s">
        <v>36</v>
      </c>
      <c r="B1" s="72"/>
      <c r="C1" s="72"/>
      <c r="D1" s="72"/>
      <c r="E1" s="75"/>
      <c r="F1" s="72"/>
      <c r="G1" s="72"/>
      <c r="H1" s="72"/>
      <c r="I1" s="72"/>
      <c r="J1" s="72"/>
      <c r="K1" s="72"/>
      <c r="L1" s="72"/>
      <c r="M1" s="46"/>
      <c r="N1" s="46"/>
      <c r="O1" s="46"/>
      <c r="P1" s="46"/>
      <c r="Q1" s="46"/>
      <c r="R1" s="46"/>
      <c r="S1" s="46"/>
      <c r="T1" s="46"/>
      <c r="U1" s="211"/>
    </row>
    <row r="2" spans="1:21" s="212" customFormat="1" ht="23.25" customHeight="1">
      <c r="A2" s="166" t="s">
        <v>30</v>
      </c>
      <c r="B2" s="76"/>
      <c r="C2" s="76"/>
      <c r="D2" s="76"/>
      <c r="E2" s="75"/>
      <c r="F2" s="76"/>
      <c r="G2" s="76"/>
      <c r="H2" s="76"/>
      <c r="I2" s="76"/>
      <c r="J2" s="76"/>
      <c r="K2" s="76"/>
      <c r="L2" s="76"/>
      <c r="M2" s="77"/>
      <c r="N2" s="77"/>
      <c r="O2" s="77"/>
      <c r="P2" s="77"/>
      <c r="Q2" s="77"/>
      <c r="R2" s="77"/>
      <c r="S2" s="77"/>
      <c r="T2" s="77"/>
      <c r="U2" s="211"/>
    </row>
    <row r="3" spans="1:21" s="212" customFormat="1" ht="23.25" customHeight="1">
      <c r="A3" s="166" t="s">
        <v>145</v>
      </c>
      <c r="B3" s="76"/>
      <c r="C3" s="76"/>
      <c r="D3" s="76"/>
      <c r="E3" s="75"/>
      <c r="F3" s="76"/>
      <c r="G3" s="76"/>
      <c r="H3" s="76"/>
      <c r="I3" s="76"/>
      <c r="J3" s="76"/>
      <c r="K3" s="76"/>
      <c r="L3" s="76"/>
      <c r="M3" s="77"/>
      <c r="N3" s="77"/>
      <c r="O3" s="77"/>
      <c r="P3" s="77"/>
      <c r="Q3" s="77"/>
      <c r="R3" s="77"/>
      <c r="S3" s="77"/>
      <c r="T3" s="77"/>
      <c r="U3" s="46"/>
    </row>
    <row r="4" spans="1:21" ht="21.75" customHeight="1">
      <c r="G4" s="286" t="s">
        <v>27</v>
      </c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6"/>
      <c r="U4" s="286"/>
    </row>
    <row r="5" spans="1:21" ht="5.0999999999999996" customHeight="1"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59"/>
      <c r="S5" s="259"/>
      <c r="T5" s="259"/>
      <c r="U5" s="259"/>
    </row>
    <row r="6" spans="1:21" ht="21.75" customHeight="1">
      <c r="G6" s="259"/>
      <c r="H6" s="259"/>
      <c r="I6" s="259"/>
      <c r="J6" s="259"/>
      <c r="K6" s="259"/>
      <c r="L6" s="259"/>
      <c r="M6" s="259"/>
      <c r="N6" s="283" t="s">
        <v>148</v>
      </c>
      <c r="O6" s="283"/>
      <c r="P6" s="283"/>
      <c r="Q6" s="259"/>
      <c r="R6" s="259"/>
      <c r="S6" s="259"/>
      <c r="T6" s="259"/>
      <c r="U6" s="259"/>
    </row>
    <row r="7" spans="1:21" ht="21.75" customHeight="1">
      <c r="G7" s="259"/>
      <c r="H7" s="259"/>
      <c r="I7" s="259"/>
      <c r="J7" s="259"/>
      <c r="K7" s="259"/>
      <c r="L7" s="259"/>
      <c r="M7" s="259"/>
      <c r="N7" s="258"/>
      <c r="O7" s="258" t="s">
        <v>149</v>
      </c>
      <c r="P7" s="258"/>
      <c r="Q7" s="259"/>
      <c r="R7" s="259"/>
      <c r="S7" s="259"/>
      <c r="T7" s="259"/>
      <c r="U7" s="259"/>
    </row>
    <row r="8" spans="1:21" ht="21.75" customHeight="1">
      <c r="A8" s="79"/>
      <c r="B8" s="79"/>
      <c r="C8" s="79"/>
      <c r="D8" s="79"/>
      <c r="E8" s="260"/>
      <c r="F8" s="79"/>
      <c r="H8" s="2"/>
      <c r="I8" s="2"/>
      <c r="J8" s="5"/>
      <c r="K8" s="284" t="s">
        <v>19</v>
      </c>
      <c r="L8" s="284"/>
      <c r="M8" s="284"/>
      <c r="N8" s="257"/>
      <c r="O8" s="214" t="s">
        <v>17</v>
      </c>
      <c r="P8" s="257"/>
      <c r="Q8" s="18"/>
      <c r="R8" s="18"/>
      <c r="S8" s="18"/>
      <c r="T8" s="18"/>
      <c r="U8" s="104"/>
    </row>
    <row r="9" spans="1:21" ht="21.75" customHeight="1">
      <c r="A9" s="79"/>
      <c r="B9" s="79"/>
      <c r="C9" s="79"/>
      <c r="D9" s="79"/>
      <c r="E9" s="260"/>
      <c r="F9" s="79"/>
      <c r="H9" s="2"/>
      <c r="I9" s="2"/>
      <c r="J9" s="5"/>
      <c r="K9" s="91" t="s">
        <v>62</v>
      </c>
      <c r="L9" s="91"/>
      <c r="M9" s="91" t="s">
        <v>20</v>
      </c>
      <c r="N9" s="18"/>
      <c r="O9" s="215" t="s">
        <v>156</v>
      </c>
      <c r="P9" s="18"/>
      <c r="Q9" s="216" t="s">
        <v>34</v>
      </c>
      <c r="R9" s="18"/>
      <c r="S9" s="101" t="s">
        <v>78</v>
      </c>
      <c r="T9" s="18"/>
      <c r="U9" s="104"/>
    </row>
    <row r="10" spans="1:21" ht="21.75" customHeight="1">
      <c r="A10" s="79"/>
      <c r="B10" s="79"/>
      <c r="C10" s="79"/>
      <c r="D10" s="79"/>
      <c r="E10" s="260"/>
      <c r="F10" s="79"/>
      <c r="G10" s="217" t="s">
        <v>81</v>
      </c>
      <c r="H10" s="218"/>
      <c r="I10" s="219" t="s">
        <v>32</v>
      </c>
      <c r="J10" s="220"/>
      <c r="K10" s="221" t="s">
        <v>50</v>
      </c>
      <c r="L10" s="222"/>
      <c r="M10" s="219"/>
      <c r="N10" s="223"/>
      <c r="O10" s="216" t="s">
        <v>157</v>
      </c>
      <c r="P10" s="223"/>
      <c r="Q10" s="221" t="s">
        <v>35</v>
      </c>
      <c r="R10" s="223"/>
      <c r="S10" s="219" t="s">
        <v>79</v>
      </c>
      <c r="T10" s="223"/>
      <c r="U10" s="224" t="s">
        <v>34</v>
      </c>
    </row>
    <row r="11" spans="1:21" ht="21.75" customHeight="1">
      <c r="A11" s="79"/>
      <c r="B11" s="79"/>
      <c r="C11" s="79"/>
      <c r="D11" s="79"/>
      <c r="E11" s="260" t="s">
        <v>2</v>
      </c>
      <c r="F11" s="79"/>
      <c r="G11" s="217" t="s">
        <v>158</v>
      </c>
      <c r="H11" s="218"/>
      <c r="I11" s="219" t="s">
        <v>125</v>
      </c>
      <c r="J11" s="219"/>
      <c r="K11" s="219" t="s">
        <v>33</v>
      </c>
      <c r="L11" s="222"/>
      <c r="M11" s="219"/>
      <c r="N11" s="223"/>
      <c r="O11" s="91" t="s">
        <v>35</v>
      </c>
      <c r="P11" s="223"/>
      <c r="Q11" s="225" t="s">
        <v>84</v>
      </c>
      <c r="R11" s="219"/>
      <c r="S11" s="219" t="s">
        <v>80</v>
      </c>
      <c r="T11" s="219"/>
      <c r="U11" s="224" t="s">
        <v>35</v>
      </c>
    </row>
    <row r="12" spans="1:21" s="226" customFormat="1" ht="21.75" customHeight="1">
      <c r="A12" s="91"/>
      <c r="B12" s="91"/>
      <c r="C12" s="105"/>
      <c r="D12" s="105"/>
      <c r="F12" s="105"/>
      <c r="G12" s="285" t="s">
        <v>29</v>
      </c>
      <c r="H12" s="285"/>
      <c r="I12" s="285"/>
      <c r="J12" s="285"/>
      <c r="K12" s="285"/>
      <c r="L12" s="285"/>
      <c r="M12" s="285"/>
      <c r="N12" s="285"/>
      <c r="O12" s="285"/>
      <c r="P12" s="285"/>
      <c r="Q12" s="285"/>
      <c r="R12" s="285"/>
      <c r="S12" s="285"/>
      <c r="T12" s="285"/>
      <c r="U12" s="285"/>
    </row>
    <row r="13" spans="1:21" s="226" customFormat="1" ht="21.75" customHeight="1">
      <c r="A13" s="227" t="s">
        <v>95</v>
      </c>
      <c r="B13" s="228"/>
      <c r="C13" s="81"/>
      <c r="D13" s="81"/>
      <c r="E13" s="5"/>
      <c r="F13" s="81"/>
      <c r="G13" s="19">
        <v>110000000</v>
      </c>
      <c r="H13" s="19"/>
      <c r="I13" s="19">
        <v>165000000</v>
      </c>
      <c r="J13" s="19"/>
      <c r="K13" s="19">
        <v>11000000</v>
      </c>
      <c r="L13" s="19"/>
      <c r="M13" s="19">
        <v>336043758</v>
      </c>
      <c r="N13" s="19"/>
      <c r="O13" s="165" t="s">
        <v>0</v>
      </c>
      <c r="P13" s="19"/>
      <c r="Q13" s="19">
        <f>SUM(G13:O13)</f>
        <v>622043758</v>
      </c>
      <c r="R13" s="19"/>
      <c r="S13" s="20">
        <v>18278298</v>
      </c>
      <c r="T13" s="19"/>
      <c r="U13" s="19">
        <f>SUM(Q13:S13)</f>
        <v>640322056</v>
      </c>
    </row>
    <row r="14" spans="1:21" s="226" customFormat="1" ht="21.75" customHeight="1">
      <c r="A14" s="80" t="s">
        <v>70</v>
      </c>
      <c r="B14" s="228"/>
      <c r="C14" s="81"/>
      <c r="D14" s="81"/>
      <c r="E14" s="5"/>
      <c r="F14" s="81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20"/>
      <c r="T14" s="19"/>
      <c r="U14" s="19"/>
    </row>
    <row r="15" spans="1:21" s="226" customFormat="1" ht="21.75" customHeight="1">
      <c r="B15" s="113" t="s">
        <v>77</v>
      </c>
      <c r="C15" s="81"/>
      <c r="D15" s="81"/>
      <c r="E15" s="257">
        <v>28</v>
      </c>
      <c r="F15" s="81"/>
      <c r="G15" s="206" t="s">
        <v>0</v>
      </c>
      <c r="H15" s="18"/>
      <c r="I15" s="206" t="s">
        <v>0</v>
      </c>
      <c r="J15" s="18"/>
      <c r="K15" s="206" t="s">
        <v>0</v>
      </c>
      <c r="L15" s="18"/>
      <c r="M15" s="164">
        <v>-74250000</v>
      </c>
      <c r="N15" s="164"/>
      <c r="O15" s="206" t="s">
        <v>0</v>
      </c>
      <c r="P15" s="164"/>
      <c r="Q15" s="18">
        <f>SUM(G15:O15)</f>
        <v>-74250000</v>
      </c>
      <c r="R15" s="164"/>
      <c r="S15" s="206" t="s">
        <v>0</v>
      </c>
      <c r="T15" s="164"/>
      <c r="U15" s="268">
        <f>SUM(Q15:S15)</f>
        <v>-74250000</v>
      </c>
    </row>
    <row r="16" spans="1:21" s="230" customFormat="1" ht="21.75" customHeight="1">
      <c r="A16" s="230" t="s">
        <v>69</v>
      </c>
      <c r="B16" s="84"/>
      <c r="C16" s="107"/>
      <c r="D16" s="107"/>
      <c r="E16" s="97"/>
      <c r="F16" s="107"/>
      <c r="G16" s="263" t="s">
        <v>0</v>
      </c>
      <c r="H16" s="98"/>
      <c r="I16" s="263" t="s">
        <v>0</v>
      </c>
      <c r="J16" s="98">
        <v>1102</v>
      </c>
      <c r="K16" s="263" t="s">
        <v>0</v>
      </c>
      <c r="L16" s="19"/>
      <c r="M16" s="149">
        <f>SUM(M15)</f>
        <v>-74250000</v>
      </c>
      <c r="N16" s="154"/>
      <c r="O16" s="266" t="s">
        <v>0</v>
      </c>
      <c r="P16" s="154"/>
      <c r="Q16" s="149">
        <f>SUM(Q15)</f>
        <v>-74250000</v>
      </c>
      <c r="R16" s="154"/>
      <c r="S16" s="265" t="s">
        <v>0</v>
      </c>
      <c r="T16" s="154"/>
      <c r="U16" s="19">
        <f>SUM(Q16:S16)</f>
        <v>-74250000</v>
      </c>
    </row>
    <row r="17" spans="1:27" s="230" customFormat="1" ht="21.75" customHeight="1">
      <c r="B17" s="84"/>
      <c r="C17" s="107"/>
      <c r="D17" s="107"/>
      <c r="E17" s="97"/>
      <c r="F17" s="107"/>
      <c r="G17" s="264"/>
      <c r="H17" s="98"/>
      <c r="I17" s="231"/>
      <c r="J17" s="98"/>
      <c r="K17" s="231"/>
      <c r="L17" s="19"/>
      <c r="M17" s="149"/>
      <c r="N17" s="154"/>
      <c r="O17" s="149"/>
      <c r="P17" s="154"/>
      <c r="Q17" s="149"/>
      <c r="R17" s="154"/>
      <c r="S17" s="229"/>
      <c r="T17" s="154"/>
      <c r="U17" s="149"/>
    </row>
    <row r="18" spans="1:27" s="167" customFormat="1" ht="21.75" customHeight="1">
      <c r="A18" s="230" t="s">
        <v>151</v>
      </c>
      <c r="B18" s="84"/>
      <c r="C18" s="99"/>
      <c r="D18" s="99"/>
      <c r="E18" s="200"/>
      <c r="F18" s="99"/>
      <c r="G18" s="264"/>
      <c r="H18" s="19"/>
      <c r="I18" s="231"/>
      <c r="J18" s="19"/>
      <c r="K18" s="231"/>
      <c r="L18" s="19"/>
      <c r="M18" s="154"/>
      <c r="N18" s="154"/>
      <c r="O18" s="154"/>
      <c r="P18" s="154"/>
      <c r="Q18" s="19"/>
      <c r="R18" s="154"/>
      <c r="S18" s="242"/>
      <c r="T18" s="154"/>
      <c r="U18" s="154"/>
    </row>
    <row r="19" spans="1:27" s="167" customFormat="1" ht="21.75" customHeight="1">
      <c r="A19" s="230"/>
      <c r="B19" s="113" t="s">
        <v>150</v>
      </c>
      <c r="C19" s="99"/>
      <c r="D19" s="99"/>
      <c r="E19" s="200"/>
      <c r="F19" s="99"/>
      <c r="G19" s="159" t="s">
        <v>0</v>
      </c>
      <c r="H19" s="18"/>
      <c r="I19" s="159" t="s">
        <v>0</v>
      </c>
      <c r="J19" s="18"/>
      <c r="K19" s="159" t="s">
        <v>0</v>
      </c>
      <c r="L19" s="18"/>
      <c r="M19" s="164">
        <v>100284023</v>
      </c>
      <c r="N19" s="164"/>
      <c r="O19" s="159" t="s">
        <v>0</v>
      </c>
      <c r="P19" s="164"/>
      <c r="Q19" s="18">
        <f>SUM(G19:O19)</f>
        <v>100284023</v>
      </c>
      <c r="R19" s="164"/>
      <c r="S19" s="232">
        <v>13988</v>
      </c>
      <c r="T19" s="164"/>
      <c r="U19" s="164">
        <f>Q19+S19</f>
        <v>100298011</v>
      </c>
    </row>
    <row r="20" spans="1:27" s="167" customFormat="1" ht="21.75" customHeight="1">
      <c r="A20" s="230"/>
      <c r="B20" s="113" t="s">
        <v>72</v>
      </c>
      <c r="C20" s="99"/>
      <c r="D20" s="99"/>
      <c r="E20" s="200"/>
      <c r="F20" s="99"/>
      <c r="G20" s="159" t="s">
        <v>0</v>
      </c>
      <c r="H20" s="18"/>
      <c r="I20" s="159" t="s">
        <v>0</v>
      </c>
      <c r="J20" s="18"/>
      <c r="K20" s="159" t="s">
        <v>0</v>
      </c>
      <c r="L20" s="18"/>
      <c r="M20" s="164">
        <v>-4166339</v>
      </c>
      <c r="N20" s="164"/>
      <c r="O20" s="159" t="s">
        <v>0</v>
      </c>
      <c r="P20" s="164"/>
      <c r="Q20" s="18">
        <f>SUM(G20:O20)</f>
        <v>-4166339</v>
      </c>
      <c r="R20" s="164"/>
      <c r="S20" s="232">
        <v>324492</v>
      </c>
      <c r="T20" s="164"/>
      <c r="U20" s="164">
        <f>Q20+S20</f>
        <v>-3841847</v>
      </c>
    </row>
    <row r="21" spans="1:27" s="167" customFormat="1" ht="21.75" customHeight="1">
      <c r="A21" s="230" t="s">
        <v>73</v>
      </c>
      <c r="B21" s="84"/>
      <c r="C21" s="99"/>
      <c r="D21" s="99"/>
      <c r="E21" s="200"/>
      <c r="F21" s="99"/>
      <c r="G21" s="265" t="s">
        <v>0</v>
      </c>
      <c r="H21" s="98"/>
      <c r="I21" s="265" t="s">
        <v>0</v>
      </c>
      <c r="J21" s="98"/>
      <c r="K21" s="265" t="s">
        <v>0</v>
      </c>
      <c r="L21" s="19"/>
      <c r="M21" s="255">
        <f>SUM(M19:M20)</f>
        <v>96117684</v>
      </c>
      <c r="N21" s="154"/>
      <c r="O21" s="265" t="s">
        <v>0</v>
      </c>
      <c r="P21" s="154"/>
      <c r="Q21" s="255">
        <f>SUM(Q19:Q20)</f>
        <v>96117684</v>
      </c>
      <c r="R21" s="154"/>
      <c r="S21" s="255">
        <f>SUM(S19:S20)</f>
        <v>338480</v>
      </c>
      <c r="T21" s="154"/>
      <c r="U21" s="136">
        <f>SUM(U19:U20)</f>
        <v>96456164</v>
      </c>
    </row>
    <row r="22" spans="1:27" s="167" customFormat="1" ht="21.75" customHeight="1">
      <c r="A22" s="230"/>
      <c r="B22" s="84"/>
      <c r="C22" s="99"/>
      <c r="D22" s="99"/>
      <c r="E22" s="200"/>
      <c r="F22" s="99"/>
      <c r="G22" s="229"/>
      <c r="H22" s="98"/>
      <c r="I22" s="229"/>
      <c r="J22" s="98"/>
      <c r="K22" s="229"/>
      <c r="L22" s="19"/>
      <c r="M22" s="229"/>
      <c r="N22" s="154"/>
      <c r="O22" s="229"/>
      <c r="P22" s="154"/>
      <c r="Q22" s="229"/>
      <c r="R22" s="154"/>
      <c r="S22" s="229"/>
      <c r="T22" s="154"/>
      <c r="U22" s="154"/>
    </row>
    <row r="23" spans="1:27" s="167" customFormat="1" ht="21.75" customHeight="1" thickBot="1">
      <c r="A23" s="84" t="s">
        <v>96</v>
      </c>
      <c r="B23" s="84"/>
      <c r="C23" s="99"/>
      <c r="D23" s="99"/>
      <c r="E23" s="97"/>
      <c r="F23" s="99"/>
      <c r="G23" s="114">
        <f>SUM(G13,G16,G21)</f>
        <v>110000000</v>
      </c>
      <c r="H23" s="98"/>
      <c r="I23" s="114">
        <f>SUM(I13,I16,I21)</f>
        <v>165000000</v>
      </c>
      <c r="J23" s="98"/>
      <c r="K23" s="114">
        <f>SUM(K13,K16,K21)</f>
        <v>11000000</v>
      </c>
      <c r="L23" s="100"/>
      <c r="M23" s="114">
        <f>SUM(M13,M16,M21)</f>
        <v>357911442</v>
      </c>
      <c r="N23" s="100"/>
      <c r="O23" s="267" t="s">
        <v>0</v>
      </c>
      <c r="P23" s="100"/>
      <c r="Q23" s="114">
        <f>SUM(Q13,Q16,Q21)</f>
        <v>643911442</v>
      </c>
      <c r="R23" s="100"/>
      <c r="S23" s="114">
        <f>SUM(S13,S16,S21)</f>
        <v>18616778</v>
      </c>
      <c r="T23" s="100"/>
      <c r="U23" s="114">
        <f>SUM(U13,U16,U21)</f>
        <v>662528220</v>
      </c>
      <c r="V23" s="234"/>
      <c r="W23" s="234"/>
      <c r="X23" s="234"/>
      <c r="Y23" s="234"/>
      <c r="Z23" s="234"/>
      <c r="AA23" s="234"/>
    </row>
    <row r="24" spans="1:27" s="241" customFormat="1" ht="5.0999999999999996" customHeight="1" thickTop="1">
      <c r="A24" s="235"/>
      <c r="B24" s="235"/>
      <c r="C24" s="236"/>
      <c r="D24" s="236"/>
      <c r="E24" s="237"/>
      <c r="F24" s="236"/>
      <c r="G24" s="238"/>
      <c r="H24" s="238"/>
      <c r="I24" s="238"/>
      <c r="J24" s="238"/>
      <c r="K24" s="238"/>
      <c r="L24" s="239"/>
      <c r="M24" s="239"/>
      <c r="N24" s="239"/>
      <c r="O24" s="239"/>
      <c r="P24" s="239"/>
      <c r="Q24" s="240"/>
      <c r="R24" s="239"/>
      <c r="S24" s="238"/>
      <c r="T24" s="239"/>
      <c r="U24" s="240"/>
    </row>
    <row r="25" spans="1:27" s="241" customFormat="1" ht="5.0999999999999996" hidden="1" customHeight="1">
      <c r="A25" s="235"/>
      <c r="B25" s="235"/>
      <c r="C25" s="236"/>
      <c r="D25" s="236"/>
      <c r="E25" s="237"/>
      <c r="F25" s="236"/>
      <c r="G25" s="238"/>
      <c r="H25" s="238"/>
      <c r="I25" s="238"/>
      <c r="J25" s="238"/>
      <c r="K25" s="238"/>
      <c r="L25" s="239"/>
      <c r="M25" s="239"/>
      <c r="N25" s="239"/>
      <c r="O25" s="239"/>
      <c r="P25" s="239"/>
      <c r="Q25" s="240"/>
      <c r="R25" s="239"/>
      <c r="S25" s="238"/>
      <c r="T25" s="239"/>
      <c r="U25" s="240"/>
    </row>
    <row r="26" spans="1:27" s="73" customFormat="1" ht="23.25" customHeight="1">
      <c r="A26" s="71" t="s">
        <v>36</v>
      </c>
      <c r="B26" s="72"/>
      <c r="C26" s="72"/>
      <c r="D26" s="72"/>
      <c r="E26" s="75"/>
      <c r="F26" s="72"/>
      <c r="G26" s="72"/>
      <c r="H26" s="72"/>
      <c r="I26" s="72"/>
      <c r="J26" s="72"/>
      <c r="K26" s="72"/>
      <c r="L26" s="72"/>
      <c r="M26" s="46"/>
      <c r="N26" s="46"/>
      <c r="O26" s="46"/>
      <c r="P26" s="46"/>
      <c r="Q26" s="46"/>
      <c r="R26" s="46"/>
      <c r="S26" s="46"/>
      <c r="T26" s="46"/>
      <c r="U26" s="211"/>
    </row>
    <row r="27" spans="1:27" s="212" customFormat="1" ht="23.25" customHeight="1">
      <c r="A27" s="166" t="s">
        <v>30</v>
      </c>
      <c r="B27" s="76"/>
      <c r="C27" s="76"/>
      <c r="D27" s="76"/>
      <c r="E27" s="75"/>
      <c r="F27" s="76"/>
      <c r="G27" s="76"/>
      <c r="H27" s="76"/>
      <c r="I27" s="76"/>
      <c r="J27" s="76"/>
      <c r="K27" s="76"/>
      <c r="L27" s="76"/>
      <c r="M27" s="77"/>
      <c r="N27" s="77"/>
      <c r="O27" s="77"/>
      <c r="P27" s="77"/>
      <c r="Q27" s="77"/>
      <c r="R27" s="77"/>
      <c r="S27" s="77"/>
      <c r="T27" s="77"/>
      <c r="U27" s="211"/>
    </row>
    <row r="28" spans="1:27" s="212" customFormat="1" ht="23.25" customHeight="1">
      <c r="A28" s="166" t="s">
        <v>145</v>
      </c>
      <c r="B28" s="76"/>
      <c r="C28" s="76"/>
      <c r="D28" s="76"/>
      <c r="E28" s="75"/>
      <c r="F28" s="76"/>
      <c r="G28" s="76"/>
      <c r="H28" s="76"/>
      <c r="I28" s="76"/>
      <c r="J28" s="76"/>
      <c r="K28" s="76"/>
      <c r="L28" s="76"/>
      <c r="M28" s="77"/>
      <c r="N28" s="77"/>
      <c r="O28" s="77"/>
      <c r="P28" s="77"/>
      <c r="Q28" s="77"/>
      <c r="R28" s="77"/>
      <c r="S28" s="77"/>
      <c r="T28" s="77"/>
      <c r="U28" s="46"/>
    </row>
    <row r="29" spans="1:27" ht="21.75" customHeight="1">
      <c r="G29" s="286" t="s">
        <v>27</v>
      </c>
      <c r="H29" s="286"/>
      <c r="I29" s="286"/>
      <c r="J29" s="286"/>
      <c r="K29" s="286"/>
      <c r="L29" s="286"/>
      <c r="M29" s="286"/>
      <c r="N29" s="286"/>
      <c r="O29" s="286"/>
      <c r="P29" s="286"/>
      <c r="Q29" s="286"/>
      <c r="R29" s="286"/>
      <c r="S29" s="286"/>
      <c r="T29" s="286"/>
      <c r="U29" s="286"/>
    </row>
    <row r="30" spans="1:27" ht="5.0999999999999996" customHeight="1">
      <c r="G30" s="259"/>
      <c r="H30" s="259"/>
      <c r="I30" s="259"/>
      <c r="J30" s="259"/>
      <c r="K30" s="259"/>
      <c r="L30" s="259"/>
      <c r="M30" s="259"/>
      <c r="N30" s="259"/>
      <c r="O30" s="259"/>
      <c r="P30" s="259"/>
      <c r="Q30" s="259"/>
      <c r="R30" s="259"/>
      <c r="S30" s="259"/>
      <c r="T30" s="259"/>
      <c r="U30" s="259"/>
    </row>
    <row r="31" spans="1:27" ht="21.75" customHeight="1">
      <c r="G31" s="259"/>
      <c r="H31" s="259"/>
      <c r="I31" s="259"/>
      <c r="J31" s="259"/>
      <c r="K31" s="259"/>
      <c r="L31" s="259"/>
      <c r="M31" s="259"/>
      <c r="N31" s="283" t="s">
        <v>148</v>
      </c>
      <c r="O31" s="283"/>
      <c r="P31" s="283"/>
      <c r="Q31" s="259"/>
      <c r="R31" s="259"/>
      <c r="S31" s="259"/>
      <c r="T31" s="259"/>
      <c r="U31" s="259"/>
    </row>
    <row r="32" spans="1:27" ht="21.75" customHeight="1">
      <c r="G32" s="259"/>
      <c r="H32" s="259"/>
      <c r="I32" s="259"/>
      <c r="J32" s="259"/>
      <c r="K32" s="259"/>
      <c r="L32" s="259"/>
      <c r="M32" s="259"/>
      <c r="N32" s="258"/>
      <c r="O32" s="258" t="s">
        <v>149</v>
      </c>
      <c r="P32" s="258"/>
      <c r="Q32" s="259"/>
      <c r="R32" s="259"/>
      <c r="S32" s="259"/>
      <c r="T32" s="259"/>
      <c r="U32" s="259"/>
    </row>
    <row r="33" spans="1:21" ht="21.75" customHeight="1">
      <c r="A33" s="79"/>
      <c r="B33" s="79"/>
      <c r="C33" s="79"/>
      <c r="D33" s="79"/>
      <c r="E33" s="260"/>
      <c r="F33" s="79"/>
      <c r="H33" s="2"/>
      <c r="I33" s="2"/>
      <c r="J33" s="5"/>
      <c r="K33" s="284" t="s">
        <v>19</v>
      </c>
      <c r="L33" s="284"/>
      <c r="M33" s="284"/>
      <c r="N33" s="257"/>
      <c r="O33" s="214" t="s">
        <v>17</v>
      </c>
      <c r="P33" s="257"/>
      <c r="Q33" s="18"/>
      <c r="R33" s="18"/>
      <c r="S33" s="18"/>
      <c r="T33" s="18"/>
      <c r="U33" s="104"/>
    </row>
    <row r="34" spans="1:21" ht="21.75" customHeight="1">
      <c r="A34" s="79"/>
      <c r="B34" s="79"/>
      <c r="C34" s="79"/>
      <c r="D34" s="79"/>
      <c r="E34" s="260"/>
      <c r="F34" s="79"/>
      <c r="H34" s="2"/>
      <c r="I34" s="2"/>
      <c r="J34" s="5"/>
      <c r="K34" s="91" t="s">
        <v>62</v>
      </c>
      <c r="L34" s="91"/>
      <c r="M34" s="91" t="s">
        <v>20</v>
      </c>
      <c r="N34" s="18"/>
      <c r="O34" s="215" t="s">
        <v>156</v>
      </c>
      <c r="P34" s="18"/>
      <c r="Q34" s="216" t="s">
        <v>34</v>
      </c>
      <c r="R34" s="18"/>
      <c r="S34" s="101" t="s">
        <v>78</v>
      </c>
      <c r="T34" s="18"/>
      <c r="U34" s="104"/>
    </row>
    <row r="35" spans="1:21" ht="21.75" customHeight="1">
      <c r="A35" s="79"/>
      <c r="B35" s="79"/>
      <c r="C35" s="79"/>
      <c r="D35" s="79"/>
      <c r="E35" s="260"/>
      <c r="F35" s="79"/>
      <c r="G35" s="217" t="s">
        <v>81</v>
      </c>
      <c r="H35" s="218"/>
      <c r="I35" s="219" t="s">
        <v>32</v>
      </c>
      <c r="J35" s="220"/>
      <c r="K35" s="221" t="s">
        <v>50</v>
      </c>
      <c r="L35" s="222"/>
      <c r="M35" s="219"/>
      <c r="N35" s="223"/>
      <c r="O35" s="216" t="s">
        <v>157</v>
      </c>
      <c r="P35" s="223"/>
      <c r="Q35" s="221" t="s">
        <v>35</v>
      </c>
      <c r="R35" s="223"/>
      <c r="S35" s="219" t="s">
        <v>79</v>
      </c>
      <c r="T35" s="223"/>
      <c r="U35" s="224" t="s">
        <v>34</v>
      </c>
    </row>
    <row r="36" spans="1:21" ht="21.75" customHeight="1">
      <c r="A36" s="79"/>
      <c r="B36" s="79"/>
      <c r="C36" s="79"/>
      <c r="D36" s="79"/>
      <c r="E36" s="260" t="s">
        <v>2</v>
      </c>
      <c r="F36" s="79"/>
      <c r="G36" s="217" t="s">
        <v>158</v>
      </c>
      <c r="H36" s="218"/>
      <c r="I36" s="219" t="s">
        <v>125</v>
      </c>
      <c r="J36" s="219"/>
      <c r="K36" s="219" t="s">
        <v>33</v>
      </c>
      <c r="L36" s="222"/>
      <c r="M36" s="219"/>
      <c r="N36" s="223"/>
      <c r="O36" s="91" t="s">
        <v>35</v>
      </c>
      <c r="P36" s="223"/>
      <c r="Q36" s="225" t="s">
        <v>84</v>
      </c>
      <c r="R36" s="219"/>
      <c r="S36" s="219" t="s">
        <v>80</v>
      </c>
      <c r="T36" s="219"/>
      <c r="U36" s="224" t="s">
        <v>35</v>
      </c>
    </row>
    <row r="37" spans="1:21" s="226" customFormat="1" ht="21.75" customHeight="1">
      <c r="A37" s="91"/>
      <c r="B37" s="91"/>
      <c r="C37" s="105"/>
      <c r="D37" s="105"/>
      <c r="F37" s="105"/>
      <c r="G37" s="285" t="s">
        <v>29</v>
      </c>
      <c r="H37" s="285"/>
      <c r="I37" s="285"/>
      <c r="J37" s="285"/>
      <c r="K37" s="285"/>
      <c r="L37" s="285"/>
      <c r="M37" s="285"/>
      <c r="N37" s="285"/>
      <c r="O37" s="285"/>
      <c r="P37" s="285"/>
      <c r="Q37" s="285"/>
      <c r="R37" s="285"/>
      <c r="S37" s="285"/>
      <c r="T37" s="285"/>
      <c r="U37" s="285"/>
    </row>
    <row r="38" spans="1:21" s="226" customFormat="1" ht="21.75" customHeight="1">
      <c r="A38" s="227" t="s">
        <v>143</v>
      </c>
      <c r="B38" s="228"/>
      <c r="C38" s="81"/>
      <c r="D38" s="81"/>
      <c r="E38" s="5"/>
      <c r="F38" s="81"/>
      <c r="G38" s="19">
        <f>G23</f>
        <v>110000000</v>
      </c>
      <c r="H38" s="19"/>
      <c r="I38" s="19">
        <f t="shared" ref="I38:U38" si="0">I23</f>
        <v>165000000</v>
      </c>
      <c r="J38" s="19">
        <f t="shared" si="0"/>
        <v>0</v>
      </c>
      <c r="K38" s="19">
        <f t="shared" si="0"/>
        <v>11000000</v>
      </c>
      <c r="L38" s="19">
        <f t="shared" si="0"/>
        <v>0</v>
      </c>
      <c r="M38" s="19">
        <f t="shared" si="0"/>
        <v>357911442</v>
      </c>
      <c r="N38" s="19">
        <f t="shared" si="0"/>
        <v>0</v>
      </c>
      <c r="O38" s="165" t="s">
        <v>0</v>
      </c>
      <c r="P38" s="19">
        <f t="shared" si="0"/>
        <v>0</v>
      </c>
      <c r="Q38" s="19">
        <f t="shared" si="0"/>
        <v>643911442</v>
      </c>
      <c r="R38" s="19">
        <f t="shared" si="0"/>
        <v>0</v>
      </c>
      <c r="S38" s="242">
        <f t="shared" si="0"/>
        <v>18616778</v>
      </c>
      <c r="T38" s="19">
        <f t="shared" si="0"/>
        <v>0</v>
      </c>
      <c r="U38" s="19">
        <f t="shared" si="0"/>
        <v>662528220</v>
      </c>
    </row>
    <row r="39" spans="1:21" s="226" customFormat="1" ht="21.75" customHeight="1">
      <c r="A39" s="80" t="s">
        <v>70</v>
      </c>
      <c r="B39" s="228"/>
      <c r="C39" s="81"/>
      <c r="D39" s="81"/>
      <c r="E39" s="5"/>
      <c r="F39" s="81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20"/>
      <c r="T39" s="19"/>
      <c r="U39" s="19"/>
    </row>
    <row r="40" spans="1:21" s="226" customFormat="1" ht="21.75" customHeight="1">
      <c r="B40" s="197" t="s">
        <v>77</v>
      </c>
      <c r="C40" s="81"/>
      <c r="D40" s="81"/>
      <c r="E40" s="257">
        <v>28</v>
      </c>
      <c r="F40" s="81"/>
      <c r="G40" s="187" t="s">
        <v>0</v>
      </c>
      <c r="H40" s="18"/>
      <c r="I40" s="187" t="s">
        <v>0</v>
      </c>
      <c r="J40" s="18"/>
      <c r="K40" s="187" t="s">
        <v>0</v>
      </c>
      <c r="L40" s="18"/>
      <c r="M40" s="244">
        <v>-60500000</v>
      </c>
      <c r="N40" s="164"/>
      <c r="O40" s="262" t="s">
        <v>0</v>
      </c>
      <c r="P40" s="164"/>
      <c r="Q40" s="244">
        <f t="shared" ref="Q40" si="1">SUM(G40:O40)</f>
        <v>-60500000</v>
      </c>
      <c r="R40" s="164"/>
      <c r="S40" s="262" t="s">
        <v>0</v>
      </c>
      <c r="T40" s="164"/>
      <c r="U40" s="18">
        <f>SUM(Q40:S40)</f>
        <v>-60500000</v>
      </c>
    </row>
    <row r="41" spans="1:21" s="226" customFormat="1" ht="5.0999999999999996" customHeight="1">
      <c r="B41" s="245"/>
      <c r="C41" s="83"/>
      <c r="D41" s="83"/>
      <c r="E41" s="5"/>
      <c r="F41" s="81"/>
      <c r="G41" s="154"/>
      <c r="H41" s="154"/>
      <c r="I41" s="154"/>
      <c r="J41" s="154"/>
      <c r="K41" s="154"/>
      <c r="L41" s="154"/>
      <c r="M41" s="154"/>
      <c r="N41" s="154"/>
      <c r="O41" s="154"/>
      <c r="P41" s="154"/>
      <c r="Q41" s="154"/>
      <c r="R41" s="154"/>
      <c r="S41" s="242"/>
      <c r="T41" s="154"/>
      <c r="U41" s="154"/>
    </row>
    <row r="42" spans="1:21" s="226" customFormat="1" ht="21.75" customHeight="1">
      <c r="B42" s="246" t="s">
        <v>152</v>
      </c>
      <c r="C42" s="83"/>
      <c r="D42" s="83"/>
      <c r="E42" s="257"/>
      <c r="F42" s="81"/>
      <c r="G42" s="243"/>
      <c r="H42" s="18"/>
      <c r="I42" s="243"/>
      <c r="J42" s="18"/>
      <c r="K42" s="243"/>
      <c r="L42" s="18"/>
      <c r="M42" s="164"/>
      <c r="N42" s="164"/>
      <c r="O42" s="164"/>
      <c r="P42" s="164"/>
      <c r="Q42" s="244"/>
      <c r="R42" s="164"/>
      <c r="S42" s="244"/>
      <c r="T42" s="164"/>
      <c r="U42" s="164"/>
    </row>
    <row r="43" spans="1:21" s="226" customFormat="1" ht="21.75" customHeight="1">
      <c r="B43" s="226" t="s">
        <v>154</v>
      </c>
      <c r="C43" s="83"/>
      <c r="D43" s="83"/>
      <c r="E43" s="257"/>
      <c r="F43" s="81"/>
      <c r="G43" s="243"/>
      <c r="H43" s="18"/>
      <c r="I43" s="243"/>
      <c r="J43" s="18"/>
      <c r="K43" s="243"/>
      <c r="L43" s="18"/>
      <c r="M43" s="164"/>
      <c r="N43" s="164"/>
      <c r="O43" s="164"/>
      <c r="P43" s="164"/>
      <c r="Q43" s="244"/>
      <c r="R43" s="164"/>
      <c r="S43" s="244"/>
      <c r="T43" s="164"/>
      <c r="U43" s="164"/>
    </row>
    <row r="44" spans="1:21" s="226" customFormat="1" ht="21.75" customHeight="1">
      <c r="C44" s="245" t="s">
        <v>153</v>
      </c>
      <c r="D44" s="83"/>
      <c r="E44" s="257">
        <v>4</v>
      </c>
      <c r="F44" s="81"/>
      <c r="G44" s="159" t="s">
        <v>0</v>
      </c>
      <c r="H44" s="18"/>
      <c r="I44" s="159" t="s">
        <v>0</v>
      </c>
      <c r="J44" s="18"/>
      <c r="K44" s="159" t="s">
        <v>0</v>
      </c>
      <c r="L44" s="18"/>
      <c r="M44" s="206" t="s">
        <v>0</v>
      </c>
      <c r="N44" s="164"/>
      <c r="O44" s="244">
        <v>-905103</v>
      </c>
      <c r="P44" s="164"/>
      <c r="Q44" s="244">
        <f t="shared" ref="Q44" si="2">SUM(G44:O44)</f>
        <v>-905103</v>
      </c>
      <c r="R44" s="164"/>
      <c r="S44" s="244">
        <v>-19009056</v>
      </c>
      <c r="T44" s="164"/>
      <c r="U44" s="164">
        <f>Q44+S44</f>
        <v>-19914159</v>
      </c>
    </row>
    <row r="45" spans="1:21" s="226" customFormat="1" ht="21.75" customHeight="1">
      <c r="B45" s="246" t="s">
        <v>155</v>
      </c>
      <c r="C45" s="83"/>
      <c r="D45" s="83"/>
      <c r="E45" s="257"/>
      <c r="F45" s="81"/>
      <c r="G45" s="265" t="s">
        <v>0</v>
      </c>
      <c r="H45" s="247"/>
      <c r="I45" s="265" t="s">
        <v>0</v>
      </c>
      <c r="J45" s="247"/>
      <c r="K45" s="265" t="s">
        <v>0</v>
      </c>
      <c r="L45" s="248"/>
      <c r="M45" s="265" t="s">
        <v>0</v>
      </c>
      <c r="N45" s="249"/>
      <c r="O45" s="136">
        <f>SUM(O44)</f>
        <v>-905103</v>
      </c>
      <c r="P45" s="152"/>
      <c r="Q45" s="136">
        <f>SUM(Q44)</f>
        <v>-905103</v>
      </c>
      <c r="R45" s="100"/>
      <c r="S45" s="136">
        <f>SUM(S44)</f>
        <v>-19009056</v>
      </c>
      <c r="T45" s="250"/>
      <c r="U45" s="136">
        <f>SUM(U44)</f>
        <v>-19914159</v>
      </c>
    </row>
    <row r="46" spans="1:21" s="226" customFormat="1" ht="5.0999999999999996" customHeight="1">
      <c r="B46" s="245"/>
      <c r="C46" s="83"/>
      <c r="D46" s="83"/>
      <c r="E46" s="5"/>
      <c r="F46" s="81"/>
      <c r="G46" s="154"/>
      <c r="H46" s="154"/>
      <c r="I46" s="154"/>
      <c r="J46" s="154"/>
      <c r="K46" s="154"/>
      <c r="L46" s="154"/>
      <c r="M46" s="154"/>
      <c r="N46" s="154"/>
      <c r="O46" s="154"/>
      <c r="P46" s="154"/>
      <c r="Q46" s="154"/>
      <c r="R46" s="154"/>
      <c r="S46" s="242"/>
      <c r="T46" s="154"/>
      <c r="U46" s="154"/>
    </row>
    <row r="47" spans="1:21" s="226" customFormat="1" ht="21.75" customHeight="1">
      <c r="A47" s="230" t="s">
        <v>69</v>
      </c>
      <c r="B47" s="245"/>
      <c r="C47" s="83"/>
      <c r="D47" s="83"/>
      <c r="E47" s="257"/>
      <c r="F47" s="81"/>
      <c r="G47" s="270" t="s">
        <v>0</v>
      </c>
      <c r="H47" s="101"/>
      <c r="I47" s="269" t="s">
        <v>0</v>
      </c>
      <c r="J47" s="101"/>
      <c r="K47" s="269" t="s">
        <v>0</v>
      </c>
      <c r="L47" s="18"/>
      <c r="M47" s="271">
        <f>SUM(M40,M45)</f>
        <v>-60500000</v>
      </c>
      <c r="N47" s="164"/>
      <c r="O47" s="271">
        <f>SUM(O40,O45)</f>
        <v>-905103</v>
      </c>
      <c r="P47" s="164"/>
      <c r="Q47" s="251">
        <f>SUM(G47:O47)</f>
        <v>-61405103</v>
      </c>
      <c r="R47" s="164"/>
      <c r="S47" s="271">
        <f>SUM(S40,S45)</f>
        <v>-19009056</v>
      </c>
      <c r="T47" s="164"/>
      <c r="U47" s="251">
        <f>Q47+S47</f>
        <v>-80414159</v>
      </c>
    </row>
    <row r="48" spans="1:21" s="226" customFormat="1" ht="19.05" customHeight="1">
      <c r="B48" s="245"/>
      <c r="C48" s="83"/>
      <c r="D48" s="83"/>
      <c r="E48" s="5"/>
      <c r="F48" s="81"/>
      <c r="G48" s="154"/>
      <c r="H48" s="154"/>
      <c r="I48" s="154"/>
      <c r="J48" s="154"/>
      <c r="K48" s="154"/>
      <c r="L48" s="154"/>
      <c r="M48" s="154"/>
      <c r="N48" s="154"/>
      <c r="O48" s="154"/>
      <c r="P48" s="154"/>
      <c r="Q48" s="154"/>
      <c r="R48" s="154"/>
      <c r="S48" s="242"/>
      <c r="T48" s="154"/>
      <c r="U48" s="154"/>
    </row>
    <row r="49" spans="1:27" s="226" customFormat="1" ht="21.75" customHeight="1">
      <c r="A49" s="230" t="s">
        <v>151</v>
      </c>
      <c r="B49" s="84"/>
      <c r="C49" s="99"/>
      <c r="D49" s="99"/>
      <c r="E49" s="257"/>
      <c r="F49" s="81"/>
    </row>
    <row r="50" spans="1:27" s="167" customFormat="1" ht="21.75" customHeight="1">
      <c r="A50" s="230"/>
      <c r="B50" s="113" t="s">
        <v>150</v>
      </c>
      <c r="C50" s="99"/>
      <c r="D50" s="99"/>
      <c r="E50" s="200"/>
      <c r="F50" s="99"/>
      <c r="G50" s="159" t="s">
        <v>0</v>
      </c>
      <c r="H50" s="101"/>
      <c r="I50" s="159" t="s">
        <v>0</v>
      </c>
      <c r="J50" s="101"/>
      <c r="K50" s="159" t="s">
        <v>0</v>
      </c>
      <c r="L50" s="18"/>
      <c r="M50" s="164">
        <f>'BS+PL'!E109</f>
        <v>3090071</v>
      </c>
      <c r="N50" s="164"/>
      <c r="O50" s="159" t="s">
        <v>0</v>
      </c>
      <c r="P50" s="164"/>
      <c r="Q50" s="164">
        <f>SUM(G50:O50)</f>
        <v>3090071</v>
      </c>
      <c r="R50" s="164"/>
      <c r="S50" s="252">
        <f>'BS+PL'!E111</f>
        <v>392278</v>
      </c>
      <c r="T50" s="164"/>
      <c r="U50" s="164">
        <f>Q50+S50</f>
        <v>3482349</v>
      </c>
    </row>
    <row r="51" spans="1:27" s="167" customFormat="1" ht="21.75" customHeight="1">
      <c r="A51" s="230"/>
      <c r="B51" s="113" t="s">
        <v>72</v>
      </c>
      <c r="C51" s="99"/>
      <c r="D51" s="99"/>
      <c r="E51" s="200"/>
      <c r="F51" s="99"/>
      <c r="G51" s="159" t="s">
        <v>0</v>
      </c>
      <c r="H51" s="101"/>
      <c r="I51" s="158" t="s">
        <v>0</v>
      </c>
      <c r="J51" s="101"/>
      <c r="K51" s="158" t="s">
        <v>0</v>
      </c>
      <c r="L51" s="18"/>
      <c r="M51" s="202">
        <f>'BS+PL'!E135</f>
        <v>-5610188</v>
      </c>
      <c r="N51" s="164"/>
      <c r="O51" s="159" t="s">
        <v>0</v>
      </c>
      <c r="P51" s="164"/>
      <c r="Q51" s="202">
        <f>SUM(G51:O51)</f>
        <v>-5610188</v>
      </c>
      <c r="R51" s="164"/>
      <c r="S51" s="158" t="s">
        <v>0</v>
      </c>
      <c r="T51" s="164"/>
      <c r="U51" s="268">
        <f>SUM(Q51:S51)</f>
        <v>-5610188</v>
      </c>
    </row>
    <row r="52" spans="1:27" s="167" customFormat="1" ht="21.75" customHeight="1">
      <c r="A52" s="230" t="s">
        <v>73</v>
      </c>
      <c r="B52" s="84"/>
      <c r="C52" s="99"/>
      <c r="D52" s="99"/>
      <c r="E52" s="200"/>
      <c r="F52" s="99"/>
      <c r="G52" s="274" t="s">
        <v>0</v>
      </c>
      <c r="H52" s="273"/>
      <c r="I52" s="272" t="s">
        <v>0</v>
      </c>
      <c r="J52" s="273"/>
      <c r="K52" s="272" t="s">
        <v>0</v>
      </c>
      <c r="L52" s="253"/>
      <c r="M52" s="233">
        <f>SUM(M50:M51)</f>
        <v>-2520117</v>
      </c>
      <c r="N52" s="16"/>
      <c r="O52" s="274" t="s">
        <v>0</v>
      </c>
      <c r="P52" s="16"/>
      <c r="Q52" s="233">
        <f>SUM(Q50:Q51)</f>
        <v>-2520117</v>
      </c>
      <c r="R52" s="16"/>
      <c r="S52" s="233">
        <f>SUM(S50:S51)</f>
        <v>392278</v>
      </c>
      <c r="T52" s="16"/>
      <c r="U52" s="233">
        <f>SUM(U50:U51)</f>
        <v>-2127839</v>
      </c>
    </row>
    <row r="53" spans="1:27" s="226" customFormat="1" ht="19.05" customHeight="1">
      <c r="A53" s="230"/>
      <c r="B53" s="245"/>
      <c r="C53" s="83"/>
      <c r="D53" s="83"/>
      <c r="E53" s="5"/>
      <c r="F53" s="81"/>
      <c r="G53" s="19"/>
      <c r="H53" s="210"/>
      <c r="I53" s="19"/>
      <c r="J53" s="210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</row>
    <row r="54" spans="1:27" s="167" customFormat="1" ht="21.75" customHeight="1" thickBot="1">
      <c r="A54" s="84" t="s">
        <v>144</v>
      </c>
      <c r="B54" s="84"/>
      <c r="C54" s="99"/>
      <c r="D54" s="99"/>
      <c r="E54" s="97"/>
      <c r="F54" s="99"/>
      <c r="G54" s="114">
        <f>SUM(G38,G47,G52)</f>
        <v>110000000</v>
      </c>
      <c r="H54" s="98"/>
      <c r="I54" s="114">
        <f>SUM(I38,I47,I52)</f>
        <v>165000000</v>
      </c>
      <c r="J54" s="98"/>
      <c r="K54" s="114">
        <f>SUM(K38,K47,K52)</f>
        <v>11000000</v>
      </c>
      <c r="L54" s="100"/>
      <c r="M54" s="114">
        <f>SUM(M38,M47,M52)</f>
        <v>294891325</v>
      </c>
      <c r="N54" s="100"/>
      <c r="O54" s="114">
        <f>SUM(O38,O47,O52)</f>
        <v>-905103</v>
      </c>
      <c r="P54" s="100"/>
      <c r="Q54" s="114">
        <f>SUM(G54:O54)</f>
        <v>579986222</v>
      </c>
      <c r="R54" s="100"/>
      <c r="S54" s="275" t="s">
        <v>0</v>
      </c>
      <c r="T54" s="100"/>
      <c r="U54" s="114">
        <f>SUM(Q54:S54)</f>
        <v>579986222</v>
      </c>
      <c r="V54" s="234"/>
      <c r="W54" s="234"/>
      <c r="X54" s="234"/>
      <c r="Y54" s="234"/>
      <c r="Z54" s="234"/>
      <c r="AA54" s="234"/>
    </row>
    <row r="55" spans="1:27" ht="23.25" customHeight="1" thickTop="1">
      <c r="M55" s="70"/>
      <c r="Q55" s="70"/>
      <c r="U55" s="70"/>
    </row>
    <row r="56" spans="1:27" ht="23.25" customHeight="1">
      <c r="M56" s="254"/>
      <c r="N56" s="254"/>
      <c r="O56" s="254"/>
      <c r="P56" s="254"/>
      <c r="Q56" s="254"/>
      <c r="R56" s="254"/>
      <c r="S56" s="254"/>
      <c r="T56" s="254"/>
      <c r="U56" s="254"/>
    </row>
    <row r="82" ht="23.25" hidden="1" customHeight="1"/>
  </sheetData>
  <mergeCells count="8">
    <mergeCell ref="N31:P31"/>
    <mergeCell ref="K33:M33"/>
    <mergeCell ref="G37:U37"/>
    <mergeCell ref="G29:U29"/>
    <mergeCell ref="G4:U4"/>
    <mergeCell ref="N6:P6"/>
    <mergeCell ref="K8:M8"/>
    <mergeCell ref="G12:U12"/>
  </mergeCells>
  <pageMargins left="0.8" right="0.5" top="0.48" bottom="0.48" header="0.5" footer="0.45"/>
  <pageSetup paperSize="9" scale="85" firstPageNumber="11" fitToWidth="0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4" max="2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view="pageBreakPreview" zoomScaleNormal="100" zoomScaleSheetLayoutView="100" workbookViewId="0"/>
  </sheetViews>
  <sheetFormatPr defaultColWidth="9.125" defaultRowHeight="21.6"/>
  <cols>
    <col min="1" max="1" width="1.875" style="124" customWidth="1"/>
    <col min="2" max="5" width="9.125" style="124"/>
    <col min="6" max="6" width="18.75" style="124" customWidth="1"/>
    <col min="7" max="7" width="1.375" style="124" customWidth="1"/>
    <col min="8" max="8" width="9" style="124" bestFit="1" customWidth="1"/>
    <col min="9" max="9" width="1.25" style="124" customWidth="1"/>
    <col min="10" max="10" width="14.125" style="124" customWidth="1"/>
    <col min="11" max="11" width="1.25" style="124" customWidth="1"/>
    <col min="12" max="12" width="14.125" style="124" customWidth="1"/>
    <col min="13" max="13" width="1.25" style="124" customWidth="1"/>
    <col min="14" max="14" width="14.125" style="124" customWidth="1"/>
    <col min="15" max="15" width="1.25" style="124" customWidth="1"/>
    <col min="16" max="16" width="14.125" style="124" customWidth="1"/>
    <col min="17" max="17" width="1.25" style="124" customWidth="1"/>
    <col min="18" max="18" width="14.125" style="124" customWidth="1"/>
    <col min="19" max="16384" width="9.125" style="124"/>
  </cols>
  <sheetData>
    <row r="1" spans="1:18" s="73" customFormat="1" ht="23.25" customHeight="1">
      <c r="A1" s="71" t="s">
        <v>36</v>
      </c>
      <c r="B1" s="72"/>
      <c r="C1" s="72"/>
      <c r="D1" s="72"/>
      <c r="E1" s="75"/>
      <c r="F1" s="72"/>
      <c r="G1" s="72"/>
      <c r="H1" s="72"/>
      <c r="I1" s="72"/>
      <c r="J1" s="72"/>
      <c r="K1" s="72"/>
      <c r="L1" s="46"/>
      <c r="M1" s="46"/>
      <c r="N1" s="46"/>
      <c r="O1" s="46"/>
      <c r="P1" s="46"/>
      <c r="Q1" s="46"/>
      <c r="R1" s="7"/>
    </row>
    <row r="2" spans="1:18" s="78" customFormat="1" ht="23.25" customHeight="1">
      <c r="A2" s="8" t="s">
        <v>30</v>
      </c>
      <c r="B2" s="76"/>
      <c r="C2" s="76"/>
      <c r="D2" s="76"/>
      <c r="E2" s="75"/>
      <c r="F2" s="76"/>
      <c r="G2" s="76"/>
      <c r="H2" s="76"/>
      <c r="I2" s="76"/>
      <c r="J2" s="76"/>
      <c r="K2" s="76"/>
      <c r="L2" s="77"/>
      <c r="M2" s="77"/>
      <c r="N2" s="77"/>
      <c r="O2" s="77"/>
      <c r="P2" s="77"/>
      <c r="Q2" s="77"/>
      <c r="R2" s="7"/>
    </row>
    <row r="3" spans="1:18" s="132" customFormat="1" ht="22.5" customHeight="1">
      <c r="A3" s="130" t="s">
        <v>145</v>
      </c>
      <c r="B3" s="131"/>
    </row>
    <row r="4" spans="1:18" ht="22.2">
      <c r="H4" s="1"/>
      <c r="I4" s="1"/>
      <c r="J4" s="288" t="s">
        <v>28</v>
      </c>
      <c r="K4" s="288"/>
      <c r="L4" s="288"/>
      <c r="M4" s="288"/>
      <c r="N4" s="288"/>
      <c r="O4" s="288"/>
      <c r="P4" s="288"/>
      <c r="Q4" s="288"/>
      <c r="R4" s="288"/>
    </row>
    <row r="5" spans="1:18">
      <c r="H5" s="15"/>
      <c r="I5" s="15"/>
      <c r="J5" s="15"/>
      <c r="K5" s="2"/>
      <c r="L5" s="2"/>
      <c r="M5" s="5"/>
      <c r="N5" s="284" t="s">
        <v>19</v>
      </c>
      <c r="O5" s="284"/>
      <c r="P5" s="284"/>
      <c r="Q5" s="1"/>
      <c r="R5" s="6"/>
    </row>
    <row r="6" spans="1:18">
      <c r="H6" s="1"/>
      <c r="I6" s="1"/>
      <c r="J6" s="3"/>
      <c r="K6" s="2"/>
      <c r="L6" s="2"/>
      <c r="M6" s="5"/>
      <c r="N6" s="91" t="s">
        <v>62</v>
      </c>
      <c r="O6" s="91"/>
      <c r="P6" s="91" t="s">
        <v>20</v>
      </c>
      <c r="Q6" s="1"/>
      <c r="R6" s="3"/>
    </row>
    <row r="7" spans="1:18">
      <c r="H7" s="1"/>
      <c r="I7" s="1"/>
      <c r="J7" s="133" t="s">
        <v>81</v>
      </c>
      <c r="K7" s="2"/>
      <c r="L7" s="91" t="s">
        <v>32</v>
      </c>
      <c r="M7" s="5"/>
      <c r="N7" s="3" t="s">
        <v>50</v>
      </c>
      <c r="O7" s="5"/>
      <c r="P7" s="91"/>
      <c r="Q7" s="91"/>
      <c r="R7" s="3" t="s">
        <v>34</v>
      </c>
    </row>
    <row r="8" spans="1:18" ht="24.75" customHeight="1">
      <c r="H8" s="260" t="s">
        <v>2</v>
      </c>
      <c r="I8" s="1"/>
      <c r="J8" s="3" t="s">
        <v>31</v>
      </c>
      <c r="K8" s="2"/>
      <c r="L8" s="133" t="s">
        <v>125</v>
      </c>
      <c r="M8" s="3"/>
      <c r="N8" s="3" t="s">
        <v>33</v>
      </c>
      <c r="O8" s="5"/>
      <c r="P8" s="1"/>
      <c r="Q8" s="260"/>
      <c r="R8" s="3" t="s">
        <v>35</v>
      </c>
    </row>
    <row r="9" spans="1:18" ht="22.2">
      <c r="A9" s="121"/>
      <c r="J9" s="287" t="s">
        <v>29</v>
      </c>
      <c r="K9" s="287"/>
      <c r="L9" s="287"/>
      <c r="M9" s="287"/>
      <c r="N9" s="287"/>
      <c r="O9" s="287"/>
      <c r="P9" s="287"/>
      <c r="Q9" s="287"/>
      <c r="R9" s="287"/>
    </row>
    <row r="11" spans="1:18" ht="22.2">
      <c r="A11" s="80" t="s">
        <v>95</v>
      </c>
      <c r="B11" s="80"/>
      <c r="C11" s="200"/>
      <c r="D11" s="99"/>
      <c r="E11" s="122"/>
      <c r="F11" s="122"/>
      <c r="G11" s="122"/>
      <c r="H11" s="122"/>
      <c r="I11" s="122"/>
      <c r="J11" s="19">
        <v>110000000</v>
      </c>
      <c r="K11" s="19"/>
      <c r="L11" s="19">
        <v>165000000</v>
      </c>
      <c r="M11" s="19"/>
      <c r="N11" s="19">
        <v>11000000</v>
      </c>
      <c r="O11" s="122"/>
      <c r="P11" s="123">
        <v>334657627</v>
      </c>
      <c r="Q11" s="122"/>
      <c r="R11" s="123">
        <f t="shared" ref="R11" si="0">SUM(J11,L11,N11,P11)</f>
        <v>620657627</v>
      </c>
    </row>
    <row r="12" spans="1:18" ht="22.2">
      <c r="A12" s="106" t="s">
        <v>70</v>
      </c>
      <c r="B12" s="84"/>
      <c r="C12" s="107"/>
      <c r="D12" s="83"/>
    </row>
    <row r="13" spans="1:18">
      <c r="A13" s="15"/>
      <c r="B13" s="113" t="s">
        <v>77</v>
      </c>
      <c r="C13" s="257"/>
      <c r="D13" s="83"/>
      <c r="H13" s="257">
        <v>28</v>
      </c>
      <c r="J13" s="134" t="s">
        <v>0</v>
      </c>
      <c r="K13" s="101"/>
      <c r="L13" s="134" t="s">
        <v>0</v>
      </c>
      <c r="M13" s="101"/>
      <c r="N13" s="134" t="s">
        <v>0</v>
      </c>
      <c r="O13" s="18"/>
      <c r="P13" s="18">
        <v>-74250000</v>
      </c>
      <c r="Q13" s="15"/>
      <c r="R13" s="205">
        <f>SUM(J13,L13,N13,P13)</f>
        <v>-74250000</v>
      </c>
    </row>
    <row r="14" spans="1:18" ht="22.2">
      <c r="A14" s="106" t="s">
        <v>69</v>
      </c>
      <c r="B14" s="84"/>
      <c r="C14" s="107"/>
      <c r="D14" s="99"/>
      <c r="E14" s="122"/>
      <c r="F14" s="122"/>
      <c r="G14" s="122"/>
      <c r="H14" s="122"/>
      <c r="I14" s="122"/>
      <c r="J14" s="160" t="s">
        <v>0</v>
      </c>
      <c r="K14" s="122"/>
      <c r="L14" s="160" t="s">
        <v>0</v>
      </c>
      <c r="M14" s="122"/>
      <c r="N14" s="160" t="s">
        <v>0</v>
      </c>
      <c r="O14" s="122"/>
      <c r="P14" s="126">
        <f>SUM(P13)</f>
        <v>-74250000</v>
      </c>
      <c r="Q14" s="122"/>
      <c r="R14" s="126">
        <f>SUM(R13)</f>
        <v>-74250000</v>
      </c>
    </row>
    <row r="15" spans="1:18" ht="22.2">
      <c r="A15" s="106"/>
      <c r="B15" s="84"/>
      <c r="C15" s="107"/>
      <c r="D15" s="99"/>
      <c r="E15" s="122"/>
      <c r="F15" s="122"/>
      <c r="G15" s="122"/>
      <c r="H15" s="122"/>
      <c r="I15" s="122"/>
      <c r="J15" s="123"/>
      <c r="K15" s="122"/>
      <c r="L15" s="123"/>
      <c r="M15" s="122"/>
      <c r="N15" s="123"/>
      <c r="O15" s="122"/>
      <c r="P15" s="123"/>
      <c r="Q15" s="122"/>
      <c r="R15" s="123"/>
    </row>
    <row r="16" spans="1:18" ht="22.2">
      <c r="A16" s="106" t="s">
        <v>151</v>
      </c>
      <c r="B16" s="84"/>
      <c r="C16" s="107"/>
      <c r="D16" s="99"/>
      <c r="E16" s="122"/>
      <c r="F16" s="122"/>
      <c r="G16" s="122"/>
      <c r="H16" s="122"/>
      <c r="I16" s="122"/>
      <c r="J16" s="123"/>
      <c r="K16" s="122"/>
      <c r="L16" s="123"/>
      <c r="M16" s="122"/>
      <c r="N16" s="123"/>
      <c r="O16" s="122"/>
      <c r="P16" s="123"/>
      <c r="Q16" s="122"/>
      <c r="R16" s="123"/>
    </row>
    <row r="17" spans="1:18" ht="22.2">
      <c r="A17" s="112" t="s">
        <v>74</v>
      </c>
      <c r="B17" s="113" t="s">
        <v>150</v>
      </c>
      <c r="C17" s="81"/>
      <c r="D17" s="83"/>
      <c r="E17" s="122"/>
      <c r="F17" s="122"/>
      <c r="G17" s="122"/>
      <c r="H17" s="122"/>
      <c r="I17" s="122"/>
      <c r="J17" s="134" t="s">
        <v>0</v>
      </c>
      <c r="K17" s="4"/>
      <c r="L17" s="134" t="s">
        <v>0</v>
      </c>
      <c r="M17" s="4"/>
      <c r="N17" s="134" t="s">
        <v>0</v>
      </c>
      <c r="O17" s="122"/>
      <c r="P17" s="125">
        <f>'BS+PL'!K106</f>
        <v>110199106</v>
      </c>
      <c r="Q17" s="122"/>
      <c r="R17" s="125">
        <f t="shared" ref="R17:R18" si="1">SUM(J17,L17,N17,P17)</f>
        <v>110199106</v>
      </c>
    </row>
    <row r="18" spans="1:18" ht="22.2">
      <c r="A18" s="112"/>
      <c r="B18" s="113" t="s">
        <v>72</v>
      </c>
      <c r="C18" s="81"/>
      <c r="D18" s="83"/>
      <c r="E18" s="122"/>
      <c r="F18" s="122"/>
      <c r="G18" s="122"/>
      <c r="H18" s="122"/>
      <c r="I18" s="122"/>
      <c r="J18" s="134" t="s">
        <v>0</v>
      </c>
      <c r="K18" s="4"/>
      <c r="L18" s="134" t="s">
        <v>0</v>
      </c>
      <c r="M18" s="4"/>
      <c r="N18" s="134" t="s">
        <v>0</v>
      </c>
      <c r="O18" s="122"/>
      <c r="P18" s="125">
        <f>'BS+PL'!K135</f>
        <v>-4504078</v>
      </c>
      <c r="Q18" s="122"/>
      <c r="R18" s="125">
        <f t="shared" si="1"/>
        <v>-4504078</v>
      </c>
    </row>
    <row r="19" spans="1:18" ht="22.2">
      <c r="A19" s="106" t="s">
        <v>73</v>
      </c>
      <c r="B19" s="80"/>
      <c r="C19" s="107"/>
      <c r="D19" s="99"/>
      <c r="E19" s="122"/>
      <c r="F19" s="122"/>
      <c r="G19" s="122"/>
      <c r="H19" s="122"/>
      <c r="I19" s="122"/>
      <c r="J19" s="160" t="s">
        <v>0</v>
      </c>
      <c r="K19" s="122"/>
      <c r="L19" s="160" t="s">
        <v>0</v>
      </c>
      <c r="M19" s="122"/>
      <c r="N19" s="160" t="s">
        <v>0</v>
      </c>
      <c r="O19" s="122"/>
      <c r="P19" s="126">
        <f>SUM(P17:P18)</f>
        <v>105695028</v>
      </c>
      <c r="Q19" s="122"/>
      <c r="R19" s="126">
        <f>SUM(R17:R18)</f>
        <v>105695028</v>
      </c>
    </row>
    <row r="20" spans="1:18" ht="22.2">
      <c r="A20" s="106"/>
      <c r="B20" s="84"/>
      <c r="C20" s="107"/>
      <c r="D20" s="99"/>
      <c r="E20" s="122"/>
      <c r="F20" s="122"/>
      <c r="G20" s="122"/>
      <c r="H20" s="122"/>
      <c r="I20" s="122"/>
      <c r="J20" s="123"/>
      <c r="K20" s="122"/>
      <c r="L20" s="123"/>
      <c r="M20" s="122"/>
      <c r="N20" s="123"/>
      <c r="O20" s="122"/>
      <c r="P20" s="123"/>
      <c r="Q20" s="122"/>
      <c r="R20" s="123"/>
    </row>
    <row r="21" spans="1:18" ht="22.8" thickBot="1">
      <c r="A21" s="84" t="s">
        <v>96</v>
      </c>
      <c r="B21" s="84"/>
      <c r="C21" s="200"/>
      <c r="D21" s="99"/>
      <c r="E21" s="122"/>
      <c r="F21" s="122"/>
      <c r="G21" s="122"/>
      <c r="H21" s="122"/>
      <c r="I21" s="122"/>
      <c r="J21" s="127">
        <f>SUM(J11,J14,J19)</f>
        <v>110000000</v>
      </c>
      <c r="K21" s="122"/>
      <c r="L21" s="127">
        <f>SUM(L11,L14,L19)</f>
        <v>165000000</v>
      </c>
      <c r="M21" s="122"/>
      <c r="N21" s="127">
        <f>SUM(N11,N14,N19)</f>
        <v>11000000</v>
      </c>
      <c r="O21" s="122"/>
      <c r="P21" s="127">
        <f>SUM(P11,P14,P19)</f>
        <v>366102655</v>
      </c>
      <c r="Q21" s="122"/>
      <c r="R21" s="127">
        <f>SUM(R11,R14,R19)</f>
        <v>652102655</v>
      </c>
    </row>
    <row r="22" spans="1:18" ht="22.2" thickTop="1"/>
    <row r="23" spans="1:18" ht="23.4">
      <c r="A23" s="71" t="s">
        <v>36</v>
      </c>
      <c r="B23" s="72"/>
      <c r="C23" s="72"/>
      <c r="D23" s="72"/>
      <c r="E23" s="75"/>
      <c r="F23" s="72"/>
      <c r="G23" s="72"/>
      <c r="H23" s="72"/>
      <c r="I23" s="72"/>
      <c r="J23" s="72"/>
      <c r="K23" s="72"/>
      <c r="L23" s="46"/>
      <c r="M23" s="46"/>
      <c r="N23" s="46"/>
      <c r="O23" s="46"/>
      <c r="P23" s="46"/>
      <c r="Q23" s="46"/>
      <c r="R23" s="7"/>
    </row>
    <row r="24" spans="1:18" ht="23.4">
      <c r="A24" s="8" t="s">
        <v>30</v>
      </c>
      <c r="B24" s="76"/>
      <c r="C24" s="76"/>
      <c r="D24" s="76"/>
      <c r="E24" s="75"/>
      <c r="F24" s="76"/>
      <c r="G24" s="76"/>
      <c r="H24" s="76"/>
      <c r="I24" s="76"/>
      <c r="J24" s="76"/>
      <c r="K24" s="76"/>
      <c r="L24" s="77"/>
      <c r="M24" s="77"/>
      <c r="N24" s="77"/>
      <c r="O24" s="77"/>
      <c r="P24" s="77"/>
      <c r="Q24" s="77"/>
      <c r="R24" s="7"/>
    </row>
    <row r="25" spans="1:18" ht="23.4">
      <c r="A25" s="130" t="s">
        <v>145</v>
      </c>
      <c r="B25" s="131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2"/>
      <c r="R25" s="132"/>
    </row>
    <row r="26" spans="1:18" ht="22.2">
      <c r="H26" s="1"/>
      <c r="I26" s="1"/>
      <c r="J26" s="288" t="s">
        <v>28</v>
      </c>
      <c r="K26" s="288"/>
      <c r="L26" s="288"/>
      <c r="M26" s="288"/>
      <c r="N26" s="288"/>
      <c r="O26" s="288"/>
      <c r="P26" s="288"/>
      <c r="Q26" s="288"/>
      <c r="R26" s="288"/>
    </row>
    <row r="27" spans="1:18">
      <c r="H27" s="15"/>
      <c r="I27" s="15"/>
      <c r="J27" s="15"/>
      <c r="K27" s="2"/>
      <c r="L27" s="2"/>
      <c r="M27" s="5"/>
      <c r="N27" s="284" t="s">
        <v>19</v>
      </c>
      <c r="O27" s="284"/>
      <c r="P27" s="284"/>
      <c r="Q27" s="1"/>
      <c r="R27" s="6"/>
    </row>
    <row r="28" spans="1:18">
      <c r="H28" s="1"/>
      <c r="I28" s="1"/>
      <c r="J28" s="3"/>
      <c r="K28" s="2"/>
      <c r="L28" s="2"/>
      <c r="M28" s="5"/>
      <c r="N28" s="91" t="s">
        <v>62</v>
      </c>
      <c r="O28" s="91"/>
      <c r="P28" s="91" t="s">
        <v>20</v>
      </c>
      <c r="Q28" s="1"/>
      <c r="R28" s="3"/>
    </row>
    <row r="29" spans="1:18">
      <c r="H29" s="1"/>
      <c r="I29" s="1"/>
      <c r="J29" s="133" t="s">
        <v>81</v>
      </c>
      <c r="K29" s="2"/>
      <c r="L29" s="91" t="s">
        <v>32</v>
      </c>
      <c r="M29" s="5"/>
      <c r="N29" s="3" t="s">
        <v>50</v>
      </c>
      <c r="O29" s="5"/>
      <c r="P29" s="91"/>
      <c r="Q29" s="91"/>
      <c r="R29" s="3" t="s">
        <v>34</v>
      </c>
    </row>
    <row r="30" spans="1:18">
      <c r="H30" s="260" t="s">
        <v>2</v>
      </c>
      <c r="I30" s="1"/>
      <c r="J30" s="3" t="s">
        <v>31</v>
      </c>
      <c r="K30" s="2"/>
      <c r="L30" s="133" t="s">
        <v>125</v>
      </c>
      <c r="M30" s="3"/>
      <c r="N30" s="3" t="s">
        <v>33</v>
      </c>
      <c r="O30" s="5"/>
      <c r="P30" s="1"/>
      <c r="Q30" s="260"/>
      <c r="R30" s="3" t="s">
        <v>35</v>
      </c>
    </row>
    <row r="31" spans="1:18" ht="22.2">
      <c r="A31" s="121"/>
      <c r="J31" s="287" t="s">
        <v>29</v>
      </c>
      <c r="K31" s="287"/>
      <c r="L31" s="287"/>
      <c r="M31" s="287"/>
      <c r="N31" s="287"/>
      <c r="O31" s="287"/>
      <c r="P31" s="287"/>
      <c r="Q31" s="287"/>
      <c r="R31" s="287"/>
    </row>
    <row r="33" spans="1:18" ht="22.2">
      <c r="A33" s="80" t="s">
        <v>143</v>
      </c>
      <c r="B33" s="80"/>
      <c r="C33" s="200"/>
      <c r="D33" s="99"/>
      <c r="E33" s="122"/>
      <c r="F33" s="122"/>
      <c r="G33" s="122"/>
      <c r="H33" s="122"/>
      <c r="I33" s="122"/>
      <c r="J33" s="19">
        <v>110000000</v>
      </c>
      <c r="K33" s="19"/>
      <c r="L33" s="19">
        <v>165000000</v>
      </c>
      <c r="M33" s="19"/>
      <c r="N33" s="19">
        <v>11000000</v>
      </c>
      <c r="O33" s="122"/>
      <c r="P33" s="123">
        <v>366102655</v>
      </c>
      <c r="Q33" s="122"/>
      <c r="R33" s="123">
        <f t="shared" ref="R33" si="2">SUM(J33,L33,N33,P33)</f>
        <v>652102655</v>
      </c>
    </row>
    <row r="34" spans="1:18" ht="22.2">
      <c r="A34" s="106" t="s">
        <v>70</v>
      </c>
      <c r="B34" s="84"/>
      <c r="C34" s="107"/>
      <c r="D34" s="83"/>
    </row>
    <row r="35" spans="1:18">
      <c r="A35" s="15"/>
      <c r="B35" s="113" t="s">
        <v>77</v>
      </c>
      <c r="C35" s="257"/>
      <c r="D35" s="83"/>
      <c r="H35" s="257">
        <v>28</v>
      </c>
      <c r="J35" s="134" t="s">
        <v>0</v>
      </c>
      <c r="K35" s="101"/>
      <c r="L35" s="134" t="s">
        <v>0</v>
      </c>
      <c r="M35" s="101"/>
      <c r="N35" s="134" t="s">
        <v>0</v>
      </c>
      <c r="O35" s="18"/>
      <c r="P35" s="18">
        <v>-60500000</v>
      </c>
      <c r="Q35" s="15"/>
      <c r="R35" s="205">
        <f t="shared" ref="R35" si="3">SUM(J35,L35,N35,P35)</f>
        <v>-60500000</v>
      </c>
    </row>
    <row r="36" spans="1:18" ht="22.2">
      <c r="A36" s="106" t="s">
        <v>69</v>
      </c>
      <c r="B36" s="84"/>
      <c r="C36" s="107"/>
      <c r="D36" s="99"/>
      <c r="E36" s="122"/>
      <c r="F36" s="122"/>
      <c r="G36" s="122"/>
      <c r="H36" s="122"/>
      <c r="I36" s="122"/>
      <c r="J36" s="160" t="s">
        <v>0</v>
      </c>
      <c r="K36" s="122"/>
      <c r="L36" s="160" t="s">
        <v>0</v>
      </c>
      <c r="M36" s="122"/>
      <c r="N36" s="160" t="s">
        <v>0</v>
      </c>
      <c r="O36" s="122"/>
      <c r="P36" s="126">
        <f>SUM(P35)</f>
        <v>-60500000</v>
      </c>
      <c r="Q36" s="122"/>
      <c r="R36" s="126">
        <f>SUM(R35)</f>
        <v>-60500000</v>
      </c>
    </row>
    <row r="37" spans="1:18" ht="22.2">
      <c r="A37" s="106"/>
      <c r="B37" s="84"/>
      <c r="C37" s="107"/>
      <c r="D37" s="99"/>
      <c r="E37" s="122"/>
      <c r="F37" s="122"/>
      <c r="G37" s="122"/>
      <c r="H37" s="122"/>
      <c r="I37" s="122"/>
      <c r="J37" s="123"/>
      <c r="K37" s="122"/>
      <c r="L37" s="123"/>
      <c r="M37" s="122"/>
      <c r="N37" s="123"/>
      <c r="O37" s="122"/>
      <c r="P37" s="123"/>
      <c r="Q37" s="122"/>
      <c r="R37" s="123"/>
    </row>
    <row r="38" spans="1:18" ht="22.2">
      <c r="A38" s="106" t="s">
        <v>151</v>
      </c>
      <c r="B38" s="84"/>
      <c r="C38" s="107"/>
      <c r="D38" s="99"/>
      <c r="E38" s="122"/>
      <c r="F38" s="122"/>
      <c r="G38" s="122"/>
      <c r="H38" s="122"/>
      <c r="I38" s="122"/>
      <c r="J38" s="123"/>
      <c r="K38" s="122"/>
      <c r="L38" s="123"/>
      <c r="M38" s="122"/>
      <c r="N38" s="123"/>
      <c r="O38" s="122"/>
      <c r="P38" s="123"/>
      <c r="Q38" s="122"/>
      <c r="R38" s="123"/>
    </row>
    <row r="39" spans="1:18" ht="22.2">
      <c r="A39" s="112" t="s">
        <v>74</v>
      </c>
      <c r="B39" s="113" t="s">
        <v>150</v>
      </c>
      <c r="C39" s="81"/>
      <c r="D39" s="83"/>
      <c r="E39" s="122"/>
      <c r="F39" s="122"/>
      <c r="G39" s="122"/>
      <c r="H39" s="122"/>
      <c r="I39" s="122"/>
      <c r="J39" s="134" t="s">
        <v>0</v>
      </c>
      <c r="K39" s="4"/>
      <c r="L39" s="134" t="s">
        <v>0</v>
      </c>
      <c r="M39" s="4"/>
      <c r="N39" s="134" t="s">
        <v>0</v>
      </c>
      <c r="O39" s="122"/>
      <c r="P39" s="125">
        <f>'BS+PL'!I106</f>
        <v>17202574</v>
      </c>
      <c r="Q39" s="122"/>
      <c r="R39" s="125">
        <f t="shared" ref="R39:R40" si="4">SUM(J39,L39,N39,P39)</f>
        <v>17202574</v>
      </c>
    </row>
    <row r="40" spans="1:18" ht="22.2">
      <c r="A40" s="112"/>
      <c r="B40" s="113" t="s">
        <v>72</v>
      </c>
      <c r="C40" s="81"/>
      <c r="D40" s="83"/>
      <c r="E40" s="122"/>
      <c r="F40" s="122"/>
      <c r="G40" s="122"/>
      <c r="H40" s="122"/>
      <c r="I40" s="122"/>
      <c r="J40" s="134" t="s">
        <v>0</v>
      </c>
      <c r="K40" s="4"/>
      <c r="L40" s="134" t="s">
        <v>0</v>
      </c>
      <c r="M40" s="4"/>
      <c r="N40" s="134" t="s">
        <v>0</v>
      </c>
      <c r="O40" s="122"/>
      <c r="P40" s="125">
        <f>'BS+PL'!I135</f>
        <v>-5610188</v>
      </c>
      <c r="Q40" s="122"/>
      <c r="R40" s="125">
        <f t="shared" si="4"/>
        <v>-5610188</v>
      </c>
    </row>
    <row r="41" spans="1:18" ht="22.2">
      <c r="A41" s="106" t="s">
        <v>73</v>
      </c>
      <c r="B41" s="80"/>
      <c r="C41" s="107"/>
      <c r="D41" s="99"/>
      <c r="E41" s="122"/>
      <c r="F41" s="122"/>
      <c r="G41" s="122"/>
      <c r="H41" s="122"/>
      <c r="I41" s="122"/>
      <c r="J41" s="160" t="s">
        <v>0</v>
      </c>
      <c r="K41" s="122"/>
      <c r="L41" s="160" t="s">
        <v>0</v>
      </c>
      <c r="M41" s="122"/>
      <c r="N41" s="160" t="s">
        <v>0</v>
      </c>
      <c r="O41" s="122"/>
      <c r="P41" s="126">
        <f>SUM(P39:P40)</f>
        <v>11592386</v>
      </c>
      <c r="Q41" s="122"/>
      <c r="R41" s="126">
        <f>SUM(R39:R40)</f>
        <v>11592386</v>
      </c>
    </row>
    <row r="42" spans="1:18" ht="22.2">
      <c r="A42" s="106"/>
      <c r="B42" s="84"/>
      <c r="C42" s="107"/>
      <c r="D42" s="99"/>
      <c r="E42" s="122"/>
      <c r="F42" s="122"/>
      <c r="G42" s="122"/>
      <c r="H42" s="122"/>
      <c r="I42" s="122"/>
      <c r="J42" s="123"/>
      <c r="K42" s="122"/>
      <c r="L42" s="123"/>
      <c r="M42" s="122"/>
      <c r="N42" s="123"/>
      <c r="O42" s="122"/>
      <c r="P42" s="123"/>
      <c r="Q42" s="122"/>
      <c r="R42" s="123"/>
    </row>
    <row r="43" spans="1:18" ht="22.8" thickBot="1">
      <c r="A43" s="84" t="s">
        <v>144</v>
      </c>
      <c r="B43" s="84"/>
      <c r="C43" s="200"/>
      <c r="D43" s="99"/>
      <c r="E43" s="122"/>
      <c r="F43" s="122"/>
      <c r="G43" s="122"/>
      <c r="H43" s="122"/>
      <c r="I43" s="122"/>
      <c r="J43" s="127">
        <f>SUM(J33,J36,J41)</f>
        <v>110000000</v>
      </c>
      <c r="K43" s="122"/>
      <c r="L43" s="127">
        <f>SUM(L33,L36,L41)</f>
        <v>165000000</v>
      </c>
      <c r="M43" s="122"/>
      <c r="N43" s="127">
        <f>SUM(N33,N36,N41)</f>
        <v>11000000</v>
      </c>
      <c r="O43" s="122"/>
      <c r="P43" s="127">
        <f>SUM(P33,P36,P41)</f>
        <v>317195041</v>
      </c>
      <c r="Q43" s="122"/>
      <c r="R43" s="127">
        <f>SUM(R33,R36,R41)</f>
        <v>603195041</v>
      </c>
    </row>
    <row r="44" spans="1:18" ht="22.2" thickTop="1"/>
  </sheetData>
  <mergeCells count="6">
    <mergeCell ref="J9:R9"/>
    <mergeCell ref="J26:R26"/>
    <mergeCell ref="N27:P27"/>
    <mergeCell ref="J31:R31"/>
    <mergeCell ref="J4:R4"/>
    <mergeCell ref="N5:P5"/>
  </mergeCells>
  <pageMargins left="0.78740157480314998" right="0.78740157480314998" top="0.47244094488188998" bottom="0.511811023622047" header="0.511811023622047" footer="0.511811023622047"/>
  <pageSetup paperSize="9" firstPageNumber="13" fitToWidth="0" fitToHeight="0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7"/>
  <sheetViews>
    <sheetView view="pageBreakPreview" zoomScaleNormal="100" zoomScaleSheetLayoutView="100" workbookViewId="0"/>
  </sheetViews>
  <sheetFormatPr defaultColWidth="9.875" defaultRowHeight="23.25" customHeight="1"/>
  <cols>
    <col min="1" max="3" width="2.75" style="11" customWidth="1"/>
    <col min="4" max="4" width="40.625" style="11" customWidth="1"/>
    <col min="5" max="5" width="13.125" style="11" customWidth="1"/>
    <col min="6" max="6" width="1.125" style="11" customWidth="1"/>
    <col min="7" max="7" width="13.125" style="11" customWidth="1"/>
    <col min="8" max="8" width="1.125" style="11" customWidth="1"/>
    <col min="9" max="9" width="13.125" style="29" customWidth="1"/>
    <col min="10" max="10" width="1.125" style="11" customWidth="1"/>
    <col min="11" max="11" width="13.125" style="29" customWidth="1"/>
    <col min="12" max="12" width="9.875" style="11"/>
    <col min="13" max="13" width="12.625" style="11" bestFit="1" customWidth="1"/>
    <col min="14" max="14" width="11" style="11" bestFit="1" customWidth="1"/>
    <col min="15" max="15" width="11.625" style="11" bestFit="1" customWidth="1"/>
    <col min="16" max="16" width="11" style="11" bestFit="1" customWidth="1"/>
    <col min="17" max="16384" width="9.875" style="11"/>
  </cols>
  <sheetData>
    <row r="1" spans="1:13" ht="23.25" customHeight="1">
      <c r="A1" s="166" t="s">
        <v>36</v>
      </c>
      <c r="B1" s="28"/>
      <c r="C1" s="28"/>
      <c r="D1" s="28"/>
      <c r="E1" s="28"/>
      <c r="F1" s="28"/>
      <c r="G1" s="28"/>
      <c r="H1" s="28"/>
      <c r="I1" s="21"/>
      <c r="J1" s="28"/>
      <c r="K1" s="21"/>
    </row>
    <row r="2" spans="1:13" ht="23.25" customHeight="1">
      <c r="A2" s="166" t="s">
        <v>37</v>
      </c>
      <c r="B2" s="28"/>
      <c r="C2" s="28"/>
      <c r="D2" s="28"/>
      <c r="E2" s="28"/>
      <c r="F2" s="28"/>
      <c r="G2" s="28"/>
      <c r="H2" s="28"/>
      <c r="I2" s="21"/>
      <c r="J2" s="28"/>
      <c r="K2" s="21"/>
    </row>
    <row r="3" spans="1:13" s="132" customFormat="1" ht="22.5" customHeight="1">
      <c r="A3" s="130" t="s">
        <v>145</v>
      </c>
      <c r="B3" s="131"/>
    </row>
    <row r="4" spans="1:13" s="132" customFormat="1" ht="22.5" customHeight="1">
      <c r="A4" s="130"/>
      <c r="B4" s="131"/>
    </row>
    <row r="5" spans="1:13" ht="23.25" customHeight="1">
      <c r="E5" s="279" t="s">
        <v>27</v>
      </c>
      <c r="F5" s="279"/>
      <c r="G5" s="279"/>
      <c r="H5" s="276"/>
      <c r="I5" s="280" t="s">
        <v>28</v>
      </c>
      <c r="J5" s="280"/>
      <c r="K5" s="280"/>
    </row>
    <row r="6" spans="1:13" s="168" customFormat="1" ht="23.25" customHeight="1">
      <c r="A6" s="167"/>
      <c r="E6" s="169" t="s">
        <v>146</v>
      </c>
      <c r="G6" s="169" t="s">
        <v>94</v>
      </c>
      <c r="I6" s="169" t="s">
        <v>146</v>
      </c>
      <c r="K6" s="169" t="s">
        <v>94</v>
      </c>
    </row>
    <row r="7" spans="1:13" s="168" customFormat="1" ht="23.25" customHeight="1">
      <c r="E7" s="289" t="s">
        <v>29</v>
      </c>
      <c r="F7" s="289"/>
      <c r="G7" s="289"/>
      <c r="H7" s="289"/>
      <c r="I7" s="289"/>
      <c r="J7" s="289"/>
      <c r="K7" s="289"/>
    </row>
    <row r="8" spans="1:13" ht="23.25" customHeight="1">
      <c r="A8" s="170" t="s">
        <v>38</v>
      </c>
      <c r="E8" s="22"/>
      <c r="F8" s="22"/>
      <c r="G8" s="22"/>
      <c r="H8" s="22"/>
      <c r="I8" s="22"/>
      <c r="J8" s="22"/>
      <c r="K8" s="22"/>
    </row>
    <row r="9" spans="1:13" ht="23.25" customHeight="1">
      <c r="A9" s="197" t="s">
        <v>67</v>
      </c>
      <c r="E9" s="17">
        <v>3482349</v>
      </c>
      <c r="F9" s="10"/>
      <c r="G9" s="17">
        <v>100298011</v>
      </c>
      <c r="H9" s="10"/>
      <c r="I9" s="17">
        <v>17202574</v>
      </c>
      <c r="J9" s="10"/>
      <c r="K9" s="17">
        <v>110199106</v>
      </c>
    </row>
    <row r="10" spans="1:13" ht="12" customHeight="1">
      <c r="E10" s="17"/>
      <c r="F10" s="10"/>
      <c r="G10" s="17"/>
      <c r="H10" s="10"/>
      <c r="I10" s="17"/>
      <c r="J10" s="10"/>
      <c r="K10" s="17"/>
    </row>
    <row r="11" spans="1:13" ht="23.25" customHeight="1">
      <c r="A11" s="198" t="s">
        <v>176</v>
      </c>
      <c r="E11" s="17"/>
      <c r="F11" s="10"/>
      <c r="G11" s="17"/>
      <c r="H11" s="10"/>
      <c r="I11" s="17"/>
      <c r="J11" s="10"/>
      <c r="K11" s="17"/>
    </row>
    <row r="12" spans="1:13" ht="23.25" customHeight="1">
      <c r="A12" s="95" t="s">
        <v>172</v>
      </c>
      <c r="E12" s="17">
        <v>946869</v>
      </c>
      <c r="F12" s="10"/>
      <c r="G12" s="17">
        <v>19596336</v>
      </c>
      <c r="H12" s="10"/>
      <c r="I12" s="23">
        <v>-658239</v>
      </c>
      <c r="J12" s="10"/>
      <c r="K12" s="23">
        <v>17736907</v>
      </c>
    </row>
    <row r="13" spans="1:13" ht="23.25" customHeight="1">
      <c r="A13" s="95" t="s">
        <v>46</v>
      </c>
      <c r="E13" s="23">
        <v>10625021</v>
      </c>
      <c r="F13" s="10"/>
      <c r="G13" s="23">
        <v>5714193</v>
      </c>
      <c r="H13" s="10"/>
      <c r="I13" s="137">
        <v>8720506</v>
      </c>
      <c r="J13" s="10"/>
      <c r="K13" s="137">
        <v>3216144</v>
      </c>
    </row>
    <row r="14" spans="1:13" ht="23.25" customHeight="1">
      <c r="A14" s="11" t="s">
        <v>39</v>
      </c>
      <c r="E14" s="277">
        <v>81411698</v>
      </c>
      <c r="F14" s="10"/>
      <c r="G14" s="17">
        <v>73335861</v>
      </c>
      <c r="H14" s="10"/>
      <c r="I14" s="17">
        <v>69929926</v>
      </c>
      <c r="J14" s="10"/>
      <c r="K14" s="17">
        <v>62180507</v>
      </c>
    </row>
    <row r="15" spans="1:13" ht="23.25" hidden="1" customHeight="1">
      <c r="E15" s="17"/>
      <c r="F15" s="10"/>
      <c r="G15" s="17"/>
      <c r="H15" s="10"/>
      <c r="I15" s="23"/>
      <c r="J15" s="10"/>
      <c r="K15" s="23"/>
    </row>
    <row r="16" spans="1:13" ht="23.25" customHeight="1">
      <c r="A16" s="171" t="s">
        <v>116</v>
      </c>
      <c r="E16" s="17">
        <v>5559272</v>
      </c>
      <c r="F16" s="10"/>
      <c r="G16" s="17">
        <v>3601070</v>
      </c>
      <c r="H16" s="10"/>
      <c r="I16" s="17">
        <v>5307294</v>
      </c>
      <c r="J16" s="10"/>
      <c r="K16" s="17">
        <v>3391048</v>
      </c>
      <c r="M16" s="14"/>
    </row>
    <row r="17" spans="1:11" ht="23.25" customHeight="1">
      <c r="A17" s="171" t="s">
        <v>174</v>
      </c>
      <c r="E17" s="137">
        <v>115177</v>
      </c>
      <c r="F17" s="10"/>
      <c r="G17" s="137">
        <v>113162</v>
      </c>
      <c r="H17" s="10"/>
      <c r="I17" s="137">
        <v>121673</v>
      </c>
      <c r="J17" s="10"/>
      <c r="K17" s="137">
        <v>113162</v>
      </c>
    </row>
    <row r="18" spans="1:11" ht="23.25" customHeight="1">
      <c r="A18" s="95" t="s">
        <v>159</v>
      </c>
      <c r="B18" s="95"/>
      <c r="E18" s="23">
        <v>-1873800</v>
      </c>
      <c r="F18" s="10"/>
      <c r="G18" s="23">
        <v>2700190</v>
      </c>
      <c r="H18" s="10"/>
      <c r="I18" s="23">
        <v>-2551830</v>
      </c>
      <c r="J18" s="10"/>
      <c r="K18" s="23">
        <v>2700190</v>
      </c>
    </row>
    <row r="19" spans="1:11" ht="23.25" customHeight="1">
      <c r="A19" s="171" t="s">
        <v>87</v>
      </c>
      <c r="E19" s="172">
        <f>-722198+338</f>
        <v>-721860</v>
      </c>
      <c r="F19" s="10"/>
      <c r="G19" s="172">
        <v>-5868611</v>
      </c>
      <c r="H19" s="10"/>
      <c r="I19" s="137">
        <f>-722198+338</f>
        <v>-721860</v>
      </c>
      <c r="J19" s="10"/>
      <c r="K19" s="23">
        <v>-5855602</v>
      </c>
    </row>
    <row r="20" spans="1:11" ht="23.25" customHeight="1">
      <c r="A20" s="171" t="s">
        <v>133</v>
      </c>
      <c r="E20" s="137" t="s">
        <v>0</v>
      </c>
      <c r="F20" s="10"/>
      <c r="G20" s="23">
        <v>43284</v>
      </c>
      <c r="H20" s="10"/>
      <c r="I20" s="137" t="s">
        <v>0</v>
      </c>
      <c r="J20" s="10"/>
      <c r="K20" s="137" t="s">
        <v>0</v>
      </c>
    </row>
    <row r="21" spans="1:11" ht="23.25" customHeight="1">
      <c r="A21" s="95" t="s">
        <v>105</v>
      </c>
      <c r="E21" s="173">
        <v>10157846</v>
      </c>
      <c r="F21" s="10"/>
      <c r="G21" s="173">
        <v>9698559</v>
      </c>
      <c r="H21" s="10"/>
      <c r="I21" s="207" t="s">
        <v>0</v>
      </c>
      <c r="J21" s="10"/>
      <c r="K21" s="207" t="s">
        <v>0</v>
      </c>
    </row>
    <row r="22" spans="1:11" s="27" customFormat="1" ht="23.25" customHeight="1">
      <c r="A22" s="167"/>
      <c r="E22" s="92">
        <f>SUM(E9:E21)</f>
        <v>109702572</v>
      </c>
      <c r="F22" s="9"/>
      <c r="G22" s="92">
        <f>SUM(G9:G21)</f>
        <v>209232055</v>
      </c>
      <c r="H22" s="9"/>
      <c r="I22" s="92">
        <f>SUM(I9:I21)</f>
        <v>97350044</v>
      </c>
      <c r="J22" s="9"/>
      <c r="K22" s="92">
        <f>SUM(K9:K21)</f>
        <v>193681462</v>
      </c>
    </row>
    <row r="23" spans="1:11" s="27" customFormat="1" ht="12" customHeight="1">
      <c r="E23" s="24"/>
      <c r="F23" s="9"/>
      <c r="G23" s="24"/>
      <c r="H23" s="9"/>
      <c r="I23" s="24"/>
      <c r="J23" s="9"/>
      <c r="K23" s="24"/>
    </row>
    <row r="24" spans="1:11" ht="23.25" customHeight="1">
      <c r="A24" s="175" t="s">
        <v>55</v>
      </c>
      <c r="E24" s="24"/>
      <c r="F24" s="10"/>
      <c r="G24" s="24"/>
      <c r="H24" s="10"/>
      <c r="I24" s="16"/>
      <c r="J24" s="10"/>
      <c r="K24" s="16"/>
    </row>
    <row r="25" spans="1:11" ht="23.25" customHeight="1">
      <c r="A25" s="95" t="s">
        <v>112</v>
      </c>
      <c r="E25" s="129">
        <v>75148028</v>
      </c>
      <c r="F25" s="10"/>
      <c r="G25" s="129">
        <v>-10232802</v>
      </c>
      <c r="H25" s="10"/>
      <c r="I25" s="129">
        <v>74536818</v>
      </c>
      <c r="J25" s="10"/>
      <c r="K25" s="129">
        <v>-6211702</v>
      </c>
    </row>
    <row r="26" spans="1:11" ht="23.25" customHeight="1">
      <c r="A26" s="95" t="s">
        <v>113</v>
      </c>
      <c r="E26" s="129">
        <v>4143995</v>
      </c>
      <c r="F26" s="10"/>
      <c r="G26" s="129">
        <v>14537354</v>
      </c>
      <c r="H26" s="10"/>
      <c r="I26" s="129">
        <v>1212360</v>
      </c>
      <c r="J26" s="10"/>
      <c r="K26" s="129">
        <v>10611038</v>
      </c>
    </row>
    <row r="27" spans="1:11" ht="23.25" customHeight="1">
      <c r="A27" s="11" t="s">
        <v>5</v>
      </c>
      <c r="E27" s="176">
        <v>16678217</v>
      </c>
      <c r="F27" s="10"/>
      <c r="G27" s="176">
        <v>5351121</v>
      </c>
      <c r="H27" s="10"/>
      <c r="I27" s="176">
        <v>12258933</v>
      </c>
      <c r="J27" s="10"/>
      <c r="K27" s="176">
        <v>3520686</v>
      </c>
    </row>
    <row r="28" spans="1:11" ht="23.25" customHeight="1">
      <c r="A28" s="11" t="s">
        <v>47</v>
      </c>
      <c r="E28" s="177">
        <v>639766</v>
      </c>
      <c r="F28" s="10"/>
      <c r="G28" s="177">
        <v>-395897</v>
      </c>
      <c r="H28" s="10"/>
      <c r="I28" s="177">
        <v>423064</v>
      </c>
      <c r="J28" s="10"/>
      <c r="K28" s="177">
        <v>-193175</v>
      </c>
    </row>
    <row r="29" spans="1:11" ht="23.25" customHeight="1">
      <c r="A29" s="178" t="s">
        <v>175</v>
      </c>
      <c r="E29" s="179">
        <f>SUM(E25:E28)</f>
        <v>96610006</v>
      </c>
      <c r="F29" s="9"/>
      <c r="G29" s="179">
        <f>SUM(G25:G28)</f>
        <v>9259776</v>
      </c>
      <c r="H29" s="9"/>
      <c r="I29" s="179">
        <f>SUM(I25:I28)</f>
        <v>88431175</v>
      </c>
      <c r="J29" s="9"/>
      <c r="K29" s="179">
        <f>SUM(K25:K28)</f>
        <v>7726847</v>
      </c>
    </row>
    <row r="30" spans="1:11" ht="18" customHeight="1">
      <c r="E30" s="176"/>
      <c r="F30" s="10"/>
      <c r="G30" s="176"/>
      <c r="H30" s="10"/>
      <c r="I30" s="176"/>
      <c r="J30" s="10"/>
      <c r="K30" s="176"/>
    </row>
    <row r="31" spans="1:11" s="168" customFormat="1" ht="23.25" customHeight="1">
      <c r="A31" s="166" t="s">
        <v>36</v>
      </c>
      <c r="I31" s="180"/>
      <c r="K31" s="180"/>
    </row>
    <row r="32" spans="1:11" s="168" customFormat="1" ht="23.25" customHeight="1">
      <c r="A32" s="166" t="s">
        <v>37</v>
      </c>
      <c r="E32" s="181"/>
      <c r="F32" s="181"/>
      <c r="G32" s="181"/>
      <c r="H32" s="181"/>
      <c r="I32" s="182"/>
      <c r="J32" s="181"/>
      <c r="K32" s="182"/>
    </row>
    <row r="33" spans="1:13" s="132" customFormat="1" ht="22.5" customHeight="1">
      <c r="A33" s="130" t="s">
        <v>145</v>
      </c>
      <c r="B33" s="131"/>
    </row>
    <row r="34" spans="1:13" s="132" customFormat="1" ht="22.5" customHeight="1">
      <c r="A34" s="130"/>
      <c r="B34" s="131"/>
    </row>
    <row r="35" spans="1:13" s="168" customFormat="1" ht="23.25" customHeight="1">
      <c r="A35" s="85"/>
      <c r="E35" s="279" t="s">
        <v>27</v>
      </c>
      <c r="F35" s="279"/>
      <c r="G35" s="279"/>
      <c r="H35" s="276"/>
      <c r="I35" s="280" t="s">
        <v>28</v>
      </c>
      <c r="J35" s="280"/>
      <c r="K35" s="280"/>
    </row>
    <row r="36" spans="1:13" ht="23.25" customHeight="1">
      <c r="A36" s="168"/>
      <c r="E36" s="169" t="s">
        <v>146</v>
      </c>
      <c r="F36" s="168"/>
      <c r="G36" s="169" t="s">
        <v>94</v>
      </c>
      <c r="H36" s="168"/>
      <c r="I36" s="169" t="s">
        <v>146</v>
      </c>
      <c r="J36" s="168"/>
      <c r="K36" s="169" t="s">
        <v>94</v>
      </c>
    </row>
    <row r="37" spans="1:13" ht="23.25" customHeight="1">
      <c r="E37" s="289" t="s">
        <v>29</v>
      </c>
      <c r="F37" s="289"/>
      <c r="G37" s="289"/>
      <c r="H37" s="289"/>
      <c r="I37" s="289"/>
      <c r="J37" s="289"/>
      <c r="K37" s="289"/>
    </row>
    <row r="38" spans="1:13" ht="23.25" customHeight="1">
      <c r="A38" s="30" t="s">
        <v>56</v>
      </c>
      <c r="E38" s="176"/>
      <c r="F38" s="10"/>
      <c r="G38" s="176"/>
      <c r="H38" s="10"/>
      <c r="I38" s="176"/>
      <c r="J38" s="10"/>
      <c r="K38" s="176"/>
    </row>
    <row r="39" spans="1:13" ht="23.25" customHeight="1">
      <c r="A39" s="95" t="s">
        <v>114</v>
      </c>
      <c r="B39" s="28"/>
      <c r="C39" s="28"/>
      <c r="D39" s="28"/>
      <c r="E39" s="183">
        <v>26635327</v>
      </c>
      <c r="F39" s="184"/>
      <c r="G39" s="183">
        <v>-19736861</v>
      </c>
      <c r="H39" s="184"/>
      <c r="I39" s="183">
        <v>25799422</v>
      </c>
      <c r="J39" s="184"/>
      <c r="K39" s="183">
        <v>-20152212</v>
      </c>
    </row>
    <row r="40" spans="1:13" ht="23.25" customHeight="1">
      <c r="A40" s="95" t="s">
        <v>115</v>
      </c>
      <c r="B40" s="28"/>
      <c r="C40" s="28"/>
      <c r="D40" s="28"/>
      <c r="E40" s="183">
        <f>-3989099-1034600</f>
        <v>-5023699</v>
      </c>
      <c r="F40" s="184"/>
      <c r="G40" s="183">
        <v>-6707788</v>
      </c>
      <c r="H40" s="184"/>
      <c r="I40" s="183">
        <f>-3415311-1034600</f>
        <v>-4449911</v>
      </c>
      <c r="J40" s="184"/>
      <c r="K40" s="183">
        <v>-6808021</v>
      </c>
    </row>
    <row r="41" spans="1:13" ht="23.25" customHeight="1">
      <c r="A41" s="95" t="s">
        <v>116</v>
      </c>
      <c r="E41" s="183">
        <f>-1421000+1034600</f>
        <v>-386400</v>
      </c>
      <c r="F41" s="276"/>
      <c r="G41" s="183">
        <v>-368460</v>
      </c>
      <c r="H41" s="276"/>
      <c r="I41" s="183">
        <f>-1421000+1034600</f>
        <v>-386400</v>
      </c>
      <c r="J41" s="276"/>
      <c r="K41" s="183">
        <v>-368460</v>
      </c>
    </row>
    <row r="42" spans="1:13" ht="23.25" customHeight="1">
      <c r="A42" s="11" t="s">
        <v>15</v>
      </c>
      <c r="E42" s="174">
        <v>-2965476</v>
      </c>
      <c r="F42" s="276"/>
      <c r="G42" s="174">
        <v>-1119530</v>
      </c>
      <c r="H42" s="276"/>
      <c r="I42" s="174">
        <v>-2729492</v>
      </c>
      <c r="J42" s="276"/>
      <c r="K42" s="174">
        <v>-992005</v>
      </c>
      <c r="M42" s="14"/>
    </row>
    <row r="43" spans="1:13" ht="23.25" customHeight="1">
      <c r="A43" s="27" t="s">
        <v>86</v>
      </c>
      <c r="E43" s="25">
        <f>SUM(E39:E42)</f>
        <v>18259752</v>
      </c>
      <c r="F43" s="26"/>
      <c r="G43" s="25">
        <f>SUM(G39:G42)</f>
        <v>-27932639</v>
      </c>
      <c r="H43" s="26"/>
      <c r="I43" s="25">
        <f>SUM(I39:I42)</f>
        <v>18233619</v>
      </c>
      <c r="J43" s="26"/>
      <c r="K43" s="25">
        <f>SUM(K39:K42)</f>
        <v>-28320698</v>
      </c>
    </row>
    <row r="44" spans="1:13" ht="23.25" customHeight="1">
      <c r="A44" s="30"/>
      <c r="E44" s="185"/>
      <c r="F44" s="276"/>
      <c r="G44" s="185"/>
      <c r="H44" s="276"/>
      <c r="I44" s="185"/>
      <c r="J44" s="276"/>
      <c r="K44" s="185"/>
    </row>
    <row r="45" spans="1:13" ht="23.25" customHeight="1">
      <c r="A45" s="27" t="s">
        <v>137</v>
      </c>
      <c r="E45" s="26">
        <f>SUM(E22,E29,E43)</f>
        <v>224572330</v>
      </c>
      <c r="F45" s="26"/>
      <c r="G45" s="26">
        <f>SUM(G22,G29,G43)</f>
        <v>190559192</v>
      </c>
      <c r="H45" s="26"/>
      <c r="I45" s="26">
        <f>SUM(I22,I29,I43)</f>
        <v>204014838</v>
      </c>
      <c r="J45" s="26"/>
      <c r="K45" s="26">
        <f>SUM(K22,K29,K43)</f>
        <v>173087611</v>
      </c>
    </row>
    <row r="46" spans="1:13" ht="23.25" customHeight="1">
      <c r="A46" s="95" t="s">
        <v>117</v>
      </c>
      <c r="E46" s="23">
        <v>-27031669</v>
      </c>
      <c r="F46" s="276"/>
      <c r="G46" s="23">
        <v>-31520308</v>
      </c>
      <c r="H46" s="276"/>
      <c r="I46" s="193">
        <v>-23803976</v>
      </c>
      <c r="J46" s="276"/>
      <c r="K46" s="193">
        <v>-27620246</v>
      </c>
    </row>
    <row r="47" spans="1:13" s="27" customFormat="1" ht="23.25" customHeight="1">
      <c r="A47" s="178" t="s">
        <v>130</v>
      </c>
      <c r="E47" s="25">
        <f>SUM(E45:E46)</f>
        <v>197540661</v>
      </c>
      <c r="F47" s="12"/>
      <c r="G47" s="25">
        <f>SUM(G45:G46)</f>
        <v>159038884</v>
      </c>
      <c r="H47" s="12"/>
      <c r="I47" s="25">
        <f>SUM(I45:I46)</f>
        <v>180210862</v>
      </c>
      <c r="J47" s="12"/>
      <c r="K47" s="25">
        <f>SUM(K45:K46)</f>
        <v>145467365</v>
      </c>
    </row>
    <row r="48" spans="1:13" s="168" customFormat="1" ht="23.25" customHeight="1">
      <c r="A48" s="178"/>
      <c r="E48" s="180"/>
      <c r="G48" s="180"/>
      <c r="I48" s="180"/>
      <c r="K48" s="180"/>
    </row>
    <row r="49" spans="1:11" ht="23.25" customHeight="1">
      <c r="A49" s="170" t="s">
        <v>40</v>
      </c>
      <c r="B49" s="168"/>
      <c r="E49" s="186"/>
      <c r="F49" s="22"/>
      <c r="G49" s="186"/>
      <c r="H49" s="22"/>
      <c r="I49" s="22"/>
      <c r="J49" s="22"/>
      <c r="K49" s="22"/>
    </row>
    <row r="50" spans="1:11" ht="23.25" hidden="1" customHeight="1">
      <c r="A50" s="95" t="s">
        <v>43</v>
      </c>
      <c r="E50" s="137" t="s">
        <v>0</v>
      </c>
      <c r="F50" s="10"/>
      <c r="G50" s="137" t="s">
        <v>0</v>
      </c>
      <c r="H50" s="10"/>
      <c r="I50" s="137" t="s">
        <v>0</v>
      </c>
      <c r="J50" s="10"/>
      <c r="K50" s="137" t="s">
        <v>0</v>
      </c>
    </row>
    <row r="51" spans="1:11" ht="23.25" hidden="1" customHeight="1">
      <c r="A51" s="171" t="s">
        <v>76</v>
      </c>
      <c r="B51" s="168"/>
      <c r="E51" s="208" t="s">
        <v>0</v>
      </c>
      <c r="F51" s="22"/>
      <c r="G51" s="208" t="s">
        <v>0</v>
      </c>
      <c r="H51" s="22"/>
      <c r="I51" s="137" t="s">
        <v>0</v>
      </c>
      <c r="J51" s="22"/>
      <c r="K51" s="208" t="s">
        <v>0</v>
      </c>
    </row>
    <row r="52" spans="1:11" ht="23.25" customHeight="1">
      <c r="A52" s="171" t="s">
        <v>120</v>
      </c>
      <c r="B52" s="168"/>
      <c r="E52" s="186">
        <v>-5266446</v>
      </c>
      <c r="F52" s="22"/>
      <c r="G52" s="186">
        <v>-29218510</v>
      </c>
      <c r="H52" s="22"/>
      <c r="I52" s="137" t="s">
        <v>0</v>
      </c>
      <c r="J52" s="22"/>
      <c r="K52" s="208" t="s">
        <v>0</v>
      </c>
    </row>
    <row r="53" spans="1:11" ht="23.25" customHeight="1">
      <c r="A53" s="95" t="s">
        <v>88</v>
      </c>
      <c r="E53" s="17">
        <v>1024245</v>
      </c>
      <c r="F53" s="10"/>
      <c r="G53" s="17">
        <v>6161422</v>
      </c>
      <c r="H53" s="10"/>
      <c r="I53" s="17">
        <v>1024245</v>
      </c>
      <c r="J53" s="10"/>
      <c r="K53" s="17">
        <v>6148353</v>
      </c>
    </row>
    <row r="54" spans="1:11" ht="23.25" customHeight="1">
      <c r="A54" s="11" t="s">
        <v>118</v>
      </c>
      <c r="B54" s="168"/>
      <c r="E54" s="14">
        <f>-348792613-338</f>
        <v>-348792951</v>
      </c>
      <c r="F54" s="22"/>
      <c r="G54" s="14">
        <v>-160363192</v>
      </c>
      <c r="H54" s="22"/>
      <c r="I54" s="14">
        <f>-348521044+39-338</f>
        <v>-348521343</v>
      </c>
      <c r="J54" s="22"/>
      <c r="K54" s="14">
        <v>-150426703</v>
      </c>
    </row>
    <row r="55" spans="1:11" ht="23.25" customHeight="1">
      <c r="A55" s="95" t="s">
        <v>131</v>
      </c>
      <c r="E55" s="137" t="s">
        <v>0</v>
      </c>
      <c r="F55" s="10"/>
      <c r="G55" s="17">
        <v>6464</v>
      </c>
      <c r="H55" s="10"/>
      <c r="I55" s="137" t="s">
        <v>0</v>
      </c>
      <c r="J55" s="10"/>
      <c r="K55" s="137" t="s">
        <v>0</v>
      </c>
    </row>
    <row r="56" spans="1:11" ht="23.25" customHeight="1">
      <c r="A56" s="95" t="s">
        <v>119</v>
      </c>
      <c r="E56" s="23">
        <v>-2405568</v>
      </c>
      <c r="F56" s="10"/>
      <c r="G56" s="23">
        <v>-15777915</v>
      </c>
      <c r="H56" s="10"/>
      <c r="I56" s="23">
        <v>-2405570</v>
      </c>
      <c r="J56" s="10"/>
      <c r="K56" s="23">
        <v>-15409339</v>
      </c>
    </row>
    <row r="57" spans="1:11" ht="23.25" customHeight="1">
      <c r="A57" s="167" t="s">
        <v>177</v>
      </c>
      <c r="E57" s="13">
        <f>SUM(E50:E56)</f>
        <v>-355440720</v>
      </c>
      <c r="F57" s="22"/>
      <c r="G57" s="13">
        <f>SUM(G50:G56)</f>
        <v>-199191731</v>
      </c>
      <c r="H57" s="22"/>
      <c r="I57" s="13">
        <f>SUM(I50:I56)</f>
        <v>-349902668</v>
      </c>
      <c r="J57" s="22"/>
      <c r="K57" s="13">
        <f>SUM(K50:K56)</f>
        <v>-159687689</v>
      </c>
    </row>
    <row r="58" spans="1:11" ht="23.25" customHeight="1">
      <c r="E58" s="17"/>
      <c r="F58" s="22"/>
      <c r="G58" s="17"/>
      <c r="H58" s="22"/>
      <c r="I58" s="17"/>
      <c r="J58" s="22"/>
      <c r="K58" s="17"/>
    </row>
    <row r="59" spans="1:11" s="168" customFormat="1" ht="23.25" customHeight="1">
      <c r="A59" s="166" t="s">
        <v>36</v>
      </c>
      <c r="I59" s="180"/>
      <c r="K59" s="180"/>
    </row>
    <row r="60" spans="1:11" s="168" customFormat="1" ht="23.25" customHeight="1">
      <c r="A60" s="166" t="s">
        <v>37</v>
      </c>
      <c r="E60" s="181"/>
      <c r="F60" s="181"/>
      <c r="G60" s="181"/>
      <c r="H60" s="181"/>
      <c r="I60" s="182"/>
      <c r="J60" s="181"/>
      <c r="K60" s="182"/>
    </row>
    <row r="61" spans="1:11" s="132" customFormat="1" ht="22.5" customHeight="1">
      <c r="A61" s="130" t="s">
        <v>145</v>
      </c>
      <c r="B61" s="131"/>
    </row>
    <row r="62" spans="1:11" s="168" customFormat="1" ht="23.25" customHeight="1">
      <c r="A62" s="85"/>
      <c r="E62" s="276"/>
      <c r="F62" s="276"/>
      <c r="G62" s="276"/>
      <c r="H62" s="276"/>
      <c r="I62" s="88"/>
      <c r="J62" s="276"/>
      <c r="K62" s="88"/>
    </row>
    <row r="63" spans="1:11" s="168" customFormat="1" ht="23.25" customHeight="1">
      <c r="A63" s="85"/>
      <c r="E63" s="279" t="s">
        <v>27</v>
      </c>
      <c r="F63" s="279"/>
      <c r="G63" s="279"/>
      <c r="H63" s="276"/>
      <c r="I63" s="280" t="s">
        <v>28</v>
      </c>
      <c r="J63" s="280"/>
      <c r="K63" s="280"/>
    </row>
    <row r="64" spans="1:11" ht="23.25" customHeight="1">
      <c r="A64" s="168"/>
      <c r="E64" s="169" t="s">
        <v>146</v>
      </c>
      <c r="F64" s="168"/>
      <c r="G64" s="169" t="s">
        <v>94</v>
      </c>
      <c r="H64" s="168"/>
      <c r="I64" s="169" t="s">
        <v>146</v>
      </c>
      <c r="J64" s="168"/>
      <c r="K64" s="169" t="s">
        <v>94</v>
      </c>
    </row>
    <row r="65" spans="1:11" ht="23.25" customHeight="1">
      <c r="E65" s="289" t="s">
        <v>29</v>
      </c>
      <c r="F65" s="289"/>
      <c r="G65" s="289"/>
      <c r="H65" s="289"/>
      <c r="I65" s="289"/>
      <c r="J65" s="289"/>
      <c r="K65" s="289"/>
    </row>
    <row r="66" spans="1:11" ht="23.25" customHeight="1">
      <c r="A66" s="170" t="s">
        <v>41</v>
      </c>
      <c r="E66" s="17"/>
      <c r="F66" s="22"/>
      <c r="G66" s="17"/>
      <c r="H66" s="22"/>
      <c r="I66" s="17"/>
      <c r="J66" s="22"/>
      <c r="K66" s="17"/>
    </row>
    <row r="67" spans="1:11" ht="23.25" customHeight="1">
      <c r="A67" s="11" t="s">
        <v>160</v>
      </c>
      <c r="E67" s="17"/>
      <c r="F67" s="22"/>
      <c r="G67" s="17"/>
      <c r="H67" s="22"/>
      <c r="I67" s="17"/>
      <c r="J67" s="22"/>
      <c r="K67" s="17"/>
    </row>
    <row r="68" spans="1:11" ht="23.25" customHeight="1">
      <c r="A68" s="170"/>
      <c r="B68" s="11" t="s">
        <v>161</v>
      </c>
      <c r="E68" s="17"/>
      <c r="F68" s="22"/>
      <c r="G68" s="17"/>
      <c r="H68" s="22"/>
      <c r="I68" s="17"/>
      <c r="J68" s="22"/>
      <c r="K68" s="17"/>
    </row>
    <row r="69" spans="1:11" ht="23.25" customHeight="1">
      <c r="A69" s="170"/>
      <c r="B69" s="11" t="s">
        <v>162</v>
      </c>
      <c r="E69" s="17">
        <v>-19914160</v>
      </c>
      <c r="F69" s="22"/>
      <c r="G69" s="137" t="s">
        <v>0</v>
      </c>
      <c r="H69" s="22"/>
      <c r="I69" s="17">
        <v>-19914160</v>
      </c>
      <c r="J69" s="22"/>
      <c r="K69" s="137" t="s">
        <v>0</v>
      </c>
    </row>
    <row r="70" spans="1:11" ht="23.25" customHeight="1">
      <c r="A70" s="95" t="s">
        <v>135</v>
      </c>
      <c r="E70" s="137">
        <v>813735884</v>
      </c>
      <c r="F70" s="22"/>
      <c r="G70" s="137">
        <v>618796319</v>
      </c>
      <c r="H70" s="22"/>
      <c r="I70" s="159">
        <v>813000000</v>
      </c>
      <c r="J70" s="22"/>
      <c r="K70" s="159">
        <v>598796319</v>
      </c>
    </row>
    <row r="71" spans="1:11" ht="23.25" customHeight="1">
      <c r="A71" s="95" t="s">
        <v>163</v>
      </c>
      <c r="E71" s="137">
        <v>-749898697</v>
      </c>
      <c r="F71" s="22"/>
      <c r="G71" s="17">
        <v>-673617982</v>
      </c>
      <c r="H71" s="22"/>
      <c r="I71" s="159">
        <v>-749898697</v>
      </c>
      <c r="J71" s="22"/>
      <c r="K71" s="17">
        <v>-653617982</v>
      </c>
    </row>
    <row r="72" spans="1:11" ht="23.25" customHeight="1">
      <c r="A72" s="95" t="s">
        <v>136</v>
      </c>
      <c r="E72" s="17">
        <v>216000000</v>
      </c>
      <c r="F72" s="22"/>
      <c r="G72" s="17">
        <v>85000000</v>
      </c>
      <c r="H72" s="22"/>
      <c r="I72" s="17">
        <v>216000000</v>
      </c>
      <c r="J72" s="22"/>
      <c r="K72" s="17">
        <v>85000000</v>
      </c>
    </row>
    <row r="73" spans="1:11" ht="23.25" customHeight="1">
      <c r="A73" s="95" t="s">
        <v>173</v>
      </c>
      <c r="E73" s="17">
        <v>-28333334</v>
      </c>
      <c r="F73" s="22"/>
      <c r="G73" s="137" t="s">
        <v>0</v>
      </c>
      <c r="H73" s="22"/>
      <c r="I73" s="17">
        <v>-28333334</v>
      </c>
      <c r="J73" s="22"/>
      <c r="K73" s="159" t="s">
        <v>0</v>
      </c>
    </row>
    <row r="74" spans="1:11" ht="23.25" customHeight="1">
      <c r="A74" s="95" t="s">
        <v>123</v>
      </c>
      <c r="E74" s="17"/>
      <c r="F74" s="22"/>
      <c r="G74" s="17"/>
      <c r="H74" s="22"/>
      <c r="I74" s="159"/>
      <c r="J74" s="22"/>
      <c r="K74" s="159"/>
    </row>
    <row r="75" spans="1:11" ht="23.25" customHeight="1">
      <c r="A75" s="95"/>
      <c r="B75" s="11" t="s">
        <v>124</v>
      </c>
      <c r="E75" s="17">
        <v>-17333199</v>
      </c>
      <c r="F75" s="22"/>
      <c r="G75" s="17">
        <v>-11887578</v>
      </c>
      <c r="H75" s="22"/>
      <c r="I75" s="187" t="s">
        <v>0</v>
      </c>
      <c r="J75" s="22"/>
      <c r="K75" s="159" t="s">
        <v>0</v>
      </c>
    </row>
    <row r="76" spans="1:11" ht="23.25" customHeight="1">
      <c r="A76" s="95" t="s">
        <v>122</v>
      </c>
      <c r="E76" s="23">
        <v>-60500000</v>
      </c>
      <c r="F76" s="22"/>
      <c r="G76" s="23">
        <v>-74250000</v>
      </c>
      <c r="H76" s="22"/>
      <c r="I76" s="23">
        <v>-60500000</v>
      </c>
      <c r="J76" s="22"/>
      <c r="K76" s="23">
        <v>-74250000</v>
      </c>
    </row>
    <row r="77" spans="1:11" ht="23.25" customHeight="1">
      <c r="A77" s="95" t="s">
        <v>121</v>
      </c>
      <c r="E77" s="17">
        <v>-10625021</v>
      </c>
      <c r="F77" s="22"/>
      <c r="G77" s="17">
        <v>-5714193</v>
      </c>
      <c r="H77" s="22"/>
      <c r="I77" s="159">
        <v>-8720506</v>
      </c>
      <c r="J77" s="22"/>
      <c r="K77" s="159">
        <v>-3216144</v>
      </c>
    </row>
    <row r="78" spans="1:11" ht="23.25" customHeight="1">
      <c r="A78" s="167" t="s">
        <v>184</v>
      </c>
      <c r="E78" s="25">
        <f>SUM(E67:E77)</f>
        <v>143131473</v>
      </c>
      <c r="F78" s="22"/>
      <c r="G78" s="25">
        <f>SUM(G67:G77)</f>
        <v>-61673434</v>
      </c>
      <c r="H78" s="22"/>
      <c r="I78" s="25">
        <f>SUM(I67:I77)</f>
        <v>161633303</v>
      </c>
      <c r="J78" s="22"/>
      <c r="K78" s="25">
        <f>SUM(K67:K77)</f>
        <v>-47287807</v>
      </c>
    </row>
    <row r="79" spans="1:11" ht="23.25" customHeight="1">
      <c r="E79" s="17"/>
      <c r="F79" s="22"/>
      <c r="G79" s="17"/>
      <c r="H79" s="22"/>
      <c r="I79" s="17"/>
      <c r="J79" s="22"/>
      <c r="K79" s="17"/>
    </row>
    <row r="80" spans="1:11" ht="23.25" customHeight="1">
      <c r="A80" s="178" t="s">
        <v>132</v>
      </c>
      <c r="E80" s="188">
        <f>SUM(E47,E57,E78)</f>
        <v>-14768586</v>
      </c>
      <c r="F80" s="22"/>
      <c r="G80" s="188">
        <f>SUM(G47,G57,G78)</f>
        <v>-101826281</v>
      </c>
      <c r="H80" s="22"/>
      <c r="I80" s="188">
        <f>SUM(I47,I57,I78)</f>
        <v>-8058503</v>
      </c>
      <c r="J80" s="22"/>
      <c r="K80" s="188">
        <f>SUM(K47,K57,K78)</f>
        <v>-61508131</v>
      </c>
    </row>
    <row r="81" spans="1:16" ht="23.25" customHeight="1">
      <c r="A81" s="209" t="s">
        <v>139</v>
      </c>
      <c r="B81" s="199"/>
      <c r="E81" s="189">
        <f>'[4]BS+PL'!G9</f>
        <v>29530645</v>
      </c>
      <c r="F81" s="22"/>
      <c r="G81" s="189">
        <v>131356926</v>
      </c>
      <c r="H81" s="22"/>
      <c r="I81" s="190">
        <f>'[4]BS+PL'!K9</f>
        <v>20637511</v>
      </c>
      <c r="J81" s="22"/>
      <c r="K81" s="190">
        <v>82145642</v>
      </c>
    </row>
    <row r="82" spans="1:16" ht="23.25" customHeight="1" thickBot="1">
      <c r="A82" s="178" t="s">
        <v>140</v>
      </c>
      <c r="B82" s="199"/>
      <c r="E82" s="191">
        <f>SUM(E80:E81)</f>
        <v>14762059</v>
      </c>
      <c r="F82" s="10"/>
      <c r="G82" s="191">
        <f>SUM(G80:G81)</f>
        <v>29530645</v>
      </c>
      <c r="H82" s="10"/>
      <c r="I82" s="191">
        <f>SUM(I80:I81)</f>
        <v>12579008</v>
      </c>
      <c r="J82" s="10"/>
      <c r="K82" s="191">
        <f>SUM(K80:K81)</f>
        <v>20637511</v>
      </c>
      <c r="M82" s="14"/>
      <c r="N82" s="14"/>
      <c r="O82" s="14"/>
      <c r="P82" s="14"/>
    </row>
    <row r="83" spans="1:16" ht="23.25" customHeight="1" thickTop="1">
      <c r="E83" s="14"/>
    </row>
    <row r="84" spans="1:16" s="68" customFormat="1" ht="23.25" customHeight="1">
      <c r="A84" s="30" t="s">
        <v>57</v>
      </c>
      <c r="E84" s="10"/>
      <c r="F84" s="10"/>
      <c r="G84" s="10"/>
      <c r="H84" s="10"/>
      <c r="I84" s="192"/>
      <c r="J84" s="10"/>
      <c r="K84" s="192"/>
    </row>
    <row r="85" spans="1:16" ht="23.25" customHeight="1">
      <c r="A85" s="27" t="s">
        <v>58</v>
      </c>
      <c r="B85" s="28"/>
      <c r="C85" s="28"/>
      <c r="D85" s="28"/>
      <c r="E85" s="28"/>
      <c r="F85" s="28"/>
      <c r="G85" s="28"/>
      <c r="H85" s="28"/>
      <c r="I85" s="21"/>
      <c r="J85" s="28"/>
      <c r="K85" s="21"/>
    </row>
    <row r="86" spans="1:16" ht="23.25" customHeight="1">
      <c r="A86" s="119" t="s">
        <v>75</v>
      </c>
      <c r="B86" s="168"/>
      <c r="E86" s="190">
        <v>4910681</v>
      </c>
      <c r="F86" s="28"/>
      <c r="G86" s="190">
        <v>13423527</v>
      </c>
      <c r="H86" s="28"/>
      <c r="I86" s="190">
        <v>4907257</v>
      </c>
      <c r="J86" s="28"/>
      <c r="K86" s="190">
        <v>13370294</v>
      </c>
    </row>
    <row r="87" spans="1:16" ht="23.25" customHeight="1">
      <c r="A87" s="95" t="s">
        <v>93</v>
      </c>
      <c r="E87" s="187" t="s">
        <v>0</v>
      </c>
      <c r="G87" s="190">
        <v>58211212</v>
      </c>
      <c r="I87" s="187" t="s">
        <v>0</v>
      </c>
      <c r="K87" s="187" t="s">
        <v>0</v>
      </c>
    </row>
  </sheetData>
  <mergeCells count="9">
    <mergeCell ref="E63:G63"/>
    <mergeCell ref="I63:K63"/>
    <mergeCell ref="E65:K65"/>
    <mergeCell ref="E5:G5"/>
    <mergeCell ref="I5:K5"/>
    <mergeCell ref="E7:K7"/>
    <mergeCell ref="E35:G35"/>
    <mergeCell ref="I35:K35"/>
    <mergeCell ref="E37:K37"/>
  </mergeCells>
  <pageMargins left="0.7" right="0.3" top="0.48" bottom="0.5" header="0.5" footer="0.48"/>
  <pageSetup paperSize="9" firstPageNumber="15" fitToWidth="0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0" max="16383" man="1"/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BS+PL</vt:lpstr>
      <vt:lpstr>SH1</vt:lpstr>
      <vt:lpstr>SH2</vt:lpstr>
      <vt:lpstr>CF</vt:lpstr>
      <vt:lpstr>'BS+PL'!Print_Area</vt:lpstr>
      <vt:lpstr>CF!Print_Area</vt:lpstr>
      <vt:lpstr>'SH1'!Print_Area</vt:lpstr>
      <vt:lpstr>'SH2'!Print_Area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sthongarunsang</dc:creator>
  <cp:lastModifiedBy>Maneenuch Sutto</cp:lastModifiedBy>
  <cp:lastPrinted>2019-02-07T09:09:30Z</cp:lastPrinted>
  <dcterms:created xsi:type="dcterms:W3CDTF">2003-03-27T06:59:00Z</dcterms:created>
  <dcterms:modified xsi:type="dcterms:W3CDTF">2019-02-14T08:09:58Z</dcterms:modified>
</cp:coreProperties>
</file>