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_ROUTINE\SET&amp;SEC\2018\Q4\"/>
    </mc:Choice>
  </mc:AlternateContent>
  <bookViews>
    <workbookView xWindow="0" yWindow="0" windowWidth="19656" windowHeight="7296" firstSheet="1" activeTab="1"/>
  </bookViews>
  <sheets>
    <sheet name="PL" sheetId="18" state="hidden" r:id="rId1"/>
    <sheet name="BS+PL" sheetId="9" r:id="rId2"/>
    <sheet name="SHE 1" sheetId="19" r:id="rId3"/>
    <sheet name="SHE 2" sheetId="17" r:id="rId4"/>
    <sheet name="CF" sheetId="15" r:id="rId5"/>
  </sheets>
  <externalReferences>
    <externalReference r:id="rId6"/>
  </externalReferences>
  <definedNames>
    <definedName name="\a" localSheetId="3">[1]CF!#REF!</definedName>
    <definedName name="\a">[1]CF!#REF!</definedName>
    <definedName name="\c" localSheetId="3">[1]CF!#REF!</definedName>
    <definedName name="\c">[1]CF!#REF!</definedName>
    <definedName name="_xlnm.Print_Area" localSheetId="1">'BS+PL'!$A$1:$M$155</definedName>
    <definedName name="_xlnm.Print_Area" localSheetId="0">PL!$A$1:$M$67</definedName>
    <definedName name="_xlnm.Print_Area" localSheetId="2">'SHE 1'!$A$1:$U$56</definedName>
    <definedName name="_xlnm.Print_Area" localSheetId="3">'SHE 2'!$A$1:$P$46</definedName>
    <definedName name="Print_Area_MI" localSheetId="3">[1]CF!#REF!</definedName>
    <definedName name="Print_Area_MI">[1]CF!#REF!</definedName>
  </definedNames>
  <calcPr calcId="162913"/>
</workbook>
</file>

<file path=xl/calcChain.xml><?xml version="1.0" encoding="utf-8"?>
<calcChain xmlns="http://schemas.openxmlformats.org/spreadsheetml/2006/main">
  <c r="I63" i="15" l="1"/>
  <c r="E63" i="15"/>
  <c r="I47" i="15"/>
  <c r="E47" i="15"/>
  <c r="I46" i="15"/>
  <c r="E46" i="15"/>
  <c r="I21" i="15"/>
  <c r="E21" i="15"/>
  <c r="G54" i="9" l="1"/>
  <c r="M53" i="19" l="1"/>
  <c r="I50" i="15" l="1"/>
  <c r="E50" i="15"/>
  <c r="E25" i="15"/>
  <c r="Q51" i="19" l="1"/>
  <c r="Q50" i="19"/>
  <c r="S50" i="19"/>
  <c r="S44" i="19"/>
  <c r="S47" i="19" s="1"/>
  <c r="O44" i="19"/>
  <c r="O47" i="19" s="1"/>
  <c r="O55" i="19" s="1"/>
  <c r="M44" i="19"/>
  <c r="M47" i="19" s="1"/>
  <c r="K44" i="19"/>
  <c r="I44" i="19"/>
  <c r="G44" i="19"/>
  <c r="Q42" i="19"/>
  <c r="U42" i="19" s="1"/>
  <c r="U44" i="19" s="1"/>
  <c r="Q38" i="19"/>
  <c r="U38" i="19" s="1"/>
  <c r="Q14" i="19"/>
  <c r="U14" i="19" s="1"/>
  <c r="Q11" i="19"/>
  <c r="U11" i="19" s="1"/>
  <c r="K143" i="9"/>
  <c r="N42" i="17" s="1"/>
  <c r="G143" i="9"/>
  <c r="G79" i="9"/>
  <c r="G81" i="9" s="1"/>
  <c r="M79" i="9"/>
  <c r="K79" i="9"/>
  <c r="I79" i="9"/>
  <c r="Q44" i="19" l="1"/>
  <c r="Q47" i="19" s="1"/>
  <c r="U47" i="19" s="1"/>
  <c r="P33" i="17" l="1"/>
  <c r="P10" i="17"/>
  <c r="L22" i="17"/>
  <c r="J22" i="17"/>
  <c r="H22" i="17"/>
  <c r="N20" i="17"/>
  <c r="P19" i="17"/>
  <c r="P18" i="17"/>
  <c r="N15" i="17"/>
  <c r="P13" i="17"/>
  <c r="P15" i="17" s="1"/>
  <c r="K23" i="19"/>
  <c r="K35" i="19" s="1"/>
  <c r="I23" i="19"/>
  <c r="I35" i="19" s="1"/>
  <c r="G23" i="19"/>
  <c r="G35" i="19" s="1"/>
  <c r="S21" i="19"/>
  <c r="S23" i="19" s="1"/>
  <c r="S35" i="19" s="1"/>
  <c r="M21" i="19"/>
  <c r="U20" i="19"/>
  <c r="Q20" i="19"/>
  <c r="Q19" i="19"/>
  <c r="Q21" i="19" s="1"/>
  <c r="M16" i="19"/>
  <c r="M23" i="19" s="1"/>
  <c r="M35" i="19" s="1"/>
  <c r="M55" i="19" s="1"/>
  <c r="Q16" i="19"/>
  <c r="K93" i="15"/>
  <c r="G93" i="15"/>
  <c r="K66" i="15"/>
  <c r="K50" i="15"/>
  <c r="G66" i="15"/>
  <c r="G50" i="15"/>
  <c r="K32" i="15"/>
  <c r="K25" i="15"/>
  <c r="G32" i="15"/>
  <c r="G25" i="15"/>
  <c r="M143" i="9"/>
  <c r="I143" i="9"/>
  <c r="M108" i="9"/>
  <c r="M98" i="9"/>
  <c r="M102" i="9" s="1"/>
  <c r="M112" i="9" s="1"/>
  <c r="M114" i="9" s="1"/>
  <c r="M119" i="9" s="1"/>
  <c r="M123" i="9" s="1"/>
  <c r="I108" i="9"/>
  <c r="I98" i="9"/>
  <c r="I102" i="9" s="1"/>
  <c r="I112" i="9" s="1"/>
  <c r="I114" i="9" s="1"/>
  <c r="I119" i="9" s="1"/>
  <c r="I123" i="9" s="1"/>
  <c r="M81" i="9"/>
  <c r="I81" i="9"/>
  <c r="M54" i="9"/>
  <c r="M45" i="9"/>
  <c r="M56" i="9" s="1"/>
  <c r="I54" i="9"/>
  <c r="I45" i="9"/>
  <c r="M23" i="9"/>
  <c r="M14" i="9"/>
  <c r="I23" i="9"/>
  <c r="I14" i="9"/>
  <c r="P20" i="17" l="1"/>
  <c r="P22" i="17"/>
  <c r="I25" i="9"/>
  <c r="K52" i="15"/>
  <c r="K54" i="15" s="1"/>
  <c r="K95" i="15" s="1"/>
  <c r="K99" i="15" s="1"/>
  <c r="G52" i="15"/>
  <c r="G54" i="15" s="1"/>
  <c r="G95" i="15"/>
  <c r="G99" i="15" s="1"/>
  <c r="M133" i="9"/>
  <c r="M146" i="9" s="1"/>
  <c r="M153" i="9" s="1"/>
  <c r="M150" i="9" s="1"/>
  <c r="I133" i="9"/>
  <c r="I146" i="9" s="1"/>
  <c r="I153" i="9" s="1"/>
  <c r="I150" i="9" s="1"/>
  <c r="M83" i="9"/>
  <c r="I56" i="9"/>
  <c r="I83" i="9" s="1"/>
  <c r="M25" i="9"/>
  <c r="N22" i="17"/>
  <c r="U19" i="19"/>
  <c r="U21" i="19" s="1"/>
  <c r="Q23" i="19"/>
  <c r="Q35" i="19" s="1"/>
  <c r="U16" i="19"/>
  <c r="I25" i="15"/>
  <c r="U23" i="19" l="1"/>
  <c r="U35" i="19" s="1"/>
  <c r="F93" i="15"/>
  <c r="H93" i="15"/>
  <c r="I93" i="15"/>
  <c r="J93" i="15"/>
  <c r="E93" i="15"/>
  <c r="I66" i="15"/>
  <c r="E66" i="15"/>
  <c r="H32" i="15" l="1"/>
  <c r="I32" i="15"/>
  <c r="E32" i="15"/>
  <c r="F32" i="15"/>
  <c r="F25" i="15"/>
  <c r="H25" i="15"/>
  <c r="E52" i="15" l="1"/>
  <c r="E54" i="15" l="1"/>
  <c r="E95" i="15" s="1"/>
  <c r="K108" i="9" l="1"/>
  <c r="G98" i="9"/>
  <c r="G102" i="9" s="1"/>
  <c r="G23" i="9"/>
  <c r="K14" i="9"/>
  <c r="G14" i="9"/>
  <c r="K45" i="9"/>
  <c r="G45" i="9"/>
  <c r="K54" i="9"/>
  <c r="G108" i="9" l="1"/>
  <c r="G112" i="9" s="1"/>
  <c r="K23" i="9" l="1"/>
  <c r="K55" i="19" l="1"/>
  <c r="I55" i="19"/>
  <c r="G55" i="19"/>
  <c r="Q55" i="19" s="1"/>
  <c r="U51" i="19"/>
  <c r="S53" i="19"/>
  <c r="L45" i="17"/>
  <c r="J45" i="17"/>
  <c r="H45" i="17"/>
  <c r="P42" i="17"/>
  <c r="N38" i="17"/>
  <c r="P38" i="17"/>
  <c r="I13" i="18"/>
  <c r="I16" i="18" s="1"/>
  <c r="I23" i="18" s="1"/>
  <c r="I25" i="18" s="1"/>
  <c r="I27" i="18" s="1"/>
  <c r="M55" i="18"/>
  <c r="K55" i="18"/>
  <c r="I55" i="18"/>
  <c r="G55" i="18"/>
  <c r="L23" i="18"/>
  <c r="J23" i="18"/>
  <c r="M20" i="18"/>
  <c r="K20" i="18"/>
  <c r="I20" i="18"/>
  <c r="G20" i="18"/>
  <c r="M13" i="18"/>
  <c r="M16" i="18"/>
  <c r="M23" i="18" s="1"/>
  <c r="M25" i="18" s="1"/>
  <c r="M27" i="18" s="1"/>
  <c r="K13" i="18"/>
  <c r="K16" i="18" s="1"/>
  <c r="K23" i="18" s="1"/>
  <c r="K25" i="18" s="1"/>
  <c r="K27" i="18" s="1"/>
  <c r="G13" i="18"/>
  <c r="G16" i="18"/>
  <c r="G23" i="18"/>
  <c r="G25" i="18"/>
  <c r="G27" i="18" s="1"/>
  <c r="K98" i="9"/>
  <c r="A28" i="9"/>
  <c r="H50" i="15"/>
  <c r="G25" i="9"/>
  <c r="K81" i="9"/>
  <c r="I46" i="18" l="1"/>
  <c r="I58" i="18" s="1"/>
  <c r="I64" i="18" s="1"/>
  <c r="I62" i="18" s="1"/>
  <c r="I32" i="18"/>
  <c r="I30" i="18" s="1"/>
  <c r="I36" i="18" s="1"/>
  <c r="G32" i="18"/>
  <c r="G30" i="18" s="1"/>
  <c r="G36" i="18" s="1"/>
  <c r="G46" i="18"/>
  <c r="G58" i="18" s="1"/>
  <c r="G64" i="18" s="1"/>
  <c r="G62" i="18" s="1"/>
  <c r="M46" i="18"/>
  <c r="M58" i="18" s="1"/>
  <c r="M64" i="18" s="1"/>
  <c r="M62" i="18" s="1"/>
  <c r="M32" i="18"/>
  <c r="M30" i="18"/>
  <c r="M36" i="18" s="1"/>
  <c r="K32" i="18"/>
  <c r="K30" i="18" s="1"/>
  <c r="K36" i="18" s="1"/>
  <c r="K46" i="18"/>
  <c r="K58" i="18" s="1"/>
  <c r="K64" i="18" s="1"/>
  <c r="K62" i="18" s="1"/>
  <c r="K102" i="9"/>
  <c r="K112" i="9" s="1"/>
  <c r="K114" i="9" s="1"/>
  <c r="I52" i="15"/>
  <c r="I54" i="15" s="1"/>
  <c r="I95" i="15" s="1"/>
  <c r="I99" i="15" s="1"/>
  <c r="E99" i="15"/>
  <c r="Q53" i="19"/>
  <c r="U50" i="19"/>
  <c r="U53" i="19" s="1"/>
  <c r="U55" i="19" s="1"/>
  <c r="K56" i="9"/>
  <c r="K83" i="9" s="1"/>
  <c r="G114" i="9"/>
  <c r="G119" i="9" s="1"/>
  <c r="G56" i="9"/>
  <c r="G83" i="9" s="1"/>
  <c r="K25" i="9"/>
  <c r="K133" i="9" l="1"/>
  <c r="K146" i="9" s="1"/>
  <c r="K153" i="9" s="1"/>
  <c r="K150" i="9" s="1"/>
  <c r="N41" i="17"/>
  <c r="G133" i="9"/>
  <c r="G146" i="9" s="1"/>
  <c r="G153" i="9" s="1"/>
  <c r="G150" i="9" s="1"/>
  <c r="G123" i="9"/>
  <c r="K119" i="9"/>
  <c r="K123" i="9" s="1"/>
  <c r="P41" i="17" l="1"/>
  <c r="P43" i="17" s="1"/>
  <c r="P45" i="17" s="1"/>
  <c r="N43" i="17"/>
  <c r="N45" i="17" s="1"/>
</calcChain>
</file>

<file path=xl/sharedStrings.xml><?xml version="1.0" encoding="utf-8"?>
<sst xmlns="http://schemas.openxmlformats.org/spreadsheetml/2006/main" count="616" uniqueCount="222">
  <si>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</si>
  <si>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</si>
  <si>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</si>
  <si>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</si>
  <si>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</si>
  <si>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</si>
  <si>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</si>
  <si>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</si>
  <si>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</si>
  <si>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</si>
  <si>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</si>
  <si>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</si>
  <si>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</si>
  <si>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</si>
  <si>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</si>
  <si>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</si>
  <si>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</si>
  <si>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</si>
  <si>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</si>
  <si>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</si>
  <si>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</si>
  <si>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</si>
  <si>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</si>
  <si>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</si>
  <si>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</si>
  <si>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</si>
  <si>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</si>
  <si>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</si>
  <si>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</si>
  <si>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</si>
  <si>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</si>
  <si>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</si>
  <si>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</si>
  <si>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</si>
  <si>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</si>
  <si>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</si>
  <si>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</si>
  <si>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</si>
  <si>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</si>
  <si>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</si>
  <si>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</si>
  <si>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</si>
  <si>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</si>
  <si>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</si>
  <si>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</si>
  <si>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</si>
  <si>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 xml:space="preserve">Decrease (increase) in operating assets  </t>
  </si>
  <si>
    <t xml:space="preserve">Increase (decrease) in operating liabilities </t>
  </si>
  <si>
    <t>Supplementary information for cash flows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</si>
  <si>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</si>
  <si>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</si>
  <si>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</si>
  <si>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</si>
  <si>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</si>
  <si>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</si>
  <si>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Total comprehensive income for the year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</si>
  <si>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</si>
  <si>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</si>
  <si>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</si>
  <si>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</si>
  <si>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</si>
  <si>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>Short-term deposits at financial institution</t>
  </si>
  <si>
    <t xml:space="preserve">Authorised share capital </t>
  </si>
  <si>
    <t>income tax expense</t>
  </si>
  <si>
    <t>Dividends</t>
  </si>
  <si>
    <t>for the year, net of income tax</t>
  </si>
  <si>
    <t>Outstanding payables from purchases of assets</t>
  </si>
  <si>
    <t xml:space="preserve">Proceeds from sales of property, plant </t>
  </si>
  <si>
    <t>and equipment</t>
  </si>
  <si>
    <t>Profit attributable to:</t>
  </si>
  <si>
    <t>Net cash from operating activities</t>
  </si>
  <si>
    <t>Cash flows from investing activities</t>
  </si>
  <si>
    <t>Liabilities and shareholders’ equity</t>
  </si>
  <si>
    <t>Total equity</t>
  </si>
  <si>
    <t>attributable to owners</t>
  </si>
  <si>
    <t xml:space="preserve"> of the parent</t>
  </si>
  <si>
    <t>Non-</t>
  </si>
  <si>
    <t xml:space="preserve">controlling </t>
  </si>
  <si>
    <t>Consolidated financial statements</t>
  </si>
  <si>
    <t xml:space="preserve">Total transactions with owners, recorded 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</si>
  <si>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</si>
  <si>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</si>
  <si>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</si>
  <si>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</si>
  <si>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</si>
  <si>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changes in shareholders’ equity</t>
  </si>
  <si>
    <t>Statement of cash flows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</si>
  <si>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</si>
  <si>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</si>
  <si>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</si>
  <si>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</si>
  <si>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</si>
  <si>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Transactions with owners, recorded 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</si>
  <si>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</si>
  <si>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</si>
  <si>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</si>
  <si>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</si>
  <si>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</si>
  <si>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</si>
  <si>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</si>
  <si>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</si>
  <si>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</si>
  <si>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</si>
  <si>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</si>
  <si>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</si>
  <si>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</si>
  <si>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Items that will not be reclassified to</t>
  </si>
  <si>
    <t>under finance lease contracts</t>
  </si>
  <si>
    <t>2017</t>
  </si>
  <si>
    <t>Balance at 1 January 2017</t>
  </si>
  <si>
    <t>Balance at 31 December 2017</t>
  </si>
  <si>
    <t>Trade and other current receivables</t>
  </si>
  <si>
    <t>Current tax assets</t>
  </si>
  <si>
    <t>Investment in joint ventures</t>
  </si>
  <si>
    <t>Trade and other current payables</t>
  </si>
  <si>
    <t>Current provisions for employee benefits</t>
  </si>
  <si>
    <t>Non-current provisions for</t>
  </si>
  <si>
    <t>employee benefit</t>
  </si>
  <si>
    <t>Share premium on ordinary shares</t>
  </si>
  <si>
    <t>Issued and paid share capital</t>
  </si>
  <si>
    <t>Distribution costs</t>
  </si>
  <si>
    <t>Share of loss of joint ventures</t>
  </si>
  <si>
    <t>defined benefit plans</t>
  </si>
  <si>
    <t>Share</t>
  </si>
  <si>
    <t>interests</t>
  </si>
  <si>
    <t>of the parent</t>
  </si>
  <si>
    <t>Adjustments to reconcile profit</t>
  </si>
  <si>
    <t>to cash receipts (payments)</t>
  </si>
  <si>
    <t>premium on</t>
  </si>
  <si>
    <t>ordinary shares</t>
  </si>
  <si>
    <t>Trade receivables</t>
  </si>
  <si>
    <t>Other current receivables</t>
  </si>
  <si>
    <t>Trade payables</t>
  </si>
  <si>
    <t>Other current payables</t>
  </si>
  <si>
    <t>Taxes paid</t>
  </si>
  <si>
    <t>Acquisition of interest in joint ventures</t>
  </si>
  <si>
    <t>Acquisition of property, plant and equipment</t>
  </si>
  <si>
    <t>Acquisition of intangible assets</t>
  </si>
  <si>
    <t>Dividends paid to owners of the Company</t>
  </si>
  <si>
    <t xml:space="preserve">Proceeds from short-term borrowing from </t>
  </si>
  <si>
    <t>financial institutions</t>
  </si>
  <si>
    <t>Provisions for employee benefits</t>
  </si>
  <si>
    <t>Gains on exchange rate</t>
  </si>
  <si>
    <t>Losses on exchange rate</t>
  </si>
  <si>
    <t>Losses on remeasurements of</t>
  </si>
  <si>
    <t xml:space="preserve">Proceeds from sales of intangible assets </t>
  </si>
  <si>
    <t xml:space="preserve">Proceeds from long-term borrowing from </t>
  </si>
  <si>
    <t>Net cash used in investing activities</t>
  </si>
  <si>
    <t xml:space="preserve">Income tax relating to items that </t>
  </si>
  <si>
    <t>will not be reclassified</t>
  </si>
  <si>
    <t>for the year</t>
  </si>
  <si>
    <t xml:space="preserve">Gain on disposal of property, plant and </t>
  </si>
  <si>
    <t>equipment</t>
  </si>
  <si>
    <t>liabilities</t>
  </si>
  <si>
    <t>Net increase (decrease) in operating</t>
  </si>
  <si>
    <t xml:space="preserve">Payment by a lessee for reduction of the </t>
  </si>
  <si>
    <t>Machinery and equipment under</t>
  </si>
  <si>
    <t>finance lease contracts</t>
  </si>
  <si>
    <t xml:space="preserve">Current portion of liabilities </t>
  </si>
  <si>
    <t>Liabilities under finance lease contracts</t>
  </si>
  <si>
    <t>Liabilities and shareholders' equity</t>
  </si>
  <si>
    <t>Shareholders' equity</t>
  </si>
  <si>
    <t xml:space="preserve">Total equity attributable to owners </t>
  </si>
  <si>
    <t>Total shareholders' equity</t>
  </si>
  <si>
    <t>Total liabilities and shareholders' equity</t>
  </si>
  <si>
    <t>Statement of changes in shareholders' equity</t>
  </si>
  <si>
    <t>directly in shareholders' equity</t>
  </si>
  <si>
    <t>shareholders'</t>
  </si>
  <si>
    <t xml:space="preserve">Total </t>
  </si>
  <si>
    <t>Loss on disposal of intangible assets</t>
  </si>
  <si>
    <t>Cash generated from operating activities</t>
  </si>
  <si>
    <t>financial institution</t>
  </si>
  <si>
    <t>Net decrease in cash and cash equivalents</t>
  </si>
  <si>
    <t>Profit before tax expense</t>
  </si>
  <si>
    <t>Owners of parent</t>
  </si>
  <si>
    <t>Cash and cash equivalents at 1 January</t>
  </si>
  <si>
    <t>Cash and cash equivalents at 31 December</t>
  </si>
  <si>
    <t>Provisions for employee benefit</t>
  </si>
  <si>
    <t>Investment in subsidiary</t>
  </si>
  <si>
    <t>As at 31 December 2018</t>
  </si>
  <si>
    <t>2018</t>
  </si>
  <si>
    <t>For the year ended 31 December 2018</t>
  </si>
  <si>
    <t>Balance at 1 January 2018</t>
  </si>
  <si>
    <t>Balance at 31 December 2018</t>
  </si>
  <si>
    <t>5, 7</t>
  </si>
  <si>
    <t>18, 29</t>
  </si>
  <si>
    <t>5, 16, 17</t>
  </si>
  <si>
    <t>Other components of equity</t>
  </si>
  <si>
    <t>5, 24</t>
  </si>
  <si>
    <t xml:space="preserve">Total comprehensive (expense) income </t>
  </si>
  <si>
    <t>Other comprehensive expense</t>
  </si>
  <si>
    <t xml:space="preserve"> for the period, net of tax</t>
  </si>
  <si>
    <t>Other components</t>
  </si>
  <si>
    <t>of equity</t>
  </si>
  <si>
    <t xml:space="preserve">Changes from </t>
  </si>
  <si>
    <t>shareholders</t>
  </si>
  <si>
    <t>Profit or loss</t>
  </si>
  <si>
    <t>Changes in ownership interests in subsidiaries</t>
  </si>
  <si>
    <t xml:space="preserve">Acquisition of non-controlling interests </t>
  </si>
  <si>
    <t>without a change in control</t>
  </si>
  <si>
    <t>in subsidiaries</t>
  </si>
  <si>
    <t>Total changes in ownership interests</t>
  </si>
  <si>
    <t>(Reversal of) losses on inventories devaluation</t>
  </si>
  <si>
    <t>Payment of change in ownership interest</t>
  </si>
  <si>
    <t>in subsidiaries without a change in control</t>
  </si>
  <si>
    <t>outstanding liability relating to a finance lease</t>
  </si>
  <si>
    <t>Unrealised loss on exchange</t>
  </si>
  <si>
    <t>Net decrease in operating assets</t>
  </si>
  <si>
    <t>Repayment of long-term borrowings from</t>
  </si>
  <si>
    <t>from financial institutions</t>
  </si>
  <si>
    <t>Bank overdraft and short-term borrowing</t>
  </si>
  <si>
    <t>Current portion of long-term loans</t>
  </si>
  <si>
    <t>Tax (expense) income</t>
  </si>
  <si>
    <t>Comprehensive income (expense) for the year</t>
  </si>
  <si>
    <t>Other comprehensive income (expense)</t>
  </si>
  <si>
    <t xml:space="preserve">Total comprehensive income (expense) </t>
  </si>
  <si>
    <t xml:space="preserve">Tax expense (income) </t>
  </si>
  <si>
    <t>Net cash from (used in) financing activities</t>
  </si>
  <si>
    <t>Repayment of short-term borrowing from</t>
  </si>
  <si>
    <t xml:space="preserve">Long-term loans from financial </t>
  </si>
  <si>
    <t>institutions</t>
  </si>
  <si>
    <t>5, 22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</si>
</sst>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</numFmts>
  <fonts count="20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/>
    <xf numFmtId="187" fontId="12" fillId="0" borderId="0" applyFont="0" applyFill="0" applyBorder="0" applyAlignment="0" applyProtection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81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88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88" fontId="9" fillId="0" borderId="0" xfId="12" applyNumberFormat="1" applyFont="1" applyFill="1" applyBorder="1" applyAlignment="1"/>
    <xf numFmtId="188" fontId="9" fillId="0" borderId="0" xfId="4" applyNumberFormat="1" applyFont="1" applyFill="1" applyBorder="1" applyAlignment="1"/>
    <xf numFmtId="188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88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88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89" fontId="8" fillId="0" borderId="3" xfId="1" applyNumberFormat="1" applyFont="1" applyFill="1" applyBorder="1" applyAlignment="1"/>
    <xf numFmtId="189" fontId="8" fillId="0" borderId="4" xfId="1" applyNumberFormat="1" applyFont="1" applyFill="1" applyBorder="1" applyAlignment="1"/>
    <xf numFmtId="189" fontId="8" fillId="0" borderId="0" xfId="1" applyNumberFormat="1" applyFont="1" applyFill="1" applyAlignment="1"/>
    <xf numFmtId="189" fontId="9" fillId="0" borderId="0" xfId="1" applyNumberFormat="1" applyFont="1" applyFill="1" applyBorder="1" applyAlignment="1"/>
    <xf numFmtId="189" fontId="8" fillId="0" borderId="0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88" fontId="10" fillId="0" borderId="0" xfId="13" applyNumberFormat="1" applyFont="1" applyFill="1" applyBorder="1" applyAlignment="1"/>
    <xf numFmtId="188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89" fontId="9" fillId="0" borderId="5" xfId="1" applyNumberFormat="1" applyFont="1" applyFill="1" applyBorder="1" applyAlignment="1">
      <alignment horizontal="center"/>
    </xf>
    <xf numFmtId="189" fontId="8" fillId="0" borderId="6" xfId="1" applyNumberFormat="1" applyFont="1" applyFill="1" applyBorder="1" applyAlignment="1"/>
    <xf numFmtId="189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88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88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88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188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188" fontId="9" fillId="0" borderId="5" xfId="13" applyNumberFormat="1" applyFont="1" applyFill="1" applyBorder="1" applyAlignment="1"/>
    <xf numFmtId="188" fontId="8" fillId="0" borderId="3" xfId="13" applyNumberFormat="1" applyFont="1" applyFill="1" applyBorder="1" applyAlignment="1"/>
    <xf numFmtId="188" fontId="8" fillId="0" borderId="0" xfId="13" applyNumberFormat="1" applyFont="1" applyFill="1" applyBorder="1" applyAlignment="1">
      <alignment horizontal="center"/>
    </xf>
    <xf numFmtId="188" fontId="8" fillId="0" borderId="5" xfId="13" applyNumberFormat="1" applyFont="1" applyFill="1" applyBorder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190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88" fontId="9" fillId="0" borderId="0" xfId="0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89" fontId="9" fillId="0" borderId="0" xfId="1" applyNumberFormat="1" applyFont="1" applyFill="1" applyBorder="1" applyAlignment="1">
      <alignment horizontal="center"/>
    </xf>
    <xf numFmtId="188" fontId="8" fillId="0" borderId="6" xfId="13" applyNumberFormat="1" applyFont="1" applyFill="1" applyBorder="1" applyAlignment="1">
      <alignment horizontal="center"/>
    </xf>
    <xf numFmtId="188" fontId="8" fillId="0" borderId="6" xfId="13" applyNumberFormat="1" applyFont="1" applyFill="1" applyBorder="1" applyAlignment="1"/>
    <xf numFmtId="188" fontId="8" fillId="0" borderId="4" xfId="13" applyNumberFormat="1" applyFont="1" applyFill="1" applyBorder="1" applyAlignment="1"/>
    <xf numFmtId="189" fontId="10" fillId="0" borderId="0" xfId="1" applyNumberFormat="1" applyFont="1" applyFill="1" applyBorder="1" applyAlignment="1">
      <alignment horizontal="center"/>
    </xf>
    <xf numFmtId="189" fontId="8" fillId="0" borderId="7" xfId="1" applyNumberFormat="1" applyFont="1" applyFill="1" applyBorder="1" applyAlignment="1"/>
    <xf numFmtId="189" fontId="9" fillId="0" borderId="0" xfId="1" applyNumberFormat="1" applyFont="1" applyFill="1" applyAlignment="1">
      <alignment horizontal="center"/>
    </xf>
    <xf numFmtId="189" fontId="8" fillId="0" borderId="3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89" fontId="8" fillId="0" borderId="0" xfId="1" applyNumberFormat="1" applyFont="1" applyFill="1" applyAlignment="1">
      <alignment horizontal="right"/>
    </xf>
    <xf numFmtId="189" fontId="9" fillId="0" borderId="6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center"/>
    </xf>
    <xf numFmtId="189" fontId="8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8" fillId="0" borderId="6" xfId="1" applyNumberFormat="1" applyFont="1" applyFill="1" applyBorder="1" applyAlignment="1">
      <alignment horizontal="center"/>
    </xf>
    <xf numFmtId="189" fontId="8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12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center" vertical="center"/>
    </xf>
    <xf numFmtId="188" fontId="8" fillId="0" borderId="0" xfId="13" applyNumberFormat="1" applyFont="1" applyFill="1" applyBorder="1" applyAlignment="1">
      <alignment horizontal="right"/>
    </xf>
    <xf numFmtId="189" fontId="8" fillId="0" borderId="0" xfId="2" applyNumberFormat="1" applyFont="1" applyFill="1" applyAlignment="1"/>
    <xf numFmtId="0" fontId="8" fillId="0" borderId="0" xfId="0" applyFont="1" applyFill="1"/>
    <xf numFmtId="18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90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88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8" fillId="0" borderId="0" xfId="12" applyFont="1" applyFill="1" applyBorder="1" applyAlignment="1"/>
    <xf numFmtId="0" fontId="9" fillId="0" borderId="0" xfId="0" applyFont="1" applyFill="1" applyAlignment="1">
      <alignment horizontal="left"/>
    </xf>
    <xf numFmtId="43" fontId="9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190" fontId="10" fillId="0" borderId="0" xfId="14" applyNumberFormat="1" applyFont="1" applyFill="1" applyBorder="1" applyAlignment="1">
      <alignment horizontal="center"/>
    </xf>
    <xf numFmtId="189" fontId="8" fillId="0" borderId="5" xfId="1" applyNumberFormat="1" applyFont="1" applyFill="1" applyBorder="1" applyAlignment="1">
      <alignment horizontal="right"/>
    </xf>
    <xf numFmtId="190" fontId="10" fillId="0" borderId="0" xfId="14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189" fontId="8" fillId="0" borderId="4" xfId="1" applyNumberFormat="1" applyFont="1" applyFill="1" applyBorder="1" applyAlignment="1">
      <alignment horizontal="center"/>
    </xf>
    <xf numFmtId="0" fontId="18" fillId="0" borderId="0" xfId="11" applyFont="1" applyFill="1" applyAlignment="1">
      <alignment horizontal="left"/>
    </xf>
    <xf numFmtId="0" fontId="19" fillId="0" borderId="0" xfId="11" applyFont="1" applyFill="1" applyAlignment="1">
      <alignment horizontal="left"/>
    </xf>
    <xf numFmtId="0" fontId="16" fillId="0" borderId="0" xfId="13" applyNumberFormat="1" applyFont="1" applyFill="1" applyAlignment="1"/>
    <xf numFmtId="188" fontId="19" fillId="0" borderId="0" xfId="13" applyNumberFormat="1" applyFont="1" applyFill="1" applyBorder="1" applyAlignment="1"/>
    <xf numFmtId="188" fontId="18" fillId="0" borderId="0" xfId="13" applyNumberFormat="1" applyFont="1" applyFill="1" applyBorder="1" applyAlignment="1"/>
    <xf numFmtId="43" fontId="18" fillId="0" borderId="0" xfId="2" applyFont="1" applyFill="1" applyBorder="1" applyAlignment="1"/>
    <xf numFmtId="0" fontId="16" fillId="0" borderId="0" xfId="11" applyFont="1" applyFill="1" applyAlignment="1"/>
    <xf numFmtId="43" fontId="16" fillId="0" borderId="0" xfId="2" applyFont="1" applyFill="1" applyBorder="1" applyAlignment="1">
      <alignment horizontal="left"/>
    </xf>
    <xf numFmtId="188" fontId="16" fillId="0" borderId="0" xfId="13" applyNumberFormat="1" applyFont="1" applyFill="1" applyBorder="1" applyAlignment="1"/>
    <xf numFmtId="189" fontId="16" fillId="0" borderId="0" xfId="2" applyNumberFormat="1" applyFont="1" applyFill="1" applyBorder="1" applyAlignment="1">
      <alignment horizontal="center"/>
    </xf>
    <xf numFmtId="188" fontId="16" fillId="0" borderId="5" xfId="13" applyNumberFormat="1" applyFont="1" applyFill="1" applyBorder="1" applyAlignment="1"/>
    <xf numFmtId="189" fontId="16" fillId="0" borderId="5" xfId="2" applyNumberFormat="1" applyFont="1" applyFill="1" applyBorder="1" applyAlignment="1">
      <alignment horizontal="center"/>
    </xf>
    <xf numFmtId="0" fontId="18" fillId="0" borderId="0" xfId="13" applyFont="1" applyFill="1" applyAlignment="1"/>
    <xf numFmtId="0" fontId="19" fillId="0" borderId="0" xfId="13" applyNumberFormat="1" applyFont="1" applyFill="1" applyAlignment="1"/>
    <xf numFmtId="189" fontId="18" fillId="0" borderId="5" xfId="13" applyNumberFormat="1" applyFont="1" applyFill="1" applyBorder="1" applyAlignment="1"/>
    <xf numFmtId="189" fontId="18" fillId="0" borderId="0" xfId="13" applyNumberFormat="1" applyFont="1" applyFill="1" applyBorder="1" applyAlignment="1"/>
    <xf numFmtId="0" fontId="11" fillId="0" borderId="0" xfId="11" applyFont="1" applyFill="1" applyAlignment="1">
      <alignment horizontal="left"/>
    </xf>
    <xf numFmtId="43" fontId="18" fillId="0" borderId="0" xfId="13" applyNumberFormat="1" applyFont="1" applyFill="1" applyBorder="1" applyAlignment="1"/>
    <xf numFmtId="43" fontId="16" fillId="0" borderId="5" xfId="2" applyFont="1" applyFill="1" applyBorder="1" applyAlignment="1">
      <alignment horizontal="center"/>
    </xf>
    <xf numFmtId="43" fontId="18" fillId="0" borderId="5" xfId="13" applyNumberFormat="1" applyFont="1" applyFill="1" applyBorder="1" applyAlignment="1">
      <alignment horizontal="center"/>
    </xf>
    <xf numFmtId="188" fontId="16" fillId="0" borderId="0" xfId="13" applyNumberFormat="1" applyFont="1" applyFill="1" applyBorder="1" applyAlignment="1">
      <alignment horizontal="center"/>
    </xf>
    <xf numFmtId="188" fontId="18" fillId="0" borderId="0" xfId="13" applyNumberFormat="1" applyFont="1" applyFill="1" applyBorder="1" applyAlignment="1">
      <alignment horizontal="center"/>
    </xf>
    <xf numFmtId="188" fontId="17" fillId="0" borderId="0" xfId="13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/>
    </xf>
    <xf numFmtId="0" fontId="11" fillId="0" borderId="0" xfId="13" applyNumberFormat="1" applyFont="1" applyFill="1" applyAlignment="1"/>
    <xf numFmtId="0" fontId="10" fillId="0" borderId="5" xfId="14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90" fontId="10" fillId="0" borderId="0" xfId="14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</cellXfs>
  <cellStyles count="17">
    <cellStyle name="Comma" xfId="1" builtinId="3"/>
    <cellStyle name="Comma 5" xfId="2"/>
    <cellStyle name="comma zerodec" xfId="3"/>
    <cellStyle name="Comma_TBSP06-FS-Q1-English-BL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_Q1-11_FS_KPMG_TH_link" xfId="11"/>
    <cellStyle name="Normal_Sunstar Chem;E;2000" xfId="12"/>
    <cellStyle name="Normal_Suretex EE 06-01" xfId="13"/>
    <cellStyle name="Normal_TBSP06-FS-Q1-English-BL" xfId="14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52" zoomScaleNormal="100" zoomScaleSheetLayoutView="100" workbookViewId="0">
      <selection activeCell="I63" sqref="I63"/>
    </sheetView>
  </sheetViews>
  <sheetFormatPr defaultRowHeight="21.6"/>
  <cols>
    <col min="1" max="3" width="2.75" customWidth="1"/>
    <col min="4" max="4" width="26.25" customWidth="1"/>
    <col min="5" max="5" width="4.875" customWidth="1"/>
    <col min="6" max="6" width="0.125" customWidth="1"/>
    <col min="7" max="7" width="15.125" customWidth="1"/>
    <col min="8" max="8" width="0.375" customWidth="1"/>
    <col min="9" max="9" width="15.125" customWidth="1"/>
    <col min="10" max="10" width="0.25" customWidth="1"/>
    <col min="11" max="11" width="15.125" customWidth="1"/>
    <col min="12" max="12" width="0.25" customWidth="1"/>
    <col min="13" max="13" width="14.25" customWidth="1"/>
  </cols>
  <sheetData>
    <row r="1" spans="1:13">
      <c r="A1" s="49" t="s">
        <v>88</v>
      </c>
      <c r="B1" s="20"/>
      <c r="C1" s="20"/>
      <c r="D1" s="20"/>
      <c r="E1" s="35"/>
      <c r="F1" s="35"/>
      <c r="G1" s="13"/>
      <c r="H1" s="56"/>
      <c r="I1" s="13"/>
      <c r="J1" s="56"/>
      <c r="K1" s="5"/>
      <c r="L1" s="56"/>
      <c r="M1" s="5"/>
    </row>
    <row r="2" spans="1:13">
      <c r="A2" s="6" t="s">
        <v>83</v>
      </c>
      <c r="B2" s="20"/>
      <c r="C2" s="20"/>
      <c r="D2" s="20"/>
      <c r="E2" s="35"/>
      <c r="F2" s="35"/>
      <c r="G2" s="13"/>
      <c r="H2" s="56"/>
      <c r="I2" s="13"/>
      <c r="J2" s="56"/>
      <c r="K2" s="5"/>
      <c r="L2" s="56"/>
      <c r="M2" s="5"/>
    </row>
    <row r="3" spans="1:13">
      <c r="A3" s="6" t="s">
        <v>105</v>
      </c>
      <c r="B3" s="20"/>
      <c r="C3" s="20"/>
      <c r="D3" s="20"/>
      <c r="E3" s="35"/>
      <c r="F3" s="35"/>
      <c r="G3" s="5"/>
      <c r="H3" s="56"/>
      <c r="I3" s="5"/>
      <c r="J3" s="56"/>
      <c r="K3" s="5"/>
      <c r="L3" s="56"/>
      <c r="M3" s="5"/>
    </row>
    <row r="4" spans="1:13">
      <c r="A4" s="47"/>
      <c r="B4" s="12"/>
      <c r="C4" s="12"/>
      <c r="D4" s="12"/>
      <c r="E4" s="37"/>
      <c r="F4" s="37"/>
      <c r="G4" s="12"/>
      <c r="H4" s="59"/>
      <c r="I4" s="12"/>
      <c r="J4" s="59"/>
      <c r="K4" s="12"/>
      <c r="L4" s="59"/>
      <c r="M4" s="12"/>
    </row>
    <row r="5" spans="1:13">
      <c r="A5" s="47"/>
      <c r="B5" s="12"/>
      <c r="C5" s="12"/>
      <c r="D5" s="12"/>
      <c r="E5" s="37"/>
      <c r="F5" s="37"/>
      <c r="G5" s="174" t="s">
        <v>31</v>
      </c>
      <c r="H5" s="174"/>
      <c r="I5" s="174"/>
      <c r="J5" s="50"/>
      <c r="K5" s="175" t="s">
        <v>35</v>
      </c>
      <c r="L5" s="175"/>
      <c r="M5" s="175"/>
    </row>
    <row r="6" spans="1:13">
      <c r="A6" s="47"/>
      <c r="B6" s="12"/>
      <c r="C6" s="12"/>
      <c r="D6" s="12"/>
      <c r="E6" s="37"/>
      <c r="F6" s="37"/>
      <c r="G6" s="174" t="s">
        <v>32</v>
      </c>
      <c r="H6" s="174"/>
      <c r="I6" s="174"/>
      <c r="J6" s="50"/>
      <c r="K6" s="175" t="s">
        <v>32</v>
      </c>
      <c r="L6" s="175"/>
      <c r="M6" s="175"/>
    </row>
    <row r="7" spans="1:13">
      <c r="A7" s="12"/>
      <c r="B7" s="12"/>
      <c r="C7" s="12"/>
      <c r="D7" s="12"/>
      <c r="E7" s="79" t="s">
        <v>2</v>
      </c>
      <c r="F7" s="79"/>
      <c r="G7" s="8" t="s">
        <v>104</v>
      </c>
      <c r="H7" s="59"/>
      <c r="I7" s="8" t="s">
        <v>89</v>
      </c>
      <c r="J7" s="59"/>
      <c r="K7" s="8" t="s">
        <v>104</v>
      </c>
      <c r="L7" s="59"/>
      <c r="M7" s="8" t="s">
        <v>89</v>
      </c>
    </row>
    <row r="8" spans="1:13">
      <c r="A8" s="12"/>
      <c r="B8" s="12"/>
      <c r="C8" s="12"/>
      <c r="D8" s="12"/>
      <c r="E8" s="79"/>
      <c r="F8" s="79"/>
      <c r="G8" s="176" t="s">
        <v>37</v>
      </c>
      <c r="H8" s="176"/>
      <c r="I8" s="176"/>
      <c r="J8" s="176"/>
      <c r="K8" s="176"/>
      <c r="L8" s="176"/>
      <c r="M8" s="176"/>
    </row>
    <row r="9" spans="1:13" ht="17.25" customHeight="1">
      <c r="A9" s="1" t="s">
        <v>34</v>
      </c>
      <c r="B9" s="1"/>
      <c r="C9" s="1"/>
      <c r="D9" s="1"/>
      <c r="E9" s="1"/>
      <c r="F9" s="1"/>
      <c r="G9" s="1"/>
      <c r="H9" s="44"/>
      <c r="I9" s="1"/>
      <c r="J9" s="44"/>
      <c r="K9" s="1"/>
      <c r="L9" s="44"/>
      <c r="M9" s="1"/>
    </row>
    <row r="10" spans="1:13" ht="19.5" customHeight="1">
      <c r="A10" s="1"/>
      <c r="B10" s="1" t="s">
        <v>33</v>
      </c>
      <c r="C10" s="1"/>
      <c r="D10" s="1"/>
      <c r="E10" s="2">
        <v>4</v>
      </c>
      <c r="F10" s="2"/>
      <c r="G10" s="28">
        <v>1241884134</v>
      </c>
      <c r="H10" s="26"/>
      <c r="I10" s="28">
        <v>1105872893</v>
      </c>
      <c r="J10" s="26"/>
      <c r="K10" s="28">
        <v>1134812683</v>
      </c>
      <c r="L10" s="26"/>
      <c r="M10" s="28">
        <v>1003659844</v>
      </c>
    </row>
    <row r="11" spans="1:13">
      <c r="A11" s="1" t="s">
        <v>38</v>
      </c>
      <c r="B11" s="1"/>
      <c r="C11" s="1"/>
      <c r="D11" s="1"/>
      <c r="E11" s="1"/>
      <c r="F11" s="1"/>
      <c r="G11" s="28"/>
      <c r="H11" s="26"/>
      <c r="I11" s="28"/>
      <c r="J11" s="26"/>
      <c r="K11" s="28"/>
      <c r="L11" s="26"/>
      <c r="M11" s="28"/>
    </row>
    <row r="12" spans="1:13">
      <c r="A12" s="1"/>
      <c r="B12" s="1" t="s">
        <v>33</v>
      </c>
      <c r="C12" s="1"/>
      <c r="D12" s="1"/>
      <c r="E12" s="2">
        <v>4</v>
      </c>
      <c r="F12" s="2"/>
      <c r="G12" s="28">
        <v>-981018518</v>
      </c>
      <c r="H12" s="26"/>
      <c r="I12" s="28">
        <v>-882858195</v>
      </c>
      <c r="J12" s="26"/>
      <c r="K12" s="28">
        <v>-893271269</v>
      </c>
      <c r="L12" s="26"/>
      <c r="M12" s="28">
        <v>-798829909</v>
      </c>
    </row>
    <row r="13" spans="1:13">
      <c r="A13" s="47" t="s">
        <v>49</v>
      </c>
      <c r="B13" s="47"/>
      <c r="C13" s="47"/>
      <c r="D13" s="47"/>
      <c r="E13" s="64"/>
      <c r="F13" s="64"/>
      <c r="G13" s="41">
        <f>SUM(G10:G12)</f>
        <v>260865616</v>
      </c>
      <c r="H13" s="27"/>
      <c r="I13" s="41">
        <f>SUM(I10:I12)</f>
        <v>223014698</v>
      </c>
      <c r="J13" s="27"/>
      <c r="K13" s="41">
        <f>SUM(K10:K12)</f>
        <v>241541414</v>
      </c>
      <c r="L13" s="27"/>
      <c r="M13" s="41">
        <f>SUM(M10:M12)</f>
        <v>204829935</v>
      </c>
    </row>
    <row r="14" spans="1:13" ht="10.5" customHeight="1">
      <c r="A14" s="12"/>
      <c r="B14" s="12"/>
      <c r="C14" s="12"/>
      <c r="D14" s="12"/>
      <c r="E14" s="79"/>
      <c r="F14" s="79"/>
      <c r="G14" s="102"/>
      <c r="H14" s="102"/>
      <c r="I14" s="102"/>
      <c r="J14" s="102"/>
      <c r="K14" s="102"/>
      <c r="L14" s="102"/>
      <c r="M14" s="102"/>
    </row>
    <row r="15" spans="1:13">
      <c r="A15" s="1" t="s">
        <v>16</v>
      </c>
      <c r="B15" s="1"/>
      <c r="C15" s="1"/>
      <c r="D15" s="1"/>
      <c r="E15" s="2">
        <v>4</v>
      </c>
      <c r="F15" s="2"/>
      <c r="G15" s="29">
        <v>6251645</v>
      </c>
      <c r="H15" s="26"/>
      <c r="I15" s="29">
        <v>6345689</v>
      </c>
      <c r="J15" s="26"/>
      <c r="K15" s="29">
        <v>10027511</v>
      </c>
      <c r="L15" s="26"/>
      <c r="M15" s="29">
        <v>9421933</v>
      </c>
    </row>
    <row r="16" spans="1:13">
      <c r="A16" s="47" t="s">
        <v>50</v>
      </c>
      <c r="B16" s="47"/>
      <c r="C16" s="47"/>
      <c r="D16" s="47"/>
      <c r="E16" s="64"/>
      <c r="F16" s="64"/>
      <c r="G16" s="41">
        <f>SUM(G13:G15)</f>
        <v>267117261</v>
      </c>
      <c r="H16" s="27"/>
      <c r="I16" s="41">
        <f>SUM(I13:I15)</f>
        <v>229360387</v>
      </c>
      <c r="J16" s="27"/>
      <c r="K16" s="41">
        <f>SUM(K13:K15)</f>
        <v>251568925</v>
      </c>
      <c r="L16" s="27"/>
      <c r="M16" s="41">
        <f>SUM(M13:M15)</f>
        <v>214251868</v>
      </c>
    </row>
    <row r="17" spans="1:13" ht="8.25" customHeight="1">
      <c r="A17" s="12"/>
      <c r="B17" s="12"/>
      <c r="C17" s="12"/>
      <c r="D17" s="12"/>
      <c r="E17" s="79"/>
      <c r="F17" s="79"/>
      <c r="G17" s="102"/>
      <c r="H17" s="102"/>
      <c r="I17" s="102"/>
      <c r="J17" s="102"/>
      <c r="K17" s="102"/>
      <c r="L17" s="102"/>
      <c r="M17" s="102"/>
    </row>
    <row r="18" spans="1:13" ht="19.5" customHeight="1">
      <c r="A18" s="1" t="s">
        <v>41</v>
      </c>
      <c r="B18" s="1"/>
      <c r="C18" s="1"/>
      <c r="D18" s="1"/>
      <c r="E18" s="2">
        <v>21</v>
      </c>
      <c r="F18" s="2"/>
      <c r="G18" s="28">
        <v>-33063955</v>
      </c>
      <c r="H18" s="26"/>
      <c r="I18" s="28">
        <v>-33452195</v>
      </c>
      <c r="J18" s="26"/>
      <c r="K18" s="28">
        <v>-25315338</v>
      </c>
      <c r="L18" s="26"/>
      <c r="M18" s="28">
        <v>-26003893</v>
      </c>
    </row>
    <row r="19" spans="1:13">
      <c r="A19" s="1" t="s">
        <v>42</v>
      </c>
      <c r="B19" s="1"/>
      <c r="C19" s="1"/>
      <c r="D19" s="1"/>
      <c r="E19" s="2" t="s">
        <v>90</v>
      </c>
      <c r="F19" s="2"/>
      <c r="G19" s="28">
        <v>-130505799</v>
      </c>
      <c r="H19" s="26"/>
      <c r="I19" s="28">
        <v>-117259549</v>
      </c>
      <c r="J19" s="26"/>
      <c r="K19" s="28">
        <v>-129273711</v>
      </c>
      <c r="L19" s="26"/>
      <c r="M19" s="28">
        <v>-116766207</v>
      </c>
    </row>
    <row r="20" spans="1:13">
      <c r="A20" s="47" t="s">
        <v>17</v>
      </c>
      <c r="B20" s="47"/>
      <c r="C20" s="47"/>
      <c r="D20" s="47"/>
      <c r="E20" s="64"/>
      <c r="F20" s="64"/>
      <c r="G20" s="23">
        <f>SUM(G18:G19)</f>
        <v>-163569754</v>
      </c>
      <c r="H20" s="107"/>
      <c r="I20" s="23">
        <f>SUM(I18:I19)</f>
        <v>-150711744</v>
      </c>
      <c r="J20" s="27"/>
      <c r="K20" s="23">
        <f>SUM(K18:K19)</f>
        <v>-154589049</v>
      </c>
      <c r="L20" s="27"/>
      <c r="M20" s="23">
        <f>SUM(M18:M19)</f>
        <v>-142770100</v>
      </c>
    </row>
    <row r="21" spans="1:13" ht="10.5" customHeight="1">
      <c r="A21" s="12"/>
      <c r="B21" s="12"/>
      <c r="C21" s="12"/>
      <c r="D21" s="12"/>
      <c r="E21" s="79"/>
      <c r="F21" s="79"/>
      <c r="G21" s="102"/>
      <c r="H21" s="102"/>
      <c r="I21" s="102"/>
      <c r="J21" s="102"/>
      <c r="K21" s="102"/>
      <c r="L21" s="102"/>
      <c r="M21" s="102"/>
    </row>
    <row r="22" spans="1:13" ht="17.25" customHeight="1">
      <c r="A22" s="47" t="s">
        <v>54</v>
      </c>
      <c r="B22" s="1"/>
      <c r="C22" s="1"/>
      <c r="D22" s="12"/>
      <c r="E22" s="79"/>
      <c r="F22" s="79"/>
      <c r="G22" s="102"/>
      <c r="H22" s="102"/>
      <c r="I22" s="102"/>
      <c r="J22" s="102"/>
      <c r="K22" s="102"/>
      <c r="L22" s="102"/>
      <c r="M22" s="102"/>
    </row>
    <row r="23" spans="1:13">
      <c r="A23" s="47"/>
      <c r="B23" s="43" t="s">
        <v>63</v>
      </c>
      <c r="C23" s="1"/>
      <c r="D23" s="12"/>
      <c r="E23" s="79"/>
      <c r="F23" s="79"/>
      <c r="G23" s="27">
        <f>SUM(G16,G20)</f>
        <v>103547507</v>
      </c>
      <c r="H23" s="27"/>
      <c r="I23" s="27">
        <f>SUM(I16,I20)</f>
        <v>78648643</v>
      </c>
      <c r="J23" s="27">
        <f>SUM(J16,J20)</f>
        <v>0</v>
      </c>
      <c r="K23" s="27">
        <f>SUM(K16,K20)</f>
        <v>96979876</v>
      </c>
      <c r="L23" s="27">
        <f>SUM(L16,L20)</f>
        <v>0</v>
      </c>
      <c r="M23" s="27">
        <f>SUM(M16,M20)</f>
        <v>71481768</v>
      </c>
    </row>
    <row r="24" spans="1:13">
      <c r="A24" s="69" t="s">
        <v>43</v>
      </c>
      <c r="B24" s="1"/>
      <c r="C24" s="1"/>
      <c r="D24" s="44"/>
      <c r="E24" s="2"/>
      <c r="F24" s="2"/>
      <c r="G24" s="40">
        <v>-3081344</v>
      </c>
      <c r="H24" s="26"/>
      <c r="I24" s="40">
        <v>-2990088</v>
      </c>
      <c r="J24" s="26"/>
      <c r="K24" s="40">
        <v>-656351</v>
      </c>
      <c r="L24" s="26"/>
      <c r="M24" s="40" t="s">
        <v>0</v>
      </c>
    </row>
    <row r="25" spans="1:13">
      <c r="A25" s="76" t="s">
        <v>44</v>
      </c>
      <c r="B25" s="12"/>
      <c r="C25" s="12"/>
      <c r="D25" s="12"/>
      <c r="E25" s="79"/>
      <c r="F25" s="79"/>
      <c r="G25" s="27">
        <f>SUM(G23:G24)</f>
        <v>100466163</v>
      </c>
      <c r="H25" s="27"/>
      <c r="I25" s="27">
        <f>SUM(I23:I24)</f>
        <v>75658555</v>
      </c>
      <c r="J25" s="27"/>
      <c r="K25" s="27">
        <f>SUM(K23:K24)</f>
        <v>96323525</v>
      </c>
      <c r="L25" s="27"/>
      <c r="M25" s="27">
        <f>SUM(M23:M24)</f>
        <v>71481768</v>
      </c>
    </row>
    <row r="26" spans="1:13">
      <c r="A26" s="12" t="s">
        <v>18</v>
      </c>
      <c r="B26" s="1"/>
      <c r="C26" s="1"/>
      <c r="D26" s="1"/>
      <c r="E26" s="2">
        <v>24</v>
      </c>
      <c r="F26" s="2"/>
      <c r="G26" s="29">
        <v>-13653424</v>
      </c>
      <c r="H26" s="26"/>
      <c r="I26" s="29">
        <v>-15267973</v>
      </c>
      <c r="J26" s="26"/>
      <c r="K26" s="29">
        <v>-12319646</v>
      </c>
      <c r="L26" s="26"/>
      <c r="M26" s="29">
        <v>-14030902</v>
      </c>
    </row>
    <row r="27" spans="1:13" ht="22.2" thickBot="1">
      <c r="A27" s="63" t="s">
        <v>57</v>
      </c>
      <c r="B27" s="12"/>
      <c r="C27" s="12"/>
      <c r="D27" s="12"/>
      <c r="E27" s="79"/>
      <c r="F27" s="79"/>
      <c r="G27" s="103">
        <f>SUM(G25:G26)</f>
        <v>86812739</v>
      </c>
      <c r="H27" s="27"/>
      <c r="I27" s="103">
        <f>SUM(I25:I26)</f>
        <v>60390582</v>
      </c>
      <c r="J27" s="27"/>
      <c r="K27" s="103">
        <f>SUM(K25:K26)</f>
        <v>84003879</v>
      </c>
      <c r="L27" s="27"/>
      <c r="M27" s="103">
        <f>SUM(M25:M26)</f>
        <v>57450866</v>
      </c>
    </row>
    <row r="28" spans="1:13" ht="10.5" customHeight="1" thickTop="1">
      <c r="A28" s="63"/>
      <c r="B28" s="44"/>
      <c r="C28" s="44"/>
      <c r="D28" s="44"/>
      <c r="E28" s="30"/>
      <c r="F28" s="30"/>
      <c r="G28" s="14"/>
      <c r="H28" s="9"/>
      <c r="I28" s="14"/>
      <c r="J28" s="9"/>
      <c r="K28" s="27"/>
      <c r="L28" s="9"/>
      <c r="M28" s="27"/>
    </row>
    <row r="29" spans="1:13" ht="16.5" customHeight="1">
      <c r="A29" s="80" t="s">
        <v>69</v>
      </c>
      <c r="B29" s="1"/>
      <c r="C29" s="1"/>
      <c r="D29" s="1"/>
      <c r="E29" s="2"/>
      <c r="F29" s="2"/>
      <c r="G29" s="14"/>
      <c r="H29" s="9"/>
      <c r="I29" s="14"/>
      <c r="J29" s="27"/>
      <c r="K29" s="3"/>
      <c r="L29" s="14"/>
      <c r="M29" s="3"/>
    </row>
    <row r="30" spans="1:13">
      <c r="A30" s="47"/>
      <c r="B30" s="43" t="s">
        <v>56</v>
      </c>
      <c r="C30" s="43"/>
      <c r="D30" s="43"/>
      <c r="E30" s="45"/>
      <c r="F30" s="45"/>
      <c r="G30" s="25">
        <f>G32-G31</f>
        <v>85289432</v>
      </c>
      <c r="H30" s="27"/>
      <c r="I30" s="25">
        <f>I32-I31</f>
        <v>58950998</v>
      </c>
      <c r="J30" s="27"/>
      <c r="K30" s="25">
        <f>K32</f>
        <v>84003879</v>
      </c>
      <c r="L30" s="27"/>
      <c r="M30" s="25">
        <f>M27</f>
        <v>57450866</v>
      </c>
    </row>
    <row r="31" spans="1:13">
      <c r="A31" s="47"/>
      <c r="B31" s="1" t="s">
        <v>53</v>
      </c>
      <c r="C31" s="1"/>
      <c r="D31" s="1"/>
      <c r="E31" s="2">
        <v>10</v>
      </c>
      <c r="F31" s="2"/>
      <c r="G31" s="29">
        <v>1523307</v>
      </c>
      <c r="H31" s="26"/>
      <c r="I31" s="29">
        <v>1439584</v>
      </c>
      <c r="J31" s="26"/>
      <c r="K31" s="40" t="s">
        <v>0</v>
      </c>
      <c r="L31" s="26"/>
      <c r="M31" s="40" t="s">
        <v>0</v>
      </c>
    </row>
    <row r="32" spans="1:13" ht="22.2" thickBot="1">
      <c r="A32" s="47"/>
      <c r="B32" s="1"/>
      <c r="C32" s="1"/>
      <c r="D32" s="1"/>
      <c r="E32" s="2"/>
      <c r="F32" s="2"/>
      <c r="G32" s="24">
        <f>G27</f>
        <v>86812739</v>
      </c>
      <c r="H32" s="26"/>
      <c r="I32" s="24">
        <f>I27</f>
        <v>60390582</v>
      </c>
      <c r="J32" s="26"/>
      <c r="K32" s="24">
        <f>K27</f>
        <v>84003879</v>
      </c>
      <c r="L32" s="26"/>
      <c r="M32" s="24">
        <f>M27</f>
        <v>57450866</v>
      </c>
    </row>
    <row r="33" spans="1:13" ht="9.75" customHeight="1" thickTop="1">
      <c r="A33" s="12"/>
      <c r="B33" s="1"/>
      <c r="C33" s="1"/>
      <c r="D33" s="1"/>
      <c r="E33" s="2"/>
      <c r="F33" s="2"/>
      <c r="G33" s="55"/>
      <c r="H33" s="44"/>
      <c r="I33" s="55"/>
      <c r="J33" s="44"/>
      <c r="K33" s="55"/>
      <c r="L33" s="44"/>
      <c r="M33" s="55"/>
    </row>
    <row r="34" spans="1:13" ht="17.25" customHeight="1">
      <c r="A34" s="81" t="s">
        <v>39</v>
      </c>
      <c r="B34" s="81"/>
      <c r="C34" s="81"/>
      <c r="D34" s="81"/>
      <c r="E34" s="2"/>
      <c r="F34" s="2"/>
      <c r="G34" s="14"/>
      <c r="H34" s="9"/>
      <c r="I34" s="14"/>
      <c r="J34" s="9"/>
      <c r="K34" s="27"/>
      <c r="L34" s="9"/>
      <c r="M34" s="27"/>
    </row>
    <row r="35" spans="1:13">
      <c r="A35" s="82" t="s">
        <v>93</v>
      </c>
      <c r="B35" s="82"/>
      <c r="C35" s="82"/>
      <c r="D35" s="82"/>
      <c r="E35" s="1"/>
      <c r="F35" s="2"/>
      <c r="G35" s="1"/>
      <c r="H35" s="1"/>
      <c r="I35" s="1"/>
      <c r="J35" s="1"/>
      <c r="K35" s="1"/>
      <c r="L35" s="1"/>
      <c r="M35" s="1"/>
    </row>
    <row r="36" spans="1:13" ht="22.2" thickBot="1">
      <c r="A36" s="82"/>
      <c r="B36" s="82" t="s">
        <v>94</v>
      </c>
      <c r="C36" s="82"/>
      <c r="D36" s="82"/>
      <c r="E36" s="2">
        <v>25</v>
      </c>
      <c r="F36" s="2"/>
      <c r="G36" s="108">
        <f>G30/11000000</f>
        <v>7.7535847272727274</v>
      </c>
      <c r="H36" s="22"/>
      <c r="I36" s="108">
        <f>I30/11000000</f>
        <v>5.359181636363636</v>
      </c>
      <c r="J36" s="22"/>
      <c r="K36" s="108">
        <f>K30/11000000</f>
        <v>7.6367162727272726</v>
      </c>
      <c r="L36" s="22"/>
      <c r="M36" s="108">
        <f>M30/11000000</f>
        <v>5.2228060000000003</v>
      </c>
    </row>
    <row r="37" spans="1:13" ht="22.2" thickTop="1">
      <c r="A37" s="49" t="s">
        <v>88</v>
      </c>
      <c r="B37" s="83"/>
      <c r="C37" s="83"/>
      <c r="D37" s="84"/>
      <c r="E37" s="69"/>
      <c r="F37" s="69"/>
      <c r="G37" s="69"/>
      <c r="H37" s="69"/>
      <c r="I37" s="69"/>
      <c r="J37" s="69"/>
      <c r="K37" s="69"/>
      <c r="L37" s="69"/>
      <c r="M37" s="69"/>
    </row>
    <row r="38" spans="1:13">
      <c r="A38" s="85" t="s">
        <v>84</v>
      </c>
      <c r="B38" s="85"/>
      <c r="C38" s="85"/>
      <c r="D38" s="84"/>
      <c r="E38" s="69"/>
      <c r="F38" s="69"/>
      <c r="G38" s="69"/>
      <c r="H38" s="69"/>
      <c r="I38" s="69"/>
      <c r="J38" s="69"/>
      <c r="K38" s="69"/>
      <c r="L38" s="69"/>
      <c r="M38" s="69"/>
    </row>
    <row r="39" spans="1:13">
      <c r="A39" s="6" t="s">
        <v>105</v>
      </c>
      <c r="B39" s="20"/>
      <c r="C39" s="20"/>
      <c r="D39" s="20"/>
      <c r="E39" s="35"/>
      <c r="F39" s="35"/>
      <c r="G39" s="5"/>
      <c r="H39" s="56"/>
      <c r="I39" s="5"/>
      <c r="J39" s="56"/>
      <c r="K39" s="5"/>
      <c r="L39" s="56"/>
      <c r="M39" s="5"/>
    </row>
    <row r="40" spans="1:13" ht="12" customHeight="1">
      <c r="A40" s="82"/>
      <c r="B40" s="82"/>
      <c r="C40" s="82"/>
      <c r="D40" s="84"/>
      <c r="E40" s="69"/>
      <c r="F40" s="69"/>
      <c r="G40" s="69"/>
      <c r="H40" s="69"/>
      <c r="I40" s="69"/>
      <c r="J40" s="69"/>
      <c r="K40" s="69"/>
      <c r="L40" s="69"/>
      <c r="M40" s="69"/>
    </row>
    <row r="41" spans="1:13">
      <c r="A41" s="47"/>
      <c r="B41" s="12"/>
      <c r="C41" s="12"/>
      <c r="D41" s="12"/>
      <c r="E41" s="37"/>
      <c r="F41" s="37"/>
      <c r="G41" s="174" t="s">
        <v>31</v>
      </c>
      <c r="H41" s="174"/>
      <c r="I41" s="174"/>
      <c r="J41" s="50"/>
      <c r="K41" s="175" t="s">
        <v>35</v>
      </c>
      <c r="L41" s="175"/>
      <c r="M41" s="175"/>
    </row>
    <row r="42" spans="1:13">
      <c r="A42" s="47"/>
      <c r="B42" s="12"/>
      <c r="C42" s="12"/>
      <c r="D42" s="12"/>
      <c r="E42" s="37"/>
      <c r="F42" s="37"/>
      <c r="G42" s="174" t="s">
        <v>32</v>
      </c>
      <c r="H42" s="174"/>
      <c r="I42" s="174"/>
      <c r="J42" s="50"/>
      <c r="K42" s="175" t="s">
        <v>32</v>
      </c>
      <c r="L42" s="175"/>
      <c r="M42" s="175"/>
    </row>
    <row r="43" spans="1:13">
      <c r="A43" s="12"/>
      <c r="B43" s="12"/>
      <c r="C43" s="12"/>
      <c r="D43" s="12"/>
      <c r="E43" s="79" t="s">
        <v>2</v>
      </c>
      <c r="F43" s="79"/>
      <c r="G43" s="8" t="s">
        <v>104</v>
      </c>
      <c r="H43" s="59"/>
      <c r="I43" s="8" t="s">
        <v>89</v>
      </c>
      <c r="J43" s="59"/>
      <c r="K43" s="8" t="s">
        <v>104</v>
      </c>
      <c r="L43" s="59"/>
      <c r="M43" s="8" t="s">
        <v>89</v>
      </c>
    </row>
    <row r="44" spans="1:13">
      <c r="A44" s="12"/>
      <c r="B44" s="12"/>
      <c r="C44" s="12"/>
      <c r="D44" s="12"/>
      <c r="E44" s="79"/>
      <c r="F44" s="79"/>
      <c r="G44" s="176" t="s">
        <v>37</v>
      </c>
      <c r="H44" s="176"/>
      <c r="I44" s="176"/>
      <c r="J44" s="176"/>
      <c r="K44" s="176"/>
      <c r="L44" s="176"/>
      <c r="M44" s="176"/>
    </row>
    <row r="45" spans="1:13" ht="17.25" customHeight="1">
      <c r="A45" s="12"/>
      <c r="B45" s="12"/>
      <c r="C45" s="12"/>
      <c r="D45" s="12"/>
      <c r="E45" s="79"/>
      <c r="F45" s="79"/>
      <c r="G45" s="78"/>
      <c r="H45" s="78"/>
      <c r="I45" s="78"/>
      <c r="J45" s="78"/>
      <c r="K45" s="78"/>
      <c r="L45" s="78"/>
      <c r="M45" s="78"/>
    </row>
    <row r="46" spans="1:13">
      <c r="A46" s="82" t="s">
        <v>57</v>
      </c>
      <c r="B46" s="82"/>
      <c r="C46" s="82"/>
      <c r="D46" s="86"/>
      <c r="E46" s="76"/>
      <c r="F46" s="76"/>
      <c r="G46" s="109">
        <f>G27</f>
        <v>86812739</v>
      </c>
      <c r="H46" s="109"/>
      <c r="I46" s="109">
        <f>I27</f>
        <v>60390582</v>
      </c>
      <c r="J46" s="28"/>
      <c r="K46" s="109">
        <f>K27</f>
        <v>84003879</v>
      </c>
      <c r="L46" s="25"/>
      <c r="M46" s="109">
        <f>M27</f>
        <v>57450866</v>
      </c>
    </row>
    <row r="47" spans="1:13">
      <c r="A47" s="82"/>
      <c r="B47" s="82"/>
      <c r="C47" s="82"/>
      <c r="D47" s="86"/>
      <c r="E47" s="76"/>
      <c r="F47" s="76"/>
      <c r="G47" s="109"/>
      <c r="H47" s="109"/>
      <c r="I47" s="109"/>
      <c r="J47" s="28"/>
      <c r="K47" s="28"/>
      <c r="L47" s="28"/>
      <c r="M47" s="28"/>
    </row>
    <row r="48" spans="1:13" ht="17.25" customHeight="1">
      <c r="A48" s="82" t="s">
        <v>58</v>
      </c>
      <c r="B48" s="80"/>
      <c r="C48" s="80"/>
      <c r="D48" s="84"/>
      <c r="E48" s="69"/>
      <c r="F48" s="69"/>
      <c r="G48" s="106"/>
      <c r="H48" s="87"/>
      <c r="I48" s="106"/>
      <c r="J48" s="28"/>
      <c r="K48" s="28"/>
      <c r="L48" s="28"/>
      <c r="M48" s="28"/>
    </row>
    <row r="49" spans="1:13" ht="17.25" customHeight="1">
      <c r="A49" s="69" t="s">
        <v>102</v>
      </c>
      <c r="B49" s="80"/>
      <c r="C49" s="80"/>
      <c r="D49" s="84"/>
      <c r="E49" s="69"/>
      <c r="F49" s="69"/>
      <c r="G49" s="106"/>
      <c r="H49" s="87"/>
      <c r="I49" s="106"/>
      <c r="J49" s="28"/>
      <c r="K49" s="28"/>
      <c r="L49" s="28"/>
      <c r="M49" s="28"/>
    </row>
    <row r="50" spans="1:13" ht="17.25" customHeight="1">
      <c r="A50" s="69"/>
      <c r="B50" s="80" t="s">
        <v>103</v>
      </c>
      <c r="C50" s="80"/>
      <c r="D50" s="84"/>
      <c r="E50" s="69"/>
      <c r="F50" s="69"/>
      <c r="G50" s="106"/>
      <c r="H50" s="87"/>
      <c r="I50" s="106"/>
      <c r="J50" s="28"/>
      <c r="K50" s="28"/>
      <c r="L50" s="28"/>
      <c r="M50" s="28"/>
    </row>
    <row r="51" spans="1:13">
      <c r="A51" s="69" t="s">
        <v>87</v>
      </c>
      <c r="B51" s="80"/>
      <c r="C51" s="80"/>
      <c r="D51" s="84"/>
      <c r="E51" s="84">
        <v>17</v>
      </c>
      <c r="F51" s="69"/>
      <c r="G51" s="98">
        <v>-65073</v>
      </c>
      <c r="H51" s="106"/>
      <c r="I51" s="98">
        <v>-11443580</v>
      </c>
      <c r="J51" s="28"/>
      <c r="K51" s="98">
        <v>-65073</v>
      </c>
      <c r="L51" s="106"/>
      <c r="M51" s="98">
        <v>-10123788</v>
      </c>
    </row>
    <row r="52" spans="1:13" ht="19.5" customHeight="1">
      <c r="A52" s="117" t="s">
        <v>95</v>
      </c>
      <c r="B52" s="80"/>
      <c r="C52" s="80"/>
      <c r="D52" s="84"/>
      <c r="E52" s="69"/>
      <c r="F52" s="69"/>
      <c r="G52" s="28"/>
      <c r="H52" s="28"/>
      <c r="I52" s="28"/>
      <c r="J52" s="28"/>
      <c r="K52" s="28"/>
      <c r="L52" s="28"/>
      <c r="M52" s="28"/>
    </row>
    <row r="53" spans="1:13" ht="18.75" customHeight="1">
      <c r="A53" s="69"/>
      <c r="B53" s="117" t="s">
        <v>96</v>
      </c>
      <c r="C53" s="80"/>
      <c r="D53" s="84"/>
      <c r="E53" s="118">
        <v>13</v>
      </c>
      <c r="F53" s="69"/>
      <c r="G53" s="121">
        <v>13015</v>
      </c>
      <c r="H53" s="106"/>
      <c r="I53" s="121">
        <v>2288716</v>
      </c>
      <c r="J53" s="28"/>
      <c r="K53" s="121">
        <v>13015</v>
      </c>
      <c r="L53" s="106"/>
      <c r="M53" s="121">
        <v>2024758</v>
      </c>
    </row>
    <row r="54" spans="1:13" ht="21" customHeight="1">
      <c r="A54" s="82" t="s">
        <v>60</v>
      </c>
      <c r="B54" s="80"/>
      <c r="C54" s="80"/>
      <c r="D54" s="84"/>
      <c r="E54" s="69"/>
      <c r="F54" s="69"/>
      <c r="G54" s="110"/>
      <c r="H54" s="87"/>
      <c r="I54" s="110"/>
      <c r="J54" s="28"/>
      <c r="K54" s="110"/>
      <c r="L54" s="87"/>
      <c r="M54" s="110"/>
    </row>
    <row r="55" spans="1:13" ht="18.75" customHeight="1">
      <c r="A55" s="82"/>
      <c r="B55" s="82" t="s">
        <v>65</v>
      </c>
      <c r="C55" s="82"/>
      <c r="D55" s="84"/>
      <c r="E55" s="69"/>
      <c r="F55" s="69"/>
      <c r="G55" s="111">
        <f>SUM(G51:G53)</f>
        <v>-52058</v>
      </c>
      <c r="H55" s="109"/>
      <c r="I55" s="111">
        <f>SUM(I51:I53)</f>
        <v>-9154864</v>
      </c>
      <c r="J55" s="28"/>
      <c r="K55" s="111">
        <f>SUM(K51:K53)</f>
        <v>-52058</v>
      </c>
      <c r="L55" s="109"/>
      <c r="M55" s="111">
        <f>SUM(M51:M53)</f>
        <v>-8099030</v>
      </c>
    </row>
    <row r="56" spans="1:13" ht="15" customHeight="1">
      <c r="A56" s="82"/>
      <c r="B56" s="82"/>
      <c r="C56" s="82"/>
      <c r="D56" s="84"/>
      <c r="E56" s="69"/>
      <c r="F56" s="69"/>
      <c r="G56" s="109"/>
      <c r="H56" s="109"/>
      <c r="I56" s="109"/>
      <c r="J56" s="28"/>
      <c r="K56" s="109"/>
      <c r="L56" s="109"/>
      <c r="M56" s="109"/>
    </row>
    <row r="57" spans="1:13">
      <c r="A57" s="82" t="s">
        <v>97</v>
      </c>
      <c r="B57" s="82"/>
      <c r="C57" s="82"/>
      <c r="D57" s="84"/>
      <c r="E57" s="69"/>
      <c r="F57" s="69"/>
      <c r="G57" s="69"/>
      <c r="H57" s="69"/>
      <c r="I57" s="69"/>
      <c r="J57" s="69"/>
      <c r="K57" s="69"/>
      <c r="L57" s="69"/>
      <c r="M57" s="69"/>
    </row>
    <row r="58" spans="1:13" ht="22.2" thickBot="1">
      <c r="A58" s="82"/>
      <c r="B58" s="82" t="s">
        <v>98</v>
      </c>
      <c r="C58" s="82"/>
      <c r="D58" s="84"/>
      <c r="E58" s="69"/>
      <c r="F58" s="69"/>
      <c r="G58" s="112">
        <f>SUM(G46,G55)</f>
        <v>86760681</v>
      </c>
      <c r="H58" s="109"/>
      <c r="I58" s="112">
        <f>SUM(I46,I55)</f>
        <v>51235718</v>
      </c>
      <c r="J58" s="28"/>
      <c r="K58" s="112">
        <f>SUM(K46,K55)</f>
        <v>83951821</v>
      </c>
      <c r="L58" s="109"/>
      <c r="M58" s="112">
        <f>SUM(M46,M55)</f>
        <v>49351836</v>
      </c>
    </row>
    <row r="59" spans="1:13" ht="22.2" thickTop="1">
      <c r="A59" s="82"/>
      <c r="B59" s="82"/>
      <c r="C59" s="82"/>
      <c r="D59" s="84"/>
      <c r="E59" s="69"/>
      <c r="F59" s="69"/>
      <c r="G59" s="109"/>
      <c r="H59" s="109"/>
      <c r="I59" s="109"/>
      <c r="J59" s="28"/>
      <c r="K59" s="28"/>
      <c r="L59" s="28"/>
      <c r="M59" s="28"/>
    </row>
    <row r="60" spans="1:13" ht="21" customHeight="1">
      <c r="A60" s="80" t="s">
        <v>99</v>
      </c>
      <c r="B60" s="80"/>
      <c r="C60" s="80"/>
      <c r="D60" s="84"/>
      <c r="E60" s="69"/>
      <c r="F60" s="69"/>
      <c r="G60" s="109"/>
      <c r="H60" s="109"/>
      <c r="I60" s="109"/>
      <c r="J60" s="28"/>
      <c r="K60" s="28"/>
      <c r="L60" s="28"/>
      <c r="M60" s="28"/>
    </row>
    <row r="61" spans="1:13" ht="18" customHeight="1">
      <c r="A61" s="80"/>
      <c r="B61" s="80" t="s">
        <v>100</v>
      </c>
      <c r="C61" s="80"/>
      <c r="D61" s="84"/>
      <c r="E61" s="69"/>
      <c r="F61" s="69"/>
      <c r="G61" s="109"/>
      <c r="H61" s="109"/>
      <c r="I61" s="109"/>
      <c r="J61" s="28"/>
      <c r="K61" s="28"/>
      <c r="L61" s="28"/>
      <c r="M61" s="28"/>
    </row>
    <row r="62" spans="1:13">
      <c r="A62" s="82"/>
      <c r="B62" s="82" t="s">
        <v>56</v>
      </c>
      <c r="C62" s="82"/>
      <c r="D62" s="86"/>
      <c r="E62" s="76"/>
      <c r="F62" s="76"/>
      <c r="G62" s="109">
        <f>G64-G63</f>
        <v>85237374</v>
      </c>
      <c r="H62" s="109"/>
      <c r="I62" s="109">
        <f>I64-I63</f>
        <v>50313493</v>
      </c>
      <c r="J62" s="28"/>
      <c r="K62" s="27">
        <f>K64</f>
        <v>83951821</v>
      </c>
      <c r="L62" s="28"/>
      <c r="M62" s="27">
        <f>M64</f>
        <v>49351836</v>
      </c>
    </row>
    <row r="63" spans="1:13">
      <c r="A63" s="80"/>
      <c r="B63" s="80" t="s">
        <v>59</v>
      </c>
      <c r="C63" s="80"/>
      <c r="D63" s="84"/>
      <c r="E63" s="84">
        <v>10</v>
      </c>
      <c r="F63" s="69"/>
      <c r="G63" s="40">
        <v>1523307</v>
      </c>
      <c r="H63" s="87"/>
      <c r="I63" s="40">
        <v>922225</v>
      </c>
      <c r="J63" s="28"/>
      <c r="K63" s="40" t="s">
        <v>0</v>
      </c>
      <c r="L63" s="87"/>
      <c r="M63" s="40">
        <v>0</v>
      </c>
    </row>
    <row r="64" spans="1:13" ht="22.2" thickBot="1">
      <c r="A64" s="82"/>
      <c r="B64" s="82"/>
      <c r="C64" s="82"/>
      <c r="D64" s="84"/>
      <c r="E64" s="69"/>
      <c r="F64" s="69"/>
      <c r="G64" s="112">
        <f>G58</f>
        <v>86760681</v>
      </c>
      <c r="H64" s="109"/>
      <c r="I64" s="112">
        <f>I58</f>
        <v>51235718</v>
      </c>
      <c r="J64" s="25"/>
      <c r="K64" s="112">
        <f>K58</f>
        <v>83951821</v>
      </c>
      <c r="L64" s="109"/>
      <c r="M64" s="112">
        <f>M58</f>
        <v>49351836</v>
      </c>
    </row>
    <row r="65" spans="1:13" ht="22.2" thickTop="1">
      <c r="A65" s="69"/>
      <c r="B65" s="82"/>
      <c r="C65" s="82"/>
      <c r="D65" s="82"/>
      <c r="E65" s="84"/>
      <c r="F65" s="84"/>
      <c r="G65" s="69"/>
      <c r="H65" s="88"/>
      <c r="I65" s="69"/>
      <c r="J65" s="88"/>
      <c r="K65" s="69"/>
      <c r="L65" s="69"/>
      <c r="M65" s="69"/>
    </row>
    <row r="66" spans="1:13">
      <c r="A66" s="69"/>
      <c r="B66" s="82"/>
      <c r="C66" s="82"/>
      <c r="D66" s="82"/>
      <c r="E66" s="84"/>
      <c r="F66" s="84"/>
      <c r="G66" s="69"/>
      <c r="H66" s="28"/>
      <c r="I66" s="69"/>
      <c r="J66" s="28"/>
      <c r="K66" s="69"/>
      <c r="L66" s="69"/>
      <c r="M66" s="69"/>
    </row>
    <row r="67" spans="1:13">
      <c r="A67" s="69"/>
      <c r="B67" s="89"/>
      <c r="C67" s="89"/>
      <c r="D67" s="89"/>
      <c r="E67" s="90"/>
      <c r="F67" s="90"/>
      <c r="G67" s="91"/>
      <c r="H67" s="91"/>
      <c r="I67" s="91"/>
      <c r="J67" s="92"/>
      <c r="K67" s="69"/>
      <c r="L67" s="69"/>
      <c r="M67" s="69"/>
    </row>
    <row r="68" spans="1:13">
      <c r="A68" s="69"/>
      <c r="B68" s="93"/>
      <c r="C68" s="93"/>
      <c r="D68" s="93"/>
      <c r="E68" s="90"/>
      <c r="F68" s="90"/>
      <c r="G68" s="91"/>
      <c r="H68" s="91"/>
      <c r="I68" s="91"/>
      <c r="J68" s="91"/>
      <c r="K68" s="69"/>
      <c r="L68" s="69"/>
      <c r="M68" s="69"/>
    </row>
    <row r="69" spans="1:13">
      <c r="A69" s="69"/>
      <c r="B69" s="93"/>
      <c r="C69" s="93"/>
      <c r="D69" s="93"/>
      <c r="E69" s="90"/>
      <c r="F69" s="90"/>
      <c r="G69" s="91"/>
      <c r="H69" s="177"/>
      <c r="I69" s="177"/>
      <c r="J69" s="177"/>
      <c r="K69" s="69"/>
      <c r="L69" s="69"/>
      <c r="M69" s="69"/>
    </row>
    <row r="70" spans="1:13">
      <c r="A70" s="69"/>
      <c r="B70" s="89"/>
      <c r="C70" s="89"/>
      <c r="D70" s="89"/>
      <c r="E70" s="90"/>
      <c r="F70" s="90"/>
      <c r="G70" s="94"/>
      <c r="H70" s="92"/>
      <c r="I70" s="94"/>
      <c r="J70" s="92"/>
      <c r="K70" s="69"/>
      <c r="L70" s="69"/>
      <c r="M70" s="69"/>
    </row>
  </sheetData>
  <mergeCells count="11">
    <mergeCell ref="H69:J69"/>
    <mergeCell ref="G41:I41"/>
    <mergeCell ref="K41:M41"/>
    <mergeCell ref="G42:I42"/>
    <mergeCell ref="K42:M42"/>
    <mergeCell ref="G44:M44"/>
    <mergeCell ref="G5:I5"/>
    <mergeCell ref="K5:M5"/>
    <mergeCell ref="G6:I6"/>
    <mergeCell ref="K6:M6"/>
    <mergeCell ref="G8:M8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tabSelected="1" view="pageBreakPreview" zoomScale="85" zoomScaleNormal="85" zoomScaleSheetLayoutView="85" workbookViewId="0">
      <selection activeCell="D100" sqref="D100"/>
    </sheetView>
  </sheetViews>
  <sheetFormatPr defaultColWidth="9.875" defaultRowHeight="20.25" customHeight="1"/>
  <cols>
    <col min="1" max="3" width="2.75" style="1" customWidth="1"/>
    <col min="4" max="4" width="30" style="1" customWidth="1"/>
    <col min="5" max="5" width="8.125" style="2" customWidth="1"/>
    <col min="6" max="6" width="1.25" style="2" customWidth="1"/>
    <col min="7" max="7" width="15.75" style="15" customWidth="1"/>
    <col min="8" max="8" width="0.875" style="44" customWidth="1"/>
    <col min="9" max="9" width="16.25" style="15" customWidth="1"/>
    <col min="10" max="10" width="0.875" style="44" customWidth="1"/>
    <col min="11" max="11" width="15.25" style="15" customWidth="1"/>
    <col min="12" max="12" width="0.875" style="44" customWidth="1"/>
    <col min="13" max="13" width="15.25" style="15" customWidth="1"/>
    <col min="14" max="16384" width="9.875" style="1"/>
  </cols>
  <sheetData>
    <row r="1" spans="1:13" ht="20.25" customHeight="1">
      <c r="A1" s="4" t="s">
        <v>88</v>
      </c>
      <c r="B1" s="20"/>
      <c r="C1" s="20"/>
      <c r="D1" s="20"/>
      <c r="E1" s="35"/>
      <c r="F1" s="35"/>
      <c r="G1" s="5"/>
      <c r="H1" s="56"/>
      <c r="I1" s="5"/>
      <c r="J1" s="56"/>
      <c r="K1" s="5"/>
      <c r="L1" s="56"/>
      <c r="M1" s="5"/>
    </row>
    <row r="2" spans="1:13" ht="20.25" customHeight="1">
      <c r="A2" s="6" t="s">
        <v>82</v>
      </c>
      <c r="B2" s="20"/>
      <c r="C2" s="20"/>
      <c r="D2" s="20"/>
      <c r="E2" s="35"/>
      <c r="F2" s="35"/>
      <c r="G2" s="5"/>
      <c r="H2" s="56"/>
      <c r="I2" s="5"/>
      <c r="J2" s="56"/>
      <c r="K2" s="5"/>
      <c r="L2" s="56"/>
      <c r="M2" s="5"/>
    </row>
    <row r="3" spans="1:13" ht="20.25" customHeight="1">
      <c r="A3" s="6" t="s">
        <v>179</v>
      </c>
      <c r="B3" s="20"/>
      <c r="C3" s="20"/>
      <c r="D3" s="20"/>
      <c r="E3" s="35"/>
      <c r="F3" s="35"/>
      <c r="G3" s="5"/>
      <c r="H3" s="56"/>
      <c r="I3" s="5"/>
      <c r="J3" s="56"/>
      <c r="K3" s="5"/>
      <c r="L3" s="56"/>
      <c r="M3" s="5"/>
    </row>
    <row r="4" spans="1:13" ht="20.25" customHeight="1">
      <c r="G4" s="52"/>
      <c r="H4" s="50"/>
      <c r="I4" s="52"/>
      <c r="J4" s="50"/>
      <c r="K4" s="7"/>
      <c r="L4" s="50"/>
      <c r="M4" s="7"/>
    </row>
    <row r="5" spans="1:13" ht="20.25" customHeight="1">
      <c r="G5" s="174" t="s">
        <v>31</v>
      </c>
      <c r="H5" s="174"/>
      <c r="I5" s="174"/>
      <c r="J5" s="50"/>
      <c r="K5" s="175" t="s">
        <v>35</v>
      </c>
      <c r="L5" s="175"/>
      <c r="M5" s="175"/>
    </row>
    <row r="6" spans="1:13" ht="20.25" customHeight="1">
      <c r="G6" s="174" t="s">
        <v>32</v>
      </c>
      <c r="H6" s="174"/>
      <c r="I6" s="174"/>
      <c r="J6" s="50"/>
      <c r="K6" s="175" t="s">
        <v>32</v>
      </c>
      <c r="L6" s="175"/>
      <c r="M6" s="175"/>
    </row>
    <row r="7" spans="1:13" s="12" customFormat="1" ht="20.25" customHeight="1">
      <c r="A7" s="6" t="s">
        <v>1</v>
      </c>
      <c r="E7" s="128" t="s">
        <v>2</v>
      </c>
      <c r="F7" s="128"/>
      <c r="G7" s="8" t="s">
        <v>180</v>
      </c>
      <c r="H7" s="59"/>
      <c r="I7" s="8" t="s">
        <v>108</v>
      </c>
      <c r="J7" s="59"/>
      <c r="K7" s="8" t="s">
        <v>180</v>
      </c>
      <c r="L7" s="59"/>
      <c r="M7" s="8" t="s">
        <v>108</v>
      </c>
    </row>
    <row r="8" spans="1:13" s="12" customFormat="1" ht="20.25" customHeight="1">
      <c r="A8" s="66"/>
      <c r="B8" s="66"/>
      <c r="C8" s="66"/>
      <c r="D8" s="66"/>
      <c r="E8" s="67"/>
      <c r="F8" s="67"/>
      <c r="G8" s="176" t="s">
        <v>37</v>
      </c>
      <c r="H8" s="176"/>
      <c r="I8" s="176"/>
      <c r="J8" s="176"/>
      <c r="K8" s="176"/>
      <c r="L8" s="176"/>
      <c r="M8" s="176"/>
    </row>
    <row r="9" spans="1:13" ht="20.25" customHeight="1">
      <c r="A9" s="46" t="s">
        <v>3</v>
      </c>
      <c r="G9" s="3"/>
      <c r="H9" s="9"/>
      <c r="I9" s="3"/>
      <c r="J9" s="9"/>
      <c r="K9" s="3"/>
      <c r="L9" s="9"/>
      <c r="M9" s="3"/>
    </row>
    <row r="10" spans="1:13" ht="20.25" customHeight="1">
      <c r="A10" s="12" t="s">
        <v>4</v>
      </c>
      <c r="E10" s="2">
        <v>6</v>
      </c>
      <c r="G10" s="28">
        <v>14762059</v>
      </c>
      <c r="H10" s="26"/>
      <c r="I10" s="28">
        <v>29530645</v>
      </c>
      <c r="J10" s="26"/>
      <c r="K10" s="28">
        <v>12579008</v>
      </c>
      <c r="L10" s="26"/>
      <c r="M10" s="28">
        <v>20637511</v>
      </c>
    </row>
    <row r="11" spans="1:13" ht="20.25" customHeight="1">
      <c r="A11" s="12" t="s">
        <v>111</v>
      </c>
      <c r="E11" s="2" t="s">
        <v>184</v>
      </c>
      <c r="G11" s="28">
        <v>178500357</v>
      </c>
      <c r="H11" s="26"/>
      <c r="I11" s="28">
        <v>244751208</v>
      </c>
      <c r="J11" s="26"/>
      <c r="K11" s="28">
        <v>160428956</v>
      </c>
      <c r="L11" s="26"/>
      <c r="M11" s="28">
        <v>227037333</v>
      </c>
    </row>
    <row r="12" spans="1:13" ht="20.25" customHeight="1">
      <c r="A12" s="12" t="s">
        <v>25</v>
      </c>
      <c r="E12" s="2">
        <v>8</v>
      </c>
      <c r="G12" s="28">
        <v>141470376</v>
      </c>
      <c r="H12" s="26"/>
      <c r="I12" s="28">
        <v>156274793</v>
      </c>
      <c r="J12" s="26"/>
      <c r="K12" s="28">
        <v>134570128</v>
      </c>
      <c r="L12" s="26"/>
      <c r="M12" s="28">
        <v>144277231</v>
      </c>
    </row>
    <row r="13" spans="1:13" ht="20.25" customHeight="1">
      <c r="A13" s="12" t="s">
        <v>112</v>
      </c>
      <c r="E13" s="2">
        <v>9</v>
      </c>
      <c r="G13" s="29">
        <v>27031667</v>
      </c>
      <c r="H13" s="26"/>
      <c r="I13" s="29">
        <v>13228579</v>
      </c>
      <c r="J13" s="26"/>
      <c r="K13" s="29">
        <v>23803976</v>
      </c>
      <c r="L13" s="26"/>
      <c r="M13" s="29">
        <v>9328210</v>
      </c>
    </row>
    <row r="14" spans="1:13" ht="20.25" customHeight="1">
      <c r="A14" s="47" t="s">
        <v>5</v>
      </c>
      <c r="G14" s="23">
        <f>SUM(G10:G13)</f>
        <v>361764459</v>
      </c>
      <c r="H14" s="26"/>
      <c r="I14" s="23">
        <f>SUM(I10:I13)</f>
        <v>443785225</v>
      </c>
      <c r="J14" s="26"/>
      <c r="K14" s="23">
        <f>SUM(K10:K13)</f>
        <v>331382068</v>
      </c>
      <c r="L14" s="26"/>
      <c r="M14" s="23">
        <f>SUM(M10:M13)</f>
        <v>401280285</v>
      </c>
    </row>
    <row r="15" spans="1:13" ht="20.25" customHeight="1">
      <c r="A15" s="47"/>
      <c r="G15" s="26"/>
      <c r="H15" s="26"/>
      <c r="I15" s="26"/>
      <c r="J15" s="26"/>
      <c r="K15" s="26"/>
      <c r="L15" s="26"/>
      <c r="M15" s="26"/>
    </row>
    <row r="16" spans="1:13" ht="20.25" customHeight="1">
      <c r="A16" s="46" t="s">
        <v>6</v>
      </c>
      <c r="G16" s="26"/>
      <c r="H16" s="26"/>
      <c r="I16" s="26"/>
      <c r="J16" s="26"/>
      <c r="K16" s="26"/>
      <c r="L16" s="26"/>
      <c r="M16" s="26"/>
    </row>
    <row r="17" spans="1:13" ht="20.25" customHeight="1">
      <c r="A17" s="53" t="s">
        <v>101</v>
      </c>
      <c r="E17" s="2">
        <v>10</v>
      </c>
      <c r="G17" s="104" t="s">
        <v>0</v>
      </c>
      <c r="H17" s="26"/>
      <c r="I17" s="104" t="s">
        <v>0</v>
      </c>
      <c r="J17" s="26"/>
      <c r="K17" s="28">
        <v>74254160</v>
      </c>
      <c r="L17" s="26"/>
      <c r="M17" s="28">
        <v>54340000</v>
      </c>
    </row>
    <row r="18" spans="1:13" ht="20.25" customHeight="1">
      <c r="A18" s="53" t="s">
        <v>113</v>
      </c>
      <c r="E18" s="2">
        <v>11</v>
      </c>
      <c r="G18" s="104">
        <v>14628551</v>
      </c>
      <c r="H18" s="26"/>
      <c r="I18" s="104">
        <v>19519951</v>
      </c>
      <c r="J18" s="26"/>
      <c r="K18" s="104" t="s">
        <v>0</v>
      </c>
      <c r="L18" s="26"/>
      <c r="M18" s="104" t="s">
        <v>0</v>
      </c>
    </row>
    <row r="19" spans="1:13" ht="20.25" customHeight="1">
      <c r="A19" s="53" t="s">
        <v>28</v>
      </c>
      <c r="E19" s="2">
        <v>13</v>
      </c>
      <c r="G19" s="104">
        <v>763109609</v>
      </c>
      <c r="H19" s="26"/>
      <c r="I19" s="104">
        <v>506222320</v>
      </c>
      <c r="J19" s="26"/>
      <c r="K19" s="28">
        <v>703574753</v>
      </c>
      <c r="L19" s="26"/>
      <c r="M19" s="28">
        <v>435770627</v>
      </c>
    </row>
    <row r="20" spans="1:13" ht="20.25" customHeight="1">
      <c r="A20" s="53" t="s">
        <v>29</v>
      </c>
      <c r="E20" s="2">
        <v>14</v>
      </c>
      <c r="G20" s="87">
        <v>34967911</v>
      </c>
      <c r="H20" s="26"/>
      <c r="I20" s="87">
        <v>37603839</v>
      </c>
      <c r="J20" s="26"/>
      <c r="K20" s="28">
        <v>32766323</v>
      </c>
      <c r="L20" s="26"/>
      <c r="M20" s="28">
        <v>35059113</v>
      </c>
    </row>
    <row r="21" spans="1:13" ht="20.25" customHeight="1">
      <c r="A21" s="53" t="s">
        <v>20</v>
      </c>
      <c r="E21" s="2">
        <v>15</v>
      </c>
      <c r="G21" s="28">
        <v>14386869</v>
      </c>
      <c r="H21" s="26"/>
      <c r="I21" s="28">
        <v>12326084</v>
      </c>
      <c r="J21" s="26"/>
      <c r="K21" s="28">
        <v>14386869</v>
      </c>
      <c r="L21" s="26"/>
      <c r="M21" s="28">
        <v>12326084</v>
      </c>
    </row>
    <row r="22" spans="1:13" ht="20.25" customHeight="1">
      <c r="A22" s="12" t="s">
        <v>45</v>
      </c>
      <c r="G22" s="87">
        <v>9334478</v>
      </c>
      <c r="H22" s="26"/>
      <c r="I22" s="87">
        <v>3254015</v>
      </c>
      <c r="J22" s="26"/>
      <c r="K22" s="28">
        <v>9264889</v>
      </c>
      <c r="L22" s="26"/>
      <c r="M22" s="28">
        <v>2967724</v>
      </c>
    </row>
    <row r="23" spans="1:13" ht="20.25" customHeight="1">
      <c r="A23" s="47" t="s">
        <v>7</v>
      </c>
      <c r="G23" s="23">
        <f>SUM(G17:G22)</f>
        <v>836427418</v>
      </c>
      <c r="H23" s="26"/>
      <c r="I23" s="23">
        <f>SUM(I17:I22)</f>
        <v>578926209</v>
      </c>
      <c r="J23" s="26"/>
      <c r="K23" s="23">
        <f>SUM(K17:K22)</f>
        <v>834246994</v>
      </c>
      <c r="L23" s="26"/>
      <c r="M23" s="23">
        <f>SUM(M17:M22)</f>
        <v>540463548</v>
      </c>
    </row>
    <row r="24" spans="1:13" ht="20.25" customHeight="1">
      <c r="A24" s="47"/>
      <c r="G24" s="26"/>
      <c r="H24" s="26"/>
      <c r="I24" s="26"/>
      <c r="J24" s="26"/>
      <c r="K24" s="26"/>
      <c r="L24" s="26"/>
      <c r="M24" s="26"/>
    </row>
    <row r="25" spans="1:13" ht="20.25" customHeight="1" thickBot="1">
      <c r="A25" s="47" t="s">
        <v>8</v>
      </c>
      <c r="G25" s="24">
        <f>G14+G23</f>
        <v>1198191877</v>
      </c>
      <c r="H25" s="26"/>
      <c r="I25" s="24">
        <f>I14+I23</f>
        <v>1022711434</v>
      </c>
      <c r="J25" s="26"/>
      <c r="K25" s="24">
        <f>K14+K23</f>
        <v>1165629062</v>
      </c>
      <c r="L25" s="26"/>
      <c r="M25" s="24">
        <f>M14+M23</f>
        <v>941743833</v>
      </c>
    </row>
    <row r="26" spans="1:13" ht="20.25" customHeight="1" thickTop="1">
      <c r="G26" s="3"/>
      <c r="H26" s="9"/>
      <c r="I26" s="3"/>
      <c r="J26" s="9"/>
      <c r="K26" s="10"/>
      <c r="L26" s="9"/>
      <c r="M26" s="10"/>
    </row>
    <row r="27" spans="1:13" ht="20.25" customHeight="1">
      <c r="A27" s="49" t="s">
        <v>88</v>
      </c>
      <c r="B27" s="20"/>
      <c r="C27" s="20"/>
      <c r="D27" s="20"/>
      <c r="E27" s="35"/>
      <c r="F27" s="35"/>
      <c r="G27" s="5"/>
      <c r="H27" s="56"/>
      <c r="I27" s="5"/>
      <c r="J27" s="56"/>
      <c r="K27" s="5"/>
      <c r="L27" s="56"/>
      <c r="M27" s="5"/>
    </row>
    <row r="28" spans="1:13" ht="20.25" customHeight="1">
      <c r="A28" s="6" t="str">
        <f>A2</f>
        <v>Statement of financial position</v>
      </c>
      <c r="B28" s="20"/>
      <c r="C28" s="20"/>
      <c r="D28" s="20"/>
      <c r="E28" s="35"/>
      <c r="F28" s="35"/>
      <c r="G28" s="5"/>
      <c r="H28" s="56"/>
      <c r="I28" s="5"/>
      <c r="J28" s="56"/>
      <c r="K28" s="5"/>
      <c r="L28" s="56"/>
      <c r="M28" s="5"/>
    </row>
    <row r="29" spans="1:13" ht="20.25" customHeight="1">
      <c r="A29" s="6" t="s">
        <v>179</v>
      </c>
      <c r="B29" s="20"/>
      <c r="C29" s="20"/>
      <c r="D29" s="20"/>
      <c r="E29" s="35"/>
      <c r="F29" s="35"/>
      <c r="G29" s="5"/>
      <c r="H29" s="56"/>
      <c r="I29" s="5"/>
      <c r="J29" s="56"/>
      <c r="K29" s="5"/>
      <c r="L29" s="56"/>
      <c r="M29" s="5"/>
    </row>
    <row r="30" spans="1:13" ht="20.25" customHeight="1">
      <c r="G30" s="52"/>
      <c r="H30" s="50"/>
      <c r="I30" s="52"/>
      <c r="J30" s="50"/>
      <c r="K30" s="7"/>
      <c r="L30" s="50"/>
      <c r="M30" s="7"/>
    </row>
    <row r="31" spans="1:13" ht="20.25" customHeight="1">
      <c r="G31" s="174" t="s">
        <v>31</v>
      </c>
      <c r="H31" s="174"/>
      <c r="I31" s="174"/>
      <c r="J31" s="50"/>
      <c r="K31" s="175" t="s">
        <v>35</v>
      </c>
      <c r="L31" s="175"/>
      <c r="M31" s="175"/>
    </row>
    <row r="32" spans="1:13" ht="20.25" customHeight="1">
      <c r="G32" s="174" t="s">
        <v>32</v>
      </c>
      <c r="H32" s="174"/>
      <c r="I32" s="174"/>
      <c r="J32" s="50"/>
      <c r="K32" s="175" t="s">
        <v>32</v>
      </c>
      <c r="L32" s="175"/>
      <c r="M32" s="175"/>
    </row>
    <row r="33" spans="1:13" s="12" customFormat="1" ht="20.25" customHeight="1">
      <c r="A33" s="132" t="s">
        <v>72</v>
      </c>
      <c r="E33" s="128" t="s">
        <v>2</v>
      </c>
      <c r="F33" s="128"/>
      <c r="G33" s="8" t="s">
        <v>180</v>
      </c>
      <c r="H33" s="59"/>
      <c r="I33" s="8" t="s">
        <v>108</v>
      </c>
      <c r="J33" s="59"/>
      <c r="K33" s="8" t="s">
        <v>180</v>
      </c>
      <c r="L33" s="59"/>
      <c r="M33" s="8" t="s">
        <v>108</v>
      </c>
    </row>
    <row r="34" spans="1:13" s="12" customFormat="1" ht="20.25" customHeight="1">
      <c r="E34" s="36"/>
      <c r="F34" s="36"/>
      <c r="G34" s="176" t="s">
        <v>37</v>
      </c>
      <c r="H34" s="176"/>
      <c r="I34" s="176"/>
      <c r="J34" s="176"/>
      <c r="K34" s="176"/>
      <c r="L34" s="176"/>
      <c r="M34" s="176"/>
    </row>
    <row r="35" spans="1:13" s="12" customFormat="1" ht="20.25" customHeight="1">
      <c r="A35" s="46" t="s">
        <v>9</v>
      </c>
      <c r="E35" s="36"/>
      <c r="F35" s="36"/>
      <c r="G35" s="11"/>
      <c r="H35" s="65"/>
      <c r="I35" s="11"/>
      <c r="J35" s="65"/>
      <c r="K35" s="11"/>
      <c r="L35" s="65"/>
      <c r="M35" s="11"/>
    </row>
    <row r="36" spans="1:13" ht="20.25" customHeight="1">
      <c r="A36" s="1" t="s">
        <v>210</v>
      </c>
      <c r="G36" s="1"/>
      <c r="H36" s="1"/>
      <c r="I36" s="1"/>
      <c r="J36" s="1"/>
      <c r="K36" s="1"/>
      <c r="L36" s="1"/>
      <c r="M36" s="1"/>
    </row>
    <row r="37" spans="1:13" ht="20.25" customHeight="1">
      <c r="B37" s="1" t="s">
        <v>209</v>
      </c>
      <c r="E37" s="2" t="s">
        <v>185</v>
      </c>
      <c r="G37" s="28">
        <v>124735884</v>
      </c>
      <c r="H37" s="26"/>
      <c r="I37" s="28">
        <v>60898697</v>
      </c>
      <c r="J37" s="26"/>
      <c r="K37" s="104">
        <v>101000000</v>
      </c>
      <c r="L37" s="26"/>
      <c r="M37" s="104">
        <v>37898697</v>
      </c>
    </row>
    <row r="38" spans="1:13" ht="20.25" customHeight="1">
      <c r="A38" s="1" t="s">
        <v>114</v>
      </c>
      <c r="E38" s="2" t="s">
        <v>186</v>
      </c>
      <c r="G38" s="28">
        <v>126153255</v>
      </c>
      <c r="H38" s="26"/>
      <c r="I38" s="28">
        <v>112092105</v>
      </c>
      <c r="J38" s="26"/>
      <c r="K38" s="28">
        <v>117467097</v>
      </c>
      <c r="L38" s="26"/>
      <c r="M38" s="28">
        <v>103611759</v>
      </c>
    </row>
    <row r="39" spans="1:13" ht="20.25" customHeight="1">
      <c r="A39" s="69" t="s">
        <v>211</v>
      </c>
      <c r="E39" s="1"/>
      <c r="F39" s="1"/>
      <c r="G39" s="1"/>
      <c r="H39" s="1"/>
      <c r="I39" s="1"/>
      <c r="J39" s="1"/>
      <c r="K39" s="1"/>
      <c r="L39" s="1"/>
      <c r="M39" s="1"/>
    </row>
    <row r="40" spans="1:13" ht="20.25" customHeight="1">
      <c r="A40" s="69"/>
      <c r="B40" s="1" t="s">
        <v>209</v>
      </c>
      <c r="E40" s="2" t="s">
        <v>185</v>
      </c>
      <c r="G40" s="28">
        <v>59833333</v>
      </c>
      <c r="H40" s="26"/>
      <c r="I40" s="28">
        <v>28333333</v>
      </c>
      <c r="J40" s="26"/>
      <c r="K40" s="28">
        <v>59833333</v>
      </c>
      <c r="L40" s="26"/>
      <c r="M40" s="28">
        <v>28333333</v>
      </c>
    </row>
    <row r="41" spans="1:13" ht="20.25" customHeight="1">
      <c r="A41" s="1" t="s">
        <v>158</v>
      </c>
      <c r="G41" s="28"/>
      <c r="H41" s="26"/>
      <c r="I41" s="28"/>
      <c r="J41" s="26"/>
      <c r="K41" s="104"/>
      <c r="L41" s="26"/>
      <c r="M41" s="104"/>
    </row>
    <row r="42" spans="1:13" ht="20.25" customHeight="1">
      <c r="B42" s="1" t="s">
        <v>107</v>
      </c>
      <c r="E42" s="2" t="s">
        <v>185</v>
      </c>
      <c r="G42" s="28">
        <v>7671588</v>
      </c>
      <c r="H42" s="26"/>
      <c r="I42" s="28">
        <v>17333199</v>
      </c>
      <c r="J42" s="26"/>
      <c r="K42" s="104" t="s">
        <v>0</v>
      </c>
      <c r="L42" s="26"/>
      <c r="M42" s="104" t="s">
        <v>0</v>
      </c>
    </row>
    <row r="43" spans="1:13" ht="20.25" customHeight="1">
      <c r="A43" s="1" t="s">
        <v>115</v>
      </c>
      <c r="B43" s="12"/>
      <c r="G43" s="28">
        <v>3339626</v>
      </c>
      <c r="H43" s="26"/>
      <c r="I43" s="28">
        <v>3015532</v>
      </c>
      <c r="J43" s="26"/>
      <c r="K43" s="28">
        <v>3231146</v>
      </c>
      <c r="L43" s="26"/>
      <c r="M43" s="28">
        <v>2932937</v>
      </c>
    </row>
    <row r="44" spans="1:13" ht="20.25" customHeight="1">
      <c r="A44" s="1" t="s">
        <v>10</v>
      </c>
      <c r="G44" s="28">
        <v>3872947</v>
      </c>
      <c r="H44" s="26"/>
      <c r="I44" s="28">
        <v>6838423</v>
      </c>
      <c r="J44" s="26"/>
      <c r="K44" s="28">
        <v>3608652</v>
      </c>
      <c r="L44" s="26"/>
      <c r="M44" s="28">
        <v>6338144</v>
      </c>
    </row>
    <row r="45" spans="1:13" ht="20.25" customHeight="1">
      <c r="A45" s="47" t="s">
        <v>11</v>
      </c>
      <c r="G45" s="23">
        <f>SUM(G37:G44)</f>
        <v>325606633</v>
      </c>
      <c r="H45" s="26"/>
      <c r="I45" s="23">
        <f>SUM(I37:I44)</f>
        <v>228511289</v>
      </c>
      <c r="J45" s="26"/>
      <c r="K45" s="23">
        <f>SUM(K37:K44)</f>
        <v>285140228</v>
      </c>
      <c r="L45" s="26"/>
      <c r="M45" s="23">
        <f>SUM(M37:M44)</f>
        <v>179114870</v>
      </c>
    </row>
    <row r="46" spans="1:13" ht="20.25" customHeight="1">
      <c r="A46" s="47"/>
      <c r="G46" s="27"/>
      <c r="H46" s="26"/>
      <c r="I46" s="27"/>
      <c r="J46" s="26"/>
      <c r="K46" s="27"/>
      <c r="L46" s="26"/>
      <c r="M46" s="27"/>
    </row>
    <row r="47" spans="1:13" ht="20.25" customHeight="1">
      <c r="A47" s="46" t="s">
        <v>80</v>
      </c>
      <c r="G47" s="27"/>
      <c r="H47" s="26"/>
      <c r="I47" s="27"/>
      <c r="J47" s="26"/>
      <c r="K47" s="27"/>
      <c r="L47" s="26"/>
      <c r="M47" s="27"/>
    </row>
    <row r="48" spans="1:13" ht="20.25" customHeight="1">
      <c r="A48" s="135" t="s">
        <v>219</v>
      </c>
      <c r="E48" s="1"/>
      <c r="F48" s="1"/>
      <c r="G48" s="1"/>
      <c r="H48" s="1"/>
      <c r="I48" s="1"/>
      <c r="J48" s="1"/>
      <c r="K48" s="1"/>
      <c r="L48" s="1"/>
      <c r="M48" s="1"/>
    </row>
    <row r="49" spans="1:13" ht="20.25" customHeight="1">
      <c r="A49" s="135"/>
      <c r="B49" s="1" t="s">
        <v>220</v>
      </c>
      <c r="E49" s="2" t="s">
        <v>185</v>
      </c>
      <c r="G49" s="26">
        <v>212833333</v>
      </c>
      <c r="H49" s="26"/>
      <c r="I49" s="26">
        <v>56666667</v>
      </c>
      <c r="J49" s="26"/>
      <c r="K49" s="26">
        <v>212833333</v>
      </c>
      <c r="L49" s="26"/>
      <c r="M49" s="26">
        <v>56666667</v>
      </c>
    </row>
    <row r="50" spans="1:13" ht="20.25" customHeight="1">
      <c r="A50" s="12" t="s">
        <v>159</v>
      </c>
      <c r="B50" s="12"/>
      <c r="E50" s="2" t="s">
        <v>185</v>
      </c>
      <c r="G50" s="26">
        <v>6248438</v>
      </c>
      <c r="H50" s="26"/>
      <c r="I50" s="26">
        <v>13920026</v>
      </c>
      <c r="J50" s="26"/>
      <c r="K50" s="104" t="s">
        <v>0</v>
      </c>
      <c r="L50" s="26"/>
      <c r="M50" s="104" t="s">
        <v>0</v>
      </c>
    </row>
    <row r="51" spans="1:13" ht="20.25" customHeight="1">
      <c r="A51" s="12" t="s">
        <v>91</v>
      </c>
      <c r="B51" s="12"/>
      <c r="E51" s="2">
        <v>15</v>
      </c>
      <c r="G51" s="26">
        <v>6517654</v>
      </c>
      <c r="H51" s="26"/>
      <c r="I51" s="26">
        <v>4912547</v>
      </c>
      <c r="J51" s="26"/>
      <c r="K51" s="104" t="s">
        <v>0</v>
      </c>
      <c r="L51" s="26"/>
      <c r="M51" s="104" t="s">
        <v>0</v>
      </c>
    </row>
    <row r="52" spans="1:13" ht="20.25" customHeight="1">
      <c r="A52" s="12" t="s">
        <v>116</v>
      </c>
      <c r="B52" s="12"/>
      <c r="G52" s="26"/>
      <c r="H52" s="26"/>
      <c r="I52" s="26"/>
      <c r="J52" s="26"/>
      <c r="K52" s="104"/>
      <c r="L52" s="26"/>
      <c r="M52" s="104"/>
    </row>
    <row r="53" spans="1:13" ht="20.25" customHeight="1">
      <c r="A53" s="12"/>
      <c r="B53" s="1" t="s">
        <v>117</v>
      </c>
      <c r="E53" s="2">
        <v>19</v>
      </c>
      <c r="G53" s="28">
        <v>66999597</v>
      </c>
      <c r="H53" s="26"/>
      <c r="I53" s="28">
        <v>56172685</v>
      </c>
      <c r="J53" s="26"/>
      <c r="K53" s="104">
        <v>64460460</v>
      </c>
      <c r="L53" s="26"/>
      <c r="M53" s="104">
        <v>53859641</v>
      </c>
    </row>
    <row r="54" spans="1:13" ht="20.25" customHeight="1">
      <c r="A54" s="47" t="s">
        <v>81</v>
      </c>
      <c r="G54" s="23">
        <f>SUM(G49:G53)</f>
        <v>292599022</v>
      </c>
      <c r="H54" s="26"/>
      <c r="I54" s="23">
        <f>SUM(I49:I53)</f>
        <v>131671925</v>
      </c>
      <c r="J54" s="26"/>
      <c r="K54" s="23">
        <f>SUM(K49:K53)</f>
        <v>277293793</v>
      </c>
      <c r="L54" s="26"/>
      <c r="M54" s="23">
        <f>SUM(M49:M53)</f>
        <v>110526308</v>
      </c>
    </row>
    <row r="55" spans="1:13" ht="20.25" customHeight="1">
      <c r="A55" s="47"/>
      <c r="G55" s="41"/>
      <c r="H55" s="26"/>
      <c r="I55" s="41"/>
      <c r="J55" s="26"/>
      <c r="K55" s="41"/>
      <c r="L55" s="26"/>
      <c r="M55" s="41"/>
    </row>
    <row r="56" spans="1:13" ht="20.25" customHeight="1">
      <c r="A56" s="47" t="s">
        <v>12</v>
      </c>
      <c r="G56" s="42">
        <f>SUM(G45,G54)</f>
        <v>618205655</v>
      </c>
      <c r="H56" s="26"/>
      <c r="I56" s="42">
        <f>SUM(I45,I54)</f>
        <v>360183214</v>
      </c>
      <c r="J56" s="26"/>
      <c r="K56" s="42">
        <f>SUM(K45,K54)</f>
        <v>562434021</v>
      </c>
      <c r="L56" s="26"/>
      <c r="M56" s="42">
        <f>SUM(M45,M54)</f>
        <v>289641178</v>
      </c>
    </row>
    <row r="57" spans="1:13" ht="20.25" customHeight="1">
      <c r="A57" s="47"/>
      <c r="G57" s="27"/>
      <c r="H57" s="26"/>
      <c r="I57" s="27"/>
      <c r="J57" s="26"/>
      <c r="K57" s="27"/>
      <c r="L57" s="26"/>
      <c r="M57" s="27"/>
    </row>
    <row r="58" spans="1:13" ht="20.25" customHeight="1">
      <c r="A58" s="47"/>
      <c r="G58" s="27"/>
      <c r="H58" s="26"/>
      <c r="I58" s="27"/>
      <c r="J58" s="26"/>
      <c r="K58" s="27"/>
      <c r="L58" s="26"/>
      <c r="M58" s="27"/>
    </row>
    <row r="59" spans="1:13" ht="20.25" customHeight="1">
      <c r="A59" s="47"/>
      <c r="G59" s="26"/>
      <c r="H59" s="26"/>
      <c r="I59" s="26"/>
      <c r="J59" s="26"/>
      <c r="K59" s="26"/>
      <c r="L59" s="26"/>
      <c r="M59" s="26"/>
    </row>
    <row r="60" spans="1:13" ht="20.25" customHeight="1">
      <c r="A60" s="49" t="s">
        <v>88</v>
      </c>
      <c r="B60" s="20"/>
      <c r="C60" s="20"/>
      <c r="D60" s="20"/>
      <c r="E60" s="35"/>
      <c r="F60" s="35"/>
      <c r="G60" s="13"/>
      <c r="H60" s="56"/>
      <c r="I60" s="13"/>
      <c r="J60" s="56"/>
      <c r="K60" s="5"/>
      <c r="L60" s="56"/>
      <c r="M60" s="5"/>
    </row>
    <row r="61" spans="1:13" ht="20.25" customHeight="1">
      <c r="A61" s="6" t="s">
        <v>82</v>
      </c>
      <c r="B61" s="20"/>
      <c r="C61" s="20"/>
      <c r="D61" s="20"/>
      <c r="E61" s="35"/>
      <c r="F61" s="35"/>
      <c r="G61" s="13"/>
      <c r="H61" s="56"/>
      <c r="I61" s="13"/>
      <c r="J61" s="56"/>
      <c r="K61" s="5"/>
      <c r="L61" s="56"/>
      <c r="M61" s="5"/>
    </row>
    <row r="62" spans="1:13" ht="20.25" customHeight="1">
      <c r="A62" s="6" t="s">
        <v>179</v>
      </c>
      <c r="B62" s="20"/>
      <c r="C62" s="20"/>
      <c r="D62" s="20"/>
      <c r="E62" s="35"/>
      <c r="F62" s="35"/>
      <c r="G62" s="5"/>
      <c r="H62" s="56"/>
      <c r="I62" s="5"/>
      <c r="J62" s="56"/>
      <c r="K62" s="5"/>
      <c r="L62" s="56"/>
      <c r="M62" s="5"/>
    </row>
    <row r="63" spans="1:13" s="12" customFormat="1" ht="20.25" customHeight="1">
      <c r="A63" s="47"/>
      <c r="E63" s="37"/>
      <c r="F63" s="37"/>
      <c r="H63" s="59"/>
      <c r="J63" s="59"/>
      <c r="L63" s="59"/>
    </row>
    <row r="64" spans="1:13" s="12" customFormat="1" ht="20.25" customHeight="1">
      <c r="A64" s="47"/>
      <c r="E64" s="37"/>
      <c r="F64" s="37"/>
      <c r="G64" s="174" t="s">
        <v>31</v>
      </c>
      <c r="H64" s="174"/>
      <c r="I64" s="174"/>
      <c r="J64" s="50"/>
      <c r="K64" s="175" t="s">
        <v>35</v>
      </c>
      <c r="L64" s="175"/>
      <c r="M64" s="175"/>
    </row>
    <row r="65" spans="1:13" s="12" customFormat="1" ht="20.25" customHeight="1">
      <c r="A65" s="47"/>
      <c r="E65" s="37"/>
      <c r="F65" s="37"/>
      <c r="G65" s="174" t="s">
        <v>32</v>
      </c>
      <c r="H65" s="174"/>
      <c r="I65" s="174"/>
      <c r="J65" s="50"/>
      <c r="K65" s="175" t="s">
        <v>32</v>
      </c>
      <c r="L65" s="175"/>
      <c r="M65" s="175"/>
    </row>
    <row r="66" spans="1:13" s="12" customFormat="1" ht="20.25" customHeight="1">
      <c r="A66" s="132" t="s">
        <v>160</v>
      </c>
      <c r="E66" s="128" t="s">
        <v>2</v>
      </c>
      <c r="F66" s="128"/>
      <c r="G66" s="8" t="s">
        <v>180</v>
      </c>
      <c r="H66" s="59"/>
      <c r="I66" s="8" t="s">
        <v>108</v>
      </c>
      <c r="J66" s="59"/>
      <c r="K66" s="8" t="s">
        <v>180</v>
      </c>
      <c r="L66" s="59"/>
      <c r="M66" s="8" t="s">
        <v>108</v>
      </c>
    </row>
    <row r="67" spans="1:13" s="12" customFormat="1" ht="20.25" customHeight="1">
      <c r="E67" s="128"/>
      <c r="F67" s="128"/>
      <c r="G67" s="176" t="s">
        <v>37</v>
      </c>
      <c r="H67" s="176"/>
      <c r="I67" s="176"/>
      <c r="J67" s="176"/>
      <c r="K67" s="176"/>
      <c r="L67" s="176"/>
      <c r="M67" s="176"/>
    </row>
    <row r="68" spans="1:13" ht="20.25" customHeight="1">
      <c r="A68" s="133" t="s">
        <v>161</v>
      </c>
      <c r="G68" s="28"/>
      <c r="H68" s="26"/>
      <c r="I68" s="28"/>
      <c r="J68" s="26"/>
      <c r="K68" s="28"/>
      <c r="L68" s="26"/>
      <c r="M68" s="28"/>
    </row>
    <row r="69" spans="1:13" ht="20.25" customHeight="1">
      <c r="A69" s="54" t="s">
        <v>13</v>
      </c>
      <c r="E69" s="2">
        <v>20</v>
      </c>
      <c r="G69" s="28"/>
      <c r="H69" s="26"/>
      <c r="I69" s="28"/>
      <c r="J69" s="26"/>
      <c r="K69" s="28"/>
      <c r="L69" s="26"/>
      <c r="M69" s="28"/>
    </row>
    <row r="70" spans="1:13" ht="20.25" customHeight="1" thickBot="1">
      <c r="B70" s="12" t="s">
        <v>62</v>
      </c>
      <c r="G70" s="24">
        <v>110000000</v>
      </c>
      <c r="H70" s="27"/>
      <c r="I70" s="24">
        <v>110000000</v>
      </c>
      <c r="J70" s="27"/>
      <c r="K70" s="24">
        <v>110000000</v>
      </c>
      <c r="L70" s="27"/>
      <c r="M70" s="24">
        <v>110000000</v>
      </c>
    </row>
    <row r="71" spans="1:13" ht="20.25" customHeight="1" thickTop="1">
      <c r="B71" s="12" t="s">
        <v>119</v>
      </c>
      <c r="C71" s="12"/>
      <c r="G71" s="28">
        <v>110000000</v>
      </c>
      <c r="H71" s="26"/>
      <c r="I71" s="28">
        <v>110000000</v>
      </c>
      <c r="J71" s="26"/>
      <c r="K71" s="28">
        <v>110000000</v>
      </c>
      <c r="L71" s="26"/>
      <c r="M71" s="28">
        <v>110000000</v>
      </c>
    </row>
    <row r="72" spans="1:13" ht="20.25" customHeight="1">
      <c r="A72" s="1" t="s">
        <v>118</v>
      </c>
      <c r="B72" s="12"/>
      <c r="C72" s="12"/>
      <c r="E72" s="2">
        <v>21</v>
      </c>
      <c r="G72" s="26">
        <v>165000000</v>
      </c>
      <c r="H72" s="26"/>
      <c r="I72" s="26">
        <v>165000000</v>
      </c>
      <c r="J72" s="26"/>
      <c r="K72" s="26">
        <v>165000000</v>
      </c>
      <c r="L72" s="26"/>
      <c r="M72" s="26">
        <v>165000000</v>
      </c>
    </row>
    <row r="73" spans="1:13" ht="20.25" customHeight="1">
      <c r="A73" s="54" t="s">
        <v>14</v>
      </c>
      <c r="G73" s="28"/>
      <c r="H73" s="26"/>
      <c r="I73" s="28"/>
      <c r="J73" s="26"/>
      <c r="K73" s="28"/>
      <c r="L73" s="26"/>
      <c r="M73" s="28"/>
    </row>
    <row r="74" spans="1:13" ht="20.25" customHeight="1">
      <c r="A74" s="54"/>
      <c r="B74" s="1" t="s">
        <v>52</v>
      </c>
      <c r="G74" s="28"/>
      <c r="H74" s="26"/>
      <c r="I74" s="28"/>
      <c r="J74" s="26"/>
      <c r="K74" s="28"/>
      <c r="L74" s="26"/>
      <c r="M74" s="28"/>
    </row>
    <row r="75" spans="1:13" ht="20.25" customHeight="1">
      <c r="A75" s="54"/>
      <c r="B75" s="12"/>
      <c r="C75" s="12" t="s">
        <v>19</v>
      </c>
      <c r="E75" s="2">
        <v>21</v>
      </c>
      <c r="G75" s="28">
        <v>11000000</v>
      </c>
      <c r="H75" s="26"/>
      <c r="I75" s="28">
        <v>11000000</v>
      </c>
      <c r="J75" s="26"/>
      <c r="K75" s="28">
        <v>11000000</v>
      </c>
      <c r="L75" s="26"/>
      <c r="M75" s="28">
        <v>11000000</v>
      </c>
    </row>
    <row r="76" spans="1:13" ht="20.25" customHeight="1">
      <c r="B76" s="12" t="s">
        <v>15</v>
      </c>
      <c r="G76" s="26">
        <v>294891325</v>
      </c>
      <c r="H76" s="26"/>
      <c r="I76" s="26">
        <v>357911442</v>
      </c>
      <c r="J76" s="26"/>
      <c r="K76" s="26">
        <v>317195041</v>
      </c>
      <c r="L76" s="26"/>
      <c r="M76" s="26">
        <v>366102655</v>
      </c>
    </row>
    <row r="77" spans="1:13" ht="20.25" customHeight="1">
      <c r="A77" s="1" t="s">
        <v>187</v>
      </c>
      <c r="B77" s="12"/>
      <c r="E77" s="2">
        <v>4</v>
      </c>
      <c r="G77" s="29">
        <v>-905103</v>
      </c>
      <c r="H77" s="26"/>
      <c r="I77" s="40" t="s">
        <v>0</v>
      </c>
      <c r="J77" s="26"/>
      <c r="K77" s="40" t="s">
        <v>0</v>
      </c>
      <c r="L77" s="26"/>
      <c r="M77" s="40" t="s">
        <v>0</v>
      </c>
    </row>
    <row r="78" spans="1:13" s="44" customFormat="1" ht="20.25" customHeight="1">
      <c r="A78" s="134" t="s">
        <v>162</v>
      </c>
      <c r="E78" s="30"/>
      <c r="F78" s="30"/>
      <c r="G78" s="26"/>
      <c r="H78" s="26"/>
      <c r="I78" s="26"/>
      <c r="J78" s="26"/>
      <c r="K78" s="26"/>
      <c r="L78" s="26"/>
      <c r="M78" s="26"/>
    </row>
    <row r="79" spans="1:13" s="44" customFormat="1" ht="20.25" customHeight="1">
      <c r="A79" s="134"/>
      <c r="B79" s="134" t="s">
        <v>125</v>
      </c>
      <c r="E79" s="30"/>
      <c r="F79" s="30"/>
      <c r="G79" s="27">
        <f>SUM(G71:G77)</f>
        <v>579986222</v>
      </c>
      <c r="H79" s="26"/>
      <c r="I79" s="27">
        <f>SUM(I71:I77)</f>
        <v>643911442</v>
      </c>
      <c r="J79" s="26"/>
      <c r="K79" s="27">
        <f>SUM(K71:K77)</f>
        <v>603195041</v>
      </c>
      <c r="L79" s="26"/>
      <c r="M79" s="27">
        <f>SUM(M71:M77)</f>
        <v>652102655</v>
      </c>
    </row>
    <row r="80" spans="1:13" ht="20.25" customHeight="1">
      <c r="A80" s="1" t="s">
        <v>53</v>
      </c>
      <c r="E80" s="2">
        <v>12</v>
      </c>
      <c r="G80" s="98" t="s">
        <v>0</v>
      </c>
      <c r="H80" s="26"/>
      <c r="I80" s="26">
        <v>18616778</v>
      </c>
      <c r="J80" s="26"/>
      <c r="K80" s="98" t="s">
        <v>0</v>
      </c>
      <c r="L80" s="26"/>
      <c r="M80" s="98" t="s">
        <v>0</v>
      </c>
    </row>
    <row r="81" spans="1:18" s="44" customFormat="1" ht="20.25" customHeight="1">
      <c r="A81" s="63" t="s">
        <v>163</v>
      </c>
      <c r="E81" s="30"/>
      <c r="F81" s="30"/>
      <c r="G81" s="23">
        <f>SUM(G79:G80)</f>
        <v>579986222</v>
      </c>
      <c r="H81" s="26"/>
      <c r="I81" s="23">
        <f>I79+I80</f>
        <v>662528220</v>
      </c>
      <c r="J81" s="26"/>
      <c r="K81" s="23">
        <f>SUM(K79:K80)</f>
        <v>603195041</v>
      </c>
      <c r="L81" s="26"/>
      <c r="M81" s="23">
        <f>SUM(M79:M80)</f>
        <v>652102655</v>
      </c>
    </row>
    <row r="82" spans="1:18" ht="20.25" customHeight="1">
      <c r="A82" s="43"/>
      <c r="G82" s="26"/>
      <c r="H82" s="26"/>
      <c r="I82" s="26"/>
      <c r="J82" s="26"/>
      <c r="K82" s="26"/>
      <c r="L82" s="26"/>
      <c r="M82" s="26"/>
    </row>
    <row r="83" spans="1:18" ht="20.25" customHeight="1" thickBot="1">
      <c r="A83" s="47" t="s">
        <v>164</v>
      </c>
      <c r="B83" s="47"/>
      <c r="G83" s="24">
        <f>G81+G56</f>
        <v>1198191877</v>
      </c>
      <c r="H83" s="26"/>
      <c r="I83" s="24">
        <f>I81+I56</f>
        <v>1022711434</v>
      </c>
      <c r="J83" s="26"/>
      <c r="K83" s="24">
        <f>K81+K56</f>
        <v>1165629062</v>
      </c>
      <c r="L83" s="26"/>
      <c r="M83" s="24">
        <f>M81+M56</f>
        <v>941743833</v>
      </c>
    </row>
    <row r="84" spans="1:18" ht="20.25" customHeight="1" thickTop="1">
      <c r="A84" s="47"/>
      <c r="G84" s="27"/>
      <c r="H84" s="26"/>
      <c r="I84" s="27"/>
      <c r="J84" s="26"/>
      <c r="K84" s="27"/>
      <c r="L84" s="26"/>
      <c r="M84" s="27"/>
    </row>
    <row r="85" spans="1:18" ht="20.25" customHeight="1">
      <c r="G85" s="10"/>
      <c r="H85" s="9"/>
      <c r="I85" s="10"/>
      <c r="J85" s="9"/>
      <c r="K85" s="10"/>
      <c r="L85" s="9"/>
      <c r="M85" s="10"/>
    </row>
    <row r="86" spans="1:18" ht="20.25" customHeight="1">
      <c r="A86" s="49" t="s">
        <v>88</v>
      </c>
      <c r="B86" s="20"/>
      <c r="C86" s="20"/>
      <c r="D86" s="20"/>
      <c r="E86" s="35"/>
      <c r="F86" s="35"/>
      <c r="G86" s="13"/>
      <c r="H86" s="56"/>
      <c r="I86" s="13"/>
      <c r="J86" s="56"/>
      <c r="K86" s="5"/>
      <c r="L86" s="56"/>
      <c r="M86" s="5"/>
    </row>
    <row r="87" spans="1:18" ht="20.25" customHeight="1">
      <c r="A87" s="6" t="s">
        <v>83</v>
      </c>
      <c r="B87" s="20"/>
      <c r="C87" s="20"/>
      <c r="D87" s="20"/>
      <c r="E87" s="35"/>
      <c r="F87" s="35"/>
      <c r="G87" s="13"/>
      <c r="H87" s="56"/>
      <c r="I87" s="13"/>
      <c r="J87" s="56"/>
      <c r="K87" s="5"/>
      <c r="L87" s="56"/>
      <c r="M87" s="5"/>
    </row>
    <row r="88" spans="1:18" ht="20.25" customHeight="1">
      <c r="A88" s="6" t="s">
        <v>181</v>
      </c>
      <c r="B88" s="20"/>
      <c r="C88" s="20"/>
      <c r="D88" s="20"/>
      <c r="E88" s="35"/>
      <c r="F88" s="35"/>
      <c r="G88" s="5"/>
      <c r="H88" s="56"/>
      <c r="I88" s="5"/>
      <c r="J88" s="56"/>
      <c r="K88" s="5"/>
      <c r="L88" s="56"/>
      <c r="M88" s="5"/>
    </row>
    <row r="89" spans="1:18" s="12" customFormat="1" ht="20.25" customHeight="1">
      <c r="A89" s="47"/>
      <c r="E89" s="37"/>
      <c r="F89" s="37"/>
      <c r="H89" s="59"/>
      <c r="J89" s="59"/>
      <c r="L89" s="59"/>
    </row>
    <row r="90" spans="1:18" s="12" customFormat="1" ht="20.25" customHeight="1">
      <c r="A90" s="47"/>
      <c r="E90" s="37"/>
      <c r="F90" s="37"/>
      <c r="G90" s="174" t="s">
        <v>31</v>
      </c>
      <c r="H90" s="174"/>
      <c r="I90" s="174"/>
      <c r="J90" s="50"/>
      <c r="K90" s="175" t="s">
        <v>35</v>
      </c>
      <c r="L90" s="175"/>
      <c r="M90" s="175"/>
      <c r="R90" s="28"/>
    </row>
    <row r="91" spans="1:18" s="12" customFormat="1" ht="20.25" customHeight="1">
      <c r="A91" s="47"/>
      <c r="E91" s="37"/>
      <c r="F91" s="37"/>
      <c r="G91" s="174" t="s">
        <v>32</v>
      </c>
      <c r="H91" s="174"/>
      <c r="I91" s="174"/>
      <c r="J91" s="50"/>
      <c r="K91" s="175" t="s">
        <v>32</v>
      </c>
      <c r="L91" s="175"/>
      <c r="M91" s="175"/>
    </row>
    <row r="92" spans="1:18" s="12" customFormat="1" ht="20.25" customHeight="1">
      <c r="E92" s="128" t="s">
        <v>2</v>
      </c>
      <c r="F92" s="128"/>
      <c r="G92" s="8" t="s">
        <v>180</v>
      </c>
      <c r="H92" s="59"/>
      <c r="I92" s="8" t="s">
        <v>108</v>
      </c>
      <c r="J92" s="59"/>
      <c r="K92" s="8" t="s">
        <v>180</v>
      </c>
      <c r="L92" s="59"/>
      <c r="M92" s="8" t="s">
        <v>108</v>
      </c>
    </row>
    <row r="93" spans="1:18" s="12" customFormat="1" ht="20.25" customHeight="1">
      <c r="E93" s="128"/>
      <c r="F93" s="128"/>
      <c r="G93" s="176" t="s">
        <v>37</v>
      </c>
      <c r="H93" s="176"/>
      <c r="I93" s="176"/>
      <c r="J93" s="176"/>
      <c r="K93" s="176"/>
      <c r="L93" s="176"/>
      <c r="M93" s="176"/>
    </row>
    <row r="94" spans="1:18" ht="20.25" customHeight="1">
      <c r="A94" s="1" t="s">
        <v>34</v>
      </c>
      <c r="E94" s="1"/>
      <c r="F94" s="1"/>
      <c r="G94" s="1"/>
      <c r="I94" s="1"/>
      <c r="K94" s="1"/>
      <c r="M94" s="1"/>
    </row>
    <row r="95" spans="1:18" ht="20.25" customHeight="1">
      <c r="B95" s="1" t="s">
        <v>33</v>
      </c>
      <c r="E95" s="2" t="s">
        <v>221</v>
      </c>
      <c r="G95" s="28">
        <v>1051983026</v>
      </c>
      <c r="H95" s="26"/>
      <c r="I95" s="28">
        <v>1333177786</v>
      </c>
      <c r="J95" s="26"/>
      <c r="K95" s="28">
        <v>959527531</v>
      </c>
      <c r="L95" s="26"/>
      <c r="M95" s="28">
        <v>1218466374</v>
      </c>
    </row>
    <row r="96" spans="1:18" ht="20.25" customHeight="1">
      <c r="A96" s="1" t="s">
        <v>38</v>
      </c>
      <c r="E96" s="1"/>
      <c r="F96" s="1"/>
      <c r="G96" s="28"/>
      <c r="H96" s="26"/>
      <c r="I96" s="28"/>
      <c r="J96" s="26"/>
      <c r="K96" s="28"/>
      <c r="L96" s="26"/>
      <c r="M96" s="28"/>
    </row>
    <row r="97" spans="1:13" ht="20.25" customHeight="1">
      <c r="B97" s="1" t="s">
        <v>33</v>
      </c>
      <c r="E97" s="2">
        <v>5</v>
      </c>
      <c r="G97" s="28">
        <v>-872975780</v>
      </c>
      <c r="H97" s="26"/>
      <c r="I97" s="28">
        <v>-1013288411</v>
      </c>
      <c r="J97" s="26"/>
      <c r="K97" s="28">
        <v>-789346730</v>
      </c>
      <c r="L97" s="26"/>
      <c r="M97" s="28">
        <v>-918466161</v>
      </c>
    </row>
    <row r="98" spans="1:13" s="47" customFormat="1" ht="20.25" customHeight="1">
      <c r="A98" s="47" t="s">
        <v>49</v>
      </c>
      <c r="E98" s="64"/>
      <c r="F98" s="64"/>
      <c r="G98" s="41">
        <f>SUM(G95:G97)</f>
        <v>179007246</v>
      </c>
      <c r="H98" s="27"/>
      <c r="I98" s="41">
        <f>SUM(I95:I97)</f>
        <v>319889375</v>
      </c>
      <c r="J98" s="27"/>
      <c r="K98" s="41">
        <f>SUM(K95:K97)</f>
        <v>170180801</v>
      </c>
      <c r="L98" s="27"/>
      <c r="M98" s="41">
        <f>SUM(M95:M97)</f>
        <v>300000213</v>
      </c>
    </row>
    <row r="99" spans="1:13" s="12" customFormat="1" ht="18" customHeight="1">
      <c r="E99" s="128"/>
      <c r="F99" s="128"/>
      <c r="G99" s="102"/>
      <c r="H99" s="102"/>
      <c r="I99" s="102"/>
      <c r="J99" s="102"/>
      <c r="K99" s="102"/>
      <c r="L99" s="102"/>
      <c r="M99" s="102"/>
    </row>
    <row r="100" spans="1:13" ht="20.25" customHeight="1">
      <c r="A100" s="1" t="s">
        <v>16</v>
      </c>
      <c r="E100" s="2">
        <v>5</v>
      </c>
      <c r="G100" s="26">
        <v>8325135</v>
      </c>
      <c r="H100" s="26"/>
      <c r="I100" s="26">
        <v>12811039</v>
      </c>
      <c r="J100" s="26"/>
      <c r="K100" s="26">
        <v>13477261</v>
      </c>
      <c r="L100" s="26"/>
      <c r="M100" s="26">
        <v>17778255</v>
      </c>
    </row>
    <row r="101" spans="1:13" ht="20.25" customHeight="1">
      <c r="A101" s="1" t="s">
        <v>142</v>
      </c>
      <c r="G101" s="98">
        <v>879165</v>
      </c>
      <c r="H101" s="26"/>
      <c r="I101" s="98" t="s">
        <v>0</v>
      </c>
      <c r="J101" s="26"/>
      <c r="K101" s="98">
        <v>848484</v>
      </c>
      <c r="L101" s="26"/>
      <c r="M101" s="98" t="s">
        <v>0</v>
      </c>
    </row>
    <row r="102" spans="1:13" s="47" customFormat="1" ht="20.25" customHeight="1">
      <c r="A102" s="47" t="s">
        <v>50</v>
      </c>
      <c r="E102" s="64"/>
      <c r="F102" s="64"/>
      <c r="G102" s="41">
        <f>SUM(G98:G101)</f>
        <v>188211546</v>
      </c>
      <c r="H102" s="27"/>
      <c r="I102" s="41">
        <f>SUM(I98:I101)</f>
        <v>332700414</v>
      </c>
      <c r="J102" s="27"/>
      <c r="K102" s="41">
        <f>SUM(K98:K101)</f>
        <v>184506546</v>
      </c>
      <c r="L102" s="27"/>
      <c r="M102" s="41">
        <f>SUM(M98:M101)</f>
        <v>317778468</v>
      </c>
    </row>
    <row r="103" spans="1:13" s="12" customFormat="1" ht="18" customHeight="1">
      <c r="E103" s="128"/>
      <c r="F103" s="128"/>
      <c r="G103" s="102"/>
      <c r="H103" s="102"/>
      <c r="I103" s="102"/>
      <c r="J103" s="102"/>
      <c r="K103" s="102"/>
      <c r="L103" s="102"/>
      <c r="M103" s="102"/>
    </row>
    <row r="104" spans="1:13" ht="20.25" customHeight="1">
      <c r="A104" s="1" t="s">
        <v>120</v>
      </c>
      <c r="E104" s="2">
        <v>23</v>
      </c>
      <c r="G104" s="28">
        <v>-67773753</v>
      </c>
      <c r="H104" s="26"/>
      <c r="I104" s="28">
        <v>-89755344</v>
      </c>
      <c r="J104" s="26"/>
      <c r="K104" s="28">
        <v>-64991073</v>
      </c>
      <c r="L104" s="26"/>
      <c r="M104" s="28">
        <v>-80404316</v>
      </c>
    </row>
    <row r="105" spans="1:13" ht="20.25" customHeight="1">
      <c r="A105" s="1" t="s">
        <v>42</v>
      </c>
      <c r="E105" s="2" t="s">
        <v>188</v>
      </c>
      <c r="G105" s="28">
        <v>-95225708</v>
      </c>
      <c r="H105" s="26"/>
      <c r="I105" s="28">
        <v>-102845657</v>
      </c>
      <c r="J105" s="26"/>
      <c r="K105" s="28">
        <v>-94250632</v>
      </c>
      <c r="L105" s="26"/>
      <c r="M105" s="28">
        <v>-101421698</v>
      </c>
    </row>
    <row r="106" spans="1:13" ht="20.25" customHeight="1">
      <c r="A106" s="1" t="s">
        <v>143</v>
      </c>
      <c r="G106" s="98" t="s">
        <v>0</v>
      </c>
      <c r="H106" s="26"/>
      <c r="I106" s="28">
        <v>-4792314</v>
      </c>
      <c r="J106" s="26"/>
      <c r="K106" s="98" t="s">
        <v>0</v>
      </c>
      <c r="L106" s="26"/>
      <c r="M106" s="28">
        <v>-4800297</v>
      </c>
    </row>
    <row r="107" spans="1:13" ht="20.25" customHeight="1">
      <c r="A107" s="1" t="s">
        <v>43</v>
      </c>
      <c r="G107" s="28">
        <v>-10625021</v>
      </c>
      <c r="H107" s="26"/>
      <c r="I107" s="28">
        <v>-5714193</v>
      </c>
      <c r="J107" s="26"/>
      <c r="K107" s="28">
        <v>-8720506</v>
      </c>
      <c r="L107" s="26"/>
      <c r="M107" s="28">
        <v>-3216144</v>
      </c>
    </row>
    <row r="108" spans="1:13" s="47" customFormat="1" ht="20.25" customHeight="1">
      <c r="A108" s="47" t="s">
        <v>17</v>
      </c>
      <c r="E108" s="64"/>
      <c r="F108" s="64"/>
      <c r="G108" s="23">
        <f>SUM(G104:G107)</f>
        <v>-173624482</v>
      </c>
      <c r="H108" s="107"/>
      <c r="I108" s="23">
        <f>SUM(I104:I107)</f>
        <v>-203107508</v>
      </c>
      <c r="J108" s="27"/>
      <c r="K108" s="23">
        <f>SUM(K104:K107)</f>
        <v>-167962211</v>
      </c>
      <c r="L108" s="27"/>
      <c r="M108" s="23">
        <f>SUM(M104:M107)</f>
        <v>-189842455</v>
      </c>
    </row>
    <row r="109" spans="1:13" s="12" customFormat="1" ht="18" customHeight="1">
      <c r="E109" s="128"/>
      <c r="F109" s="128"/>
      <c r="G109" s="102"/>
      <c r="H109" s="102"/>
      <c r="I109" s="102"/>
      <c r="J109" s="102"/>
      <c r="K109" s="102"/>
      <c r="L109" s="102"/>
      <c r="M109" s="102"/>
    </row>
    <row r="110" spans="1:13" s="12" customFormat="1" ht="20.25" customHeight="1">
      <c r="A110" s="12" t="s">
        <v>121</v>
      </c>
      <c r="E110" s="128">
        <v>11</v>
      </c>
      <c r="F110" s="128"/>
      <c r="G110" s="40">
        <v>-10157846</v>
      </c>
      <c r="H110" s="98"/>
      <c r="I110" s="40">
        <v>-9698559</v>
      </c>
      <c r="J110" s="98"/>
      <c r="K110" s="40" t="s">
        <v>0</v>
      </c>
      <c r="L110" s="98"/>
      <c r="M110" s="40" t="s">
        <v>0</v>
      </c>
    </row>
    <row r="111" spans="1:13" s="12" customFormat="1" ht="18" customHeight="1">
      <c r="E111" s="128"/>
      <c r="F111" s="128"/>
      <c r="G111" s="102"/>
      <c r="H111" s="102"/>
      <c r="I111" s="102"/>
      <c r="J111" s="102"/>
      <c r="K111" s="102"/>
      <c r="L111" s="102"/>
      <c r="M111" s="102"/>
    </row>
    <row r="112" spans="1:13" s="12" customFormat="1" ht="20.25" customHeight="1">
      <c r="A112" s="47" t="s">
        <v>173</v>
      </c>
      <c r="B112" s="43"/>
      <c r="C112" s="1"/>
      <c r="E112" s="128"/>
      <c r="F112" s="128"/>
      <c r="G112" s="27">
        <f>SUM(G102,G108,G110)</f>
        <v>4429218</v>
      </c>
      <c r="H112" s="27"/>
      <c r="I112" s="27">
        <f>SUM(I102,I108,I110)</f>
        <v>119894347</v>
      </c>
      <c r="J112" s="27"/>
      <c r="K112" s="27">
        <f>SUM(K102,K108,K110)</f>
        <v>16544335</v>
      </c>
      <c r="L112" s="27"/>
      <c r="M112" s="27">
        <f>SUM(M102,M108,M110)</f>
        <v>127936013</v>
      </c>
    </row>
    <row r="113" spans="1:13" ht="20.25" customHeight="1">
      <c r="A113" s="12" t="s">
        <v>212</v>
      </c>
      <c r="E113" s="2">
        <v>26</v>
      </c>
      <c r="G113" s="29">
        <v>-946869</v>
      </c>
      <c r="H113" s="26"/>
      <c r="I113" s="29">
        <v>-19596336</v>
      </c>
      <c r="J113" s="26"/>
      <c r="K113" s="29">
        <v>658239</v>
      </c>
      <c r="L113" s="26"/>
      <c r="M113" s="29">
        <v>-17736907</v>
      </c>
    </row>
    <row r="114" spans="1:13" s="12" customFormat="1" ht="20.25" customHeight="1" thickBot="1">
      <c r="A114" s="63" t="s">
        <v>57</v>
      </c>
      <c r="E114" s="128"/>
      <c r="F114" s="128"/>
      <c r="G114" s="103">
        <f>SUM(G112:G113)</f>
        <v>3482349</v>
      </c>
      <c r="H114" s="27"/>
      <c r="I114" s="103">
        <f>SUM(I112:I113)</f>
        <v>100298011</v>
      </c>
      <c r="J114" s="27"/>
      <c r="K114" s="103">
        <f>SUM(K112:K113)</f>
        <v>17202574</v>
      </c>
      <c r="L114" s="27"/>
      <c r="M114" s="103">
        <f>SUM(M112:M113)</f>
        <v>110199106</v>
      </c>
    </row>
    <row r="115" spans="1:13" s="44" customFormat="1" ht="18" customHeight="1" thickTop="1">
      <c r="A115" s="63"/>
      <c r="E115" s="30"/>
      <c r="F115" s="30"/>
      <c r="G115" s="14"/>
      <c r="H115" s="9"/>
      <c r="I115" s="14"/>
      <c r="J115" s="9"/>
      <c r="K115" s="27"/>
      <c r="L115" s="9"/>
      <c r="M115" s="27"/>
    </row>
    <row r="116" spans="1:13" ht="20.25" customHeight="1">
      <c r="A116" s="82" t="s">
        <v>69</v>
      </c>
      <c r="G116" s="14"/>
      <c r="H116" s="9"/>
      <c r="I116" s="14"/>
      <c r="J116" s="27"/>
      <c r="K116" s="3"/>
      <c r="L116" s="14"/>
      <c r="M116" s="3"/>
    </row>
    <row r="117" spans="1:13" s="43" customFormat="1" ht="20.25" customHeight="1">
      <c r="A117" s="47"/>
      <c r="B117" s="1" t="s">
        <v>56</v>
      </c>
      <c r="E117" s="45"/>
      <c r="F117" s="45"/>
      <c r="G117" s="28">
        <v>3090071</v>
      </c>
      <c r="H117" s="26"/>
      <c r="I117" s="28">
        <v>100284023</v>
      </c>
      <c r="J117" s="26"/>
      <c r="K117" s="28">
        <v>17202574</v>
      </c>
      <c r="L117" s="26"/>
      <c r="M117" s="28">
        <v>110199106</v>
      </c>
    </row>
    <row r="118" spans="1:13" ht="20.25" customHeight="1">
      <c r="A118" s="47"/>
      <c r="B118" s="1" t="s">
        <v>53</v>
      </c>
      <c r="E118" s="84">
        <v>12</v>
      </c>
      <c r="G118" s="29">
        <v>392278</v>
      </c>
      <c r="H118" s="26"/>
      <c r="I118" s="29">
        <v>13988</v>
      </c>
      <c r="J118" s="26"/>
      <c r="K118" s="40" t="s">
        <v>0</v>
      </c>
      <c r="L118" s="26"/>
      <c r="M118" s="40" t="s">
        <v>0</v>
      </c>
    </row>
    <row r="119" spans="1:13" ht="20.25" customHeight="1" thickBot="1">
      <c r="A119" s="142" t="s">
        <v>57</v>
      </c>
      <c r="G119" s="24">
        <f>G114</f>
        <v>3482349</v>
      </c>
      <c r="H119" s="26"/>
      <c r="I119" s="24">
        <f>I114</f>
        <v>100298011</v>
      </c>
      <c r="J119" s="26"/>
      <c r="K119" s="24">
        <f>K114</f>
        <v>17202574</v>
      </c>
      <c r="L119" s="26"/>
      <c r="M119" s="24">
        <f>M114</f>
        <v>110199106</v>
      </c>
    </row>
    <row r="120" spans="1:13" ht="18" customHeight="1" thickTop="1">
      <c r="A120" s="12"/>
      <c r="G120" s="55"/>
      <c r="I120" s="55"/>
      <c r="K120" s="55"/>
      <c r="M120" s="55"/>
    </row>
    <row r="121" spans="1:13" ht="20.25" customHeight="1">
      <c r="A121" s="81" t="s">
        <v>39</v>
      </c>
      <c r="B121" s="81"/>
      <c r="C121" s="81"/>
      <c r="D121" s="81"/>
      <c r="G121" s="14"/>
      <c r="H121" s="9"/>
      <c r="I121" s="14"/>
      <c r="J121" s="9"/>
      <c r="K121" s="27"/>
      <c r="L121" s="9"/>
      <c r="M121" s="27"/>
    </row>
    <row r="122" spans="1:13" ht="20.25" customHeight="1">
      <c r="A122" s="82" t="s">
        <v>93</v>
      </c>
      <c r="B122" s="82"/>
      <c r="C122" s="82"/>
      <c r="D122" s="82"/>
      <c r="E122" s="1"/>
      <c r="G122" s="1"/>
      <c r="H122" s="1"/>
      <c r="I122" s="1"/>
      <c r="J122" s="1"/>
      <c r="K122" s="1"/>
      <c r="L122" s="1"/>
      <c r="M122" s="1"/>
    </row>
    <row r="123" spans="1:13" ht="20.25" customHeight="1" thickBot="1">
      <c r="A123" s="82"/>
      <c r="B123" s="82" t="s">
        <v>94</v>
      </c>
      <c r="C123" s="82"/>
      <c r="D123" s="82"/>
      <c r="E123" s="2">
        <v>27</v>
      </c>
      <c r="G123" s="108">
        <f>G117/110000000</f>
        <v>2.8091554545454544E-2</v>
      </c>
      <c r="H123" s="22"/>
      <c r="I123" s="108">
        <f>I117/110000000</f>
        <v>0.91167293636363633</v>
      </c>
      <c r="J123" s="22"/>
      <c r="K123" s="108">
        <f>K117/110000000</f>
        <v>0.15638703636363635</v>
      </c>
      <c r="L123" s="22"/>
      <c r="M123" s="108">
        <f>M117/110000000</f>
        <v>1.0018100545454545</v>
      </c>
    </row>
    <row r="124" spans="1:13" s="12" customFormat="1" ht="20.25" customHeight="1" thickTop="1">
      <c r="E124" s="128"/>
      <c r="F124" s="128"/>
      <c r="G124" s="127"/>
      <c r="H124" s="127"/>
      <c r="I124" s="127"/>
      <c r="J124" s="127"/>
      <c r="K124" s="127"/>
      <c r="L124" s="127"/>
      <c r="M124" s="127"/>
    </row>
    <row r="125" spans="1:13" s="69" customFormat="1" ht="20.25" customHeight="1">
      <c r="A125" s="49" t="s">
        <v>88</v>
      </c>
      <c r="B125" s="83"/>
      <c r="C125" s="83"/>
      <c r="D125" s="84"/>
    </row>
    <row r="126" spans="1:13" s="69" customFormat="1" ht="20.25" customHeight="1">
      <c r="A126" s="85" t="s">
        <v>84</v>
      </c>
      <c r="B126" s="85"/>
      <c r="C126" s="85"/>
      <c r="D126" s="84"/>
    </row>
    <row r="127" spans="1:13" ht="20.25" customHeight="1">
      <c r="A127" s="6" t="s">
        <v>181</v>
      </c>
      <c r="B127" s="20"/>
      <c r="C127" s="20"/>
      <c r="D127" s="20"/>
      <c r="E127" s="35"/>
      <c r="F127" s="35"/>
      <c r="G127" s="5"/>
      <c r="H127" s="56"/>
      <c r="I127" s="5"/>
      <c r="J127" s="56"/>
      <c r="K127" s="5"/>
      <c r="L127" s="56"/>
      <c r="M127" s="5"/>
    </row>
    <row r="128" spans="1:13" s="69" customFormat="1" ht="20.25" customHeight="1">
      <c r="A128" s="82"/>
      <c r="B128" s="82"/>
      <c r="C128" s="82"/>
      <c r="D128" s="84"/>
    </row>
    <row r="129" spans="1:13" s="12" customFormat="1" ht="20.25" customHeight="1">
      <c r="A129" s="47"/>
      <c r="E129" s="37"/>
      <c r="F129" s="37"/>
      <c r="G129" s="174" t="s">
        <v>31</v>
      </c>
      <c r="H129" s="174"/>
      <c r="I129" s="174"/>
      <c r="J129" s="50"/>
      <c r="K129" s="175" t="s">
        <v>35</v>
      </c>
      <c r="L129" s="175"/>
      <c r="M129" s="175"/>
    </row>
    <row r="130" spans="1:13" s="12" customFormat="1" ht="20.25" customHeight="1">
      <c r="A130" s="47"/>
      <c r="E130" s="37"/>
      <c r="F130" s="37"/>
      <c r="G130" s="174" t="s">
        <v>32</v>
      </c>
      <c r="H130" s="174"/>
      <c r="I130" s="174"/>
      <c r="J130" s="50"/>
      <c r="K130" s="175" t="s">
        <v>32</v>
      </c>
      <c r="L130" s="175"/>
      <c r="M130" s="175"/>
    </row>
    <row r="131" spans="1:13" s="12" customFormat="1" ht="20.25" customHeight="1">
      <c r="E131" s="128" t="s">
        <v>2</v>
      </c>
      <c r="F131" s="128"/>
      <c r="G131" s="8" t="s">
        <v>180</v>
      </c>
      <c r="H131" s="59"/>
      <c r="I131" s="8" t="s">
        <v>108</v>
      </c>
      <c r="J131" s="59"/>
      <c r="K131" s="8" t="s">
        <v>180</v>
      </c>
      <c r="L131" s="59"/>
      <c r="M131" s="8" t="s">
        <v>108</v>
      </c>
    </row>
    <row r="132" spans="1:13" s="12" customFormat="1" ht="20.25" customHeight="1">
      <c r="E132" s="128"/>
      <c r="F132" s="128"/>
      <c r="G132" s="176" t="s">
        <v>37</v>
      </c>
      <c r="H132" s="176"/>
      <c r="I132" s="176"/>
      <c r="J132" s="176"/>
      <c r="K132" s="176"/>
      <c r="L132" s="176"/>
      <c r="M132" s="176"/>
    </row>
    <row r="133" spans="1:13" s="69" customFormat="1" ht="20.25" customHeight="1">
      <c r="A133" s="82" t="s">
        <v>57</v>
      </c>
      <c r="B133" s="82"/>
      <c r="C133" s="82"/>
      <c r="D133" s="86"/>
      <c r="E133" s="76"/>
      <c r="F133" s="76"/>
      <c r="G133" s="109">
        <f>G114</f>
        <v>3482349</v>
      </c>
      <c r="H133" s="109"/>
      <c r="I133" s="109">
        <f>I114</f>
        <v>100298011</v>
      </c>
      <c r="J133" s="28"/>
      <c r="K133" s="109">
        <f>K114</f>
        <v>17202574</v>
      </c>
      <c r="L133" s="25"/>
      <c r="M133" s="109">
        <f>M114</f>
        <v>110199106</v>
      </c>
    </row>
    <row r="134" spans="1:13" s="69" customFormat="1" ht="20.25" customHeight="1">
      <c r="A134" s="82"/>
      <c r="B134" s="82"/>
      <c r="C134" s="82"/>
      <c r="D134" s="86"/>
      <c r="E134" s="76"/>
      <c r="F134" s="76"/>
      <c r="G134" s="109"/>
      <c r="H134" s="109"/>
      <c r="I134" s="109"/>
      <c r="J134" s="28"/>
      <c r="K134" s="28"/>
      <c r="L134" s="28"/>
      <c r="M134" s="28"/>
    </row>
    <row r="135" spans="1:13" s="69" customFormat="1" ht="20.25" customHeight="1">
      <c r="A135" s="82" t="s">
        <v>58</v>
      </c>
      <c r="B135" s="80"/>
      <c r="C135" s="80"/>
      <c r="D135" s="84"/>
      <c r="G135" s="106"/>
      <c r="H135" s="87"/>
      <c r="I135" s="106"/>
      <c r="J135" s="28"/>
      <c r="K135" s="28"/>
      <c r="L135" s="28"/>
      <c r="M135" s="28"/>
    </row>
    <row r="136" spans="1:13" s="69" customFormat="1" ht="20.25" customHeight="1">
      <c r="A136" s="81" t="s">
        <v>106</v>
      </c>
      <c r="B136" s="80"/>
      <c r="C136" s="80"/>
      <c r="D136" s="84"/>
      <c r="G136" s="106"/>
      <c r="H136" s="87"/>
      <c r="I136" s="106"/>
      <c r="J136" s="28"/>
      <c r="K136" s="28"/>
      <c r="L136" s="28"/>
      <c r="M136" s="28"/>
    </row>
    <row r="137" spans="1:13" s="69" customFormat="1" ht="20.25" customHeight="1">
      <c r="A137" s="82"/>
      <c r="B137" s="81" t="s">
        <v>103</v>
      </c>
      <c r="C137" s="80"/>
      <c r="D137" s="84"/>
      <c r="G137" s="106"/>
      <c r="H137" s="87"/>
      <c r="I137" s="106"/>
      <c r="J137" s="28"/>
      <c r="K137" s="28"/>
      <c r="L137" s="28"/>
      <c r="M137" s="28"/>
    </row>
    <row r="138" spans="1:13" s="69" customFormat="1" ht="20.25" customHeight="1">
      <c r="A138" s="80" t="s">
        <v>144</v>
      </c>
      <c r="B138" s="80"/>
      <c r="C138" s="80"/>
      <c r="D138" s="84"/>
      <c r="G138" s="106"/>
      <c r="H138" s="87"/>
      <c r="I138" s="106"/>
      <c r="J138" s="28"/>
      <c r="K138" s="28"/>
      <c r="L138" s="28"/>
      <c r="M138" s="28"/>
    </row>
    <row r="139" spans="1:13" s="69" customFormat="1" ht="20.25" customHeight="1">
      <c r="B139" s="69" t="s">
        <v>122</v>
      </c>
      <c r="C139" s="80"/>
      <c r="D139" s="84"/>
      <c r="E139" s="84">
        <v>19</v>
      </c>
      <c r="G139" s="98">
        <v>-7012734</v>
      </c>
      <c r="H139" s="106"/>
      <c r="I139" s="98">
        <v>-4802308</v>
      </c>
      <c r="J139" s="28"/>
      <c r="K139" s="98">
        <v>-7012734</v>
      </c>
      <c r="L139" s="106"/>
      <c r="M139" s="98">
        <v>-5630097</v>
      </c>
    </row>
    <row r="140" spans="1:13" s="69" customFormat="1" ht="20.25" customHeight="1">
      <c r="A140" s="69" t="s">
        <v>148</v>
      </c>
      <c r="C140" s="80"/>
      <c r="D140" s="84"/>
      <c r="E140" s="84"/>
      <c r="G140" s="98"/>
      <c r="H140" s="106"/>
      <c r="I140" s="98"/>
      <c r="J140" s="28"/>
      <c r="K140" s="98"/>
      <c r="L140" s="106"/>
      <c r="M140" s="98"/>
    </row>
    <row r="141" spans="1:13" s="69" customFormat="1" ht="20.25" customHeight="1">
      <c r="A141" s="80"/>
      <c r="B141" s="80" t="s">
        <v>149</v>
      </c>
      <c r="C141" s="80"/>
      <c r="D141" s="84"/>
      <c r="E141" s="84">
        <v>15</v>
      </c>
      <c r="G141" s="98">
        <v>1402546</v>
      </c>
      <c r="H141" s="106"/>
      <c r="I141" s="98">
        <v>960461</v>
      </c>
      <c r="J141" s="28"/>
      <c r="K141" s="98">
        <v>1402546</v>
      </c>
      <c r="L141" s="106"/>
      <c r="M141" s="98">
        <v>1126019</v>
      </c>
    </row>
    <row r="142" spans="1:13" s="69" customFormat="1" ht="20.25" customHeight="1">
      <c r="A142" s="82" t="s">
        <v>190</v>
      </c>
      <c r="B142" s="80"/>
      <c r="C142" s="80"/>
      <c r="D142" s="84"/>
      <c r="G142" s="110"/>
      <c r="H142" s="87"/>
      <c r="I142" s="110"/>
      <c r="J142" s="28"/>
      <c r="K142" s="110"/>
      <c r="L142" s="87"/>
      <c r="M142" s="110"/>
    </row>
    <row r="143" spans="1:13" s="69" customFormat="1" ht="20.25" customHeight="1">
      <c r="A143" s="82"/>
      <c r="B143" s="82" t="s">
        <v>191</v>
      </c>
      <c r="C143" s="82"/>
      <c r="D143" s="84"/>
      <c r="G143" s="111">
        <f>SUM(G139:G141)</f>
        <v>-5610188</v>
      </c>
      <c r="H143" s="109"/>
      <c r="I143" s="111">
        <f>SUM(I139:I141)</f>
        <v>-3841847</v>
      </c>
      <c r="J143" s="28"/>
      <c r="K143" s="111">
        <f>SUM(K139:K141)</f>
        <v>-5610188</v>
      </c>
      <c r="L143" s="109"/>
      <c r="M143" s="111">
        <f>SUM(M139:M141)</f>
        <v>-4504078</v>
      </c>
    </row>
    <row r="144" spans="1:13" s="69" customFormat="1" ht="20.25" customHeight="1">
      <c r="A144" s="82"/>
      <c r="B144" s="82"/>
      <c r="C144" s="82"/>
      <c r="D144" s="84"/>
      <c r="G144" s="109"/>
      <c r="H144" s="109"/>
      <c r="I144" s="109"/>
      <c r="J144" s="28"/>
      <c r="K144" s="109"/>
      <c r="L144" s="109"/>
      <c r="M144" s="109"/>
    </row>
    <row r="145" spans="1:13" s="69" customFormat="1" ht="20.25" customHeight="1">
      <c r="A145" s="82" t="s">
        <v>189</v>
      </c>
      <c r="B145" s="82"/>
      <c r="C145" s="82"/>
      <c r="D145" s="84"/>
    </row>
    <row r="146" spans="1:13" s="69" customFormat="1" ht="20.25" customHeight="1" thickBot="1">
      <c r="A146" s="82"/>
      <c r="B146" s="82" t="s">
        <v>150</v>
      </c>
      <c r="C146" s="82"/>
      <c r="D146" s="84"/>
      <c r="G146" s="112">
        <f>SUM(G133,G143)</f>
        <v>-2127839</v>
      </c>
      <c r="H146" s="109"/>
      <c r="I146" s="112">
        <f>SUM(I133,I143)</f>
        <v>96456164</v>
      </c>
      <c r="J146" s="28"/>
      <c r="K146" s="112">
        <f>SUM(K133,K143)</f>
        <v>11592386</v>
      </c>
      <c r="L146" s="109"/>
      <c r="M146" s="112">
        <f>SUM(M133,M143)</f>
        <v>105695028</v>
      </c>
    </row>
    <row r="147" spans="1:13" s="69" customFormat="1" ht="20.25" customHeight="1" thickTop="1">
      <c r="A147" s="82"/>
      <c r="B147" s="82"/>
      <c r="C147" s="82"/>
      <c r="D147" s="84"/>
      <c r="G147" s="109"/>
      <c r="H147" s="109"/>
      <c r="I147" s="109"/>
      <c r="J147" s="28"/>
      <c r="K147" s="28"/>
      <c r="L147" s="28"/>
      <c r="M147" s="28"/>
    </row>
    <row r="148" spans="1:13" s="69" customFormat="1" ht="20.25" customHeight="1">
      <c r="A148" s="82" t="s">
        <v>189</v>
      </c>
      <c r="B148" s="82"/>
      <c r="C148" s="82"/>
      <c r="D148" s="84"/>
      <c r="G148" s="109"/>
      <c r="H148" s="109"/>
      <c r="I148" s="109"/>
      <c r="J148" s="28"/>
      <c r="K148" s="28"/>
      <c r="L148" s="28"/>
      <c r="M148" s="28"/>
    </row>
    <row r="149" spans="1:13" s="69" customFormat="1" ht="20.25" customHeight="1">
      <c r="A149" s="82"/>
      <c r="B149" s="82" t="s">
        <v>100</v>
      </c>
      <c r="C149" s="82"/>
      <c r="D149" s="84"/>
      <c r="G149" s="109"/>
      <c r="H149" s="109"/>
      <c r="I149" s="109"/>
      <c r="J149" s="28"/>
      <c r="K149" s="28"/>
      <c r="L149" s="28"/>
      <c r="M149" s="28"/>
    </row>
    <row r="150" spans="1:13" s="69" customFormat="1" ht="20.25" customHeight="1">
      <c r="A150" s="82"/>
      <c r="B150" s="80" t="s">
        <v>174</v>
      </c>
      <c r="C150" s="80"/>
      <c r="D150" s="84"/>
      <c r="G150" s="87">
        <f>G153-G151</f>
        <v>-2520117</v>
      </c>
      <c r="H150" s="87"/>
      <c r="I150" s="87">
        <f>I153-I151</f>
        <v>96117684</v>
      </c>
      <c r="J150" s="28"/>
      <c r="K150" s="26">
        <f>K153</f>
        <v>11592386</v>
      </c>
      <c r="L150" s="28"/>
      <c r="M150" s="26">
        <f>M153</f>
        <v>105695028</v>
      </c>
    </row>
    <row r="151" spans="1:13" s="69" customFormat="1" ht="20.25" customHeight="1">
      <c r="A151" s="80"/>
      <c r="B151" s="80" t="s">
        <v>59</v>
      </c>
      <c r="C151" s="80"/>
      <c r="D151" s="84"/>
      <c r="E151" s="84">
        <v>12</v>
      </c>
      <c r="G151" s="40">
        <v>392278</v>
      </c>
      <c r="H151" s="87"/>
      <c r="I151" s="40">
        <v>338480</v>
      </c>
      <c r="J151" s="28"/>
      <c r="K151" s="40" t="s">
        <v>0</v>
      </c>
      <c r="L151" s="87"/>
      <c r="M151" s="40" t="s">
        <v>0</v>
      </c>
    </row>
    <row r="152" spans="1:13" s="69" customFormat="1" ht="20.25" customHeight="1">
      <c r="A152" s="82" t="s">
        <v>189</v>
      </c>
      <c r="B152" s="80"/>
      <c r="C152" s="80"/>
      <c r="D152" s="84"/>
      <c r="E152" s="84"/>
      <c r="G152" s="98"/>
      <c r="H152" s="87"/>
      <c r="I152" s="98"/>
      <c r="J152" s="28"/>
      <c r="K152" s="98"/>
      <c r="L152" s="87"/>
      <c r="M152" s="98"/>
    </row>
    <row r="153" spans="1:13" s="69" customFormat="1" ht="20.25" customHeight="1" thickBot="1">
      <c r="B153" s="82" t="s">
        <v>150</v>
      </c>
      <c r="C153" s="82"/>
      <c r="D153" s="84"/>
      <c r="G153" s="112">
        <f>G146</f>
        <v>-2127839</v>
      </c>
      <c r="H153" s="109"/>
      <c r="I153" s="112">
        <f>I146</f>
        <v>96456164</v>
      </c>
      <c r="J153" s="25"/>
      <c r="K153" s="112">
        <f>K146</f>
        <v>11592386</v>
      </c>
      <c r="L153" s="109"/>
      <c r="M153" s="112">
        <f>M146</f>
        <v>105695028</v>
      </c>
    </row>
    <row r="154" spans="1:13" s="69" customFormat="1" ht="20.25" customHeight="1" thickTop="1">
      <c r="B154" s="82"/>
      <c r="C154" s="82"/>
      <c r="D154" s="82"/>
      <c r="E154" s="84"/>
      <c r="F154" s="84"/>
      <c r="H154" s="88"/>
      <c r="J154" s="88"/>
    </row>
    <row r="155" spans="1:13" s="69" customFormat="1" ht="20.25" customHeight="1">
      <c r="B155" s="93"/>
      <c r="C155" s="93"/>
      <c r="D155" s="93"/>
      <c r="E155" s="90"/>
      <c r="F155" s="90"/>
      <c r="G155" s="91"/>
      <c r="H155" s="177"/>
      <c r="I155" s="177"/>
      <c r="J155" s="177"/>
    </row>
    <row r="156" spans="1:13" s="69" customFormat="1" ht="20.25" customHeight="1">
      <c r="B156" s="89"/>
      <c r="C156" s="89"/>
      <c r="D156" s="89"/>
      <c r="E156" s="90"/>
      <c r="F156" s="90"/>
      <c r="G156" s="94"/>
      <c r="H156" s="126"/>
      <c r="I156" s="94"/>
      <c r="J156" s="126"/>
    </row>
    <row r="157" spans="1:13" s="69" customFormat="1" ht="20.25" customHeight="1">
      <c r="B157" s="93"/>
      <c r="C157" s="93"/>
      <c r="D157" s="93"/>
      <c r="E157" s="90"/>
      <c r="F157" s="90"/>
      <c r="G157" s="91"/>
      <c r="H157" s="91"/>
      <c r="I157" s="91"/>
      <c r="J157" s="91"/>
    </row>
    <row r="158" spans="1:13" s="69" customFormat="1" ht="20.25" customHeight="1">
      <c r="B158" s="93"/>
      <c r="C158" s="93"/>
      <c r="D158" s="93"/>
      <c r="E158" s="90"/>
      <c r="F158" s="90"/>
      <c r="G158" s="91"/>
      <c r="H158" s="95"/>
      <c r="I158" s="91"/>
      <c r="J158" s="95"/>
    </row>
  </sheetData>
  <mergeCells count="26">
    <mergeCell ref="G93:M93"/>
    <mergeCell ref="K32:M32"/>
    <mergeCell ref="K90:M90"/>
    <mergeCell ref="K91:M91"/>
    <mergeCell ref="G90:I90"/>
    <mergeCell ref="G91:I91"/>
    <mergeCell ref="G32:I32"/>
    <mergeCell ref="G34:M34"/>
    <mergeCell ref="G64:I64"/>
    <mergeCell ref="K64:M64"/>
    <mergeCell ref="G65:I65"/>
    <mergeCell ref="K65:M65"/>
    <mergeCell ref="G67:M67"/>
    <mergeCell ref="K5:M5"/>
    <mergeCell ref="K6:M6"/>
    <mergeCell ref="K31:M31"/>
    <mergeCell ref="G5:I5"/>
    <mergeCell ref="G6:I6"/>
    <mergeCell ref="G31:I31"/>
    <mergeCell ref="G8:M8"/>
    <mergeCell ref="H155:J155"/>
    <mergeCell ref="G129:I129"/>
    <mergeCell ref="K129:M129"/>
    <mergeCell ref="G130:I130"/>
    <mergeCell ref="K130:M130"/>
    <mergeCell ref="G132:M132"/>
  </mergeCells>
  <phoneticPr fontId="12" type="noConversion"/>
  <pageMargins left="0.65" right="0.15" top="0.47199999999999998" bottom="0.51180000000000003" header="0.51180000000000003" footer="0.51180000000000003"/>
  <pageSetup paperSize="9" scale="95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26" max="12" man="1"/>
    <brk id="59" max="12" man="1"/>
    <brk id="85" max="12" man="1"/>
    <brk id="12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view="pageBreakPreview" topLeftCell="A43" zoomScaleNormal="80" zoomScaleSheetLayoutView="100" workbookViewId="0">
      <selection activeCell="D100" sqref="D100"/>
    </sheetView>
  </sheetViews>
  <sheetFormatPr defaultColWidth="9.125" defaultRowHeight="13.8"/>
  <cols>
    <col min="1" max="1" width="1.75" style="12" customWidth="1"/>
    <col min="2" max="3" width="2.75" style="12" customWidth="1"/>
    <col min="4" max="4" width="33" style="12" customWidth="1"/>
    <col min="5" max="5" width="4.875" style="12" customWidth="1"/>
    <col min="6" max="6" width="0.75" style="12" customWidth="1"/>
    <col min="7" max="7" width="14.25" style="12" customWidth="1"/>
    <col min="8" max="8" width="1.125" style="12" customWidth="1"/>
    <col min="9" max="9" width="13.625" style="12" customWidth="1"/>
    <col min="10" max="10" width="1.125" style="12" customWidth="1"/>
    <col min="11" max="11" width="12.625" style="12" customWidth="1"/>
    <col min="12" max="12" width="1.125" style="12" customWidth="1"/>
    <col min="13" max="13" width="14.25" style="12" customWidth="1"/>
    <col min="14" max="14" width="1.125" style="12" customWidth="1"/>
    <col min="15" max="15" width="19" style="12" customWidth="1"/>
    <col min="16" max="16" width="1.125" style="12" customWidth="1"/>
    <col min="17" max="17" width="19" style="12" customWidth="1"/>
    <col min="18" max="18" width="1.125" style="12" customWidth="1"/>
    <col min="19" max="19" width="13.125" style="12" bestFit="1" customWidth="1"/>
    <col min="20" max="20" width="1.125" style="12" customWidth="1"/>
    <col min="21" max="21" width="14.25" style="12" customWidth="1"/>
    <col min="22" max="22" width="9.125" style="12"/>
    <col min="23" max="23" width="11.375" style="12" bestFit="1" customWidth="1"/>
    <col min="24" max="24" width="11.25" style="12" bestFit="1" customWidth="1"/>
    <col min="25" max="16384" width="9.125" style="12"/>
  </cols>
  <sheetData>
    <row r="1" spans="1:23" s="1" customFormat="1" ht="20.25" customHeight="1">
      <c r="A1" s="49" t="s">
        <v>88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13"/>
      <c r="P1" s="5"/>
      <c r="Q1" s="13"/>
      <c r="R1" s="5"/>
      <c r="S1" s="13"/>
      <c r="T1" s="5"/>
      <c r="U1" s="13"/>
    </row>
    <row r="2" spans="1:23" ht="20.25" customHeight="1">
      <c r="A2" s="6" t="s">
        <v>165</v>
      </c>
      <c r="B2" s="56"/>
      <c r="C2" s="56"/>
      <c r="D2" s="56"/>
      <c r="E2" s="56"/>
      <c r="F2" s="56"/>
      <c r="G2" s="56"/>
      <c r="H2" s="56"/>
      <c r="I2" s="57"/>
      <c r="J2" s="57"/>
      <c r="K2" s="57"/>
      <c r="L2" s="57"/>
      <c r="M2" s="57"/>
      <c r="N2" s="57"/>
      <c r="O2" s="13"/>
      <c r="P2" s="57"/>
      <c r="Q2" s="13"/>
      <c r="R2" s="57"/>
      <c r="S2" s="13"/>
      <c r="T2" s="57"/>
      <c r="U2" s="13"/>
    </row>
    <row r="3" spans="1:23" ht="20.100000000000001" customHeight="1">
      <c r="A3" s="6" t="s">
        <v>181</v>
      </c>
      <c r="B3" s="56"/>
      <c r="C3" s="56"/>
      <c r="D3" s="56"/>
      <c r="E3" s="56"/>
      <c r="F3" s="56"/>
      <c r="G3" s="56"/>
      <c r="H3" s="56"/>
      <c r="I3" s="57"/>
      <c r="J3" s="57"/>
      <c r="K3" s="57"/>
      <c r="L3" s="57"/>
      <c r="M3" s="57"/>
      <c r="N3" s="57"/>
      <c r="O3" s="5"/>
      <c r="P3" s="57"/>
      <c r="Q3" s="5"/>
      <c r="R3" s="57"/>
      <c r="S3" s="5"/>
      <c r="T3" s="57"/>
      <c r="U3" s="5"/>
    </row>
    <row r="4" spans="1:23" ht="20.25" customHeight="1">
      <c r="A4" s="6"/>
      <c r="B4" s="56"/>
      <c r="C4" s="56"/>
      <c r="D4" s="56"/>
      <c r="E4" s="56"/>
      <c r="F4" s="56"/>
      <c r="G4" s="56"/>
      <c r="H4" s="56"/>
      <c r="I4" s="57"/>
      <c r="J4" s="57"/>
      <c r="K4" s="57"/>
      <c r="L4" s="57"/>
      <c r="M4" s="57"/>
      <c r="N4" s="57"/>
      <c r="O4" s="5"/>
      <c r="P4" s="57"/>
      <c r="Q4" s="5"/>
      <c r="R4" s="57"/>
      <c r="S4" s="5"/>
      <c r="T4" s="57"/>
      <c r="U4" s="5"/>
    </row>
    <row r="5" spans="1:23" ht="20.25" customHeight="1">
      <c r="E5" s="63"/>
      <c r="F5" s="63"/>
      <c r="G5" s="179" t="s">
        <v>78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23" ht="20.25" customHeight="1">
      <c r="E6" s="63"/>
      <c r="F6" s="63"/>
      <c r="G6" s="146"/>
      <c r="H6" s="146"/>
      <c r="I6" s="146"/>
      <c r="J6" s="146"/>
      <c r="K6" s="146"/>
      <c r="L6" s="146"/>
      <c r="M6" s="146"/>
      <c r="N6" s="146"/>
      <c r="O6" s="18" t="s">
        <v>192</v>
      </c>
      <c r="P6" s="146"/>
      <c r="Q6" s="146"/>
      <c r="R6" s="146"/>
      <c r="S6" s="146"/>
      <c r="T6" s="146"/>
      <c r="U6" s="146"/>
    </row>
    <row r="7" spans="1:23" ht="20.25" customHeight="1">
      <c r="A7" s="31"/>
      <c r="B7" s="31"/>
      <c r="C7" s="31"/>
      <c r="D7" s="31"/>
      <c r="E7" s="18"/>
      <c r="F7" s="31"/>
      <c r="G7" s="16" t="s">
        <v>21</v>
      </c>
      <c r="H7" s="17"/>
      <c r="I7" s="16" t="s">
        <v>123</v>
      </c>
      <c r="J7" s="32"/>
      <c r="K7" s="180" t="s">
        <v>14</v>
      </c>
      <c r="L7" s="180"/>
      <c r="M7" s="180"/>
      <c r="N7" s="33"/>
      <c r="O7" s="173" t="s">
        <v>193</v>
      </c>
      <c r="P7" s="33"/>
      <c r="Q7" s="51" t="s">
        <v>73</v>
      </c>
      <c r="R7" s="33"/>
      <c r="S7" s="51" t="s">
        <v>76</v>
      </c>
      <c r="T7" s="33"/>
      <c r="U7" s="51" t="s">
        <v>168</v>
      </c>
    </row>
    <row r="8" spans="1:23" ht="20.25" customHeight="1">
      <c r="A8" s="31"/>
      <c r="B8" s="31"/>
      <c r="C8" s="31"/>
      <c r="D8" s="31"/>
      <c r="E8" s="18"/>
      <c r="F8" s="31"/>
      <c r="G8" s="16" t="s">
        <v>22</v>
      </c>
      <c r="H8" s="17"/>
      <c r="I8" s="16" t="s">
        <v>128</v>
      </c>
      <c r="J8" s="32"/>
      <c r="K8" s="16" t="s">
        <v>52</v>
      </c>
      <c r="L8" s="16"/>
      <c r="M8" s="16" t="s">
        <v>15</v>
      </c>
      <c r="N8" s="33"/>
      <c r="O8" s="130" t="s">
        <v>194</v>
      </c>
      <c r="P8" s="33"/>
      <c r="Q8" s="68" t="s">
        <v>74</v>
      </c>
      <c r="R8" s="33"/>
      <c r="S8" s="51" t="s">
        <v>77</v>
      </c>
      <c r="T8" s="33"/>
      <c r="U8" s="51" t="s">
        <v>167</v>
      </c>
    </row>
    <row r="9" spans="1:23" ht="20.25" customHeight="1">
      <c r="A9" s="31"/>
      <c r="B9" s="31"/>
      <c r="C9" s="34"/>
      <c r="D9" s="34"/>
      <c r="E9" s="18" t="s">
        <v>2</v>
      </c>
      <c r="F9" s="34"/>
      <c r="G9" s="16" t="s">
        <v>23</v>
      </c>
      <c r="H9" s="16"/>
      <c r="I9" s="16" t="s">
        <v>129</v>
      </c>
      <c r="J9" s="16"/>
      <c r="K9" s="16" t="s">
        <v>19</v>
      </c>
      <c r="L9" s="16"/>
      <c r="M9" s="16"/>
      <c r="N9" s="16"/>
      <c r="O9" s="130" t="s">
        <v>195</v>
      </c>
      <c r="P9" s="16"/>
      <c r="Q9" s="130" t="s">
        <v>75</v>
      </c>
      <c r="R9" s="16"/>
      <c r="S9" s="130" t="s">
        <v>124</v>
      </c>
      <c r="T9" s="16"/>
      <c r="U9" s="130" t="s">
        <v>51</v>
      </c>
    </row>
    <row r="10" spans="1:23" ht="20.25" customHeight="1">
      <c r="A10" s="62"/>
      <c r="B10" s="16"/>
      <c r="C10" s="38"/>
      <c r="D10" s="38"/>
      <c r="E10" s="58"/>
      <c r="F10" s="58"/>
      <c r="G10" s="178" t="s">
        <v>37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W10" s="11"/>
    </row>
    <row r="11" spans="1:23" ht="20.25" customHeight="1">
      <c r="A11" s="62" t="s">
        <v>109</v>
      </c>
      <c r="B11" s="61"/>
      <c r="C11" s="39"/>
      <c r="D11" s="39"/>
      <c r="E11" s="32"/>
      <c r="F11" s="39"/>
      <c r="G11" s="60">
        <v>110000000</v>
      </c>
      <c r="H11" s="60"/>
      <c r="I11" s="60">
        <v>165000000</v>
      </c>
      <c r="J11" s="60"/>
      <c r="K11" s="60">
        <v>11000000</v>
      </c>
      <c r="L11" s="60"/>
      <c r="M11" s="60">
        <v>336043758</v>
      </c>
      <c r="N11" s="60"/>
      <c r="O11" s="96" t="s">
        <v>0</v>
      </c>
      <c r="P11" s="60"/>
      <c r="Q11" s="60">
        <f>SUM(G11:O11)</f>
        <v>622043758</v>
      </c>
      <c r="R11" s="60"/>
      <c r="S11" s="122">
        <v>18278298</v>
      </c>
      <c r="T11" s="60"/>
      <c r="U11" s="60">
        <f>SUM(Q11:S11)</f>
        <v>640322056</v>
      </c>
    </row>
    <row r="12" spans="1:23" ht="20.25" customHeight="1">
      <c r="A12" s="74" t="s">
        <v>92</v>
      </c>
      <c r="B12" s="74"/>
      <c r="C12" s="39"/>
      <c r="D12" s="39"/>
      <c r="E12" s="32"/>
      <c r="F12" s="39"/>
      <c r="G12" s="27"/>
      <c r="H12" s="27"/>
      <c r="I12" s="27"/>
      <c r="J12" s="27"/>
      <c r="K12" s="27"/>
      <c r="L12" s="27"/>
      <c r="M12" s="27"/>
      <c r="N12" s="27"/>
      <c r="O12" s="96"/>
      <c r="P12" s="27"/>
      <c r="Q12" s="27"/>
      <c r="R12" s="27"/>
      <c r="S12" s="27"/>
      <c r="T12" s="27"/>
      <c r="U12" s="27"/>
    </row>
    <row r="13" spans="1:23" ht="20.25" customHeight="1">
      <c r="A13" s="74"/>
      <c r="B13" s="74" t="s">
        <v>166</v>
      </c>
      <c r="C13" s="39"/>
      <c r="D13" s="39"/>
      <c r="E13" s="32"/>
      <c r="F13" s="39"/>
      <c r="G13" s="27"/>
      <c r="H13" s="27"/>
      <c r="I13" s="27"/>
      <c r="J13" s="27"/>
      <c r="K13" s="27"/>
      <c r="L13" s="27"/>
      <c r="M13" s="27"/>
      <c r="N13" s="27"/>
      <c r="O13" s="96"/>
      <c r="P13" s="27"/>
      <c r="Q13" s="27"/>
      <c r="R13" s="27"/>
      <c r="S13" s="27"/>
      <c r="T13" s="27"/>
      <c r="U13" s="27"/>
    </row>
    <row r="14" spans="1:23" ht="20.25" customHeight="1">
      <c r="B14" s="61" t="s">
        <v>64</v>
      </c>
      <c r="C14" s="39"/>
      <c r="D14" s="39"/>
      <c r="E14" s="131">
        <v>28</v>
      </c>
      <c r="F14" s="39"/>
      <c r="G14" s="40" t="s">
        <v>0</v>
      </c>
      <c r="H14" s="27"/>
      <c r="I14" s="40" t="s">
        <v>0</v>
      </c>
      <c r="J14" s="27"/>
      <c r="K14" s="40" t="s">
        <v>0</v>
      </c>
      <c r="L14" s="28"/>
      <c r="M14" s="29">
        <v>-74250000</v>
      </c>
      <c r="N14" s="28"/>
      <c r="O14" s="40" t="s">
        <v>0</v>
      </c>
      <c r="P14" s="28"/>
      <c r="Q14" s="29">
        <f>SUM(G14:O14)</f>
        <v>-74250000</v>
      </c>
      <c r="R14" s="28"/>
      <c r="S14" s="40" t="s">
        <v>0</v>
      </c>
      <c r="T14" s="28"/>
      <c r="U14" s="29">
        <f>SUM(Q14:S14)</f>
        <v>-74250000</v>
      </c>
    </row>
    <row r="15" spans="1:23" ht="20.25" customHeight="1">
      <c r="A15" s="74" t="s">
        <v>79</v>
      </c>
      <c r="B15" s="74"/>
      <c r="C15" s="39"/>
      <c r="D15" s="39"/>
      <c r="E15" s="32"/>
      <c r="F15" s="39"/>
      <c r="G15" s="27"/>
      <c r="H15" s="27"/>
      <c r="I15" s="27"/>
      <c r="J15" s="27"/>
      <c r="K15" s="27"/>
      <c r="L15" s="27"/>
      <c r="M15" s="27"/>
      <c r="N15" s="27"/>
      <c r="O15" s="96"/>
      <c r="P15" s="27"/>
      <c r="Q15" s="27"/>
      <c r="R15" s="27"/>
      <c r="S15" s="27"/>
      <c r="T15" s="27"/>
      <c r="U15" s="27"/>
    </row>
    <row r="16" spans="1:23" ht="20.25" customHeight="1">
      <c r="A16" s="74"/>
      <c r="B16" s="74" t="s">
        <v>166</v>
      </c>
      <c r="C16" s="39"/>
      <c r="D16" s="39"/>
      <c r="E16" s="32"/>
      <c r="F16" s="39"/>
      <c r="G16" s="111" t="s">
        <v>0</v>
      </c>
      <c r="H16" s="27"/>
      <c r="I16" s="111" t="s">
        <v>0</v>
      </c>
      <c r="J16" s="27"/>
      <c r="K16" s="111" t="s">
        <v>0</v>
      </c>
      <c r="L16" s="27"/>
      <c r="M16" s="42">
        <f>SUM(M14:M15)</f>
        <v>-74250000</v>
      </c>
      <c r="N16" s="27"/>
      <c r="O16" s="111" t="s">
        <v>0</v>
      </c>
      <c r="P16" s="27"/>
      <c r="Q16" s="42">
        <f>SUM(Q14:Q15)</f>
        <v>-74250000</v>
      </c>
      <c r="R16" s="27"/>
      <c r="S16" s="111" t="s">
        <v>0</v>
      </c>
      <c r="T16" s="27"/>
      <c r="U16" s="42">
        <f>SUM(U14)</f>
        <v>-74250000</v>
      </c>
    </row>
    <row r="17" spans="1:21" ht="20.25" customHeight="1">
      <c r="A17" s="74"/>
      <c r="B17" s="74"/>
      <c r="C17" s="39"/>
      <c r="D17" s="39"/>
      <c r="E17" s="32"/>
      <c r="F17" s="39"/>
      <c r="G17" s="96"/>
      <c r="H17" s="27"/>
      <c r="I17" s="96"/>
      <c r="J17" s="27"/>
      <c r="K17" s="96"/>
      <c r="L17" s="27"/>
      <c r="M17" s="27"/>
      <c r="N17" s="27"/>
      <c r="O17" s="96"/>
      <c r="P17" s="27"/>
      <c r="Q17" s="27"/>
      <c r="R17" s="27"/>
      <c r="S17" s="27"/>
      <c r="T17" s="27"/>
      <c r="U17" s="27"/>
    </row>
    <row r="18" spans="1:21" ht="20.25" customHeight="1">
      <c r="A18" s="74" t="s">
        <v>213</v>
      </c>
      <c r="B18" s="74"/>
      <c r="C18" s="39"/>
      <c r="D18" s="39"/>
      <c r="E18" s="32"/>
      <c r="F18" s="39"/>
      <c r="G18" s="96"/>
      <c r="H18" s="27"/>
      <c r="I18" s="96"/>
      <c r="J18" s="27"/>
      <c r="K18" s="96"/>
      <c r="L18" s="27"/>
      <c r="M18" s="27"/>
      <c r="N18" s="27"/>
      <c r="O18" s="96"/>
      <c r="P18" s="27"/>
      <c r="Q18" s="27"/>
      <c r="R18" s="27"/>
      <c r="S18" s="27"/>
      <c r="T18" s="27"/>
      <c r="U18" s="27"/>
    </row>
    <row r="19" spans="1:21" ht="20.25" customHeight="1">
      <c r="A19" s="74"/>
      <c r="B19" s="61" t="s">
        <v>196</v>
      </c>
      <c r="C19" s="39"/>
      <c r="D19" s="39"/>
      <c r="E19" s="32"/>
      <c r="F19" s="39"/>
      <c r="G19" s="98" t="s">
        <v>0</v>
      </c>
      <c r="H19" s="27"/>
      <c r="I19" s="98" t="s">
        <v>0</v>
      </c>
      <c r="J19" s="27"/>
      <c r="K19" s="98" t="s">
        <v>0</v>
      </c>
      <c r="L19" s="27"/>
      <c r="M19" s="26">
        <v>100284023</v>
      </c>
      <c r="N19" s="26"/>
      <c r="O19" s="98" t="s">
        <v>0</v>
      </c>
      <c r="P19" s="26"/>
      <c r="Q19" s="26">
        <f>SUM(G19:M19)</f>
        <v>100284023</v>
      </c>
      <c r="R19" s="26"/>
      <c r="S19" s="26">
        <v>13988</v>
      </c>
      <c r="T19" s="26"/>
      <c r="U19" s="26">
        <f>SUM(Q19:S19)</f>
        <v>100298011</v>
      </c>
    </row>
    <row r="20" spans="1:21" ht="20.25" customHeight="1">
      <c r="A20" s="74"/>
      <c r="B20" s="61" t="s">
        <v>214</v>
      </c>
      <c r="C20" s="39"/>
      <c r="D20" s="39"/>
      <c r="E20" s="32"/>
      <c r="F20" s="39"/>
      <c r="G20" s="98" t="s">
        <v>0</v>
      </c>
      <c r="H20" s="27"/>
      <c r="I20" s="98" t="s">
        <v>0</v>
      </c>
      <c r="J20" s="27"/>
      <c r="K20" s="98" t="s">
        <v>0</v>
      </c>
      <c r="L20" s="27"/>
      <c r="M20" s="26">
        <v>-4166339</v>
      </c>
      <c r="N20" s="26"/>
      <c r="O20" s="40" t="s">
        <v>0</v>
      </c>
      <c r="P20" s="26"/>
      <c r="Q20" s="29">
        <f>SUM(G20:M20)</f>
        <v>-4166339</v>
      </c>
      <c r="R20" s="26"/>
      <c r="S20" s="40">
        <v>324492</v>
      </c>
      <c r="T20" s="26"/>
      <c r="U20" s="26">
        <f>SUM(Q20:S20)</f>
        <v>-3841847</v>
      </c>
    </row>
    <row r="21" spans="1:21" ht="20.25" customHeight="1">
      <c r="A21" s="74" t="s">
        <v>55</v>
      </c>
      <c r="B21" s="74"/>
      <c r="C21" s="39"/>
      <c r="D21" s="39"/>
      <c r="E21" s="32"/>
      <c r="F21" s="39"/>
      <c r="G21" s="105" t="s">
        <v>0</v>
      </c>
      <c r="H21" s="27"/>
      <c r="I21" s="105" t="s">
        <v>0</v>
      </c>
      <c r="J21" s="27"/>
      <c r="K21" s="105" t="s">
        <v>0</v>
      </c>
      <c r="L21" s="27"/>
      <c r="M21" s="23">
        <f>SUM(M19:M20)</f>
        <v>96117684</v>
      </c>
      <c r="N21" s="27"/>
      <c r="O21" s="105" t="s">
        <v>0</v>
      </c>
      <c r="P21" s="27"/>
      <c r="Q21" s="105">
        <f>SUM(Q19:Q20)</f>
        <v>96117684</v>
      </c>
      <c r="R21" s="27"/>
      <c r="S21" s="105">
        <f>SUM(S19:S20)</f>
        <v>338480</v>
      </c>
      <c r="T21" s="27"/>
      <c r="U21" s="105">
        <f>SUM(U19:U20)</f>
        <v>96456164</v>
      </c>
    </row>
    <row r="22" spans="1:21" ht="20.25" customHeight="1">
      <c r="A22" s="74"/>
      <c r="B22" s="74"/>
      <c r="C22" s="39"/>
      <c r="D22" s="39"/>
      <c r="E22" s="32"/>
      <c r="F22" s="39"/>
      <c r="G22" s="114"/>
      <c r="H22" s="27"/>
      <c r="I22" s="114"/>
      <c r="J22" s="27"/>
      <c r="K22" s="114"/>
      <c r="L22" s="27"/>
      <c r="M22" s="41"/>
      <c r="N22" s="27"/>
      <c r="O22" s="114"/>
      <c r="P22" s="27"/>
      <c r="Q22" s="41"/>
      <c r="R22" s="27"/>
      <c r="S22" s="41"/>
      <c r="T22" s="27"/>
      <c r="U22" s="41"/>
    </row>
    <row r="23" spans="1:21" ht="20.25" customHeight="1" thickBot="1">
      <c r="A23" s="74" t="s">
        <v>110</v>
      </c>
      <c r="B23" s="74"/>
      <c r="C23" s="75"/>
      <c r="D23" s="39"/>
      <c r="E23" s="32"/>
      <c r="F23" s="39"/>
      <c r="G23" s="24">
        <f>SUM(G11,G16,G21)</f>
        <v>110000000</v>
      </c>
      <c r="H23" s="27"/>
      <c r="I23" s="24">
        <f>SUM(I11,I16,I21)</f>
        <v>165000000</v>
      </c>
      <c r="J23" s="27"/>
      <c r="K23" s="24">
        <f>SUM(K11,K16,K21)</f>
        <v>11000000</v>
      </c>
      <c r="L23" s="27"/>
      <c r="M23" s="24">
        <f>SUM(M11,M16,M21)</f>
        <v>357911442</v>
      </c>
      <c r="N23" s="27"/>
      <c r="O23" s="147" t="s">
        <v>0</v>
      </c>
      <c r="P23" s="27"/>
      <c r="Q23" s="24">
        <f>SUM(Q11,Q16,Q21)</f>
        <v>643911442</v>
      </c>
      <c r="R23" s="27"/>
      <c r="S23" s="24">
        <f>SUM(S11,S16,S21)</f>
        <v>18616778</v>
      </c>
      <c r="T23" s="27"/>
      <c r="U23" s="24">
        <f>SUM(U11,U16,U21)</f>
        <v>662528220</v>
      </c>
    </row>
    <row r="24" spans="1:21" ht="20.25" customHeight="1" thickTop="1"/>
    <row r="25" spans="1:21" s="1" customFormat="1" ht="20.25" customHeight="1">
      <c r="A25" s="49" t="s">
        <v>88</v>
      </c>
      <c r="B25" s="20"/>
      <c r="C25" s="20"/>
      <c r="D25" s="20"/>
      <c r="E25" s="20"/>
      <c r="F25" s="20"/>
      <c r="G25" s="20"/>
      <c r="H25" s="20"/>
      <c r="I25" s="5"/>
      <c r="J25" s="5"/>
      <c r="K25" s="5"/>
      <c r="L25" s="5"/>
      <c r="M25" s="5"/>
      <c r="N25" s="5"/>
      <c r="O25" s="13"/>
      <c r="P25" s="5"/>
      <c r="Q25" s="13"/>
      <c r="R25" s="5"/>
      <c r="S25" s="13"/>
      <c r="T25" s="5"/>
      <c r="U25" s="13"/>
    </row>
    <row r="26" spans="1:21" ht="20.25" customHeight="1">
      <c r="A26" s="6" t="s">
        <v>85</v>
      </c>
      <c r="B26" s="56"/>
      <c r="C26" s="56"/>
      <c r="D26" s="56"/>
      <c r="E26" s="56"/>
      <c r="F26" s="56"/>
      <c r="G26" s="56"/>
      <c r="H26" s="56"/>
      <c r="I26" s="57"/>
      <c r="J26" s="57"/>
      <c r="K26" s="57"/>
      <c r="L26" s="57"/>
      <c r="M26" s="57"/>
      <c r="N26" s="57"/>
      <c r="O26" s="13"/>
      <c r="P26" s="57"/>
      <c r="Q26" s="13"/>
      <c r="R26" s="57"/>
      <c r="S26" s="13"/>
      <c r="T26" s="57"/>
      <c r="U26" s="13"/>
    </row>
    <row r="27" spans="1:21" ht="20.25" customHeight="1">
      <c r="A27" s="6" t="s">
        <v>181</v>
      </c>
      <c r="B27" s="56"/>
      <c r="C27" s="56"/>
      <c r="D27" s="56"/>
      <c r="E27" s="56"/>
      <c r="F27" s="56"/>
      <c r="G27" s="56"/>
      <c r="H27" s="56"/>
      <c r="I27" s="57"/>
      <c r="J27" s="57"/>
      <c r="K27" s="57"/>
      <c r="L27" s="57"/>
      <c r="M27" s="57"/>
      <c r="N27" s="57"/>
      <c r="O27" s="5"/>
      <c r="P27" s="57"/>
      <c r="Q27" s="5"/>
      <c r="R27" s="57"/>
      <c r="S27" s="5"/>
      <c r="T27" s="57"/>
      <c r="U27" s="5"/>
    </row>
    <row r="28" spans="1:21" ht="20.25" customHeight="1">
      <c r="A28" s="6"/>
      <c r="B28" s="56"/>
      <c r="C28" s="56"/>
      <c r="D28" s="56"/>
      <c r="E28" s="56"/>
      <c r="F28" s="56"/>
      <c r="G28" s="56"/>
      <c r="H28" s="56"/>
      <c r="I28" s="57"/>
      <c r="J28" s="57"/>
      <c r="K28" s="57"/>
      <c r="L28" s="57"/>
      <c r="M28" s="57"/>
      <c r="N28" s="57"/>
      <c r="O28" s="5"/>
      <c r="P28" s="57"/>
      <c r="Q28" s="5"/>
      <c r="R28" s="57"/>
      <c r="S28" s="5"/>
      <c r="T28" s="57"/>
      <c r="U28" s="5"/>
    </row>
    <row r="29" spans="1:21" ht="20.25" customHeight="1">
      <c r="E29" s="63"/>
      <c r="F29" s="63"/>
      <c r="G29" s="179" t="s">
        <v>78</v>
      </c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</row>
    <row r="30" spans="1:21" ht="20.25" customHeight="1">
      <c r="E30" s="63"/>
      <c r="F30" s="63"/>
      <c r="G30" s="146"/>
      <c r="H30" s="146"/>
      <c r="I30" s="146"/>
      <c r="J30" s="146"/>
      <c r="K30" s="146"/>
      <c r="L30" s="146"/>
      <c r="M30" s="146"/>
      <c r="N30" s="146"/>
      <c r="O30" s="18" t="s">
        <v>192</v>
      </c>
      <c r="P30" s="146"/>
      <c r="Q30" s="146"/>
      <c r="R30" s="146"/>
      <c r="S30" s="146"/>
      <c r="T30" s="146"/>
      <c r="U30" s="146"/>
    </row>
    <row r="31" spans="1:21" ht="20.25" customHeight="1">
      <c r="A31" s="31"/>
      <c r="B31" s="31"/>
      <c r="C31" s="31"/>
      <c r="D31" s="31"/>
      <c r="E31" s="18"/>
      <c r="F31" s="31"/>
      <c r="G31" s="16" t="s">
        <v>21</v>
      </c>
      <c r="H31" s="17"/>
      <c r="I31" s="16" t="s">
        <v>123</v>
      </c>
      <c r="J31" s="32"/>
      <c r="K31" s="180" t="s">
        <v>14</v>
      </c>
      <c r="L31" s="180"/>
      <c r="M31" s="180"/>
      <c r="N31" s="33"/>
      <c r="O31" s="173" t="s">
        <v>193</v>
      </c>
      <c r="P31" s="33"/>
      <c r="Q31" s="51" t="s">
        <v>73</v>
      </c>
      <c r="R31" s="33"/>
      <c r="S31" s="51" t="s">
        <v>76</v>
      </c>
      <c r="T31" s="33"/>
      <c r="U31" s="51" t="s">
        <v>168</v>
      </c>
    </row>
    <row r="32" spans="1:21" ht="20.25" customHeight="1">
      <c r="A32" s="31"/>
      <c r="B32" s="31"/>
      <c r="C32" s="31"/>
      <c r="D32" s="31"/>
      <c r="E32" s="18"/>
      <c r="F32" s="31"/>
      <c r="G32" s="16" t="s">
        <v>22</v>
      </c>
      <c r="H32" s="17"/>
      <c r="I32" s="16" t="s">
        <v>128</v>
      </c>
      <c r="J32" s="32"/>
      <c r="K32" s="16" t="s">
        <v>52</v>
      </c>
      <c r="L32" s="16"/>
      <c r="M32" s="16" t="s">
        <v>15</v>
      </c>
      <c r="N32" s="33"/>
      <c r="O32" s="130" t="s">
        <v>194</v>
      </c>
      <c r="P32" s="33"/>
      <c r="Q32" s="68" t="s">
        <v>74</v>
      </c>
      <c r="R32" s="33"/>
      <c r="S32" s="51" t="s">
        <v>77</v>
      </c>
      <c r="T32" s="33"/>
      <c r="U32" s="51" t="s">
        <v>167</v>
      </c>
    </row>
    <row r="33" spans="1:23" ht="20.25" customHeight="1">
      <c r="A33" s="31"/>
      <c r="B33" s="31"/>
      <c r="C33" s="34"/>
      <c r="D33" s="34"/>
      <c r="E33" s="17" t="s">
        <v>2</v>
      </c>
      <c r="F33" s="34"/>
      <c r="G33" s="16" t="s">
        <v>23</v>
      </c>
      <c r="H33" s="16"/>
      <c r="I33" s="16" t="s">
        <v>129</v>
      </c>
      <c r="J33" s="16"/>
      <c r="K33" s="16" t="s">
        <v>19</v>
      </c>
      <c r="L33" s="16"/>
      <c r="M33" s="16"/>
      <c r="N33" s="16"/>
      <c r="O33" s="130" t="s">
        <v>195</v>
      </c>
      <c r="P33" s="16"/>
      <c r="Q33" s="130" t="s">
        <v>75</v>
      </c>
      <c r="R33" s="16"/>
      <c r="S33" s="130" t="s">
        <v>124</v>
      </c>
      <c r="T33" s="16"/>
      <c r="U33" s="130" t="s">
        <v>51</v>
      </c>
    </row>
    <row r="34" spans="1:23" ht="20.25" customHeight="1">
      <c r="A34" s="62"/>
      <c r="B34" s="16"/>
      <c r="C34" s="38"/>
      <c r="D34" s="38"/>
      <c r="E34" s="58"/>
      <c r="F34" s="58"/>
      <c r="G34" s="178" t="s">
        <v>37</v>
      </c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W34" s="11"/>
    </row>
    <row r="35" spans="1:23" ht="20.25" customHeight="1">
      <c r="A35" s="62" t="s">
        <v>182</v>
      </c>
      <c r="B35" s="61"/>
      <c r="C35" s="39"/>
      <c r="D35" s="39"/>
      <c r="E35" s="32"/>
      <c r="F35" s="39"/>
      <c r="G35" s="60">
        <f>G23</f>
        <v>110000000</v>
      </c>
      <c r="H35" s="60"/>
      <c r="I35" s="60">
        <f>I23</f>
        <v>165000000</v>
      </c>
      <c r="J35" s="60"/>
      <c r="K35" s="60">
        <f>K23</f>
        <v>11000000</v>
      </c>
      <c r="L35" s="60"/>
      <c r="M35" s="60">
        <f>M23</f>
        <v>357911442</v>
      </c>
      <c r="N35" s="60"/>
      <c r="O35" s="72" t="s">
        <v>0</v>
      </c>
      <c r="P35" s="60"/>
      <c r="Q35" s="60">
        <f>Q23</f>
        <v>643911442</v>
      </c>
      <c r="R35" s="60">
        <v>18278</v>
      </c>
      <c r="S35" s="122">
        <f>S23</f>
        <v>18616778</v>
      </c>
      <c r="T35" s="60"/>
      <c r="U35" s="60">
        <f>U23</f>
        <v>662528220</v>
      </c>
    </row>
    <row r="36" spans="1:23" ht="20.25" customHeight="1">
      <c r="A36" s="74" t="s">
        <v>92</v>
      </c>
      <c r="B36" s="74"/>
      <c r="C36" s="39"/>
      <c r="D36" s="39"/>
      <c r="E36" s="32"/>
      <c r="F36" s="39"/>
      <c r="G36" s="27"/>
      <c r="H36" s="27"/>
      <c r="I36" s="27"/>
      <c r="J36" s="27"/>
      <c r="K36" s="27"/>
      <c r="L36" s="27"/>
      <c r="M36" s="27"/>
      <c r="N36" s="27"/>
      <c r="O36" s="96"/>
      <c r="P36" s="27"/>
      <c r="Q36" s="27"/>
      <c r="R36" s="27"/>
      <c r="S36" s="27"/>
      <c r="T36" s="27"/>
      <c r="U36" s="27"/>
    </row>
    <row r="37" spans="1:23" ht="20.25" customHeight="1">
      <c r="A37" s="74"/>
      <c r="B37" s="74" t="s">
        <v>166</v>
      </c>
      <c r="C37" s="39"/>
      <c r="D37" s="39"/>
      <c r="E37" s="32"/>
      <c r="F37" s="39"/>
      <c r="G37" s="27"/>
      <c r="H37" s="27"/>
      <c r="I37" s="27"/>
      <c r="J37" s="27"/>
      <c r="K37" s="27"/>
      <c r="L37" s="27"/>
      <c r="M37" s="27"/>
      <c r="N37" s="27"/>
      <c r="O37" s="96"/>
      <c r="P37" s="27"/>
      <c r="Q37" s="27"/>
      <c r="R37" s="27"/>
      <c r="S37" s="27"/>
      <c r="T37" s="27"/>
      <c r="U37" s="27"/>
    </row>
    <row r="38" spans="1:23" ht="20.25" customHeight="1">
      <c r="B38" s="61" t="s">
        <v>64</v>
      </c>
      <c r="C38" s="39"/>
      <c r="D38" s="39"/>
      <c r="E38" s="32">
        <v>28</v>
      </c>
      <c r="F38" s="39"/>
      <c r="G38" s="98" t="s">
        <v>0</v>
      </c>
      <c r="H38" s="26"/>
      <c r="I38" s="98" t="s">
        <v>0</v>
      </c>
      <c r="J38" s="26"/>
      <c r="K38" s="98" t="s">
        <v>0</v>
      </c>
      <c r="L38" s="28"/>
      <c r="M38" s="26">
        <v>-60500000</v>
      </c>
      <c r="N38" s="28"/>
      <c r="O38" s="98" t="s">
        <v>0</v>
      </c>
      <c r="P38" s="28"/>
      <c r="Q38" s="26">
        <f>SUM(G38:O38)</f>
        <v>-60500000</v>
      </c>
      <c r="R38" s="28"/>
      <c r="S38" s="98" t="s">
        <v>0</v>
      </c>
      <c r="T38" s="28"/>
      <c r="U38" s="26">
        <f>SUM(Q38:S38)</f>
        <v>-60500000</v>
      </c>
    </row>
    <row r="39" spans="1:23" ht="7.5" customHeight="1">
      <c r="B39" s="61"/>
      <c r="C39" s="39"/>
      <c r="D39" s="39"/>
      <c r="E39" s="131"/>
      <c r="F39" s="39"/>
      <c r="G39" s="98"/>
      <c r="H39" s="27"/>
      <c r="I39" s="98"/>
      <c r="J39" s="27"/>
      <c r="K39" s="98"/>
      <c r="L39" s="28"/>
      <c r="M39" s="26"/>
      <c r="N39" s="28"/>
      <c r="O39" s="98"/>
      <c r="P39" s="28"/>
      <c r="Q39" s="26"/>
      <c r="R39" s="28"/>
      <c r="S39" s="98"/>
      <c r="T39" s="28"/>
      <c r="U39" s="26"/>
    </row>
    <row r="40" spans="1:23" ht="20.100000000000001" customHeight="1">
      <c r="A40" s="148"/>
      <c r="B40" s="164" t="s">
        <v>197</v>
      </c>
      <c r="C40" s="150"/>
      <c r="D40" s="150"/>
      <c r="E40" s="151"/>
      <c r="F40" s="150"/>
      <c r="G40" s="152"/>
      <c r="H40" s="152"/>
      <c r="I40" s="152"/>
      <c r="J40" s="152"/>
      <c r="K40" s="153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  <row r="41" spans="1:23" ht="20.100000000000001" customHeight="1">
      <c r="A41" s="154"/>
      <c r="B41" s="75" t="s">
        <v>198</v>
      </c>
      <c r="C41" s="39"/>
      <c r="D41" s="39"/>
      <c r="E41" s="151"/>
      <c r="F41" s="150"/>
      <c r="G41" s="155"/>
      <c r="H41" s="152"/>
      <c r="I41" s="155"/>
      <c r="J41" s="152"/>
      <c r="K41" s="155"/>
      <c r="L41" s="152"/>
      <c r="M41" s="156"/>
      <c r="N41" s="156"/>
      <c r="O41" s="156"/>
      <c r="P41" s="152"/>
      <c r="Q41" s="156"/>
      <c r="R41" s="152"/>
      <c r="S41" s="157"/>
      <c r="T41" s="152"/>
      <c r="U41" s="156"/>
    </row>
    <row r="42" spans="1:23" ht="20.100000000000001" customHeight="1">
      <c r="A42" s="154"/>
      <c r="B42" s="171"/>
      <c r="C42" s="171" t="s">
        <v>199</v>
      </c>
      <c r="D42" s="39"/>
      <c r="E42" s="170">
        <v>4</v>
      </c>
      <c r="F42" s="150"/>
      <c r="G42" s="166" t="s">
        <v>0</v>
      </c>
      <c r="H42" s="156"/>
      <c r="I42" s="166" t="s">
        <v>0</v>
      </c>
      <c r="J42" s="168"/>
      <c r="K42" s="166" t="s">
        <v>0</v>
      </c>
      <c r="L42" s="168"/>
      <c r="M42" s="166" t="s">
        <v>0</v>
      </c>
      <c r="N42" s="156"/>
      <c r="O42" s="158">
        <v>-905103</v>
      </c>
      <c r="P42" s="156"/>
      <c r="Q42" s="158">
        <f>SUM(G42:O42)</f>
        <v>-905103</v>
      </c>
      <c r="R42" s="156"/>
      <c r="S42" s="159">
        <v>-19009056</v>
      </c>
      <c r="T42" s="156"/>
      <c r="U42" s="158">
        <f>Q42+S42</f>
        <v>-19914159</v>
      </c>
    </row>
    <row r="43" spans="1:23" ht="20.100000000000001" customHeight="1">
      <c r="A43" s="160"/>
      <c r="B43" s="164" t="s">
        <v>201</v>
      </c>
      <c r="C43" s="172"/>
      <c r="D43" s="39"/>
      <c r="E43" s="151"/>
      <c r="F43" s="150"/>
      <c r="H43" s="152"/>
      <c r="J43" s="169"/>
      <c r="L43" s="169"/>
      <c r="N43" s="152"/>
      <c r="P43" s="163"/>
      <c r="R43" s="163"/>
      <c r="T43" s="163"/>
      <c r="V43" s="11"/>
    </row>
    <row r="44" spans="1:23" ht="20.100000000000001" customHeight="1">
      <c r="A44" s="160"/>
      <c r="B44" s="164"/>
      <c r="C44" s="172" t="s">
        <v>200</v>
      </c>
      <c r="D44" s="39"/>
      <c r="E44" s="151"/>
      <c r="F44" s="150"/>
      <c r="G44" s="167" t="str">
        <f>G42</f>
        <v>-</v>
      </c>
      <c r="H44" s="152"/>
      <c r="I44" s="167" t="str">
        <f>I42</f>
        <v>-</v>
      </c>
      <c r="J44" s="169"/>
      <c r="K44" s="167" t="str">
        <f>K42</f>
        <v>-</v>
      </c>
      <c r="L44" s="169"/>
      <c r="M44" s="167" t="str">
        <f>M42</f>
        <v>-</v>
      </c>
      <c r="N44" s="152"/>
      <c r="O44" s="162">
        <f>O42</f>
        <v>-905103</v>
      </c>
      <c r="P44" s="163"/>
      <c r="Q44" s="162">
        <f>Q42</f>
        <v>-905103</v>
      </c>
      <c r="R44" s="163"/>
      <c r="S44" s="162">
        <f>S42</f>
        <v>-19009056</v>
      </c>
      <c r="T44" s="163"/>
      <c r="U44" s="162">
        <f>U42</f>
        <v>-19914159</v>
      </c>
      <c r="V44" s="11"/>
    </row>
    <row r="45" spans="1:23" ht="7.5" customHeight="1">
      <c r="A45" s="160"/>
      <c r="B45" s="149"/>
      <c r="C45" s="161"/>
      <c r="D45" s="150"/>
      <c r="E45" s="151"/>
      <c r="F45" s="150"/>
      <c r="G45" s="165"/>
      <c r="H45" s="152"/>
      <c r="I45" s="165"/>
      <c r="J45" s="152"/>
      <c r="K45" s="165"/>
      <c r="L45" s="152"/>
      <c r="M45" s="165"/>
      <c r="N45" s="152"/>
      <c r="O45" s="163"/>
      <c r="P45" s="163"/>
      <c r="Q45" s="163"/>
      <c r="R45" s="163"/>
      <c r="S45" s="163"/>
      <c r="T45" s="163"/>
      <c r="U45" s="163"/>
      <c r="V45" s="11"/>
    </row>
    <row r="46" spans="1:23" ht="20.25" customHeight="1">
      <c r="A46" s="74" t="s">
        <v>79</v>
      </c>
      <c r="B46" s="74"/>
      <c r="C46" s="39"/>
      <c r="D46" s="39"/>
      <c r="E46" s="32"/>
      <c r="F46" s="39"/>
      <c r="G46" s="27"/>
      <c r="H46" s="27"/>
      <c r="I46" s="27"/>
      <c r="J46" s="27"/>
      <c r="K46" s="27"/>
      <c r="L46" s="27"/>
      <c r="M46" s="27"/>
      <c r="N46" s="27"/>
      <c r="O46" s="96"/>
      <c r="P46" s="27"/>
      <c r="Q46" s="27"/>
      <c r="R46" s="27"/>
      <c r="S46" s="27"/>
      <c r="T46" s="27"/>
      <c r="U46" s="27"/>
    </row>
    <row r="47" spans="1:23" ht="20.25" customHeight="1">
      <c r="A47" s="74"/>
      <c r="B47" s="74" t="s">
        <v>166</v>
      </c>
      <c r="C47" s="39"/>
      <c r="D47" s="39"/>
      <c r="E47" s="32"/>
      <c r="F47" s="39"/>
      <c r="G47" s="111" t="s">
        <v>0</v>
      </c>
      <c r="H47" s="27"/>
      <c r="I47" s="111" t="s">
        <v>0</v>
      </c>
      <c r="J47" s="27"/>
      <c r="K47" s="111" t="s">
        <v>0</v>
      </c>
      <c r="L47" s="27"/>
      <c r="M47" s="42">
        <f>SUM(M44,M38)</f>
        <v>-60500000</v>
      </c>
      <c r="N47" s="27"/>
      <c r="O47" s="42">
        <f>SUM(O44,O38)</f>
        <v>-905103</v>
      </c>
      <c r="P47" s="27"/>
      <c r="Q47" s="42">
        <f>SUM(Q44,Q38)</f>
        <v>-61405103</v>
      </c>
      <c r="R47" s="27"/>
      <c r="S47" s="42">
        <f>SUM(S44,S38)</f>
        <v>-19009056</v>
      </c>
      <c r="T47" s="27"/>
      <c r="U47" s="42">
        <f>SUM(Q47:S47)</f>
        <v>-80414159</v>
      </c>
    </row>
    <row r="48" spans="1:23" ht="7.5" customHeight="1">
      <c r="A48" s="74"/>
      <c r="B48" s="74"/>
      <c r="C48" s="39"/>
      <c r="D48" s="39"/>
      <c r="E48" s="32"/>
      <c r="F48" s="39"/>
      <c r="G48" s="96"/>
      <c r="H48" s="27"/>
      <c r="I48" s="96"/>
      <c r="J48" s="27"/>
      <c r="K48" s="96"/>
      <c r="L48" s="27"/>
      <c r="M48" s="27"/>
      <c r="N48" s="27"/>
      <c r="O48" s="96"/>
      <c r="P48" s="27"/>
      <c r="Q48" s="27"/>
      <c r="R48" s="27"/>
      <c r="S48" s="27"/>
      <c r="T48" s="27"/>
      <c r="U48" s="27"/>
    </row>
    <row r="49" spans="1:21" ht="20.25" customHeight="1">
      <c r="A49" s="74" t="s">
        <v>213</v>
      </c>
      <c r="B49" s="74"/>
      <c r="C49" s="39"/>
      <c r="D49" s="39"/>
      <c r="E49" s="32"/>
      <c r="F49" s="39"/>
      <c r="G49" s="96"/>
      <c r="H49" s="27"/>
      <c r="I49" s="96"/>
      <c r="J49" s="27"/>
      <c r="K49" s="96"/>
      <c r="L49" s="27"/>
      <c r="M49" s="27"/>
      <c r="N49" s="27"/>
      <c r="O49" s="96"/>
      <c r="P49" s="27"/>
      <c r="Q49" s="27"/>
      <c r="R49" s="27"/>
      <c r="S49" s="27"/>
      <c r="T49" s="27"/>
      <c r="U49" s="27"/>
    </row>
    <row r="50" spans="1:21" ht="20.25" customHeight="1">
      <c r="A50" s="74"/>
      <c r="B50" s="61" t="s">
        <v>196</v>
      </c>
      <c r="C50" s="39"/>
      <c r="D50" s="39"/>
      <c r="E50" s="32"/>
      <c r="F50" s="39"/>
      <c r="G50" s="98" t="s">
        <v>0</v>
      </c>
      <c r="H50" s="26"/>
      <c r="I50" s="98" t="s">
        <v>0</v>
      </c>
      <c r="J50" s="26"/>
      <c r="K50" s="98" t="s">
        <v>0</v>
      </c>
      <c r="L50" s="27"/>
      <c r="M50" s="26">
        <v>3090071</v>
      </c>
      <c r="N50" s="26"/>
      <c r="O50" s="98" t="s">
        <v>0</v>
      </c>
      <c r="P50" s="26"/>
      <c r="Q50" s="26">
        <f>SUM(G50:O50)</f>
        <v>3090071</v>
      </c>
      <c r="R50" s="26"/>
      <c r="S50" s="26">
        <f>'BS+PL'!G118</f>
        <v>392278</v>
      </c>
      <c r="T50" s="26"/>
      <c r="U50" s="26">
        <f>SUM(Q50:S50)</f>
        <v>3482349</v>
      </c>
    </row>
    <row r="51" spans="1:21" ht="20.25" customHeight="1">
      <c r="A51" s="74"/>
      <c r="B51" s="61" t="s">
        <v>190</v>
      </c>
      <c r="C51" s="39"/>
      <c r="D51" s="39"/>
      <c r="E51" s="32"/>
      <c r="F51" s="39"/>
      <c r="G51" s="40" t="s">
        <v>0</v>
      </c>
      <c r="H51" s="26"/>
      <c r="I51" s="40" t="s">
        <v>0</v>
      </c>
      <c r="J51" s="26"/>
      <c r="K51" s="40" t="s">
        <v>0</v>
      </c>
      <c r="L51" s="27"/>
      <c r="M51" s="29">
        <v>-5610188</v>
      </c>
      <c r="N51" s="26"/>
      <c r="O51" s="40" t="s">
        <v>0</v>
      </c>
      <c r="P51" s="26"/>
      <c r="Q51" s="29">
        <f>SUM(G51:O51)</f>
        <v>-5610188</v>
      </c>
      <c r="R51" s="26"/>
      <c r="S51" s="40" t="s">
        <v>0</v>
      </c>
      <c r="T51" s="26"/>
      <c r="U51" s="29">
        <f>SUM(Q51:S51)</f>
        <v>-5610188</v>
      </c>
    </row>
    <row r="52" spans="1:21" ht="20.25" customHeight="1">
      <c r="A52" s="74" t="s">
        <v>215</v>
      </c>
      <c r="B52" s="74"/>
      <c r="C52" s="39"/>
      <c r="D52" s="39"/>
      <c r="E52" s="32"/>
      <c r="F52" s="39"/>
      <c r="G52" s="59"/>
      <c r="I52" s="59"/>
      <c r="K52" s="59"/>
      <c r="M52" s="59"/>
      <c r="O52" s="59"/>
      <c r="Q52" s="59"/>
      <c r="S52" s="59"/>
      <c r="U52" s="59"/>
    </row>
    <row r="53" spans="1:21" ht="20.25" customHeight="1">
      <c r="A53" s="74"/>
      <c r="B53" s="74" t="s">
        <v>150</v>
      </c>
      <c r="C53" s="39"/>
      <c r="D53" s="39"/>
      <c r="E53" s="32"/>
      <c r="F53" s="39"/>
      <c r="G53" s="111" t="s">
        <v>0</v>
      </c>
      <c r="H53" s="27"/>
      <c r="I53" s="111" t="s">
        <v>0</v>
      </c>
      <c r="J53" s="27"/>
      <c r="K53" s="111" t="s">
        <v>0</v>
      </c>
      <c r="L53" s="27"/>
      <c r="M53" s="42">
        <f>SUM(M50:M51)</f>
        <v>-2520117</v>
      </c>
      <c r="N53" s="27"/>
      <c r="O53" s="111" t="s">
        <v>0</v>
      </c>
      <c r="P53" s="27"/>
      <c r="Q53" s="111">
        <f>SUM(Q50:Q51)</f>
        <v>-2520117</v>
      </c>
      <c r="R53" s="27"/>
      <c r="S53" s="111">
        <f>SUM(S50:S51)</f>
        <v>392278</v>
      </c>
      <c r="T53" s="27"/>
      <c r="U53" s="111">
        <f>SUM(U50:U51)</f>
        <v>-2127839</v>
      </c>
    </row>
    <row r="54" spans="1:21" ht="7.5" customHeight="1">
      <c r="A54" s="74"/>
      <c r="B54" s="74"/>
      <c r="C54" s="39"/>
      <c r="D54" s="39"/>
      <c r="E54" s="32"/>
      <c r="F54" s="39"/>
      <c r="G54" s="96"/>
      <c r="H54" s="27"/>
      <c r="I54" s="96"/>
      <c r="J54" s="27"/>
      <c r="K54" s="96"/>
      <c r="L54" s="27"/>
      <c r="M54" s="27"/>
      <c r="N54" s="27"/>
      <c r="O54" s="96"/>
      <c r="P54" s="27"/>
      <c r="Q54" s="27"/>
      <c r="R54" s="27"/>
      <c r="S54" s="27"/>
      <c r="T54" s="27"/>
      <c r="U54" s="27"/>
    </row>
    <row r="55" spans="1:21" ht="20.25" customHeight="1" thickBot="1">
      <c r="A55" s="74" t="s">
        <v>183</v>
      </c>
      <c r="B55" s="74"/>
      <c r="C55" s="75"/>
      <c r="D55" s="39"/>
      <c r="E55" s="32"/>
      <c r="F55" s="39"/>
      <c r="G55" s="24">
        <f>SUM(G35,G47,G53)</f>
        <v>110000000</v>
      </c>
      <c r="H55" s="27"/>
      <c r="I55" s="24">
        <f>SUM(I35,I47,I53)</f>
        <v>165000000</v>
      </c>
      <c r="J55" s="27"/>
      <c r="K55" s="24">
        <f>SUM(K35,K47,K53)</f>
        <v>11000000</v>
      </c>
      <c r="L55" s="27"/>
      <c r="M55" s="24">
        <f>SUM(M35,M47,M53)</f>
        <v>294891325</v>
      </c>
      <c r="N55" s="27"/>
      <c r="O55" s="24">
        <f>SUM(O35,O47,O53)</f>
        <v>-905103</v>
      </c>
      <c r="P55" s="27"/>
      <c r="Q55" s="24">
        <f>SUM(G55:O55)</f>
        <v>579986222</v>
      </c>
      <c r="R55" s="27"/>
      <c r="S55" s="147" t="s">
        <v>0</v>
      </c>
      <c r="T55" s="27"/>
      <c r="U55" s="24">
        <f>SUM(U35,U47,U53)</f>
        <v>579986222</v>
      </c>
    </row>
    <row r="56" spans="1:21" ht="14.4" thickTop="1">
      <c r="O56" s="130"/>
    </row>
  </sheetData>
  <mergeCells count="6">
    <mergeCell ref="G34:U34"/>
    <mergeCell ref="G5:U5"/>
    <mergeCell ref="K7:M7"/>
    <mergeCell ref="G10:U10"/>
    <mergeCell ref="G29:U29"/>
    <mergeCell ref="K31:M31"/>
  </mergeCells>
  <pageMargins left="0.7" right="0.5" top="0.48" bottom="0.5" header="0.5" footer="0.5"/>
  <pageSetup paperSize="9" scale="85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view="pageBreakPreview" topLeftCell="A37" zoomScaleNormal="100" zoomScaleSheetLayoutView="100" workbookViewId="0">
      <selection activeCell="D100" sqref="D100"/>
    </sheetView>
  </sheetViews>
  <sheetFormatPr defaultColWidth="9.125" defaultRowHeight="20.25" customHeight="1"/>
  <cols>
    <col min="1" max="1" width="1.75" style="12" customWidth="1"/>
    <col min="2" max="3" width="2.75" style="12" customWidth="1"/>
    <col min="4" max="4" width="32.75" style="12" customWidth="1"/>
    <col min="5" max="5" width="20.75" style="12" customWidth="1"/>
    <col min="6" max="6" width="7.375" style="12" customWidth="1"/>
    <col min="7" max="7" width="1.75" style="12" customWidth="1"/>
    <col min="8" max="8" width="14.625" style="12" customWidth="1"/>
    <col min="9" max="9" width="1.75" style="12" customWidth="1"/>
    <col min="10" max="10" width="14.625" style="12" customWidth="1"/>
    <col min="11" max="11" width="1.75" style="12" customWidth="1"/>
    <col min="12" max="12" width="14.625" style="12" customWidth="1"/>
    <col min="13" max="13" width="1.75" style="12" customWidth="1"/>
    <col min="14" max="14" width="14.625" style="12" customWidth="1"/>
    <col min="15" max="15" width="1.75" style="12" customWidth="1"/>
    <col min="16" max="16" width="14.625" style="12" customWidth="1"/>
    <col min="17" max="17" width="9.125" style="12"/>
    <col min="18" max="18" width="11.375" style="12" bestFit="1" customWidth="1"/>
    <col min="19" max="19" width="11.25" style="12" bestFit="1" customWidth="1"/>
    <col min="20" max="16384" width="9.125" style="12"/>
  </cols>
  <sheetData>
    <row r="1" spans="1:18" s="1" customFormat="1" ht="20.25" customHeight="1">
      <c r="A1" s="49" t="s">
        <v>88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  <c r="M1" s="5"/>
      <c r="N1" s="5"/>
      <c r="O1" s="5"/>
      <c r="P1" s="13"/>
    </row>
    <row r="2" spans="1:18" ht="20.25" customHeight="1">
      <c r="A2" s="6" t="s">
        <v>165</v>
      </c>
      <c r="B2" s="56"/>
      <c r="C2" s="56"/>
      <c r="D2" s="56"/>
      <c r="E2" s="56"/>
      <c r="F2" s="56"/>
      <c r="G2" s="56"/>
      <c r="H2" s="56"/>
      <c r="I2" s="56"/>
      <c r="J2" s="57"/>
      <c r="K2" s="57"/>
      <c r="L2" s="57"/>
      <c r="M2" s="57"/>
      <c r="N2" s="57"/>
      <c r="O2" s="57"/>
      <c r="P2" s="13"/>
    </row>
    <row r="3" spans="1:18" ht="20.25" customHeight="1">
      <c r="A3" s="6" t="s">
        <v>181</v>
      </c>
      <c r="B3" s="56"/>
      <c r="C3" s="56"/>
      <c r="D3" s="56"/>
      <c r="E3" s="56"/>
      <c r="F3" s="56"/>
      <c r="G3" s="56"/>
      <c r="H3" s="56"/>
      <c r="I3" s="56"/>
      <c r="J3" s="57"/>
      <c r="K3" s="57"/>
      <c r="L3" s="57"/>
      <c r="M3" s="57"/>
      <c r="N3" s="57"/>
      <c r="O3" s="57"/>
      <c r="P3" s="5"/>
    </row>
    <row r="4" spans="1:18" ht="20.25" customHeight="1">
      <c r="A4" s="6"/>
      <c r="B4" s="56"/>
      <c r="C4" s="56"/>
      <c r="D4" s="56"/>
      <c r="E4" s="56"/>
      <c r="F4" s="56"/>
      <c r="G4" s="56"/>
      <c r="H4" s="56"/>
      <c r="I4" s="56"/>
      <c r="J4" s="57"/>
      <c r="K4" s="57"/>
      <c r="L4" s="57"/>
      <c r="M4" s="57"/>
      <c r="N4" s="57"/>
      <c r="O4" s="57"/>
      <c r="P4" s="5"/>
    </row>
    <row r="5" spans="1:18" ht="20.25" customHeight="1">
      <c r="F5" s="63"/>
      <c r="G5" s="63"/>
      <c r="H5" s="179" t="s">
        <v>36</v>
      </c>
      <c r="I5" s="179"/>
      <c r="J5" s="179"/>
      <c r="K5" s="179"/>
      <c r="L5" s="179"/>
      <c r="M5" s="179"/>
      <c r="N5" s="179"/>
      <c r="O5" s="179"/>
      <c r="P5" s="179"/>
    </row>
    <row r="6" spans="1:18" ht="20.25" customHeight="1">
      <c r="A6" s="31"/>
      <c r="B6" s="31"/>
      <c r="C6" s="31"/>
      <c r="D6" s="31"/>
      <c r="E6" s="31"/>
      <c r="F6" s="18"/>
      <c r="G6" s="31"/>
      <c r="H6" s="16" t="s">
        <v>21</v>
      </c>
      <c r="I6" s="17"/>
      <c r="J6" s="16" t="s">
        <v>123</v>
      </c>
      <c r="K6" s="32"/>
      <c r="L6" s="180" t="s">
        <v>14</v>
      </c>
      <c r="M6" s="180"/>
      <c r="N6" s="180"/>
      <c r="O6" s="33"/>
      <c r="P6" s="51" t="s">
        <v>168</v>
      </c>
    </row>
    <row r="7" spans="1:18" ht="20.25" customHeight="1">
      <c r="A7" s="31"/>
      <c r="B7" s="31"/>
      <c r="C7" s="31"/>
      <c r="D7" s="31"/>
      <c r="E7" s="31"/>
      <c r="F7" s="18"/>
      <c r="G7" s="31"/>
      <c r="H7" s="16" t="s">
        <v>22</v>
      </c>
      <c r="I7" s="17"/>
      <c r="J7" s="16" t="s">
        <v>128</v>
      </c>
      <c r="K7" s="32"/>
      <c r="L7" s="16" t="s">
        <v>52</v>
      </c>
      <c r="M7" s="16"/>
      <c r="N7" s="16" t="s">
        <v>15</v>
      </c>
      <c r="O7" s="33"/>
      <c r="P7" s="51" t="s">
        <v>167</v>
      </c>
    </row>
    <row r="8" spans="1:18" ht="20.25" customHeight="1">
      <c r="A8" s="31"/>
      <c r="B8" s="31"/>
      <c r="C8" s="34"/>
      <c r="D8" s="34"/>
      <c r="E8" s="34"/>
      <c r="F8" s="18" t="s">
        <v>2</v>
      </c>
      <c r="G8" s="34"/>
      <c r="H8" s="16" t="s">
        <v>23</v>
      </c>
      <c r="I8" s="16"/>
      <c r="J8" s="16" t="s">
        <v>129</v>
      </c>
      <c r="K8" s="16"/>
      <c r="L8" s="16" t="s">
        <v>19</v>
      </c>
      <c r="M8" s="16"/>
      <c r="N8" s="16"/>
      <c r="O8" s="16"/>
      <c r="P8" s="130" t="s">
        <v>51</v>
      </c>
    </row>
    <row r="9" spans="1:18" ht="20.25" customHeight="1">
      <c r="A9" s="62"/>
      <c r="B9" s="16"/>
      <c r="C9" s="38"/>
      <c r="D9" s="38"/>
      <c r="E9" s="38"/>
      <c r="F9" s="58"/>
      <c r="G9" s="58"/>
      <c r="H9" s="178" t="s">
        <v>37</v>
      </c>
      <c r="I9" s="178"/>
      <c r="J9" s="178"/>
      <c r="K9" s="178"/>
      <c r="L9" s="178"/>
      <c r="M9" s="178"/>
      <c r="N9" s="178"/>
      <c r="O9" s="178"/>
      <c r="P9" s="178"/>
      <c r="R9" s="11"/>
    </row>
    <row r="10" spans="1:18" ht="20.25" customHeight="1">
      <c r="A10" s="62" t="s">
        <v>109</v>
      </c>
      <c r="B10" s="61"/>
      <c r="C10" s="39"/>
      <c r="D10" s="39"/>
      <c r="E10" s="39"/>
      <c r="F10" s="32"/>
      <c r="G10" s="39"/>
      <c r="H10" s="123">
        <v>110000000</v>
      </c>
      <c r="I10" s="123"/>
      <c r="J10" s="123">
        <v>165000000</v>
      </c>
      <c r="K10" s="123"/>
      <c r="L10" s="123">
        <v>11000000</v>
      </c>
      <c r="N10" s="123">
        <v>334657627</v>
      </c>
      <c r="O10" s="124"/>
      <c r="P10" s="125">
        <f>SUM(H10:N10)</f>
        <v>620657627</v>
      </c>
    </row>
    <row r="11" spans="1:18" ht="20.25" customHeight="1">
      <c r="A11" s="74" t="s">
        <v>92</v>
      </c>
      <c r="B11" s="74"/>
      <c r="C11" s="39"/>
      <c r="D11" s="39"/>
      <c r="E11" s="39"/>
      <c r="F11" s="32"/>
      <c r="G11" s="39"/>
      <c r="H11" s="60"/>
      <c r="I11" s="60"/>
      <c r="J11" s="60"/>
      <c r="K11" s="60"/>
      <c r="L11" s="60"/>
      <c r="M11" s="60"/>
      <c r="N11" s="60"/>
      <c r="O11" s="60"/>
      <c r="P11" s="60"/>
    </row>
    <row r="12" spans="1:18" ht="20.25" customHeight="1">
      <c r="A12" s="74"/>
      <c r="B12" s="74" t="s">
        <v>166</v>
      </c>
      <c r="C12" s="39"/>
      <c r="D12" s="39"/>
      <c r="E12" s="39"/>
      <c r="F12" s="32"/>
      <c r="G12" s="39"/>
      <c r="H12" s="60"/>
      <c r="I12" s="60"/>
      <c r="J12" s="60"/>
      <c r="K12" s="60"/>
      <c r="L12" s="60"/>
      <c r="M12" s="60"/>
      <c r="N12" s="60"/>
      <c r="O12" s="60"/>
      <c r="P12" s="60"/>
    </row>
    <row r="13" spans="1:18" ht="20.25" customHeight="1">
      <c r="B13" s="61" t="s">
        <v>64</v>
      </c>
      <c r="C13" s="39"/>
      <c r="D13" s="39"/>
      <c r="E13" s="39"/>
      <c r="F13" s="131">
        <v>28</v>
      </c>
      <c r="G13" s="39"/>
      <c r="H13" s="136" t="s">
        <v>0</v>
      </c>
      <c r="I13" s="137"/>
      <c r="J13" s="136" t="s">
        <v>0</v>
      </c>
      <c r="K13" s="137"/>
      <c r="L13" s="136" t="s">
        <v>0</v>
      </c>
      <c r="M13" s="19"/>
      <c r="N13" s="70">
        <v>-74250000</v>
      </c>
      <c r="O13" s="19"/>
      <c r="P13" s="70">
        <f>SUM(H13,J13,L13,N13)</f>
        <v>-74250000</v>
      </c>
    </row>
    <row r="14" spans="1:18" ht="20.25" customHeight="1">
      <c r="A14" s="74" t="s">
        <v>79</v>
      </c>
      <c r="B14" s="74"/>
      <c r="C14" s="39"/>
      <c r="D14" s="39"/>
      <c r="E14" s="39"/>
      <c r="F14" s="32"/>
      <c r="G14" s="39"/>
      <c r="H14" s="60"/>
      <c r="I14" s="60"/>
      <c r="J14" s="60"/>
      <c r="K14" s="60"/>
      <c r="L14" s="60"/>
      <c r="M14" s="60"/>
      <c r="N14" s="60"/>
      <c r="O14" s="60"/>
      <c r="P14" s="60"/>
    </row>
    <row r="15" spans="1:18" ht="20.25" customHeight="1">
      <c r="A15" s="74"/>
      <c r="B15" s="74" t="s">
        <v>166</v>
      </c>
      <c r="C15" s="39"/>
      <c r="D15" s="39"/>
      <c r="E15" s="39"/>
      <c r="F15" s="32"/>
      <c r="G15" s="39"/>
      <c r="H15" s="138" t="s">
        <v>0</v>
      </c>
      <c r="I15" s="139"/>
      <c r="J15" s="138" t="s">
        <v>0</v>
      </c>
      <c r="K15" s="139"/>
      <c r="L15" s="138" t="s">
        <v>0</v>
      </c>
      <c r="M15" s="60"/>
      <c r="N15" s="73">
        <f>SUM(N13)</f>
        <v>-74250000</v>
      </c>
      <c r="O15" s="60"/>
      <c r="P15" s="73">
        <f>SUM(P13)</f>
        <v>-74250000</v>
      </c>
    </row>
    <row r="16" spans="1:18" ht="20.25" customHeight="1">
      <c r="A16" s="74"/>
      <c r="B16" s="74"/>
      <c r="C16" s="39"/>
      <c r="D16" s="39"/>
      <c r="E16" s="39"/>
      <c r="F16" s="32"/>
      <c r="G16" s="39"/>
      <c r="H16" s="72"/>
      <c r="I16" s="60"/>
      <c r="J16" s="72"/>
      <c r="K16" s="60"/>
      <c r="L16" s="72"/>
      <c r="M16" s="60"/>
      <c r="N16" s="60"/>
      <c r="O16" s="60"/>
      <c r="P16" s="60"/>
    </row>
    <row r="17" spans="1:18" ht="20.25" customHeight="1">
      <c r="A17" s="74" t="s">
        <v>213</v>
      </c>
      <c r="B17" s="74"/>
      <c r="C17" s="39"/>
      <c r="D17" s="39"/>
      <c r="E17" s="39"/>
      <c r="F17" s="32"/>
      <c r="G17" s="39"/>
      <c r="H17" s="72"/>
      <c r="I17" s="60"/>
      <c r="J17" s="72"/>
      <c r="K17" s="60"/>
      <c r="L17" s="72"/>
      <c r="M17" s="60"/>
      <c r="N17" s="60"/>
      <c r="O17" s="60"/>
      <c r="P17" s="60"/>
    </row>
    <row r="18" spans="1:18" ht="20.25" customHeight="1">
      <c r="A18" s="74"/>
      <c r="B18" s="61" t="s">
        <v>57</v>
      </c>
      <c r="C18" s="39"/>
      <c r="D18" s="39"/>
      <c r="E18" s="39"/>
      <c r="F18" s="32"/>
      <c r="G18" s="39"/>
      <c r="H18" s="140" t="s">
        <v>0</v>
      </c>
      <c r="I18" s="139"/>
      <c r="J18" s="140" t="s">
        <v>0</v>
      </c>
      <c r="K18" s="139"/>
      <c r="L18" s="140" t="s">
        <v>0</v>
      </c>
      <c r="M18" s="60"/>
      <c r="N18" s="33">
        <v>110199106</v>
      </c>
      <c r="O18" s="33"/>
      <c r="P18" s="33">
        <f>SUM(H18,J18,L18,N18)</f>
        <v>110199106</v>
      </c>
    </row>
    <row r="19" spans="1:18" ht="20.25" customHeight="1">
      <c r="A19" s="74"/>
      <c r="B19" s="61" t="s">
        <v>190</v>
      </c>
      <c r="C19" s="39"/>
      <c r="D19" s="39"/>
      <c r="E19" s="39"/>
      <c r="F19" s="32"/>
      <c r="G19" s="39"/>
      <c r="H19" s="140" t="s">
        <v>0</v>
      </c>
      <c r="I19" s="139"/>
      <c r="J19" s="140" t="s">
        <v>0</v>
      </c>
      <c r="K19" s="139"/>
      <c r="L19" s="140" t="s">
        <v>0</v>
      </c>
      <c r="M19" s="60"/>
      <c r="N19" s="33">
        <v>-4504078</v>
      </c>
      <c r="O19" s="33"/>
      <c r="P19" s="33">
        <f>SUM(H19,J19,L19,N19)</f>
        <v>-4504078</v>
      </c>
    </row>
    <row r="20" spans="1:18" ht="20.25" customHeight="1">
      <c r="A20" s="74" t="s">
        <v>55</v>
      </c>
      <c r="B20" s="74"/>
      <c r="C20" s="39"/>
      <c r="D20" s="39"/>
      <c r="E20" s="39"/>
      <c r="F20" s="32"/>
      <c r="G20" s="39"/>
      <c r="H20" s="141" t="s">
        <v>0</v>
      </c>
      <c r="I20" s="139"/>
      <c r="J20" s="141" t="s">
        <v>0</v>
      </c>
      <c r="K20" s="139"/>
      <c r="L20" s="141" t="s">
        <v>0</v>
      </c>
      <c r="M20" s="60"/>
      <c r="N20" s="71">
        <f>SUM(N18:N19)</f>
        <v>105695028</v>
      </c>
      <c r="O20" s="60"/>
      <c r="P20" s="71">
        <f>SUM(P18:P19)</f>
        <v>105695028</v>
      </c>
    </row>
    <row r="21" spans="1:18" ht="20.25" customHeight="1">
      <c r="A21" s="74"/>
      <c r="B21" s="74"/>
      <c r="C21" s="39"/>
      <c r="D21" s="39"/>
      <c r="E21" s="39"/>
      <c r="F21" s="32"/>
      <c r="G21" s="39"/>
      <c r="H21" s="99"/>
      <c r="I21" s="60"/>
      <c r="J21" s="99"/>
      <c r="K21" s="60"/>
      <c r="L21" s="99"/>
      <c r="M21" s="60"/>
      <c r="N21" s="100"/>
      <c r="O21" s="60"/>
      <c r="P21" s="100"/>
    </row>
    <row r="22" spans="1:18" ht="20.25" customHeight="1" thickBot="1">
      <c r="A22" s="74" t="s">
        <v>110</v>
      </c>
      <c r="B22" s="74"/>
      <c r="C22" s="75"/>
      <c r="D22" s="39"/>
      <c r="E22" s="39"/>
      <c r="F22" s="32"/>
      <c r="G22" s="39"/>
      <c r="H22" s="101">
        <f>SUM(H10,H15,H20)</f>
        <v>110000000</v>
      </c>
      <c r="I22" s="60"/>
      <c r="J22" s="101">
        <f>SUM(J10,J15,J20)</f>
        <v>165000000</v>
      </c>
      <c r="K22" s="60"/>
      <c r="L22" s="101">
        <f>SUM(L10,L15,L20)</f>
        <v>11000000</v>
      </c>
      <c r="M22" s="60"/>
      <c r="N22" s="101">
        <f>SUM(N10,N15,N20)</f>
        <v>366102655</v>
      </c>
      <c r="O22" s="60"/>
      <c r="P22" s="101">
        <f>SUM(P10,P15,P20)</f>
        <v>652102655</v>
      </c>
    </row>
    <row r="23" spans="1:18" ht="20.25" customHeight="1" thickTop="1"/>
    <row r="24" spans="1:18" s="1" customFormat="1" ht="20.25" customHeight="1">
      <c r="A24" s="49" t="s">
        <v>88</v>
      </c>
      <c r="B24" s="20"/>
      <c r="C24" s="20"/>
      <c r="D24" s="20"/>
      <c r="E24" s="20"/>
      <c r="F24" s="20"/>
      <c r="G24" s="20"/>
      <c r="H24" s="20"/>
      <c r="I24" s="20"/>
      <c r="J24" s="5"/>
      <c r="K24" s="5"/>
      <c r="L24" s="5"/>
      <c r="M24" s="5"/>
      <c r="N24" s="5"/>
      <c r="O24" s="5"/>
      <c r="P24" s="13"/>
    </row>
    <row r="25" spans="1:18" ht="20.25" customHeight="1">
      <c r="A25" s="6" t="s">
        <v>85</v>
      </c>
      <c r="B25" s="56"/>
      <c r="C25" s="56"/>
      <c r="D25" s="56"/>
      <c r="E25" s="56"/>
      <c r="F25" s="56"/>
      <c r="G25" s="56"/>
      <c r="H25" s="56"/>
      <c r="I25" s="56"/>
      <c r="J25" s="57"/>
      <c r="K25" s="57"/>
      <c r="L25" s="57"/>
      <c r="M25" s="57"/>
      <c r="N25" s="57"/>
      <c r="O25" s="57"/>
      <c r="P25" s="13"/>
    </row>
    <row r="26" spans="1:18" ht="20.25" customHeight="1">
      <c r="A26" s="6" t="s">
        <v>181</v>
      </c>
      <c r="B26" s="56"/>
      <c r="C26" s="56"/>
      <c r="D26" s="56"/>
      <c r="E26" s="56"/>
      <c r="F26" s="56"/>
      <c r="G26" s="56"/>
      <c r="H26" s="56"/>
      <c r="I26" s="56"/>
      <c r="J26" s="57"/>
      <c r="K26" s="57"/>
      <c r="L26" s="57"/>
      <c r="M26" s="57"/>
      <c r="N26" s="57"/>
      <c r="O26" s="57"/>
      <c r="P26" s="5"/>
    </row>
    <row r="27" spans="1:18" ht="20.25" customHeight="1">
      <c r="A27" s="6"/>
      <c r="B27" s="56"/>
      <c r="C27" s="56"/>
      <c r="D27" s="56"/>
      <c r="E27" s="56"/>
      <c r="F27" s="56"/>
      <c r="G27" s="56"/>
      <c r="H27" s="56"/>
      <c r="I27" s="56"/>
      <c r="J27" s="57"/>
      <c r="K27" s="57"/>
      <c r="L27" s="57"/>
      <c r="M27" s="57"/>
      <c r="N27" s="57"/>
      <c r="O27" s="57"/>
      <c r="P27" s="5"/>
    </row>
    <row r="28" spans="1:18" ht="20.25" customHeight="1">
      <c r="F28" s="63"/>
      <c r="G28" s="63"/>
      <c r="H28" s="179" t="s">
        <v>36</v>
      </c>
      <c r="I28" s="179"/>
      <c r="J28" s="179"/>
      <c r="K28" s="179"/>
      <c r="L28" s="179"/>
      <c r="M28" s="179"/>
      <c r="N28" s="179"/>
      <c r="O28" s="179"/>
      <c r="P28" s="179"/>
    </row>
    <row r="29" spans="1:18" ht="20.25" customHeight="1">
      <c r="A29" s="31"/>
      <c r="B29" s="31"/>
      <c r="C29" s="31"/>
      <c r="D29" s="31"/>
      <c r="E29" s="31"/>
      <c r="F29" s="18"/>
      <c r="G29" s="31"/>
      <c r="H29" s="16" t="s">
        <v>21</v>
      </c>
      <c r="I29" s="17"/>
      <c r="J29" s="16" t="s">
        <v>123</v>
      </c>
      <c r="K29" s="32"/>
      <c r="L29" s="180" t="s">
        <v>14</v>
      </c>
      <c r="M29" s="180"/>
      <c r="N29" s="180"/>
      <c r="O29" s="33"/>
      <c r="P29" s="51" t="s">
        <v>168</v>
      </c>
    </row>
    <row r="30" spans="1:18" ht="20.25" customHeight="1">
      <c r="A30" s="31"/>
      <c r="B30" s="31"/>
      <c r="C30" s="31"/>
      <c r="D30" s="31"/>
      <c r="E30" s="31"/>
      <c r="F30" s="18"/>
      <c r="G30" s="31"/>
      <c r="H30" s="16" t="s">
        <v>22</v>
      </c>
      <c r="I30" s="17"/>
      <c r="J30" s="16" t="s">
        <v>128</v>
      </c>
      <c r="K30" s="32"/>
      <c r="L30" s="16" t="s">
        <v>52</v>
      </c>
      <c r="M30" s="16"/>
      <c r="N30" s="16" t="s">
        <v>15</v>
      </c>
      <c r="O30" s="33"/>
      <c r="P30" s="51" t="s">
        <v>167</v>
      </c>
    </row>
    <row r="31" spans="1:18" ht="20.25" customHeight="1">
      <c r="A31" s="31"/>
      <c r="B31" s="31"/>
      <c r="C31" s="34"/>
      <c r="D31" s="34"/>
      <c r="E31" s="34"/>
      <c r="F31" s="18" t="s">
        <v>2</v>
      </c>
      <c r="G31" s="34"/>
      <c r="H31" s="16" t="s">
        <v>23</v>
      </c>
      <c r="I31" s="16"/>
      <c r="J31" s="16" t="s">
        <v>129</v>
      </c>
      <c r="K31" s="16"/>
      <c r="L31" s="16" t="s">
        <v>19</v>
      </c>
      <c r="M31" s="16"/>
      <c r="N31" s="16"/>
      <c r="O31" s="16"/>
      <c r="P31" s="130" t="s">
        <v>51</v>
      </c>
    </row>
    <row r="32" spans="1:18" ht="20.25" customHeight="1">
      <c r="A32" s="62"/>
      <c r="B32" s="16"/>
      <c r="C32" s="38"/>
      <c r="D32" s="38"/>
      <c r="E32" s="38"/>
      <c r="F32" s="58"/>
      <c r="G32" s="58"/>
      <c r="H32" s="178" t="s">
        <v>37</v>
      </c>
      <c r="I32" s="178"/>
      <c r="J32" s="178"/>
      <c r="K32" s="178"/>
      <c r="L32" s="178"/>
      <c r="M32" s="178"/>
      <c r="N32" s="178"/>
      <c r="O32" s="178"/>
      <c r="P32" s="178"/>
      <c r="R32" s="11"/>
    </row>
    <row r="33" spans="1:16" ht="20.25" customHeight="1">
      <c r="A33" s="62" t="s">
        <v>182</v>
      </c>
      <c r="B33" s="61"/>
      <c r="C33" s="39"/>
      <c r="D33" s="39"/>
      <c r="E33" s="39"/>
      <c r="F33" s="32"/>
      <c r="G33" s="39"/>
      <c r="H33" s="123">
        <v>110000000</v>
      </c>
      <c r="I33" s="123"/>
      <c r="J33" s="123">
        <v>165000000</v>
      </c>
      <c r="K33" s="123"/>
      <c r="L33" s="123">
        <v>11000000</v>
      </c>
      <c r="N33" s="123">
        <v>366102655</v>
      </c>
      <c r="O33" s="124"/>
      <c r="P33" s="125">
        <f>SUM(H33:N33)</f>
        <v>652102655</v>
      </c>
    </row>
    <row r="34" spans="1:16" ht="20.25" customHeight="1">
      <c r="A34" s="74" t="s">
        <v>92</v>
      </c>
      <c r="B34" s="74"/>
      <c r="C34" s="39"/>
      <c r="D34" s="39"/>
      <c r="E34" s="39"/>
      <c r="F34" s="32"/>
      <c r="G34" s="39"/>
      <c r="H34" s="60"/>
      <c r="I34" s="60"/>
      <c r="J34" s="60"/>
      <c r="K34" s="60"/>
      <c r="L34" s="60"/>
      <c r="M34" s="60"/>
      <c r="N34" s="60"/>
      <c r="O34" s="60"/>
      <c r="P34" s="60"/>
    </row>
    <row r="35" spans="1:16" ht="20.25" customHeight="1">
      <c r="A35" s="74"/>
      <c r="B35" s="74" t="s">
        <v>166</v>
      </c>
      <c r="C35" s="39"/>
      <c r="D35" s="39"/>
      <c r="E35" s="39"/>
      <c r="F35" s="32"/>
      <c r="G35" s="39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20.25" customHeight="1">
      <c r="B36" s="61" t="s">
        <v>64</v>
      </c>
      <c r="C36" s="39"/>
      <c r="D36" s="39"/>
      <c r="E36" s="39"/>
      <c r="F36" s="131">
        <v>28</v>
      </c>
      <c r="G36" s="39"/>
      <c r="H36" s="136" t="s">
        <v>0</v>
      </c>
      <c r="I36" s="137"/>
      <c r="J36" s="136" t="s">
        <v>0</v>
      </c>
      <c r="K36" s="137"/>
      <c r="L36" s="136" t="s">
        <v>0</v>
      </c>
      <c r="M36" s="19"/>
      <c r="N36" s="70">
        <v>-60500000</v>
      </c>
      <c r="O36" s="19"/>
      <c r="P36" s="70">
        <v>-60500000</v>
      </c>
    </row>
    <row r="37" spans="1:16" ht="20.25" customHeight="1">
      <c r="A37" s="74" t="s">
        <v>79</v>
      </c>
      <c r="B37" s="74"/>
      <c r="C37" s="39"/>
      <c r="D37" s="39"/>
      <c r="E37" s="39"/>
      <c r="F37" s="32"/>
      <c r="G37" s="39"/>
      <c r="H37" s="60"/>
      <c r="I37" s="60"/>
      <c r="J37" s="60"/>
      <c r="K37" s="60"/>
      <c r="L37" s="60"/>
      <c r="M37" s="60"/>
      <c r="N37" s="60"/>
      <c r="O37" s="60"/>
      <c r="P37" s="60"/>
    </row>
    <row r="38" spans="1:16" ht="20.25" customHeight="1">
      <c r="A38" s="74"/>
      <c r="B38" s="74" t="s">
        <v>166</v>
      </c>
      <c r="C38" s="39"/>
      <c r="D38" s="39"/>
      <c r="E38" s="39"/>
      <c r="F38" s="32"/>
      <c r="G38" s="39"/>
      <c r="H38" s="138" t="s">
        <v>0</v>
      </c>
      <c r="I38" s="139"/>
      <c r="J38" s="138" t="s">
        <v>0</v>
      </c>
      <c r="K38" s="139"/>
      <c r="L38" s="138" t="s">
        <v>0</v>
      </c>
      <c r="M38" s="60"/>
      <c r="N38" s="73">
        <f>SUM(N36)</f>
        <v>-60500000</v>
      </c>
      <c r="O38" s="60"/>
      <c r="P38" s="73">
        <f>SUM(P36)</f>
        <v>-60500000</v>
      </c>
    </row>
    <row r="39" spans="1:16" ht="20.25" customHeight="1">
      <c r="A39" s="74"/>
      <c r="B39" s="74"/>
      <c r="C39" s="39"/>
      <c r="D39" s="39"/>
      <c r="E39" s="39"/>
      <c r="F39" s="32"/>
      <c r="G39" s="39"/>
      <c r="H39" s="72"/>
      <c r="I39" s="60"/>
      <c r="J39" s="72"/>
      <c r="K39" s="60"/>
      <c r="L39" s="72"/>
      <c r="M39" s="60"/>
      <c r="N39" s="60"/>
      <c r="O39" s="60"/>
      <c r="P39" s="60"/>
    </row>
    <row r="40" spans="1:16" ht="20.25" customHeight="1">
      <c r="A40" s="74" t="s">
        <v>213</v>
      </c>
      <c r="B40" s="74"/>
      <c r="C40" s="39"/>
      <c r="D40" s="39"/>
      <c r="E40" s="39"/>
      <c r="F40" s="32"/>
      <c r="G40" s="39"/>
      <c r="H40" s="72"/>
      <c r="I40" s="60"/>
      <c r="J40" s="72"/>
      <c r="K40" s="60"/>
      <c r="L40" s="72"/>
      <c r="M40" s="60"/>
      <c r="N40" s="60"/>
      <c r="O40" s="60"/>
      <c r="P40" s="60"/>
    </row>
    <row r="41" spans="1:16" ht="20.25" customHeight="1">
      <c r="A41" s="74"/>
      <c r="B41" s="61" t="s">
        <v>196</v>
      </c>
      <c r="C41" s="39"/>
      <c r="D41" s="39"/>
      <c r="E41" s="39"/>
      <c r="F41" s="32"/>
      <c r="G41" s="39"/>
      <c r="H41" s="140" t="s">
        <v>0</v>
      </c>
      <c r="I41" s="139"/>
      <c r="J41" s="140" t="s">
        <v>0</v>
      </c>
      <c r="K41" s="139"/>
      <c r="L41" s="140" t="s">
        <v>0</v>
      </c>
      <c r="M41" s="60"/>
      <c r="N41" s="33">
        <f>'BS+PL'!K114</f>
        <v>17202574</v>
      </c>
      <c r="O41" s="33"/>
      <c r="P41" s="33">
        <f>SUM(H41,J41,L41,N41)</f>
        <v>17202574</v>
      </c>
    </row>
    <row r="42" spans="1:16" ht="20.25" customHeight="1">
      <c r="A42" s="74"/>
      <c r="B42" s="61" t="s">
        <v>190</v>
      </c>
      <c r="C42" s="39"/>
      <c r="D42" s="39"/>
      <c r="E42" s="39"/>
      <c r="F42" s="32"/>
      <c r="G42" s="39"/>
      <c r="H42" s="140" t="s">
        <v>0</v>
      </c>
      <c r="I42" s="139"/>
      <c r="J42" s="140" t="s">
        <v>0</v>
      </c>
      <c r="K42" s="139"/>
      <c r="L42" s="140" t="s">
        <v>0</v>
      </c>
      <c r="M42" s="60"/>
      <c r="N42" s="33">
        <f>'BS+PL'!K143</f>
        <v>-5610188</v>
      </c>
      <c r="O42" s="33"/>
      <c r="P42" s="33">
        <f>SUM(H42,J42,L42,N42)</f>
        <v>-5610188</v>
      </c>
    </row>
    <row r="43" spans="1:16" ht="20.25" customHeight="1">
      <c r="A43" s="74" t="s">
        <v>55</v>
      </c>
      <c r="B43" s="74"/>
      <c r="C43" s="39"/>
      <c r="D43" s="39"/>
      <c r="E43" s="39"/>
      <c r="F43" s="32"/>
      <c r="G43" s="39"/>
      <c r="H43" s="141" t="s">
        <v>0</v>
      </c>
      <c r="I43" s="139"/>
      <c r="J43" s="141" t="s">
        <v>0</v>
      </c>
      <c r="K43" s="139"/>
      <c r="L43" s="141" t="s">
        <v>0</v>
      </c>
      <c r="M43" s="60"/>
      <c r="N43" s="71">
        <f>SUM(N41:N42)</f>
        <v>11592386</v>
      </c>
      <c r="O43" s="60"/>
      <c r="P43" s="71">
        <f>SUM(P41:P42)</f>
        <v>11592386</v>
      </c>
    </row>
    <row r="44" spans="1:16" ht="20.25" customHeight="1">
      <c r="A44" s="74"/>
      <c r="B44" s="74"/>
      <c r="C44" s="39"/>
      <c r="D44" s="39"/>
      <c r="E44" s="39"/>
      <c r="F44" s="32"/>
      <c r="G44" s="39"/>
      <c r="H44" s="99"/>
      <c r="I44" s="60"/>
      <c r="J44" s="99"/>
      <c r="K44" s="60"/>
      <c r="L44" s="99"/>
      <c r="M44" s="60"/>
      <c r="N44" s="100"/>
      <c r="O44" s="60"/>
      <c r="P44" s="100"/>
    </row>
    <row r="45" spans="1:16" ht="20.25" customHeight="1" thickBot="1">
      <c r="A45" s="74" t="s">
        <v>183</v>
      </c>
      <c r="B45" s="74"/>
      <c r="C45" s="75"/>
      <c r="D45" s="39"/>
      <c r="E45" s="39"/>
      <c r="F45" s="32"/>
      <c r="G45" s="39"/>
      <c r="H45" s="101">
        <f>SUM(H33,H38,H43)</f>
        <v>110000000</v>
      </c>
      <c r="I45" s="60"/>
      <c r="J45" s="101">
        <f>SUM(J33,J38,J43)</f>
        <v>165000000</v>
      </c>
      <c r="K45" s="60"/>
      <c r="L45" s="101">
        <f>SUM(L33,L38,L43)</f>
        <v>11000000</v>
      </c>
      <c r="M45" s="60"/>
      <c r="N45" s="101">
        <f>SUM(N33,N38,N43)</f>
        <v>317195041</v>
      </c>
      <c r="O45" s="60"/>
      <c r="P45" s="101">
        <f>SUM(P33,P38,P43)</f>
        <v>603195041</v>
      </c>
    </row>
    <row r="46" spans="1:16" ht="20.25" customHeight="1" thickTop="1"/>
  </sheetData>
  <mergeCells count="6">
    <mergeCell ref="H32:P32"/>
    <mergeCell ref="H5:P5"/>
    <mergeCell ref="L6:N6"/>
    <mergeCell ref="H9:P9"/>
    <mergeCell ref="H28:P28"/>
    <mergeCell ref="L29:N29"/>
  </mergeCells>
  <pageMargins left="0.7" right="0.7" top="0.48" bottom="0.5" header="0.5" footer="0.5"/>
  <pageSetup paperSize="9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Normal="110" zoomScaleSheetLayoutView="100" workbookViewId="0">
      <selection activeCell="D100" sqref="D100"/>
    </sheetView>
  </sheetViews>
  <sheetFormatPr defaultColWidth="9.875" defaultRowHeight="20.25" customHeight="1"/>
  <cols>
    <col min="1" max="1" width="2.125" style="1" customWidth="1"/>
    <col min="2" max="3" width="2.75" style="1" customWidth="1"/>
    <col min="4" max="4" width="36.875" style="1" customWidth="1"/>
    <col min="5" max="5" width="14.75" style="1" customWidth="1"/>
    <col min="6" max="6" width="1.25" style="1" customWidth="1"/>
    <col min="7" max="7" width="14.75" style="1" customWidth="1"/>
    <col min="8" max="8" width="1.25" style="1" customWidth="1"/>
    <col min="9" max="9" width="14.75" style="15" customWidth="1"/>
    <col min="10" max="10" width="1.25" style="1" customWidth="1"/>
    <col min="11" max="11" width="14.75" style="15" customWidth="1"/>
    <col min="12" max="12" width="0.25" style="1" customWidth="1"/>
    <col min="13" max="16384" width="9.875" style="1"/>
  </cols>
  <sheetData>
    <row r="1" spans="1:11" ht="20.25" customHeight="1">
      <c r="A1" s="4" t="s">
        <v>88</v>
      </c>
      <c r="B1" s="20"/>
      <c r="C1" s="20"/>
      <c r="D1" s="20"/>
      <c r="E1" s="20"/>
      <c r="F1" s="20"/>
      <c r="G1" s="20"/>
      <c r="H1" s="20"/>
      <c r="I1" s="5"/>
      <c r="J1" s="20"/>
      <c r="K1" s="5"/>
    </row>
    <row r="2" spans="1:11" ht="20.25" customHeight="1">
      <c r="A2" s="6" t="s">
        <v>86</v>
      </c>
      <c r="B2" s="20"/>
      <c r="C2" s="20"/>
      <c r="D2" s="20"/>
      <c r="E2" s="20"/>
      <c r="F2" s="20"/>
      <c r="G2" s="20"/>
      <c r="H2" s="20"/>
      <c r="I2" s="5"/>
      <c r="J2" s="20"/>
      <c r="K2" s="5"/>
    </row>
    <row r="3" spans="1:11" ht="20.25" customHeight="1">
      <c r="A3" s="6" t="s">
        <v>181</v>
      </c>
      <c r="C3" s="20"/>
      <c r="D3" s="20"/>
      <c r="E3" s="20"/>
      <c r="F3" s="20"/>
      <c r="G3" s="20"/>
      <c r="H3" s="20"/>
      <c r="I3" s="5"/>
      <c r="J3" s="20"/>
      <c r="K3" s="5"/>
    </row>
    <row r="4" spans="1:11" ht="20.25" customHeight="1">
      <c r="E4" s="21"/>
      <c r="F4" s="21"/>
      <c r="G4" s="21"/>
      <c r="H4" s="21"/>
      <c r="I4" s="7"/>
      <c r="J4" s="21"/>
      <c r="K4" s="7"/>
    </row>
    <row r="5" spans="1:11" ht="20.25" customHeight="1">
      <c r="E5" s="174" t="s">
        <v>31</v>
      </c>
      <c r="F5" s="174"/>
      <c r="G5" s="174"/>
      <c r="H5" s="21"/>
      <c r="I5" s="175" t="s">
        <v>35</v>
      </c>
      <c r="J5" s="175"/>
      <c r="K5" s="175"/>
    </row>
    <row r="6" spans="1:11" ht="20.25" customHeight="1">
      <c r="E6" s="174" t="s">
        <v>32</v>
      </c>
      <c r="F6" s="174"/>
      <c r="G6" s="174"/>
      <c r="H6" s="21"/>
      <c r="I6" s="175" t="s">
        <v>32</v>
      </c>
      <c r="J6" s="175"/>
      <c r="K6" s="175"/>
    </row>
    <row r="7" spans="1:11" s="12" customFormat="1" ht="20.25" customHeight="1">
      <c r="A7" s="47"/>
      <c r="E7" s="8" t="s">
        <v>180</v>
      </c>
      <c r="F7" s="59"/>
      <c r="G7" s="8" t="s">
        <v>108</v>
      </c>
      <c r="H7" s="59"/>
      <c r="I7" s="8" t="s">
        <v>180</v>
      </c>
      <c r="J7" s="59"/>
      <c r="K7" s="8" t="s">
        <v>108</v>
      </c>
    </row>
    <row r="8" spans="1:11" s="12" customFormat="1" ht="20.25" customHeight="1">
      <c r="E8" s="176" t="s">
        <v>37</v>
      </c>
      <c r="F8" s="176"/>
      <c r="G8" s="176"/>
      <c r="H8" s="176"/>
      <c r="I8" s="176"/>
      <c r="J8" s="176"/>
      <c r="K8" s="176"/>
    </row>
    <row r="9" spans="1:11" ht="20.25" customHeight="1">
      <c r="A9" s="46" t="s">
        <v>24</v>
      </c>
      <c r="E9" s="3"/>
      <c r="F9" s="3"/>
      <c r="G9" s="3"/>
      <c r="H9" s="3"/>
      <c r="I9" s="3"/>
      <c r="J9" s="3"/>
      <c r="K9" s="3"/>
    </row>
    <row r="10" spans="1:11" ht="20.25" customHeight="1">
      <c r="A10" s="1" t="s">
        <v>57</v>
      </c>
      <c r="E10" s="26">
        <v>3482349</v>
      </c>
      <c r="F10" s="26"/>
      <c r="G10" s="26">
        <v>100298011</v>
      </c>
      <c r="H10" s="26"/>
      <c r="I10" s="26">
        <v>17202574</v>
      </c>
      <c r="J10" s="26"/>
      <c r="K10" s="26">
        <v>110199106</v>
      </c>
    </row>
    <row r="11" spans="1:11" ht="20.25" customHeight="1">
      <c r="E11" s="26"/>
      <c r="F11" s="26"/>
      <c r="G11" s="26"/>
      <c r="H11" s="26"/>
      <c r="I11" s="26"/>
      <c r="J11" s="26"/>
      <c r="K11" s="26"/>
    </row>
    <row r="12" spans="1:11" ht="20.25" customHeight="1">
      <c r="A12" s="37" t="s">
        <v>126</v>
      </c>
      <c r="E12" s="26"/>
      <c r="F12" s="26"/>
      <c r="G12" s="26"/>
      <c r="H12" s="26"/>
      <c r="I12" s="26"/>
      <c r="J12" s="26"/>
      <c r="K12" s="26"/>
    </row>
    <row r="13" spans="1:11" ht="20.25" customHeight="1">
      <c r="A13" s="37"/>
      <c r="B13" s="54" t="s">
        <v>127</v>
      </c>
      <c r="E13" s="26"/>
      <c r="F13" s="26"/>
      <c r="G13" s="26"/>
      <c r="H13" s="26"/>
      <c r="I13" s="26"/>
      <c r="J13" s="26"/>
      <c r="K13" s="26"/>
    </row>
    <row r="14" spans="1:11" ht="20.25" customHeight="1">
      <c r="A14" s="1" t="s">
        <v>216</v>
      </c>
      <c r="E14" s="26">
        <v>946869</v>
      </c>
      <c r="F14" s="26"/>
      <c r="G14" s="26">
        <v>19596336</v>
      </c>
      <c r="H14" s="26"/>
      <c r="I14" s="26">
        <v>-658239</v>
      </c>
      <c r="J14" s="26"/>
      <c r="K14" s="26">
        <v>17736907</v>
      </c>
    </row>
    <row r="15" spans="1:11" ht="20.25" customHeight="1">
      <c r="A15" s="69" t="s">
        <v>43</v>
      </c>
      <c r="B15" s="119"/>
      <c r="C15" s="119"/>
      <c r="D15" s="119"/>
      <c r="E15" s="106">
        <v>10625021</v>
      </c>
      <c r="F15" s="120"/>
      <c r="G15" s="106">
        <v>5714193</v>
      </c>
      <c r="H15" s="120"/>
      <c r="I15" s="106">
        <v>8720506</v>
      </c>
      <c r="J15" s="120"/>
      <c r="K15" s="106">
        <v>3216144</v>
      </c>
    </row>
    <row r="16" spans="1:11" ht="20.25" customHeight="1">
      <c r="A16" s="1" t="s">
        <v>30</v>
      </c>
      <c r="E16" s="26">
        <v>81411698</v>
      </c>
      <c r="F16" s="26"/>
      <c r="G16" s="26">
        <v>73335861</v>
      </c>
      <c r="H16" s="26"/>
      <c r="I16" s="26">
        <v>69929926</v>
      </c>
      <c r="J16" s="26"/>
      <c r="K16" s="26">
        <v>62180507</v>
      </c>
    </row>
    <row r="17" spans="1:11" ht="20.25" customHeight="1">
      <c r="A17" s="12" t="s">
        <v>177</v>
      </c>
      <c r="E17" s="26">
        <v>5559272</v>
      </c>
      <c r="F17" s="26"/>
      <c r="G17" s="26">
        <v>3601070</v>
      </c>
      <c r="H17" s="26"/>
      <c r="I17" s="26">
        <v>5307294</v>
      </c>
      <c r="J17" s="26"/>
      <c r="K17" s="26">
        <v>3391048</v>
      </c>
    </row>
    <row r="18" spans="1:11" ht="20.25" customHeight="1">
      <c r="A18" s="12" t="s">
        <v>206</v>
      </c>
      <c r="E18" s="26">
        <v>115177</v>
      </c>
      <c r="F18" s="26"/>
      <c r="G18" s="26">
        <v>113162</v>
      </c>
      <c r="H18" s="26"/>
      <c r="I18" s="26">
        <v>121673</v>
      </c>
      <c r="J18" s="26"/>
      <c r="K18" s="26">
        <v>113162</v>
      </c>
    </row>
    <row r="19" spans="1:11" ht="20.25" customHeight="1">
      <c r="A19" s="1" t="s">
        <v>202</v>
      </c>
      <c r="E19" s="106">
        <v>-1873800</v>
      </c>
      <c r="F19" s="26"/>
      <c r="G19" s="106">
        <v>2700190</v>
      </c>
      <c r="H19" s="26"/>
      <c r="I19" s="106">
        <v>-2551830</v>
      </c>
      <c r="J19" s="26"/>
      <c r="K19" s="106">
        <v>2700190</v>
      </c>
    </row>
    <row r="20" spans="1:11" ht="20.25" customHeight="1">
      <c r="A20" s="12" t="s">
        <v>151</v>
      </c>
    </row>
    <row r="21" spans="1:11" ht="20.25" customHeight="1">
      <c r="A21" s="12"/>
      <c r="B21" s="1" t="s">
        <v>152</v>
      </c>
      <c r="E21" s="26">
        <f>-722198+338</f>
        <v>-721860</v>
      </c>
      <c r="F21" s="26"/>
      <c r="G21" s="26">
        <v>-5868611</v>
      </c>
      <c r="H21" s="26"/>
      <c r="I21" s="26">
        <f>-722198+338</f>
        <v>-721860</v>
      </c>
      <c r="J21" s="26"/>
      <c r="K21" s="26">
        <v>-5855602</v>
      </c>
    </row>
    <row r="22" spans="1:11" ht="20.25" customHeight="1">
      <c r="A22" s="12" t="s">
        <v>169</v>
      </c>
      <c r="E22" s="98" t="s">
        <v>0</v>
      </c>
      <c r="F22" s="26"/>
      <c r="G22" s="98">
        <v>43284</v>
      </c>
      <c r="H22" s="26"/>
      <c r="I22" s="98" t="s">
        <v>0</v>
      </c>
      <c r="J22" s="26"/>
      <c r="K22" s="98" t="s">
        <v>0</v>
      </c>
    </row>
    <row r="23" spans="1:11" ht="20.25" customHeight="1">
      <c r="A23" s="1" t="s">
        <v>121</v>
      </c>
      <c r="E23" s="29">
        <v>10157846</v>
      </c>
      <c r="F23" s="26"/>
      <c r="G23" s="29">
        <v>9698559</v>
      </c>
      <c r="H23" s="26"/>
      <c r="I23" s="40" t="s">
        <v>0</v>
      </c>
      <c r="J23" s="26"/>
      <c r="K23" s="40" t="s">
        <v>0</v>
      </c>
    </row>
    <row r="24" spans="1:11" ht="20.25" hidden="1" customHeight="1">
      <c r="A24" s="76"/>
      <c r="E24" s="28"/>
      <c r="F24" s="28"/>
      <c r="G24" s="28"/>
      <c r="H24" s="28"/>
      <c r="I24" s="28"/>
      <c r="J24" s="28"/>
      <c r="K24" s="28"/>
    </row>
    <row r="25" spans="1:11" ht="20.25" customHeight="1">
      <c r="A25" s="76"/>
      <c r="E25" s="42">
        <f>SUM(E10:E23)</f>
        <v>109702572</v>
      </c>
      <c r="F25" s="27">
        <f>SUM(F10:F23)</f>
        <v>0</v>
      </c>
      <c r="G25" s="42">
        <f>SUM(G10:G23)</f>
        <v>209232055</v>
      </c>
      <c r="H25" s="27">
        <f>SUM(H10:H23)</f>
        <v>0</v>
      </c>
      <c r="I25" s="42">
        <f>SUM(I10:I23)</f>
        <v>97350044</v>
      </c>
      <c r="J25" s="27"/>
      <c r="K25" s="42">
        <f>SUM(K10:K23)</f>
        <v>193681462</v>
      </c>
    </row>
    <row r="26" spans="1:11" ht="20.25" customHeight="1">
      <c r="A26" s="47"/>
      <c r="E26" s="27"/>
      <c r="F26" s="26"/>
      <c r="G26" s="27"/>
      <c r="H26" s="27"/>
      <c r="I26" s="27"/>
      <c r="J26" s="27"/>
      <c r="K26" s="27"/>
    </row>
    <row r="27" spans="1:11" ht="20.25" customHeight="1">
      <c r="A27" s="77" t="s">
        <v>46</v>
      </c>
      <c r="E27" s="27"/>
      <c r="F27" s="26"/>
      <c r="G27" s="27"/>
      <c r="H27" s="26"/>
      <c r="I27" s="27"/>
      <c r="J27" s="26"/>
      <c r="K27" s="27"/>
    </row>
    <row r="28" spans="1:11" ht="20.25" customHeight="1">
      <c r="A28" s="1" t="s">
        <v>130</v>
      </c>
      <c r="E28" s="106">
        <v>75148028</v>
      </c>
      <c r="F28" s="26"/>
      <c r="G28" s="106">
        <v>-10232802</v>
      </c>
      <c r="H28" s="106"/>
      <c r="I28" s="106">
        <v>74536818</v>
      </c>
      <c r="J28" s="106"/>
      <c r="K28" s="106">
        <v>-6211702</v>
      </c>
    </row>
    <row r="29" spans="1:11" ht="20.25" customHeight="1">
      <c r="A29" s="1" t="s">
        <v>131</v>
      </c>
      <c r="E29" s="106">
        <v>4143995</v>
      </c>
      <c r="F29" s="26"/>
      <c r="G29" s="106">
        <v>14537354</v>
      </c>
      <c r="H29" s="106"/>
      <c r="I29" s="106">
        <v>1212360</v>
      </c>
      <c r="J29" s="106"/>
      <c r="K29" s="106">
        <v>10611038</v>
      </c>
    </row>
    <row r="30" spans="1:11" ht="20.25" customHeight="1">
      <c r="A30" s="1" t="s">
        <v>25</v>
      </c>
      <c r="E30" s="106">
        <v>16678217</v>
      </c>
      <c r="F30" s="26"/>
      <c r="G30" s="106">
        <v>5351121</v>
      </c>
      <c r="H30" s="106"/>
      <c r="I30" s="106">
        <v>12258933</v>
      </c>
      <c r="J30" s="106"/>
      <c r="K30" s="106">
        <v>3520686</v>
      </c>
    </row>
    <row r="31" spans="1:11" ht="20.25" customHeight="1">
      <c r="A31" s="12" t="s">
        <v>45</v>
      </c>
      <c r="E31" s="106">
        <v>639766</v>
      </c>
      <c r="F31" s="26"/>
      <c r="G31" s="106">
        <v>-395897</v>
      </c>
      <c r="H31" s="106"/>
      <c r="I31" s="106">
        <v>423064</v>
      </c>
      <c r="J31" s="106"/>
      <c r="K31" s="106">
        <v>-193175</v>
      </c>
    </row>
    <row r="32" spans="1:11" ht="20.25" customHeight="1">
      <c r="A32" s="76" t="s">
        <v>207</v>
      </c>
      <c r="E32" s="115">
        <f>SUM(E28:E31)</f>
        <v>96610006</v>
      </c>
      <c r="F32" s="113">
        <f>SUM(F28:F31)</f>
        <v>0</v>
      </c>
      <c r="G32" s="115">
        <f>SUM(G28:G31)</f>
        <v>9259776</v>
      </c>
      <c r="H32" s="113">
        <f>SUM(H28:H31)</f>
        <v>0</v>
      </c>
      <c r="I32" s="115">
        <f>SUM(I28:I31)</f>
        <v>88431175</v>
      </c>
      <c r="J32" s="113"/>
      <c r="K32" s="115">
        <f>SUM(K28:K31)</f>
        <v>7726847</v>
      </c>
    </row>
    <row r="33" spans="1:11" ht="20.25" customHeight="1">
      <c r="A33" s="76"/>
      <c r="E33" s="113"/>
      <c r="F33" s="27"/>
      <c r="G33" s="113"/>
      <c r="H33" s="113"/>
      <c r="I33" s="113"/>
      <c r="J33" s="113"/>
      <c r="K33" s="113"/>
    </row>
    <row r="36" spans="1:11" ht="20.25" customHeight="1">
      <c r="A36" s="4" t="s">
        <v>88</v>
      </c>
      <c r="B36" s="20"/>
      <c r="C36" s="20"/>
      <c r="D36" s="20"/>
      <c r="E36" s="20"/>
      <c r="F36" s="20"/>
      <c r="G36" s="20"/>
      <c r="H36" s="20"/>
      <c r="I36" s="5"/>
      <c r="J36" s="20"/>
      <c r="K36" s="5"/>
    </row>
    <row r="37" spans="1:11" ht="20.25" customHeight="1">
      <c r="A37" s="6" t="s">
        <v>86</v>
      </c>
      <c r="B37" s="20"/>
      <c r="C37" s="20"/>
      <c r="D37" s="20"/>
      <c r="E37" s="20"/>
      <c r="F37" s="20"/>
      <c r="G37" s="20"/>
      <c r="H37" s="20"/>
      <c r="I37" s="5"/>
      <c r="J37" s="20"/>
      <c r="K37" s="5"/>
    </row>
    <row r="38" spans="1:11" ht="20.25" customHeight="1">
      <c r="A38" s="6" t="s">
        <v>181</v>
      </c>
      <c r="C38" s="20"/>
      <c r="D38" s="20"/>
      <c r="E38" s="20"/>
      <c r="F38" s="20"/>
      <c r="G38" s="20"/>
      <c r="H38" s="20"/>
      <c r="I38" s="5"/>
      <c r="J38" s="20"/>
      <c r="K38" s="5"/>
    </row>
    <row r="39" spans="1:11" ht="20.25" customHeight="1">
      <c r="E39" s="21"/>
      <c r="F39" s="21"/>
      <c r="G39" s="21"/>
      <c r="H39" s="21"/>
      <c r="I39" s="7"/>
      <c r="J39" s="21"/>
      <c r="K39" s="7"/>
    </row>
    <row r="40" spans="1:11" ht="20.25" customHeight="1">
      <c r="E40" s="174" t="s">
        <v>31</v>
      </c>
      <c r="F40" s="174"/>
      <c r="G40" s="174"/>
      <c r="H40" s="21"/>
      <c r="I40" s="175" t="s">
        <v>35</v>
      </c>
      <c r="J40" s="175"/>
      <c r="K40" s="175"/>
    </row>
    <row r="41" spans="1:11" ht="20.25" customHeight="1">
      <c r="E41" s="174" t="s">
        <v>32</v>
      </c>
      <c r="F41" s="174"/>
      <c r="G41" s="174"/>
      <c r="H41" s="21"/>
      <c r="I41" s="175" t="s">
        <v>32</v>
      </c>
      <c r="J41" s="175"/>
      <c r="K41" s="175"/>
    </row>
    <row r="42" spans="1:11" s="12" customFormat="1" ht="20.25" customHeight="1">
      <c r="A42" s="47"/>
      <c r="E42" s="8" t="s">
        <v>180</v>
      </c>
      <c r="F42" s="59"/>
      <c r="G42" s="8" t="s">
        <v>108</v>
      </c>
      <c r="H42" s="59"/>
      <c r="I42" s="8" t="s">
        <v>180</v>
      </c>
      <c r="J42" s="59"/>
      <c r="K42" s="8" t="s">
        <v>108</v>
      </c>
    </row>
    <row r="43" spans="1:11" s="12" customFormat="1" ht="20.25" customHeight="1">
      <c r="E43" s="176" t="s">
        <v>37</v>
      </c>
      <c r="F43" s="176"/>
      <c r="G43" s="176"/>
      <c r="H43" s="176"/>
      <c r="I43" s="176"/>
      <c r="J43" s="176"/>
      <c r="K43" s="176"/>
    </row>
    <row r="44" spans="1:11" ht="20.25" customHeight="1">
      <c r="A44" s="77" t="s">
        <v>47</v>
      </c>
      <c r="E44" s="106"/>
      <c r="F44" s="26"/>
      <c r="G44" s="106"/>
      <c r="H44" s="106"/>
      <c r="I44" s="106"/>
      <c r="J44" s="106"/>
      <c r="K44" s="106"/>
    </row>
    <row r="45" spans="1:11" ht="20.25" customHeight="1">
      <c r="A45" s="1" t="s">
        <v>132</v>
      </c>
      <c r="B45" s="20"/>
      <c r="C45" s="20"/>
      <c r="D45" s="20"/>
      <c r="E45" s="106">
        <v>26635327</v>
      </c>
      <c r="F45" s="26"/>
      <c r="G45" s="106">
        <v>-19736861</v>
      </c>
      <c r="H45" s="106"/>
      <c r="I45" s="106">
        <v>25799422</v>
      </c>
      <c r="J45" s="106"/>
      <c r="K45" s="106">
        <v>-20152212</v>
      </c>
    </row>
    <row r="46" spans="1:11" ht="20.25" customHeight="1">
      <c r="A46" s="1" t="s">
        <v>133</v>
      </c>
      <c r="B46" s="20"/>
      <c r="C46" s="20"/>
      <c r="D46" s="20"/>
      <c r="E46" s="106">
        <f>-3989099-1034600</f>
        <v>-5023699</v>
      </c>
      <c r="F46" s="26"/>
      <c r="G46" s="106">
        <v>-6707788</v>
      </c>
      <c r="H46" s="106"/>
      <c r="I46" s="106">
        <f>-3415311-1034600</f>
        <v>-4449911</v>
      </c>
      <c r="J46" s="106"/>
      <c r="K46" s="106">
        <v>-6808021</v>
      </c>
    </row>
    <row r="47" spans="1:11" ht="20.25" customHeight="1">
      <c r="A47" s="1" t="s">
        <v>141</v>
      </c>
      <c r="E47" s="106">
        <f>-1421000+1034600</f>
        <v>-386400</v>
      </c>
      <c r="F47" s="26"/>
      <c r="G47" s="106">
        <v>-368460</v>
      </c>
      <c r="H47" s="106"/>
      <c r="I47" s="106">
        <f>-1421000+1034600</f>
        <v>-386400</v>
      </c>
      <c r="J47" s="106"/>
      <c r="K47" s="106">
        <v>-368460</v>
      </c>
    </row>
    <row r="48" spans="1:11" ht="20.25" customHeight="1">
      <c r="A48" s="1" t="s">
        <v>10</v>
      </c>
      <c r="E48" s="29">
        <v>-2965476</v>
      </c>
      <c r="F48" s="104"/>
      <c r="G48" s="29">
        <v>-1119530</v>
      </c>
      <c r="H48" s="106"/>
      <c r="I48" s="29">
        <v>-2729492</v>
      </c>
      <c r="J48" s="106"/>
      <c r="K48" s="29">
        <v>-992005</v>
      </c>
    </row>
    <row r="49" spans="1:11" ht="20.25" customHeight="1">
      <c r="A49" s="76" t="s">
        <v>154</v>
      </c>
      <c r="E49" s="26"/>
      <c r="F49" s="98"/>
      <c r="G49" s="26"/>
      <c r="H49" s="106"/>
      <c r="I49" s="26"/>
      <c r="J49" s="106"/>
      <c r="K49" s="26"/>
    </row>
    <row r="50" spans="1:11" ht="20.25" customHeight="1">
      <c r="B50" s="76" t="s">
        <v>153</v>
      </c>
      <c r="E50" s="144">
        <f>SUM(E45:E48)</f>
        <v>18259752</v>
      </c>
      <c r="F50" s="113"/>
      <c r="G50" s="144">
        <f>SUM(G45:G48)</f>
        <v>-27932639</v>
      </c>
      <c r="H50" s="113">
        <f>SUM(H45:H48)</f>
        <v>0</v>
      </c>
      <c r="I50" s="144">
        <f>SUM(I45:I48)</f>
        <v>18233619</v>
      </c>
      <c r="J50" s="113"/>
      <c r="K50" s="144">
        <f>SUM(K45:K48)</f>
        <v>-28320698</v>
      </c>
    </row>
    <row r="52" spans="1:11" s="43" customFormat="1" ht="20.25" customHeight="1">
      <c r="A52" s="43" t="s">
        <v>170</v>
      </c>
      <c r="E52" s="96">
        <f>E25+E32+E50</f>
        <v>224572330</v>
      </c>
      <c r="F52" s="96"/>
      <c r="G52" s="96">
        <f>G25+G32+G50</f>
        <v>190559192</v>
      </c>
      <c r="H52" s="96"/>
      <c r="I52" s="96">
        <f>I25+I32+I50</f>
        <v>204014838</v>
      </c>
      <c r="J52" s="96"/>
      <c r="K52" s="96">
        <f>K25+K32+K50</f>
        <v>173087611</v>
      </c>
    </row>
    <row r="53" spans="1:11" ht="20.25" customHeight="1">
      <c r="A53" s="1" t="s">
        <v>134</v>
      </c>
      <c r="E53" s="26">
        <v>-27031669</v>
      </c>
      <c r="F53" s="26"/>
      <c r="G53" s="26">
        <v>-31520308</v>
      </c>
      <c r="H53" s="26"/>
      <c r="I53" s="26">
        <v>-23803976</v>
      </c>
      <c r="J53" s="26"/>
      <c r="K53" s="26">
        <v>-27620246</v>
      </c>
    </row>
    <row r="54" spans="1:11" s="43" customFormat="1" ht="20.25" customHeight="1">
      <c r="A54" s="43" t="s">
        <v>70</v>
      </c>
      <c r="E54" s="23">
        <f>SUM(E52:E53)</f>
        <v>197540661</v>
      </c>
      <c r="F54" s="27"/>
      <c r="G54" s="23">
        <f>SUM(G52:G53)</f>
        <v>159038884</v>
      </c>
      <c r="H54" s="27"/>
      <c r="I54" s="23">
        <f>SUM(I52:I53)</f>
        <v>180210862</v>
      </c>
      <c r="J54" s="27"/>
      <c r="K54" s="23">
        <f>SUM(K52:K53)</f>
        <v>145467365</v>
      </c>
    </row>
    <row r="55" spans="1:11" s="43" customFormat="1" ht="20.25" customHeight="1">
      <c r="E55" s="27"/>
      <c r="F55" s="27"/>
      <c r="G55" s="27"/>
      <c r="H55" s="27"/>
      <c r="I55" s="27"/>
      <c r="J55" s="27"/>
      <c r="K55" s="27"/>
    </row>
    <row r="56" spans="1:11" ht="20.25" customHeight="1">
      <c r="A56" s="97" t="s">
        <v>71</v>
      </c>
      <c r="E56" s="102"/>
      <c r="F56" s="102"/>
      <c r="G56" s="102"/>
      <c r="H56" s="102"/>
      <c r="I56" s="102"/>
      <c r="J56" s="102"/>
      <c r="K56" s="102"/>
    </row>
    <row r="57" spans="1:11" ht="20.25" hidden="1" customHeight="1">
      <c r="E57" s="102"/>
      <c r="F57" s="102"/>
      <c r="G57" s="102"/>
      <c r="H57" s="102"/>
      <c r="I57" s="102"/>
      <c r="J57" s="102"/>
      <c r="K57" s="102"/>
    </row>
    <row r="58" spans="1:11" ht="20.25" hidden="1" customHeight="1">
      <c r="A58" s="1" t="s">
        <v>178</v>
      </c>
      <c r="E58" s="104" t="s">
        <v>0</v>
      </c>
      <c r="F58" s="104"/>
      <c r="G58" s="104" t="s">
        <v>0</v>
      </c>
      <c r="H58" s="26"/>
      <c r="I58" s="104" t="s">
        <v>0</v>
      </c>
      <c r="J58" s="26"/>
      <c r="K58" s="104" t="s">
        <v>0</v>
      </c>
    </row>
    <row r="59" spans="1:11" ht="20.25" hidden="1" customHeight="1">
      <c r="A59" s="1" t="s">
        <v>61</v>
      </c>
      <c r="E59" s="98" t="s">
        <v>0</v>
      </c>
      <c r="F59" s="26"/>
      <c r="G59" s="98" t="s">
        <v>0</v>
      </c>
      <c r="H59" s="26"/>
      <c r="I59" s="98" t="s">
        <v>0</v>
      </c>
      <c r="J59" s="26"/>
      <c r="K59" s="98" t="s">
        <v>0</v>
      </c>
    </row>
    <row r="60" spans="1:11" ht="20.25" customHeight="1">
      <c r="A60" s="1" t="s">
        <v>135</v>
      </c>
      <c r="E60" s="26">
        <v>-5266446</v>
      </c>
      <c r="F60" s="26"/>
      <c r="G60" s="26">
        <v>-29218510</v>
      </c>
      <c r="H60" s="26"/>
      <c r="I60" s="98" t="s">
        <v>0</v>
      </c>
      <c r="J60" s="26"/>
      <c r="K60" s="98" t="s">
        <v>0</v>
      </c>
    </row>
    <row r="61" spans="1:11" ht="20.25" customHeight="1">
      <c r="A61" s="1" t="s">
        <v>67</v>
      </c>
      <c r="E61" s="28"/>
      <c r="F61" s="28"/>
      <c r="G61" s="28"/>
      <c r="H61" s="28"/>
      <c r="I61" s="28"/>
      <c r="J61" s="28"/>
      <c r="K61" s="28"/>
    </row>
    <row r="62" spans="1:11" ht="20.25" customHeight="1">
      <c r="B62" s="1" t="s">
        <v>68</v>
      </c>
      <c r="E62" s="28">
        <v>1024245</v>
      </c>
      <c r="F62" s="28"/>
      <c r="G62" s="28">
        <v>6161422</v>
      </c>
      <c r="H62" s="28"/>
      <c r="I62" s="28">
        <v>1024245</v>
      </c>
      <c r="J62" s="28"/>
      <c r="K62" s="28">
        <v>6148353</v>
      </c>
    </row>
    <row r="63" spans="1:11" ht="20.25" customHeight="1">
      <c r="A63" s="1" t="s">
        <v>136</v>
      </c>
      <c r="E63" s="26">
        <f>-348792613-338</f>
        <v>-348792951</v>
      </c>
      <c r="F63" s="26"/>
      <c r="G63" s="26">
        <v>-160363192</v>
      </c>
      <c r="H63" s="26"/>
      <c r="I63" s="26">
        <f>-348521044+39-338</f>
        <v>-348521343</v>
      </c>
      <c r="J63" s="26"/>
      <c r="K63" s="26">
        <v>-150426703</v>
      </c>
    </row>
    <row r="64" spans="1:11" ht="20.25" customHeight="1">
      <c r="A64" s="1" t="s">
        <v>145</v>
      </c>
      <c r="E64" s="104" t="s">
        <v>0</v>
      </c>
      <c r="F64" s="26"/>
      <c r="G64" s="28">
        <v>6464</v>
      </c>
      <c r="H64" s="26"/>
      <c r="I64" s="104" t="s">
        <v>0</v>
      </c>
      <c r="J64" s="26"/>
      <c r="K64" s="104" t="s">
        <v>0</v>
      </c>
    </row>
    <row r="65" spans="1:11" ht="20.25" customHeight="1">
      <c r="A65" s="1" t="s">
        <v>137</v>
      </c>
      <c r="E65" s="98">
        <v>-2405568</v>
      </c>
      <c r="F65" s="26"/>
      <c r="G65" s="98">
        <v>-15777915</v>
      </c>
      <c r="H65" s="98"/>
      <c r="I65" s="106">
        <v>-2405570</v>
      </c>
      <c r="J65" s="26"/>
      <c r="K65" s="106">
        <v>-15409339</v>
      </c>
    </row>
    <row r="66" spans="1:11" ht="20.25" customHeight="1">
      <c r="A66" s="47" t="s">
        <v>147</v>
      </c>
      <c r="E66" s="23">
        <f>SUM(E58:E65)</f>
        <v>-355440720</v>
      </c>
      <c r="F66" s="28"/>
      <c r="G66" s="23">
        <f>SUM(G58:G65)</f>
        <v>-199191731</v>
      </c>
      <c r="H66" s="28"/>
      <c r="I66" s="23">
        <f>SUM(I58:I65)</f>
        <v>-349902668</v>
      </c>
      <c r="J66" s="28"/>
      <c r="K66" s="23">
        <f>SUM(K58:K65)</f>
        <v>-159687689</v>
      </c>
    </row>
    <row r="67" spans="1:11" ht="20.25" customHeight="1">
      <c r="E67" s="26"/>
      <c r="F67" s="28"/>
      <c r="G67" s="26"/>
      <c r="H67" s="28"/>
      <c r="I67" s="26"/>
      <c r="J67" s="28"/>
      <c r="K67" s="26"/>
    </row>
    <row r="71" spans="1:11" s="44" customFormat="1" ht="20.25" customHeight="1">
      <c r="A71" s="4" t="s">
        <v>88</v>
      </c>
      <c r="B71" s="20"/>
      <c r="E71" s="28"/>
      <c r="F71" s="26"/>
      <c r="G71" s="28"/>
      <c r="H71" s="26"/>
      <c r="I71" s="27"/>
      <c r="J71" s="26"/>
      <c r="K71" s="27"/>
    </row>
    <row r="72" spans="1:11" s="44" customFormat="1" ht="20.25" customHeight="1">
      <c r="A72" s="6" t="s">
        <v>86</v>
      </c>
      <c r="B72" s="20"/>
      <c r="E72" s="28"/>
      <c r="F72" s="26"/>
      <c r="G72" s="28"/>
      <c r="H72" s="26"/>
      <c r="I72" s="27"/>
      <c r="J72" s="26"/>
      <c r="K72" s="27"/>
    </row>
    <row r="73" spans="1:11" s="44" customFormat="1" ht="20.25" customHeight="1">
      <c r="A73" s="6" t="s">
        <v>181</v>
      </c>
      <c r="B73" s="1"/>
      <c r="E73" s="28"/>
      <c r="F73" s="26"/>
      <c r="G73" s="28"/>
      <c r="H73" s="26"/>
      <c r="I73" s="27"/>
      <c r="J73" s="26"/>
      <c r="K73" s="27"/>
    </row>
    <row r="74" spans="1:11" s="44" customFormat="1" ht="20.25" customHeight="1">
      <c r="A74" s="1"/>
      <c r="E74" s="174" t="s">
        <v>31</v>
      </c>
      <c r="F74" s="174"/>
      <c r="G74" s="174"/>
      <c r="H74" s="21"/>
      <c r="I74" s="175" t="s">
        <v>35</v>
      </c>
      <c r="J74" s="175"/>
      <c r="K74" s="175"/>
    </row>
    <row r="75" spans="1:11" s="44" customFormat="1" ht="20.25" customHeight="1">
      <c r="A75" s="1"/>
      <c r="E75" s="174" t="s">
        <v>32</v>
      </c>
      <c r="F75" s="174"/>
      <c r="G75" s="174"/>
      <c r="H75" s="21"/>
      <c r="I75" s="175" t="s">
        <v>32</v>
      </c>
      <c r="J75" s="175"/>
      <c r="K75" s="175"/>
    </row>
    <row r="76" spans="1:11" s="44" customFormat="1" ht="20.25" customHeight="1">
      <c r="A76" s="1"/>
      <c r="E76" s="8" t="s">
        <v>180</v>
      </c>
      <c r="F76" s="12"/>
      <c r="G76" s="8" t="s">
        <v>108</v>
      </c>
      <c r="H76" s="12"/>
      <c r="I76" s="8" t="s">
        <v>180</v>
      </c>
      <c r="J76" s="12"/>
      <c r="K76" s="8" t="s">
        <v>108</v>
      </c>
    </row>
    <row r="77" spans="1:11" s="44" customFormat="1" ht="20.25" customHeight="1">
      <c r="A77" s="1"/>
      <c r="E77" s="176" t="s">
        <v>37</v>
      </c>
      <c r="F77" s="176"/>
      <c r="G77" s="176"/>
      <c r="H77" s="176"/>
      <c r="I77" s="176"/>
      <c r="J77" s="176"/>
      <c r="K77" s="176"/>
    </row>
    <row r="78" spans="1:11" ht="20.25" customHeight="1">
      <c r="A78" s="46" t="s">
        <v>26</v>
      </c>
      <c r="E78" s="26"/>
      <c r="F78" s="28"/>
      <c r="G78" s="26"/>
      <c r="H78" s="28"/>
      <c r="I78" s="26"/>
      <c r="J78" s="28"/>
      <c r="K78" s="26"/>
    </row>
    <row r="79" spans="1:11" ht="20.25" customHeight="1">
      <c r="A79" s="1" t="s">
        <v>203</v>
      </c>
    </row>
    <row r="80" spans="1:11" ht="20.25" customHeight="1">
      <c r="B80" s="1" t="s">
        <v>204</v>
      </c>
      <c r="E80" s="98">
        <v>-19914160</v>
      </c>
      <c r="F80" s="28"/>
      <c r="G80" s="98" t="s">
        <v>0</v>
      </c>
      <c r="H80" s="28"/>
      <c r="I80" s="98">
        <v>-19914160</v>
      </c>
      <c r="J80" s="28"/>
      <c r="K80" s="98" t="s">
        <v>0</v>
      </c>
    </row>
    <row r="81" spans="1:11" ht="20.25" customHeight="1">
      <c r="A81" s="1" t="s">
        <v>139</v>
      </c>
      <c r="E81" s="98"/>
      <c r="F81" s="28"/>
      <c r="G81" s="98"/>
      <c r="H81" s="28"/>
      <c r="I81" s="98"/>
      <c r="J81" s="28"/>
      <c r="K81" s="98"/>
    </row>
    <row r="82" spans="1:11" ht="20.25" customHeight="1">
      <c r="B82" s="1" t="s">
        <v>171</v>
      </c>
      <c r="E82" s="98">
        <v>813735884</v>
      </c>
      <c r="F82" s="28"/>
      <c r="G82" s="98">
        <v>618796319</v>
      </c>
      <c r="H82" s="28"/>
      <c r="I82" s="98">
        <v>813000000</v>
      </c>
      <c r="J82" s="28"/>
      <c r="K82" s="98">
        <v>598796319</v>
      </c>
    </row>
    <row r="83" spans="1:11" ht="20.25" customHeight="1">
      <c r="A83" s="1" t="s">
        <v>218</v>
      </c>
      <c r="F83" s="28"/>
      <c r="H83" s="28"/>
      <c r="I83" s="98"/>
      <c r="J83" s="28"/>
      <c r="K83" s="98"/>
    </row>
    <row r="84" spans="1:11" ht="20.25" customHeight="1">
      <c r="B84" s="1" t="s">
        <v>140</v>
      </c>
      <c r="E84" s="98">
        <v>-749898697</v>
      </c>
      <c r="F84" s="28"/>
      <c r="G84" s="98">
        <v>-673617982</v>
      </c>
      <c r="H84" s="28"/>
      <c r="I84" s="98">
        <v>-749898697</v>
      </c>
      <c r="J84" s="28"/>
      <c r="K84" s="98">
        <v>-653617982</v>
      </c>
    </row>
    <row r="85" spans="1:11" ht="20.25" customHeight="1">
      <c r="A85" s="1" t="s">
        <v>146</v>
      </c>
      <c r="E85" s="98"/>
      <c r="F85" s="28"/>
      <c r="G85" s="98"/>
      <c r="H85" s="28"/>
      <c r="I85" s="98"/>
      <c r="J85" s="28"/>
      <c r="K85" s="98"/>
    </row>
    <row r="86" spans="1:11" ht="20.25" customHeight="1">
      <c r="B86" s="1" t="s">
        <v>171</v>
      </c>
      <c r="E86" s="98">
        <v>216000000</v>
      </c>
      <c r="F86" s="28"/>
      <c r="G86" s="98">
        <v>85000000</v>
      </c>
      <c r="H86" s="28"/>
      <c r="I86" s="98">
        <v>216000000</v>
      </c>
      <c r="J86" s="28"/>
      <c r="K86" s="98">
        <v>85000000</v>
      </c>
    </row>
    <row r="87" spans="1:11" ht="20.25" customHeight="1">
      <c r="A87" s="1" t="s">
        <v>208</v>
      </c>
      <c r="E87" s="98"/>
      <c r="F87" s="28"/>
      <c r="G87" s="98"/>
      <c r="H87" s="28"/>
      <c r="I87" s="98"/>
      <c r="J87" s="28"/>
      <c r="K87" s="98"/>
    </row>
    <row r="88" spans="1:11" ht="20.25" customHeight="1">
      <c r="B88" s="1" t="s">
        <v>140</v>
      </c>
      <c r="E88" s="98">
        <v>-28333334</v>
      </c>
      <c r="F88" s="28"/>
      <c r="G88" s="98" t="s">
        <v>0</v>
      </c>
      <c r="H88" s="28"/>
      <c r="I88" s="98">
        <v>-28333334</v>
      </c>
      <c r="J88" s="28"/>
      <c r="K88" s="98" t="s">
        <v>0</v>
      </c>
    </row>
    <row r="89" spans="1:11" ht="20.25" customHeight="1">
      <c r="A89" s="1" t="s">
        <v>155</v>
      </c>
      <c r="E89" s="98"/>
      <c r="F89" s="28"/>
      <c r="G89" s="98"/>
      <c r="H89" s="28"/>
      <c r="I89" s="98"/>
      <c r="J89" s="28"/>
      <c r="K89" s="98"/>
    </row>
    <row r="90" spans="1:11" ht="20.25" customHeight="1">
      <c r="B90" s="1" t="s">
        <v>205</v>
      </c>
      <c r="E90" s="98">
        <v>-17333199</v>
      </c>
      <c r="F90" s="28"/>
      <c r="G90" s="98">
        <v>-11887578</v>
      </c>
      <c r="H90" s="28"/>
      <c r="I90" s="98" t="s">
        <v>0</v>
      </c>
      <c r="J90" s="28"/>
      <c r="K90" s="98" t="s">
        <v>0</v>
      </c>
    </row>
    <row r="91" spans="1:11" ht="20.25" customHeight="1">
      <c r="A91" s="1" t="s">
        <v>138</v>
      </c>
      <c r="E91" s="98">
        <v>-60500000</v>
      </c>
      <c r="F91" s="28"/>
      <c r="G91" s="98">
        <v>-74250000</v>
      </c>
      <c r="H91" s="28"/>
      <c r="I91" s="98">
        <v>-60500000</v>
      </c>
      <c r="J91" s="28"/>
      <c r="K91" s="98">
        <v>-74250000</v>
      </c>
    </row>
    <row r="92" spans="1:11" ht="20.25" customHeight="1">
      <c r="A92" s="1" t="s">
        <v>40</v>
      </c>
      <c r="E92" s="98">
        <v>-10625021</v>
      </c>
      <c r="F92" s="26"/>
      <c r="G92" s="98">
        <v>-5714193</v>
      </c>
      <c r="H92" s="26"/>
      <c r="I92" s="98">
        <v>-8720506</v>
      </c>
      <c r="J92" s="26"/>
      <c r="K92" s="98">
        <v>-3216144</v>
      </c>
    </row>
    <row r="93" spans="1:11" ht="20.25" customHeight="1">
      <c r="A93" s="47" t="s">
        <v>217</v>
      </c>
      <c r="E93" s="23">
        <f t="shared" ref="E93:J93" si="0">SUM(E80:E92)</f>
        <v>143131473</v>
      </c>
      <c r="F93" s="27">
        <f t="shared" si="0"/>
        <v>0</v>
      </c>
      <c r="G93" s="23">
        <f t="shared" si="0"/>
        <v>-61673434</v>
      </c>
      <c r="H93" s="27">
        <f t="shared" si="0"/>
        <v>0</v>
      </c>
      <c r="I93" s="23">
        <f t="shared" si="0"/>
        <v>161633303</v>
      </c>
      <c r="J93" s="27">
        <f t="shared" si="0"/>
        <v>0</v>
      </c>
      <c r="K93" s="23">
        <f t="shared" ref="K93" si="1">SUM(K80:K92)</f>
        <v>-47287807</v>
      </c>
    </row>
    <row r="94" spans="1:11" ht="20.25" customHeight="1">
      <c r="F94" s="44"/>
      <c r="H94" s="44"/>
      <c r="J94" s="44"/>
    </row>
    <row r="95" spans="1:11" ht="20.25" customHeight="1">
      <c r="A95" s="43" t="s">
        <v>172</v>
      </c>
      <c r="B95" s="43"/>
      <c r="E95" s="25">
        <f>SUM(E54,E66,E93)</f>
        <v>-14768586</v>
      </c>
      <c r="F95" s="28"/>
      <c r="G95" s="25">
        <f>SUM(G54,G66,G93)</f>
        <v>-101826281</v>
      </c>
      <c r="H95" s="25"/>
      <c r="I95" s="25">
        <f>SUM(I54,I66,I93)</f>
        <v>-8058503</v>
      </c>
      <c r="J95" s="25"/>
      <c r="K95" s="25">
        <f>SUM(K54,K66,K93)</f>
        <v>-61508131</v>
      </c>
    </row>
    <row r="96" spans="1:11" ht="20.25" hidden="1" customHeight="1">
      <c r="B96" s="43"/>
      <c r="E96" s="25"/>
      <c r="F96" s="28"/>
      <c r="G96" s="25"/>
      <c r="H96" s="25"/>
      <c r="I96" s="25"/>
      <c r="J96" s="25"/>
      <c r="K96" s="25"/>
    </row>
    <row r="97" spans="1:11" ht="20.25" customHeight="1">
      <c r="A97" s="129" t="s">
        <v>175</v>
      </c>
      <c r="B97" s="12"/>
      <c r="E97" s="29">
        <v>29530645</v>
      </c>
      <c r="F97" s="28"/>
      <c r="G97" s="29">
        <v>131356926</v>
      </c>
      <c r="H97" s="28"/>
      <c r="I97" s="29">
        <v>20637511</v>
      </c>
      <c r="J97" s="28"/>
      <c r="K97" s="29">
        <v>82145642</v>
      </c>
    </row>
    <row r="98" spans="1:11" ht="20.25" hidden="1" customHeight="1">
      <c r="B98" s="12"/>
      <c r="E98" s="28"/>
      <c r="F98" s="28"/>
      <c r="G98" s="28"/>
      <c r="H98" s="28"/>
      <c r="I98" s="28"/>
      <c r="J98" s="28"/>
      <c r="K98" s="28"/>
    </row>
    <row r="99" spans="1:11" ht="20.25" customHeight="1" thickBot="1">
      <c r="A99" s="48" t="s">
        <v>176</v>
      </c>
      <c r="E99" s="24">
        <f>SUM(E95:E97)</f>
        <v>14762059</v>
      </c>
      <c r="F99" s="26"/>
      <c r="G99" s="24">
        <f>SUM(G95:G97)</f>
        <v>29530645</v>
      </c>
      <c r="H99" s="27"/>
      <c r="I99" s="24">
        <f>SUM(I95:I97)</f>
        <v>12579008</v>
      </c>
      <c r="J99" s="27"/>
      <c r="K99" s="24">
        <f>SUM(K95:K97)</f>
        <v>20637511</v>
      </c>
    </row>
    <row r="100" spans="1:11" s="44" customFormat="1" ht="20.25" customHeight="1" thickTop="1">
      <c r="A100" s="1"/>
      <c r="E100" s="143"/>
      <c r="F100" s="143"/>
      <c r="G100" s="145"/>
      <c r="H100" s="143"/>
      <c r="I100" s="143"/>
      <c r="J100" s="143"/>
      <c r="K100" s="145"/>
    </row>
    <row r="101" spans="1:11" s="44" customFormat="1" ht="20.25" customHeight="1">
      <c r="A101" s="77" t="s">
        <v>48</v>
      </c>
      <c r="E101" s="28"/>
      <c r="F101" s="26"/>
      <c r="G101" s="28"/>
      <c r="H101" s="26"/>
      <c r="I101" s="27"/>
      <c r="J101" s="26"/>
      <c r="K101" s="27"/>
    </row>
    <row r="102" spans="1:11" ht="20.25" customHeight="1">
      <c r="A102" s="43" t="s">
        <v>27</v>
      </c>
      <c r="B102" s="20"/>
      <c r="C102" s="20"/>
      <c r="D102" s="20"/>
      <c r="E102" s="116"/>
      <c r="F102" s="116"/>
      <c r="G102" s="116"/>
      <c r="H102" s="116"/>
      <c r="I102" s="116"/>
      <c r="J102" s="116"/>
      <c r="K102" s="116"/>
    </row>
    <row r="103" spans="1:11" ht="20.25" customHeight="1">
      <c r="A103" s="1" t="s">
        <v>66</v>
      </c>
      <c r="B103" s="20"/>
      <c r="C103" s="20"/>
      <c r="D103" s="20"/>
      <c r="E103" s="28">
        <v>4910681</v>
      </c>
      <c r="F103" s="28"/>
      <c r="G103" s="28">
        <v>13423527</v>
      </c>
      <c r="H103" s="116"/>
      <c r="I103" s="28">
        <v>4907257</v>
      </c>
      <c r="J103" s="28"/>
      <c r="K103" s="28">
        <v>13370294</v>
      </c>
    </row>
    <row r="104" spans="1:11" ht="20.25" customHeight="1">
      <c r="A104" s="1" t="s">
        <v>156</v>
      </c>
      <c r="B104" s="20"/>
      <c r="C104" s="20"/>
      <c r="D104" s="20"/>
      <c r="E104" s="104"/>
      <c r="F104" s="28"/>
      <c r="G104" s="104"/>
      <c r="H104" s="116"/>
      <c r="I104" s="104"/>
      <c r="J104" s="104"/>
      <c r="K104" s="104"/>
    </row>
    <row r="105" spans="1:11" ht="20.25" customHeight="1">
      <c r="B105" s="1" t="s">
        <v>157</v>
      </c>
      <c r="E105" s="104" t="s">
        <v>0</v>
      </c>
      <c r="F105" s="28"/>
      <c r="G105" s="104">
        <v>58211212</v>
      </c>
      <c r="H105" s="116"/>
      <c r="I105" s="104" t="s">
        <v>0</v>
      </c>
      <c r="J105" s="104"/>
      <c r="K105" s="104" t="s">
        <v>0</v>
      </c>
    </row>
    <row r="106" spans="1:11" ht="25.05" customHeight="1"/>
  </sheetData>
  <mergeCells count="15">
    <mergeCell ref="E41:G41"/>
    <mergeCell ref="I41:K41"/>
    <mergeCell ref="E43:K43"/>
    <mergeCell ref="I5:K5"/>
    <mergeCell ref="I6:K6"/>
    <mergeCell ref="E8:K8"/>
    <mergeCell ref="E5:G5"/>
    <mergeCell ref="E6:G6"/>
    <mergeCell ref="E40:G40"/>
    <mergeCell ref="I40:K40"/>
    <mergeCell ref="E74:G74"/>
    <mergeCell ref="I74:K74"/>
    <mergeCell ref="E75:G75"/>
    <mergeCell ref="I75:K75"/>
    <mergeCell ref="E77:K77"/>
  </mergeCells>
  <phoneticPr fontId="12" type="noConversion"/>
  <pageMargins left="0.65" right="0.4" top="0.47244094488188998" bottom="0.511811023622047" header="0.511811023622047" footer="0.511811023622047"/>
  <pageSetup paperSize="9" scale="96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</vt:lpstr>
      <vt:lpstr>BS+PL</vt:lpstr>
      <vt:lpstr>SHE 1</vt:lpstr>
      <vt:lpstr>SHE 2</vt:lpstr>
      <vt:lpstr>CF</vt:lpstr>
      <vt:lpstr>'BS+PL'!Print_Area</vt:lpstr>
      <vt:lpstr>PL!Print_Area</vt:lpstr>
      <vt:lpstr>'SHE 1'!Print_Area</vt:lpstr>
      <vt:lpstr>'SHE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Maneenuch Sutto</cp:lastModifiedBy>
  <cp:lastPrinted>2019-02-14T07:56:40Z</cp:lastPrinted>
  <dcterms:created xsi:type="dcterms:W3CDTF">2003-03-27T06:59:00Z</dcterms:created>
  <dcterms:modified xsi:type="dcterms:W3CDTF">2019-02-14T08:08:37Z</dcterms:modified>
</cp:coreProperties>
</file>