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irichantaradilok\Desktop\JOB\Job_TOP and its sub\TOP\2018\7. YE\FS\Final\ไฟล์ตลาด\"/>
    </mc:Choice>
  </mc:AlternateContent>
  <bookViews>
    <workbookView xWindow="0" yWindow="0" windowWidth="20460" windowHeight="7680" tabRatio="554" activeTab="3"/>
  </bookViews>
  <sheets>
    <sheet name="SFP 8-10" sheetId="1" r:id="rId1"/>
    <sheet name="PL 11-12" sheetId="22" r:id="rId2"/>
    <sheet name="Change 13" sheetId="24" r:id="rId3"/>
    <sheet name="Change 14-15" sheetId="10" r:id="rId4"/>
    <sheet name="CF 16-18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4">#REF!</definedName>
    <definedName name="\m" localSheetId="2">#REF!</definedName>
    <definedName name="\m" localSheetId="1">#REF!</definedName>
    <definedName name="\m">#REF!</definedName>
    <definedName name="\p" localSheetId="4">#REF!</definedName>
    <definedName name="\p" localSheetId="2">#REF!</definedName>
    <definedName name="\p" localSheetId="1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2">#REF!</definedName>
    <definedName name="_____FUR1" localSheetId="2">#REF!</definedName>
    <definedName name="_____FUR2" localSheetId="2">#REF!</definedName>
    <definedName name="_____FUR3" localSheetId="2">#REF!</definedName>
    <definedName name="_____FUR4" localSheetId="2">#REF!</definedName>
    <definedName name="_____FUR5" localSheetId="2">#REF!</definedName>
    <definedName name="_____OFF1" localSheetId="2">#REF!</definedName>
    <definedName name="_____OFF2" localSheetId="2">#REF!</definedName>
    <definedName name="_____OFF3" localSheetId="2">#REF!</definedName>
    <definedName name="_____OFF4" localSheetId="2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1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 localSheetId="2">#REF!</definedName>
    <definedName name="_DAT1" localSheetId="1">#REF!</definedName>
    <definedName name="_DAT1">#REF!</definedName>
    <definedName name="_DAT10" localSheetId="4">#REF!</definedName>
    <definedName name="_DAT10" localSheetId="2">#REF!</definedName>
    <definedName name="_DAT10" localSheetId="1">#REF!</definedName>
    <definedName name="_DAT10">#REF!</definedName>
    <definedName name="_DAT11" localSheetId="4">#REF!</definedName>
    <definedName name="_DAT11" localSheetId="2">#REF!</definedName>
    <definedName name="_DAT11" localSheetId="1">#REF!</definedName>
    <definedName name="_DAT11">#REF!</definedName>
    <definedName name="_DAT12" localSheetId="4">#REF!</definedName>
    <definedName name="_DAT12" localSheetId="2">#REF!</definedName>
    <definedName name="_DAT12" localSheetId="1">#REF!</definedName>
    <definedName name="_DAT12">#REF!</definedName>
    <definedName name="_DAT13" localSheetId="4">#REF!</definedName>
    <definedName name="_DAT13" localSheetId="2">#REF!</definedName>
    <definedName name="_DAT13" localSheetId="1">#REF!</definedName>
    <definedName name="_DAT13">#REF!</definedName>
    <definedName name="_DAT14" localSheetId="2">'[1]PTTAP (2)'!$I$2:$I$850</definedName>
    <definedName name="_DAT14" localSheetId="1">'[1]PTTAP (2)'!$I$2:$I$850</definedName>
    <definedName name="_DAT14">'[2]PTTAP (2)'!$I$2:$I$850</definedName>
    <definedName name="_DAT2" localSheetId="4">#REF!</definedName>
    <definedName name="_DAT2" localSheetId="2">#REF!</definedName>
    <definedName name="_DAT2" localSheetId="1">#REF!</definedName>
    <definedName name="_DAT2">#REF!</definedName>
    <definedName name="_DAT3" localSheetId="4">#REF!</definedName>
    <definedName name="_DAT3" localSheetId="2">#REF!</definedName>
    <definedName name="_DAT3" localSheetId="1">#REF!</definedName>
    <definedName name="_DAT3">#REF!</definedName>
    <definedName name="_DAT4" localSheetId="4">#REF!</definedName>
    <definedName name="_DAT4" localSheetId="2">#REF!</definedName>
    <definedName name="_DAT4" localSheetId="1">#REF!</definedName>
    <definedName name="_DAT4">#REF!</definedName>
    <definedName name="_DAT5" localSheetId="4">#REF!</definedName>
    <definedName name="_DAT5" localSheetId="2">#REF!</definedName>
    <definedName name="_DAT5" localSheetId="1">#REF!</definedName>
    <definedName name="_DAT5">#REF!</definedName>
    <definedName name="_DAT6" localSheetId="4">#REF!</definedName>
    <definedName name="_DAT6" localSheetId="2">#REF!</definedName>
    <definedName name="_DAT6" localSheetId="1">#REF!</definedName>
    <definedName name="_DAT6">#REF!</definedName>
    <definedName name="_DAT7" localSheetId="4">#REF!</definedName>
    <definedName name="_DAT7" localSheetId="2">#REF!</definedName>
    <definedName name="_DAT7" localSheetId="1">#REF!</definedName>
    <definedName name="_DAT7">#REF!</definedName>
    <definedName name="_DAT8" localSheetId="4">#REF!</definedName>
    <definedName name="_DAT8" localSheetId="2">#REF!</definedName>
    <definedName name="_DAT8" localSheetId="1">#REF!</definedName>
    <definedName name="_DAT8">#REF!</definedName>
    <definedName name="_DAT9" localSheetId="4">#REF!</definedName>
    <definedName name="_DAT9" localSheetId="2">#REF!</definedName>
    <definedName name="_DAT9" localSheetId="1">#REF!</definedName>
    <definedName name="_DAT9">#REF!</definedName>
    <definedName name="_FUR1" localSheetId="4">#REF!</definedName>
    <definedName name="_FUR1" localSheetId="2">#REF!</definedName>
    <definedName name="_FUR1" localSheetId="1">#REF!</definedName>
    <definedName name="_FUR1">#REF!</definedName>
    <definedName name="_FUR2" localSheetId="4">#REF!</definedName>
    <definedName name="_FUR2" localSheetId="2">#REF!</definedName>
    <definedName name="_FUR2" localSheetId="1">#REF!</definedName>
    <definedName name="_FUR2">#REF!</definedName>
    <definedName name="_FUR3" localSheetId="4">#REF!</definedName>
    <definedName name="_FUR3" localSheetId="2">#REF!</definedName>
    <definedName name="_FUR3" localSheetId="1">#REF!</definedName>
    <definedName name="_FUR3">#REF!</definedName>
    <definedName name="_FUR4" localSheetId="4">#REF!</definedName>
    <definedName name="_FUR4" localSheetId="2">#REF!</definedName>
    <definedName name="_FUR4" localSheetId="1">#REF!</definedName>
    <definedName name="_FUR4">#REF!</definedName>
    <definedName name="_FUR5" localSheetId="4">#REF!</definedName>
    <definedName name="_FUR5" localSheetId="2">#REF!</definedName>
    <definedName name="_FUR5" localSheetId="1">#REF!</definedName>
    <definedName name="_FUR5">#REF!</definedName>
    <definedName name="_Key2" localSheetId="4" hidden="1">#REF!</definedName>
    <definedName name="_Key2" localSheetId="2" hidden="1">#REF!</definedName>
    <definedName name="_Key2" hidden="1">#REF!</definedName>
    <definedName name="_OFF1" localSheetId="4">#REF!</definedName>
    <definedName name="_OFF1" localSheetId="2">#REF!</definedName>
    <definedName name="_OFF1" localSheetId="1">#REF!</definedName>
    <definedName name="_OFF1">#REF!</definedName>
    <definedName name="_OFF2" localSheetId="4">#REF!</definedName>
    <definedName name="_OFF2" localSheetId="2">#REF!</definedName>
    <definedName name="_OFF2" localSheetId="1">#REF!</definedName>
    <definedName name="_OFF2">#REF!</definedName>
    <definedName name="_OFF3" localSheetId="4">#REF!</definedName>
    <definedName name="_OFF3" localSheetId="2">#REF!</definedName>
    <definedName name="_OFF3" localSheetId="1">#REF!</definedName>
    <definedName name="_OFF3">#REF!</definedName>
    <definedName name="_OFF4" localSheetId="4">#REF!</definedName>
    <definedName name="_OFF4" localSheetId="2">#REF!</definedName>
    <definedName name="_OFF4" localSheetId="1">#REF!</definedName>
    <definedName name="_OFF4">#REF!</definedName>
    <definedName name="_Order2" hidden="1">255</definedName>
    <definedName name="_SUM1" localSheetId="4">#REF!</definedName>
    <definedName name="_SUM1" localSheetId="2">#REF!</definedName>
    <definedName name="_SUM1" localSheetId="1">#REF!</definedName>
    <definedName name="_SUM1">#REF!</definedName>
    <definedName name="CLOSE" localSheetId="4">#REF!</definedName>
    <definedName name="CLOSE" localSheetId="2">#REF!</definedName>
    <definedName name="CLOSE">#REF!</definedName>
    <definedName name="DATA1" localSheetId="4">[3]Sheet1!#REF!</definedName>
    <definedName name="DATA1" localSheetId="2">[4]Sheet1!#REF!</definedName>
    <definedName name="DATA1" localSheetId="1">[4]Sheet1!#REF!</definedName>
    <definedName name="DATA1">[3]Sheet1!#REF!</definedName>
    <definedName name="DELIVERY" localSheetId="4">[5]OIL!#REF!</definedName>
    <definedName name="DELIVERY" localSheetId="2">[6]OIL!#REF!</definedName>
    <definedName name="DELIVERY" localSheetId="1">[6]OIL!#REF!</definedName>
    <definedName name="DELIVERY">[5]OIL!#REF!</definedName>
    <definedName name="EGAT_elec._payment" localSheetId="4">#REF!</definedName>
    <definedName name="EGAT_elec._payment" localSheetId="2">#REF!</definedName>
    <definedName name="EGAT_elec._payment" localSheetId="1">#REF!</definedName>
    <definedName name="EGAT_elec._payment">#REF!</definedName>
    <definedName name="FT" localSheetId="4">#REF!</definedName>
    <definedName name="FT" localSheetId="2">#REF!</definedName>
    <definedName name="FT" localSheetId="1">#REF!</definedName>
    <definedName name="FT">#REF!</definedName>
    <definedName name="FURPAGE" localSheetId="4">#REF!</definedName>
    <definedName name="FURPAGE" localSheetId="2">#REF!</definedName>
    <definedName name="FURPAGE" localSheetId="1">#REF!</definedName>
    <definedName name="FURPAGE">#REF!</definedName>
    <definedName name="LEASE" localSheetId="4">#REF!</definedName>
    <definedName name="LEASE" localSheetId="2">#REF!</definedName>
    <definedName name="LEASE">#REF!</definedName>
    <definedName name="LEASE1" localSheetId="4">#REF!</definedName>
    <definedName name="LEASE1" localSheetId="2">#REF!</definedName>
    <definedName name="LEASE1">#REF!</definedName>
    <definedName name="LT" localSheetId="4">#REF!</definedName>
    <definedName name="LT" localSheetId="2">#REF!</definedName>
    <definedName name="LT" localSheetId="1">#REF!</definedName>
    <definedName name="LT">#REF!</definedName>
    <definedName name="MOTOR1" localSheetId="4">#REF!</definedName>
    <definedName name="MOTOR1" localSheetId="2">#REF!</definedName>
    <definedName name="MOTOR1">#REF!</definedName>
    <definedName name="MT" localSheetId="4">#REF!</definedName>
    <definedName name="MT" localSheetId="2">#REF!</definedName>
    <definedName name="MT" localSheetId="1">#REF!</definedName>
    <definedName name="MT">#REF!</definedName>
    <definedName name="NSDhhp" localSheetId="4">#REF!</definedName>
    <definedName name="NSDhhp" localSheetId="2">#REF!</definedName>
    <definedName name="NSDhhp">#REF!</definedName>
    <definedName name="NSDhp" localSheetId="4">#REF!</definedName>
    <definedName name="NSDhp" localSheetId="2">#REF!</definedName>
    <definedName name="NSDhp">#REF!</definedName>
    <definedName name="NSDmp" localSheetId="4">#REF!</definedName>
    <definedName name="NSDmp" localSheetId="2">#REF!</definedName>
    <definedName name="NSDmp">#REF!</definedName>
    <definedName name="OFFPAGE" localSheetId="4">#REF!</definedName>
    <definedName name="OFFPAGE" localSheetId="2">#REF!</definedName>
    <definedName name="OFFPAGE" localSheetId="1">#REF!</definedName>
    <definedName name="OFFPAGE">#REF!</definedName>
    <definedName name="OPEN" localSheetId="4">#REF!</definedName>
    <definedName name="OPEN" localSheetId="2">#REF!</definedName>
    <definedName name="OPEN">#REF!</definedName>
    <definedName name="OT" localSheetId="4">#REF!</definedName>
    <definedName name="OT" localSheetId="2">#REF!</definedName>
    <definedName name="OT" localSheetId="1">#REF!</definedName>
    <definedName name="OT">#REF!</definedName>
    <definedName name="PAGE" localSheetId="4">#REF!</definedName>
    <definedName name="PAGE" localSheetId="2">#REF!</definedName>
    <definedName name="PAGE" localSheetId="1">#REF!</definedName>
    <definedName name="PAGE">#REF!</definedName>
    <definedName name="paymenttable" localSheetId="4">#REF!</definedName>
    <definedName name="paymenttable" localSheetId="2">#REF!</definedName>
    <definedName name="paymenttable">#REF!</definedName>
    <definedName name="PRINT" localSheetId="4">#REF!</definedName>
    <definedName name="PRINT" localSheetId="2">#REF!</definedName>
    <definedName name="PRINT" localSheetId="1">#REF!</definedName>
    <definedName name="PRINT">#REF!</definedName>
    <definedName name="_xlnm.Print_Area" localSheetId="4">'CF 16-18'!$A$1:$J$103</definedName>
    <definedName name="_xlnm.Print_Area" localSheetId="2">'Change 13'!$A$1:$AA$31</definedName>
    <definedName name="_xlnm.Print_Area" localSheetId="3">'Change 14-15'!$A$1:$O$40</definedName>
    <definedName name="_xlnm.Print_Area" localSheetId="1">'PL 11-12'!$A$1:$J$70</definedName>
    <definedName name="_xlnm.Print_Area" localSheetId="0">'SFP 8-10'!$A$1:$J$91</definedName>
    <definedName name="_xlnm.Print_Area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sheet3" localSheetId="4">#REF!</definedName>
    <definedName name="sheet3" localSheetId="2">#REF!</definedName>
    <definedName name="sheet3" localSheetId="1">#REF!</definedName>
    <definedName name="sheet3">#REF!</definedName>
    <definedName name="SHIP" localSheetId="4">#REF!</definedName>
    <definedName name="SHIP" localSheetId="2">#REF!</definedName>
    <definedName name="SHIP" localSheetId="1">#REF!</definedName>
    <definedName name="SHIP">#REF!</definedName>
    <definedName name="SHIPFUR" localSheetId="4">#REF!</definedName>
    <definedName name="SHIPFUR" localSheetId="2">#REF!</definedName>
    <definedName name="SHIPFUR" localSheetId="1">#REF!</definedName>
    <definedName name="SHIPFUR">#REF!</definedName>
    <definedName name="SHIPFUR1" localSheetId="4">#REF!</definedName>
    <definedName name="SHIPFUR1" localSheetId="2">#REF!</definedName>
    <definedName name="SHIPFUR1" localSheetId="1">#REF!</definedName>
    <definedName name="SHIPFUR1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T" localSheetId="4">#REF!</definedName>
    <definedName name="ST" localSheetId="2">#REF!</definedName>
    <definedName name="ST" localSheetId="1">#REF!</definedName>
    <definedName name="ST">#REF!</definedName>
    <definedName name="steamTOC" localSheetId="4">#REF!</definedName>
    <definedName name="steamTOC" localSheetId="2">#REF!</definedName>
    <definedName name="steamTOC">#REF!</definedName>
    <definedName name="SUMMARY" localSheetId="4">#REF!</definedName>
    <definedName name="SUMMARY" localSheetId="2">#REF!</definedName>
    <definedName name="SUMMARY">#REF!</definedName>
    <definedName name="TABLE1" localSheetId="4">#REF!</definedName>
    <definedName name="TABLE1" localSheetId="2">#REF!</definedName>
    <definedName name="TABLE1">#REF!</definedName>
    <definedName name="TABLE2" localSheetId="4">#REF!</definedName>
    <definedName name="TABLE2" localSheetId="2">#REF!</definedName>
    <definedName name="TABLE2" localSheetId="1">#REF!</definedName>
    <definedName name="TABLE2">#REF!</definedName>
    <definedName name="TABLE2A" localSheetId="4">#REF!</definedName>
    <definedName name="TABLE2A" localSheetId="2">#REF!</definedName>
    <definedName name="TABLE2A" localSheetId="1">#REF!</definedName>
    <definedName name="TABLE2A">#REF!</definedName>
    <definedName name="TABLE2B" localSheetId="4">#REF!</definedName>
    <definedName name="TABLE2B" localSheetId="2">#REF!</definedName>
    <definedName name="TABLE2B" localSheetId="1">#REF!</definedName>
    <definedName name="TABLE2B">#REF!</definedName>
    <definedName name="TABLE2C" localSheetId="4">#REF!</definedName>
    <definedName name="TABLE2C" localSheetId="2">#REF!</definedName>
    <definedName name="TABLE2C" localSheetId="1">#REF!</definedName>
    <definedName name="TABLE2C">#REF!</definedName>
    <definedName name="TABLE3" localSheetId="4">#REF!</definedName>
    <definedName name="TABLE3" localSheetId="2">#REF!</definedName>
    <definedName name="TABLE3" localSheetId="1">#REF!</definedName>
    <definedName name="TABLE3">#REF!</definedName>
    <definedName name="TABLE3A" localSheetId="4">#REF!</definedName>
    <definedName name="TABLE3A" localSheetId="2">#REF!</definedName>
    <definedName name="TABLE3A" localSheetId="1">#REF!</definedName>
    <definedName name="TABLE3A">#REF!</definedName>
    <definedName name="TABLE3B" localSheetId="4">#REF!</definedName>
    <definedName name="TABLE3B" localSheetId="2">#REF!</definedName>
    <definedName name="TABLE3B" localSheetId="1">#REF!</definedName>
    <definedName name="TABLE3B">#REF!</definedName>
    <definedName name="TABLE3C" localSheetId="4">#REF!</definedName>
    <definedName name="TABLE3C" localSheetId="2">#REF!</definedName>
    <definedName name="TABLE3C" localSheetId="1">#REF!</definedName>
    <definedName name="TABLE3C">#REF!</definedName>
    <definedName name="TABLE4" localSheetId="4">#REF!</definedName>
    <definedName name="TABLE4" localSheetId="2">#REF!</definedName>
    <definedName name="TABLE4">#REF!</definedName>
    <definedName name="TEST0" localSheetId="4">#REF!</definedName>
    <definedName name="TEST0" localSheetId="2">#REF!</definedName>
    <definedName name="TEST0">#REF!</definedName>
    <definedName name="TEST1" localSheetId="4">#REF!</definedName>
    <definedName name="TEST1" localSheetId="2">#REF!</definedName>
    <definedName name="TEST1">#REF!</definedName>
    <definedName name="TESTHKEY" localSheetId="4">#REF!</definedName>
    <definedName name="TESTHKEY" localSheetId="2">#REF!</definedName>
    <definedName name="TESTHKEY">#REF!</definedName>
    <definedName name="TESTKEYS" localSheetId="4">#REF!</definedName>
    <definedName name="TESTKEYS" localSheetId="2">#REF!</definedName>
    <definedName name="TESTKEYS">#REF!</definedName>
    <definedName name="TESTVKEY" localSheetId="4">#REF!</definedName>
    <definedName name="TESTVKEY" localSheetId="2">#REF!</definedName>
    <definedName name="TESTVKEY">#REF!</definedName>
    <definedName name="TLB_elec_payment" localSheetId="4">#REF!</definedName>
    <definedName name="TLB_elec_payment" localSheetId="2">#REF!</definedName>
    <definedName name="TLB_elec_payment">#REF!</definedName>
    <definedName name="TLBsales" localSheetId="4">#REF!</definedName>
    <definedName name="TLBsales" localSheetId="2">#REF!</definedName>
    <definedName name="TLBsales">#REF!</definedName>
    <definedName name="TLBsteam" localSheetId="4">#REF!</definedName>
    <definedName name="TLBsteam" localSheetId="2">#REF!</definedName>
    <definedName name="TLBsteam">#REF!</definedName>
    <definedName name="TOC_elec._payment" localSheetId="4">#REF!</definedName>
    <definedName name="TOC_elec._payment" localSheetId="2">#REF!</definedName>
    <definedName name="TOC_elec._payment">#REF!</definedName>
    <definedName name="TUI" localSheetId="4">#REF!</definedName>
    <definedName name="TUI" localSheetId="2">#REF!</definedName>
    <definedName name="TUI" localSheetId="1">#REF!</definedName>
    <definedName name="TUI">#REF!</definedName>
    <definedName name="WSTOOL" localSheetId="4">#REF!</definedName>
    <definedName name="WSTOOL" localSheetId="2">#REF!</definedName>
    <definedName name="WSTOOL" localSheetId="1">#REF!</definedName>
    <definedName name="WSTOOL">#REF!</definedName>
    <definedName name="YEAR" localSheetId="4">#REF!</definedName>
    <definedName name="YEAR" localSheetId="2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O37" i="10" l="1"/>
  <c r="D60" i="22" l="1"/>
  <c r="J60" i="22"/>
  <c r="F60" i="22"/>
  <c r="H22" i="22" l="1"/>
  <c r="D22" i="22"/>
  <c r="D29" i="26" l="1"/>
  <c r="Y30" i="24" l="1"/>
  <c r="W29" i="24"/>
  <c r="AA29" i="24" s="1"/>
  <c r="W28" i="24"/>
  <c r="AA28" i="24" s="1"/>
  <c r="W26" i="24"/>
  <c r="W24" i="24"/>
  <c r="AA24" i="24" s="1"/>
  <c r="W30" i="24" l="1"/>
  <c r="D55" i="1" l="1"/>
  <c r="J55" i="1"/>
  <c r="H55" i="1"/>
  <c r="H34" i="1"/>
  <c r="H80" i="26" l="1"/>
  <c r="H14" i="26"/>
  <c r="D80" i="26" l="1"/>
  <c r="D14" i="26" l="1"/>
  <c r="O13" i="10" l="1"/>
  <c r="W14" i="24"/>
  <c r="AA14" i="24" s="1"/>
  <c r="D26" i="26" l="1"/>
  <c r="D38" i="26" s="1"/>
  <c r="D40" i="26" s="1"/>
  <c r="F26" i="26"/>
  <c r="F38" i="26" s="1"/>
  <c r="F40" i="26" s="1"/>
  <c r="H26" i="26"/>
  <c r="H38" i="26" s="1"/>
  <c r="H40" i="26" s="1"/>
  <c r="J26" i="26"/>
  <c r="J38" i="26" s="1"/>
  <c r="J40" i="26" s="1"/>
  <c r="D70" i="26"/>
  <c r="F70" i="26"/>
  <c r="H70" i="26"/>
  <c r="J70" i="26"/>
  <c r="D92" i="26"/>
  <c r="F92" i="26"/>
  <c r="H92" i="26"/>
  <c r="J92" i="26"/>
  <c r="I105" i="26"/>
  <c r="F94" i="26" l="1"/>
  <c r="F98" i="26" s="1"/>
  <c r="H94" i="26"/>
  <c r="H98" i="26" s="1"/>
  <c r="J94" i="26"/>
  <c r="J98" i="26" s="1"/>
  <c r="D94" i="26"/>
  <c r="D98" i="26" s="1"/>
  <c r="O36" i="10"/>
  <c r="O34" i="10"/>
  <c r="H52" i="22"/>
  <c r="H63" i="22" s="1"/>
  <c r="D52" i="22"/>
  <c r="J34" i="1" l="1"/>
  <c r="F34" i="1"/>
  <c r="D34" i="1"/>
  <c r="J52" i="22" l="1"/>
  <c r="J63" i="22" s="1"/>
  <c r="F52" i="22"/>
  <c r="F63" i="22" s="1"/>
  <c r="O17" i="10" l="1"/>
  <c r="O16" i="10"/>
  <c r="O14" i="10"/>
  <c r="W18" i="24"/>
  <c r="AA18" i="24" s="1"/>
  <c r="W17" i="24"/>
  <c r="AA17" i="24" s="1"/>
  <c r="W15" i="24"/>
  <c r="AA15" i="24" s="1"/>
  <c r="H31" i="24"/>
  <c r="J20" i="24"/>
  <c r="I20" i="24"/>
  <c r="I23" i="24" s="1"/>
  <c r="I31" i="24" s="1"/>
  <c r="H20" i="24"/>
  <c r="G20" i="24"/>
  <c r="G23" i="24" l="1"/>
  <c r="G31" i="24" s="1"/>
  <c r="J69" i="22"/>
  <c r="I19" i="10" l="1"/>
  <c r="I33" i="10" s="1"/>
  <c r="G19" i="10"/>
  <c r="G33" i="10" s="1"/>
  <c r="E19" i="10"/>
  <c r="E33" i="10" s="1"/>
  <c r="C19" i="10"/>
  <c r="C33" i="10" s="1"/>
  <c r="M18" i="10"/>
  <c r="M19" i="10" s="1"/>
  <c r="M33" i="10" s="1"/>
  <c r="K18" i="10"/>
  <c r="K19" i="10" s="1"/>
  <c r="K33" i="10" s="1"/>
  <c r="M20" i="24"/>
  <c r="K20" i="24"/>
  <c r="E20" i="24"/>
  <c r="E23" i="24" s="1"/>
  <c r="E31" i="24" s="1"/>
  <c r="C20" i="24"/>
  <c r="C23" i="24" s="1"/>
  <c r="C31" i="24" s="1"/>
  <c r="K23" i="24" l="1"/>
  <c r="K31" i="24" s="1"/>
  <c r="M23" i="24"/>
  <c r="M31" i="24" s="1"/>
  <c r="O18" i="10"/>
  <c r="O19" i="10" s="1"/>
  <c r="O33" i="10" s="1"/>
  <c r="D63" i="22" l="1"/>
  <c r="I39" i="10" l="1"/>
  <c r="G39" i="10"/>
  <c r="E39" i="10"/>
  <c r="C39" i="10"/>
  <c r="M38" i="10"/>
  <c r="M39" i="10" s="1"/>
  <c r="K38" i="10"/>
  <c r="K39" i="10" s="1"/>
  <c r="H10" i="22"/>
  <c r="H21" i="22" s="1"/>
  <c r="D10" i="22"/>
  <c r="D21" i="22" s="1"/>
  <c r="H86" i="1"/>
  <c r="H88" i="1" s="1"/>
  <c r="D86" i="1"/>
  <c r="D88" i="1" s="1"/>
  <c r="H63" i="1"/>
  <c r="D63" i="1"/>
  <c r="J19" i="1"/>
  <c r="J36" i="1" s="1"/>
  <c r="H19" i="1"/>
  <c r="D24" i="22" l="1"/>
  <c r="D26" i="22" s="1"/>
  <c r="H24" i="22"/>
  <c r="H26" i="22" s="1"/>
  <c r="D64" i="1"/>
  <c r="D90" i="1" s="1"/>
  <c r="O38" i="10"/>
  <c r="O39" i="10" s="1"/>
  <c r="H64" i="1"/>
  <c r="H90" i="1" s="1"/>
  <c r="H36" i="1"/>
  <c r="D19" i="1"/>
  <c r="H64" i="22" l="1"/>
  <c r="H67" i="22" s="1"/>
  <c r="H69" i="22" s="1"/>
  <c r="H29" i="22"/>
  <c r="D64" i="22"/>
  <c r="D68" i="22" s="1"/>
  <c r="D69" i="22" s="1"/>
  <c r="D29" i="22"/>
  <c r="D36" i="1"/>
  <c r="Z31" i="24"/>
  <c r="X31" i="24"/>
  <c r="V31" i="24"/>
  <c r="T31" i="24"/>
  <c r="R31" i="24"/>
  <c r="P31" i="24"/>
  <c r="L31" i="24"/>
  <c r="U30" i="24"/>
  <c r="S30" i="24"/>
  <c r="Q30" i="24"/>
  <c r="O30" i="24"/>
  <c r="Z20" i="24"/>
  <c r="X20" i="24"/>
  <c r="V20" i="24"/>
  <c r="T20" i="24"/>
  <c r="R20" i="24"/>
  <c r="P20" i="24"/>
  <c r="L20" i="24"/>
  <c r="F20" i="24"/>
  <c r="D20" i="24"/>
  <c r="Y19" i="24"/>
  <c r="Y20" i="24" s="1"/>
  <c r="Y23" i="24" s="1"/>
  <c r="Y31" i="24" s="1"/>
  <c r="U19" i="24"/>
  <c r="U20" i="24" s="1"/>
  <c r="U23" i="24" s="1"/>
  <c r="S19" i="24"/>
  <c r="S20" i="24" s="1"/>
  <c r="S23" i="24" s="1"/>
  <c r="Q19" i="24"/>
  <c r="Q20" i="24" s="1"/>
  <c r="Q23" i="24" s="1"/>
  <c r="O19" i="24"/>
  <c r="O20" i="24" s="1"/>
  <c r="O23" i="24" s="1"/>
  <c r="H31" i="22" l="1"/>
  <c r="H42" i="22" s="1"/>
  <c r="H33" i="22"/>
  <c r="D31" i="22"/>
  <c r="D42" i="22" s="1"/>
  <c r="D33" i="22"/>
  <c r="Q31" i="24"/>
  <c r="S31" i="24"/>
  <c r="U31" i="24"/>
  <c r="O31" i="24"/>
  <c r="W19" i="24"/>
  <c r="W20" i="24" s="1"/>
  <c r="W23" i="24" s="1"/>
  <c r="W31" i="24" s="1"/>
  <c r="AA30" i="24"/>
  <c r="AA19" i="24"/>
  <c r="AA20" i="24" s="1"/>
  <c r="AA23" i="24" s="1"/>
  <c r="AA31" i="24" l="1"/>
  <c r="J31" i="22"/>
  <c r="J42" i="22" s="1"/>
  <c r="J10" i="22"/>
  <c r="F69" i="22"/>
  <c r="F31" i="22"/>
  <c r="F42" i="22" s="1"/>
  <c r="F10" i="22"/>
  <c r="F21" i="22" s="1"/>
  <c r="J86" i="1"/>
  <c r="J88" i="1" s="1"/>
  <c r="F86" i="1"/>
  <c r="F88" i="1" s="1"/>
  <c r="J63" i="1"/>
  <c r="F63" i="1"/>
  <c r="F55" i="1"/>
  <c r="F19" i="1"/>
  <c r="J21" i="22" l="1"/>
  <c r="J24" i="22" s="1"/>
  <c r="J26" i="22" s="1"/>
  <c r="J64" i="22" s="1"/>
  <c r="F24" i="22"/>
  <c r="F26" i="22" s="1"/>
  <c r="F64" i="22" s="1"/>
  <c r="J64" i="1"/>
  <c r="F36" i="1"/>
  <c r="F64" i="1"/>
  <c r="F90" i="1" s="1"/>
  <c r="J90" i="1" l="1"/>
</calcChain>
</file>

<file path=xl/sharedStrings.xml><?xml version="1.0" encoding="utf-8"?>
<sst xmlns="http://schemas.openxmlformats.org/spreadsheetml/2006/main" count="610" uniqueCount="252">
  <si>
    <t>บริษัท ไทยออยล์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</si>
  <si>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</si>
  <si>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</si>
  <si>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</si>
  <si>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</si>
  <si>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</si>
  <si>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</si>
  <si>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</si>
  <si>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</si>
  <si>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</si>
  <si>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</si>
  <si>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</si>
  <si>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</si>
  <si>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</si>
  <si>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</si>
  <si>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</si>
  <si>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</si>
  <si>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</si>
  <si>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</si>
  <si>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</si>
  <si>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</si>
  <si>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</si>
  <si>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</si>
  <si>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ส่วนของ</t>
  </si>
  <si>
    <t>ที่ออกและ</t>
  </si>
  <si>
    <t>ส่วนเกิน</t>
  </si>
  <si>
    <t xml:space="preserve">ชำระแล้ว </t>
  </si>
  <si>
    <t>หนี้สินไม่หมุนเวียนอื่น</t>
  </si>
  <si>
    <t xml:space="preserve">กำไรสะสม </t>
  </si>
  <si>
    <t>เงินลงทุนชั่วคราว</t>
  </si>
  <si>
    <t xml:space="preserve">สินทรัพย์ไม่หมุนเวียนอื่น 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</si>
  <si>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</si>
  <si>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</si>
  <si>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</si>
  <si>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</si>
  <si>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</si>
  <si>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 xml:space="preserve">บริษัท ไทยออยล์ จำกัด (มหาชน) และบริษัทย่อย                                                                                        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</si>
  <si>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</si>
  <si>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</si>
  <si>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</si>
  <si>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</si>
  <si>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</si>
  <si>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</si>
  <si>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</si>
  <si>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</si>
  <si>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</si>
  <si>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</si>
  <si>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รวมส่วน</t>
  </si>
  <si>
    <t>ยังไม่ได้จัดสรร</t>
  </si>
  <si>
    <t>กำไรสะสม</t>
  </si>
  <si>
    <t>ภาษีเงินได้ค้างจ่าย</t>
  </si>
  <si>
    <t xml:space="preserve">สินค้าคงเหลือ </t>
  </si>
  <si>
    <t>งบการเงินเฉพาะกิจการ</t>
  </si>
  <si>
    <t xml:space="preserve">ลูกหนี้การค้า </t>
  </si>
  <si>
    <t xml:space="preserve">เงินลงทุนระยะยาวอื่น </t>
  </si>
  <si>
    <t xml:space="preserve">ที่ดิน อาคารและอุปกรณ์ </t>
  </si>
  <si>
    <t xml:space="preserve">หุ้นกู้ </t>
  </si>
  <si>
    <t xml:space="preserve">หนี้สินและส่วนของผู้ถือหุ้น </t>
  </si>
  <si>
    <t>รับเงินปันผล</t>
  </si>
  <si>
    <t>เงินปันผลรับ</t>
  </si>
  <si>
    <t>เงินปันผล</t>
  </si>
  <si>
    <t>ภาษีสรรพสามิตค้างจ่าย</t>
  </si>
  <si>
    <t>สินทรัพย์ภาษีเงินได้รอการตัดบัญชี</t>
  </si>
  <si>
    <t xml:space="preserve">(บาท) </t>
  </si>
  <si>
    <t>-</t>
  </si>
  <si>
    <t>(บาท)</t>
  </si>
  <si>
    <t>ภาษีเงินได้นิติบุคคลจ่ายล่วงหน้า</t>
  </si>
  <si>
    <t>ภาษีมูลค่าเพิ่มรอเรียกคืน</t>
  </si>
  <si>
    <t>ผลต่างจากการแปลงค่างบการเงิน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</si>
  <si>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</si>
  <si>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</si>
  <si>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</si>
  <si>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</si>
  <si>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มูลค่า</t>
  </si>
  <si>
    <t>ทุนสำรอง</t>
  </si>
  <si>
    <t>หุ้นสามัญ</t>
  </si>
  <si>
    <t xml:space="preserve">งบการเงินเฉพาะกิจการ </t>
  </si>
  <si>
    <t>ต้นทุนทางการเงิน</t>
  </si>
  <si>
    <t>จ่ายต้นทุนทางการเงิน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</si>
  <si>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</si>
  <si>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</si>
  <si>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ส่วนเกินมูลค่าหุ้นสามัญ</t>
  </si>
  <si>
    <t xml:space="preserve">      ทุนสำรองตามกฎหมาย </t>
  </si>
  <si>
    <t>ค่าใช้จ่ายในการบริหาร</t>
  </si>
  <si>
    <t>ค่าใช้จ่ายในการขาย</t>
  </si>
  <si>
    <t>เงินลงทุนในบริษัทย่อย</t>
  </si>
  <si>
    <t>เจ้าหนี้จากการซื้อที่ดิน อาคารและอุปกรณ์</t>
  </si>
  <si>
    <t>ค่าเสื่อมราคาและค่าตัดจำหน่าย</t>
  </si>
  <si>
    <t>ส่วนเกินมูลค่าหุ้น</t>
  </si>
  <si>
    <t>งบแสดงฐานะการเงิน</t>
  </si>
  <si>
    <t>ลูกหนี้กองทุนน้ำมันเชื้อเพลิง</t>
  </si>
  <si>
    <t>ส่วนได้เสียที่ไม่มีอำนาจควบคุม</t>
  </si>
  <si>
    <t>งบกำไรขาดทุนเบ็ดเสร็จ</t>
  </si>
  <si>
    <t xml:space="preserve">    ส่วนได้เสียที่ไม่มีอำนาจควบคุม</t>
  </si>
  <si>
    <t>กำไร (ขาดทุน) เบ็ดเสร็จอื่น</t>
  </si>
  <si>
    <t>ส่วนได้เสีย</t>
  </si>
  <si>
    <t>ที่ไม่มีอำนาจ</t>
  </si>
  <si>
    <t xml:space="preserve">ตามกฎหมาย </t>
  </si>
  <si>
    <t>ควบคุม</t>
  </si>
  <si>
    <t xml:space="preserve">     กำไร (ขาดทุน) เบ็ดเสร็จอื่น</t>
  </si>
  <si>
    <t>องค์ประกอบอื่น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</si>
  <si>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</si>
  <si>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</si>
  <si>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รวมส่วนของบริษัทใหญ่</t>
  </si>
  <si>
    <t xml:space="preserve">    ส่วนของบริษัทใหญ่</t>
  </si>
  <si>
    <t xml:space="preserve">     กำไรสำหรับปี</t>
  </si>
  <si>
    <t>รวมกำไร (ขาดทุน) เบ็ดเสร็จสำหรับปี</t>
  </si>
  <si>
    <t>กำไร (ขาดทุน) เบ็ดเสร็จสำหรับปี</t>
  </si>
  <si>
    <t>ของผู้ถือหุ้น</t>
  </si>
  <si>
    <t>งบแสดงการเปลี่ยนแปลงส่วนของผู้ถือหุ้น</t>
  </si>
  <si>
    <t>หุ้นกู้ที่ถึงกำหนดชำระภายในหนึ่งปี</t>
  </si>
  <si>
    <t>31 ธันวาคม</t>
  </si>
  <si>
    <t>ลูกหนี้อื่น</t>
  </si>
  <si>
    <t>เจ้าหนี้อื่น</t>
  </si>
  <si>
    <t>สำหรับปีสิ้นสุดวันที่ 31 ธันวาคม</t>
  </si>
  <si>
    <t>เงินกู้ยืมระยะสั้น</t>
  </si>
  <si>
    <t>จากการเปลี่ยนแปลง</t>
  </si>
  <si>
    <t>สัดส่วนการถือหุ้น</t>
  </si>
  <si>
    <t>ในบริษัทย่อย</t>
  </si>
  <si>
    <t>ของส่วนของผู้ถือหุ้น</t>
  </si>
  <si>
    <t>จ่ายชำระคืนหุ้นกู้</t>
  </si>
  <si>
    <t>ส่วนแบ่ง</t>
  </si>
  <si>
    <t>ในบริษัทร่วม</t>
  </si>
  <si>
    <t xml:space="preserve">   - สุทธิจากภาษี</t>
  </si>
  <si>
    <t>สินทรัพย์หมุนเวียนอื่น</t>
  </si>
  <si>
    <t>งบกำไรขาดทุน</t>
  </si>
  <si>
    <t>กำไร (ขาดทุน) เบ็ดเสร็จอื่นสำหรับปี</t>
  </si>
  <si>
    <t>เงินสดรับจากเงินกู้ยืมระยะสั้น</t>
  </si>
  <si>
    <t>ส่วนเกินจาก</t>
  </si>
  <si>
    <t>ยังไม่ได้</t>
  </si>
  <si>
    <t>การรวมธุรกิจภายใต้</t>
  </si>
  <si>
    <t>รวมส่วนของ</t>
  </si>
  <si>
    <t>ตามกฎหมาย</t>
  </si>
  <si>
    <t>จัดสรร</t>
  </si>
  <si>
    <t>การควบคุมเดียวกัน</t>
  </si>
  <si>
    <t>บริษัทใหญ่</t>
  </si>
  <si>
    <t>เงินลงทุนในการร่วมค้า</t>
  </si>
  <si>
    <t>รายการที่อาจถูกจัดประเภทรายการใหม่</t>
  </si>
  <si>
    <t>รวมรายการที่อาจถูกจัดประเภทรายการใหม่</t>
  </si>
  <si>
    <t>หนี้สินภาษีเงินได้รอการตัดบัญชี</t>
  </si>
  <si>
    <t>กำไรขั้นต้น</t>
  </si>
  <si>
    <t>กำไรสำหรับปี</t>
  </si>
  <si>
    <t>ส่วนของกำไรสำหรับปีที่เป็นของ</t>
  </si>
  <si>
    <t>ค่าใช้จ่ายภาษีเงินได้</t>
  </si>
  <si>
    <t>กำไรก่อนค่าใช้จ่ายภาษีเงินได้</t>
  </si>
  <si>
    <t>กำไรเบ็ดเสร็จรวมสำหรับปี</t>
  </si>
  <si>
    <t>ส่วนของกำไรเบ็ดเสร็จรวมที่เป็นของ</t>
  </si>
  <si>
    <t>เจ้าหนี้จากการซื้อสินทรัพย์ไม่มีตัวตน</t>
  </si>
  <si>
    <t>ตัดจำหน่ายหนี้สูญ</t>
  </si>
  <si>
    <t>เงินกู้ยืมระยะยาว</t>
  </si>
  <si>
    <t>เงินกู้ยืมระยะยาวที่ถึงกำหนดชำระภายในหนึ่งปี</t>
  </si>
  <si>
    <t>เงินสดรับจากเงินกู้ยืมระยะยาว</t>
  </si>
  <si>
    <t>จ่ายชำระคืนเงินกู้ยืมระยะยาว</t>
  </si>
  <si>
    <t>เจ้าหนี้จากการซื้อหลักทรัพย์ค้างจ่าย (ในกองทุนส่วนบุคคล)</t>
  </si>
  <si>
    <t>เงินให้กู้ยืมระยะสั้น</t>
  </si>
  <si>
    <t>เงินลงทุนเผื่อขาย</t>
  </si>
  <si>
    <t>ค่าความนิยม</t>
  </si>
  <si>
    <t>สินทรัพย์ไม่มีตัวตนอื่น</t>
  </si>
  <si>
    <t xml:space="preserve">      ทุนสำรองอื่น </t>
  </si>
  <si>
    <t>รายได้จากการขายและการให้บริการ</t>
  </si>
  <si>
    <t>ต้นทุนขายและต้นทุนการให้บริการ</t>
  </si>
  <si>
    <t>ส่วนเกิน (ต่ำกว่า) ทุนอื่น</t>
  </si>
  <si>
    <t>สำหรับปีสิ้นสุดวันที่ 31 ธันวาคม 2560</t>
  </si>
  <si>
    <t>อื่น</t>
  </si>
  <si>
    <t>เผื่อขาย</t>
  </si>
  <si>
    <t>ยอดคงเหลือ ณ วันที่ 31 ธันวาคม 2560</t>
  </si>
  <si>
    <t>ยอดคงเหลือ ณ วันที่ 1 มกราคม 2560</t>
  </si>
  <si>
    <t>ส่วนแบ่งกำไรจากเงินลงทุนในการร่วมค้า</t>
  </si>
  <si>
    <t xml:space="preserve">   และบริษัทร่วม</t>
  </si>
  <si>
    <t>การรับรู้รายได้ค่าธรรมเนียมการเช่าที่ดินและอื่นๆ รับล่วงหน้า</t>
  </si>
  <si>
    <t xml:space="preserve">กระแสเงินสดได้มาจากกิจกรรมดำเนินงาน </t>
  </si>
  <si>
    <t>กระแสเงินสดสุทธิได้มาจากกิจกรรมดำเนินงาน</t>
  </si>
  <si>
    <t xml:space="preserve">   สหกรณ์ออมทรัพย์ของพนักงาน</t>
  </si>
  <si>
    <t>กำไรจากอัตราแลกเปลี่ยนสุทธิ</t>
  </si>
  <si>
    <t>กำไรก่อนต้นทุนทางการเงินและ</t>
  </si>
  <si>
    <t xml:space="preserve">   ในบริษัทร่วม</t>
  </si>
  <si>
    <t>ซื้อเงินลงทุนเผื่อขาย</t>
  </si>
  <si>
    <t>กระแสเงินสดสุทธิใช้ไปในกิจกรรมลงทุน</t>
  </si>
  <si>
    <t>ผลกระทบจากอัตราแลกเปลี่ยนที่มีผลต่อเงินสด</t>
  </si>
  <si>
    <t xml:space="preserve">   และรายการเทียบเท่าเงินสด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</si>
  <si>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</si>
  <si>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</si>
  <si>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 xml:space="preserve">   พนักงานที่กำหนดไว้</t>
  </si>
  <si>
    <t>ขาดทุนจากการวัดมูลค่าใหม่ของผลประโยชน์</t>
  </si>
  <si>
    <t>ขายเงินลงทุนเผื่อขาย</t>
  </si>
  <si>
    <t>เงินสดรับจาการขายเงินลงทุนในบริษัทร่วม</t>
  </si>
  <si>
    <t>เงินสดจ่ายสำหรับเงินลงทุนระยะยาวอื่น</t>
  </si>
  <si>
    <t>ประมาณการหนี้สินสำหรับผลประโยชน์พนักงาน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</si>
  <si>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</si>
  <si>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</si>
  <si>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</si>
  <si>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</si>
  <si>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</si>
  <si>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</si>
  <si>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</si>
  <si>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</si>
  <si>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ขาดทุนจากอนุพันธ์เพื่อประกันความเสี่ยงสุทธิ</t>
  </si>
  <si>
    <t>เงินสดจ่ายสำหรับเงินลงทุนในบริษัทย่อย</t>
  </si>
  <si>
    <t xml:space="preserve">   ไว้ในกำไรหรือขาดทุนในภายหลัง</t>
  </si>
  <si>
    <t>ส่วนแบ่งกำไร (ขาดทุน) เบ็ดเสร็จอื่นจากการลงทุน</t>
  </si>
  <si>
    <t>ผลต่างจากการ</t>
  </si>
  <si>
    <t>แปลงค่า</t>
  </si>
  <si>
    <t>กำไร (ขาดทุน)</t>
  </si>
  <si>
    <t>เบ็ดเสร็จอื่น</t>
  </si>
  <si>
    <t>การเปลี่ยนแปลงในมูลค่ายุติธรรมสุทธิของ</t>
  </si>
  <si>
    <t xml:space="preserve">   เงินลงทุนเผื่อขาย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</si>
  <si>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</si>
  <si>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</si>
  <si>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</si>
  <si>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ส่วนเกินทุน (ขาดทุน)</t>
  </si>
  <si>
    <t>เงินสดรับสุทธิสำหรับเงินให้กู้ยืมระยะยาวแก่</t>
  </si>
  <si>
    <t xml:space="preserve">   ค่าใช้จ่ายภาษีเงินได้</t>
  </si>
  <si>
    <t>เงินสดจ่ายสำหรับเงินให้กู้ยืมระยะสั้นแก่</t>
  </si>
  <si>
    <t xml:space="preserve">   กิจการที่เกี่ยวข้องกัน</t>
  </si>
  <si>
    <t>เงินสดรับชำระคืนจากเงินให้กู้ยืมระยะสั้นแก่</t>
  </si>
  <si>
    <t>(กำไร) ขาดทุนจากการจำหน่ายเงินลงทุน</t>
  </si>
  <si>
    <t>ต้นทุนทางการเงินจากการซื้อคืนหุ้นกู้</t>
  </si>
  <si>
    <t>เงินสดรับชำระคืนจากเงินให้กู้ยืมระยะสั้น</t>
  </si>
  <si>
    <t>จ่ายต้นทุนทางการเงินจากการซื้อคืนหุ้นกู้</t>
  </si>
  <si>
    <t>เงินสดจ่ายเพื่อชำระคืนเงินกู้ยืมระยะสั้น</t>
  </si>
  <si>
    <t>เงินสดรับจากเงินกู้ยืมระยะยาวจากกิจการที่เกี่ยวข้องกัน</t>
  </si>
  <si>
    <t>เงินสดรับจากหุ้นกู้</t>
  </si>
  <si>
    <t>เงินสดจ่ายสำหรับเงินให้กู้ยืมระยะยาวแก่</t>
  </si>
  <si>
    <t>หนี้สินหมุนเวียนอื่น</t>
  </si>
  <si>
    <t>การได้มาซึ่งส่วนได้เสียที่ไม่มีอำนาจควบคุม</t>
  </si>
  <si>
    <t xml:space="preserve">    โดยอำนาจควบคุมไม่เปลี่ยนแปลง</t>
  </si>
  <si>
    <t>6, 19</t>
  </si>
  <si>
    <t>7, 19</t>
  </si>
  <si>
    <t>5, 8</t>
  </si>
  <si>
    <t>5, 9</t>
  </si>
  <si>
    <t>5, 10</t>
  </si>
  <si>
    <t>5, 20</t>
  </si>
  <si>
    <t>5, 21</t>
  </si>
  <si>
    <t>5, 19</t>
  </si>
  <si>
    <t>5, 25</t>
  </si>
  <si>
    <t>5, 26</t>
  </si>
  <si>
    <t>5, 27</t>
  </si>
  <si>
    <t>5, 30</t>
  </si>
  <si>
    <t>15, 19</t>
  </si>
  <si>
    <t>(กลับรายการ) ปรับลดมูลค่าสินค้าคงเหลือให้เท่ากับ</t>
  </si>
  <si>
    <t xml:space="preserve">   มูลค่าสุทธิที่จะได้รับ</t>
  </si>
  <si>
    <t>(กำไร) ขาดทุนจากอัตราแลกเปลี่ยนสุทธิที่ยังไม่เกิดขึ้นจริง</t>
  </si>
  <si>
    <t>จ่ายภาษีเงินได้</t>
  </si>
  <si>
    <t>เงินลงทุนชั่วคราวเพิ่มขึ้น</t>
  </si>
  <si>
    <t>เงินสดและรายการเทียบเท่าเงินสดเพิ่มขึ้น (ลดลง) สุทธิ</t>
  </si>
  <si>
    <t>กำไรต่อหุ้นขั้นพื้นฐาน</t>
  </si>
  <si>
    <t>กระแสเงินสดสุทธิได้มาจาก (ใช้ไปใน) กิจกรรมจัดหาเงิน</t>
  </si>
  <si>
    <t>เงินให้กู้ยืมระยะยาวแก่กิจการที่เกี่ยวข้องกัน</t>
  </si>
  <si>
    <t>ค่าเผื่อการด้อยค่าของสินทรัพย์</t>
  </si>
  <si>
    <t>ขาดทุนจากการจำหน่ายที่ดิน อาคารและอุปกรณ์</t>
  </si>
  <si>
    <t>เงินสดรับ (จ่าย) สุทธิจากเงินกู้ยืมระยะสั้นจาก</t>
  </si>
  <si>
    <t>19, 30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</si>
</sst>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8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C0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0" fontId="16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18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3" fontId="21" fillId="0" borderId="0"/>
    <xf numFmtId="0" fontId="18" fillId="0" borderId="0"/>
    <xf numFmtId="0" fontId="7" fillId="0" borderId="0"/>
    <xf numFmtId="0" fontId="7" fillId="0" borderId="0"/>
    <xf numFmtId="10" fontId="16" fillId="0" borderId="0" applyFont="0" applyFill="0" applyBorder="0" applyAlignment="0" applyProtection="0"/>
    <xf numFmtId="9" fontId="20" fillId="0" borderId="2" applyNumberFormat="0" applyBorder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justify"/>
    </xf>
    <xf numFmtId="166" fontId="9" fillId="0" borderId="3" xfId="10" applyNumberFormat="1" applyFont="1" applyFill="1" applyBorder="1" applyAlignment="1">
      <alignment horizontal="right"/>
    </xf>
    <xf numFmtId="166" fontId="9" fillId="0" borderId="0" xfId="1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7" fillId="0" borderId="0" xfId="26" applyFont="1" applyFill="1"/>
    <xf numFmtId="165" fontId="9" fillId="0" borderId="0" xfId="26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9" fillId="0" borderId="0" xfId="26" applyFont="1" applyFill="1" applyAlignment="1">
      <alignment vertical="top" wrapText="1"/>
    </xf>
    <xf numFmtId="0" fontId="9" fillId="0" borderId="0" xfId="26" applyFont="1" applyFill="1" applyBorder="1" applyAlignment="1">
      <alignment vertical="top" wrapText="1"/>
    </xf>
    <xf numFmtId="165" fontId="9" fillId="0" borderId="0" xfId="26" applyNumberFormat="1" applyFont="1" applyFill="1" applyAlignment="1"/>
    <xf numFmtId="0" fontId="6" fillId="0" borderId="0" xfId="26" applyFont="1" applyFill="1"/>
    <xf numFmtId="0" fontId="9" fillId="0" borderId="0" xfId="26" applyFont="1" applyFill="1" applyBorder="1" applyAlignment="1">
      <alignment horizontal="right" vertical="top" wrapText="1"/>
    </xf>
    <xf numFmtId="0" fontId="13" fillId="0" borderId="0" xfId="26" applyFont="1" applyFill="1"/>
    <xf numFmtId="0" fontId="15" fillId="0" borderId="0" xfId="0" applyFont="1" applyFill="1" applyBorder="1" applyAlignment="1"/>
    <xf numFmtId="165" fontId="15" fillId="0" borderId="0" xfId="0" applyNumberFormat="1" applyFont="1" applyFill="1" applyBorder="1" applyAlignment="1">
      <alignment horizontal="right"/>
    </xf>
    <xf numFmtId="166" fontId="15" fillId="0" borderId="0" xfId="10" applyNumberFormat="1" applyFont="1" applyFill="1" applyBorder="1" applyAlignment="1">
      <alignment horizontal="right"/>
    </xf>
    <xf numFmtId="166" fontId="9" fillId="0" borderId="4" xfId="10" applyNumberFormat="1" applyFont="1" applyFill="1" applyBorder="1" applyAlignment="1">
      <alignment horizontal="right"/>
    </xf>
    <xf numFmtId="166" fontId="9" fillId="0" borderId="5" xfId="1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166" fontId="15" fillId="0" borderId="0" xfId="10" applyNumberFormat="1" applyFont="1" applyFill="1" applyBorder="1" applyAlignment="1"/>
    <xf numFmtId="166" fontId="15" fillId="0" borderId="5" xfId="10" applyNumberFormat="1" applyFont="1" applyFill="1" applyBorder="1" applyAlignment="1">
      <alignment horizontal="right"/>
    </xf>
    <xf numFmtId="166" fontId="15" fillId="0" borderId="4" xfId="10" applyNumberFormat="1" applyFont="1" applyFill="1" applyBorder="1" applyAlignment="1">
      <alignment horizontal="right"/>
    </xf>
    <xf numFmtId="166" fontId="15" fillId="0" borderId="0" xfId="10" applyNumberFormat="1" applyFont="1" applyFill="1" applyBorder="1" applyAlignment="1">
      <alignment horizontal="center"/>
    </xf>
    <xf numFmtId="43" fontId="15" fillId="0" borderId="0" xfId="10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6" fontId="15" fillId="0" borderId="0" xfId="10" quotePrefix="1" applyNumberFormat="1" applyFont="1" applyFill="1" applyBorder="1" applyAlignment="1">
      <alignment horizontal="center"/>
    </xf>
    <xf numFmtId="0" fontId="7" fillId="0" borderId="0" xfId="26" applyFont="1" applyFill="1" applyBorder="1" applyAlignment="1">
      <alignment horizontal="center" vertical="top" wrapText="1"/>
    </xf>
    <xf numFmtId="166" fontId="9" fillId="0" borderId="6" xfId="10" applyNumberFormat="1" applyFont="1" applyFill="1" applyBorder="1" applyAlignment="1">
      <alignment horizontal="right"/>
    </xf>
    <xf numFmtId="165" fontId="7" fillId="0" borderId="0" xfId="25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0" fontId="7" fillId="0" borderId="0" xfId="26" applyFill="1"/>
    <xf numFmtId="0" fontId="7" fillId="0" borderId="0" xfId="26" applyFont="1" applyFill="1" applyAlignment="1">
      <alignment vertical="top" wrapText="1"/>
    </xf>
    <xf numFmtId="0" fontId="7" fillId="0" borderId="0" xfId="26" applyFont="1" applyFill="1" applyBorder="1" applyAlignment="1">
      <alignment horizontal="right" vertical="top" wrapText="1"/>
    </xf>
    <xf numFmtId="0" fontId="7" fillId="0" borderId="0" xfId="26" applyFont="1" applyFill="1" applyAlignment="1">
      <alignment horizontal="center"/>
    </xf>
    <xf numFmtId="165" fontId="7" fillId="0" borderId="0" xfId="26" applyNumberFormat="1" applyFont="1" applyFill="1" applyAlignment="1">
      <alignment horizontal="center"/>
    </xf>
    <xf numFmtId="37" fontId="7" fillId="0" borderId="0" xfId="26" applyNumberFormat="1" applyFont="1" applyFill="1" applyAlignment="1"/>
    <xf numFmtId="0" fontId="7" fillId="0" borderId="0" xfId="26" applyFont="1" applyFill="1" applyBorder="1"/>
    <xf numFmtId="165" fontId="7" fillId="0" borderId="0" xfId="26" applyNumberFormat="1" applyFont="1" applyFill="1" applyBorder="1" applyAlignment="1">
      <alignment horizontal="right"/>
    </xf>
    <xf numFmtId="0" fontId="0" fillId="0" borderId="0" xfId="0" applyFill="1"/>
    <xf numFmtId="0" fontId="7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165" fontId="15" fillId="0" borderId="0" xfId="0" applyNumberFormat="1" applyFont="1" applyFill="1" applyBorder="1" applyAlignment="1"/>
    <xf numFmtId="43" fontId="15" fillId="0" borderId="0" xfId="0" applyNumberFormat="1" applyFont="1" applyFill="1" applyBorder="1" applyAlignment="1"/>
    <xf numFmtId="165" fontId="7" fillId="0" borderId="0" xfId="26" applyNumberFormat="1" applyFont="1" applyFill="1" applyBorder="1" applyAlignment="1"/>
    <xf numFmtId="41" fontId="7" fillId="0" borderId="0" xfId="26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9" fillId="0" borderId="0" xfId="26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26" applyFont="1" applyFill="1"/>
    <xf numFmtId="0" fontId="7" fillId="0" borderId="0" xfId="26" applyFont="1" applyFill="1" applyAlignment="1"/>
    <xf numFmtId="0" fontId="9" fillId="0" borderId="0" xfId="26" applyFont="1" applyFill="1" applyAlignment="1"/>
    <xf numFmtId="0" fontId="0" fillId="0" borderId="0" xfId="0" applyFont="1" applyFill="1" applyAlignment="1">
      <alignment horizontal="left"/>
    </xf>
    <xf numFmtId="164" fontId="7" fillId="0" borderId="0" xfId="13" applyNumberFormat="1" applyFont="1" applyFill="1" applyBorder="1" applyAlignment="1">
      <alignment horizontal="right"/>
    </xf>
    <xf numFmtId="43" fontId="9" fillId="0" borderId="3" xfId="13" applyNumberFormat="1" applyFont="1" applyFill="1" applyBorder="1" applyAlignment="1">
      <alignment horizontal="right"/>
    </xf>
    <xf numFmtId="43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6" fontId="9" fillId="0" borderId="3" xfId="13" applyNumberFormat="1" applyFont="1" applyFill="1" applyBorder="1" applyAlignment="1">
      <alignment horizontal="right"/>
    </xf>
    <xf numFmtId="165" fontId="9" fillId="0" borderId="5" xfId="13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43" fontId="7" fillId="0" borderId="0" xfId="0" applyNumberFormat="1" applyFont="1" applyFill="1" applyBorder="1" applyAlignment="1">
      <alignment horizontal="right"/>
    </xf>
    <xf numFmtId="0" fontId="6" fillId="0" borderId="0" xfId="26" applyFont="1" applyFill="1" applyAlignment="1"/>
    <xf numFmtId="43" fontId="7" fillId="0" borderId="0" xfId="13" applyFont="1" applyFill="1" applyAlignment="1"/>
    <xf numFmtId="41" fontId="7" fillId="0" borderId="0" xfId="13" applyNumberFormat="1" applyFont="1" applyFill="1" applyAlignment="1"/>
    <xf numFmtId="43" fontId="9" fillId="0" borderId="0" xfId="0" applyNumberFormat="1" applyFont="1" applyFill="1" applyBorder="1" applyAlignment="1">
      <alignment horizontal="right"/>
    </xf>
    <xf numFmtId="166" fontId="9" fillId="0" borderId="0" xfId="13" applyNumberFormat="1" applyFont="1" applyFill="1" applyBorder="1" applyAlignment="1">
      <alignment horizontal="right"/>
    </xf>
    <xf numFmtId="165" fontId="7" fillId="0" borderId="0" xfId="13" applyNumberFormat="1" applyFont="1" applyFill="1" applyAlignment="1">
      <alignment horizontal="right"/>
    </xf>
    <xf numFmtId="0" fontId="0" fillId="0" borderId="0" xfId="0" applyFill="1" applyBorder="1"/>
    <xf numFmtId="43" fontId="9" fillId="0" borderId="0" xfId="13" applyFont="1" applyFill="1" applyAlignment="1">
      <alignment horizontal="right"/>
    </xf>
    <xf numFmtId="166" fontId="9" fillId="0" borderId="0" xfId="13" applyNumberFormat="1" applyFont="1" applyFill="1" applyAlignment="1">
      <alignment horizontal="right"/>
    </xf>
    <xf numFmtId="166" fontId="7" fillId="0" borderId="0" xfId="12" applyNumberFormat="1" applyFont="1" applyFill="1" applyBorder="1" applyAlignment="1">
      <alignment horizontal="right"/>
    </xf>
    <xf numFmtId="164" fontId="15" fillId="0" borderId="0" xfId="0" applyNumberFormat="1" applyFont="1" applyFill="1" applyBorder="1" applyAlignment="1"/>
    <xf numFmtId="43" fontId="9" fillId="0" borderId="0" xfId="10" applyFont="1" applyFill="1" applyBorder="1" applyAlignment="1">
      <alignment horizontal="right"/>
    </xf>
    <xf numFmtId="166" fontId="15" fillId="0" borderId="0" xfId="0" applyNumberFormat="1" applyFont="1" applyFill="1" applyBorder="1" applyAlignment="1"/>
    <xf numFmtId="43" fontId="24" fillId="0" borderId="0" xfId="0" applyNumberFormat="1" applyFont="1" applyFill="1" applyBorder="1" applyAlignment="1"/>
    <xf numFmtId="43" fontId="7" fillId="0" borderId="0" xfId="29" applyFont="1" applyFill="1" applyBorder="1" applyAlignment="1"/>
    <xf numFmtId="43" fontId="7" fillId="0" borderId="0" xfId="29" applyFont="1" applyFill="1" applyBorder="1" applyAlignment="1">
      <alignment horizontal="right"/>
    </xf>
    <xf numFmtId="166" fontId="7" fillId="0" borderId="0" xfId="29" applyNumberFormat="1" applyFont="1" applyFill="1" applyBorder="1" applyAlignment="1">
      <alignment horizontal="right"/>
    </xf>
    <xf numFmtId="0" fontId="7" fillId="0" borderId="0" xfId="30" applyFont="1" applyFill="1" applyBorder="1" applyAlignment="1"/>
    <xf numFmtId="0" fontId="9" fillId="0" borderId="0" xfId="30" applyFont="1" applyFill="1" applyAlignment="1">
      <alignment horizontal="left"/>
    </xf>
    <xf numFmtId="0" fontId="9" fillId="0" borderId="0" xfId="30" applyFont="1" applyFill="1" applyBorder="1" applyAlignment="1"/>
    <xf numFmtId="0" fontId="7" fillId="0" borderId="0" xfId="30" applyFont="1" applyFill="1" applyBorder="1" applyAlignment="1">
      <alignment horizontal="center"/>
    </xf>
    <xf numFmtId="0" fontId="7" fillId="0" borderId="0" xfId="30" applyFont="1" applyFill="1" applyBorder="1" applyAlignment="1">
      <alignment horizontal="right"/>
    </xf>
    <xf numFmtId="166" fontId="25" fillId="0" borderId="0" xfId="31" applyNumberFormat="1" applyFont="1" applyFill="1" applyBorder="1" applyAlignment="1">
      <alignment horizontal="right"/>
    </xf>
    <xf numFmtId="0" fontId="7" fillId="0" borderId="0" xfId="30" quotePrefix="1" applyFont="1" applyFill="1" applyBorder="1" applyAlignment="1">
      <alignment horizontal="left"/>
    </xf>
    <xf numFmtId="166" fontId="7" fillId="0" borderId="0" xfId="31" applyNumberFormat="1" applyFont="1" applyFill="1" applyBorder="1" applyAlignment="1">
      <alignment horizontal="right"/>
    </xf>
    <xf numFmtId="165" fontId="9" fillId="0" borderId="0" xfId="30" applyNumberFormat="1" applyFont="1" applyFill="1" applyBorder="1" applyAlignment="1">
      <alignment horizontal="right"/>
    </xf>
    <xf numFmtId="166" fontId="7" fillId="0" borderId="0" xfId="30" applyNumberFormat="1" applyFont="1" applyFill="1" applyBorder="1" applyAlignment="1"/>
    <xf numFmtId="166" fontId="9" fillId="0" borderId="5" xfId="31" applyNumberFormat="1" applyFont="1" applyFill="1" applyBorder="1" applyAlignment="1">
      <alignment horizontal="right"/>
    </xf>
    <xf numFmtId="166" fontId="9" fillId="0" borderId="0" xfId="29" applyNumberFormat="1" applyFont="1" applyFill="1" applyBorder="1" applyAlignment="1">
      <alignment horizontal="right"/>
    </xf>
    <xf numFmtId="0" fontId="9" fillId="0" borderId="0" xfId="30" applyFont="1" applyFill="1" applyBorder="1" applyAlignment="1">
      <alignment horizontal="center"/>
    </xf>
    <xf numFmtId="166" fontId="7" fillId="0" borderId="0" xfId="31" applyNumberFormat="1" applyFont="1" applyFill="1" applyBorder="1" applyAlignment="1">
      <alignment horizontal="center"/>
    </xf>
    <xf numFmtId="0" fontId="7" fillId="0" borderId="0" xfId="30" applyFont="1" applyFill="1" applyBorder="1" applyAlignment="1">
      <alignment horizontal="left"/>
    </xf>
    <xf numFmtId="166" fontId="9" fillId="0" borderId="0" xfId="31" applyNumberFormat="1" applyFont="1" applyFill="1" applyBorder="1" applyAlignment="1">
      <alignment horizontal="right"/>
    </xf>
    <xf numFmtId="166" fontId="9" fillId="0" borderId="4" xfId="31" applyNumberFormat="1" applyFont="1" applyFill="1" applyBorder="1" applyAlignment="1">
      <alignment horizontal="right"/>
    </xf>
    <xf numFmtId="166" fontId="7" fillId="0" borderId="4" xfId="31" applyNumberFormat="1" applyFont="1" applyFill="1" applyBorder="1" applyAlignment="1">
      <alignment horizontal="right"/>
    </xf>
    <xf numFmtId="0" fontId="7" fillId="0" borderId="0" xfId="30" applyFont="1" applyFill="1" applyAlignment="1">
      <alignment horizontal="left"/>
    </xf>
    <xf numFmtId="0" fontId="7" fillId="0" borderId="0" xfId="30" applyFont="1" applyFill="1" applyBorder="1" applyAlignment="1">
      <alignment horizontal="justify"/>
    </xf>
    <xf numFmtId="43" fontId="25" fillId="0" borderId="0" xfId="29" applyFont="1" applyFill="1" applyBorder="1" applyAlignment="1"/>
    <xf numFmtId="0" fontId="9" fillId="0" borderId="0" xfId="30" quotePrefix="1" applyFont="1" applyFill="1" applyBorder="1" applyAlignment="1">
      <alignment horizontal="left"/>
    </xf>
    <xf numFmtId="174" fontId="9" fillId="0" borderId="5" xfId="31" applyNumberFormat="1" applyFont="1" applyFill="1" applyBorder="1" applyAlignment="1">
      <alignment horizontal="right"/>
    </xf>
    <xf numFmtId="174" fontId="9" fillId="0" borderId="0" xfId="31" applyNumberFormat="1" applyFont="1" applyFill="1" applyBorder="1" applyAlignment="1">
      <alignment horizontal="right"/>
    </xf>
    <xf numFmtId="174" fontId="9" fillId="0" borderId="0" xfId="29" applyNumberFormat="1" applyFont="1" applyFill="1" applyBorder="1" applyAlignment="1">
      <alignment horizontal="right"/>
    </xf>
    <xf numFmtId="0" fontId="9" fillId="0" borderId="0" xfId="30" quotePrefix="1" applyFont="1" applyFill="1" applyBorder="1" applyAlignment="1"/>
    <xf numFmtId="166" fontId="9" fillId="0" borderId="6" xfId="31" applyNumberFormat="1" applyFont="1" applyFill="1" applyBorder="1" applyAlignment="1">
      <alignment horizontal="right"/>
    </xf>
    <xf numFmtId="43" fontId="25" fillId="0" borderId="0" xfId="29" applyNumberFormat="1" applyFont="1" applyFill="1" applyBorder="1" applyAlignment="1">
      <alignment horizontal="right"/>
    </xf>
    <xf numFmtId="166" fontId="25" fillId="0" borderId="0" xfId="29" applyNumberFormat="1" applyFont="1" applyFill="1" applyBorder="1" applyAlignment="1">
      <alignment horizontal="right"/>
    </xf>
    <xf numFmtId="0" fontId="0" fillId="0" borderId="0" xfId="30" applyFont="1" applyFill="1" applyBorder="1" applyAlignment="1"/>
    <xf numFmtId="166" fontId="0" fillId="0" borderId="4" xfId="1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4" fontId="7" fillId="0" borderId="0" xfId="30" applyNumberFormat="1" applyFont="1" applyFill="1" applyBorder="1" applyAlignment="1"/>
    <xf numFmtId="43" fontId="25" fillId="0" borderId="0" xfId="29" applyFont="1" applyFill="1" applyAlignment="1">
      <alignment vertical="top" wrapText="1"/>
    </xf>
    <xf numFmtId="43" fontId="23" fillId="0" borderId="0" xfId="29" applyFont="1" applyFill="1" applyBorder="1" applyAlignment="1">
      <alignment horizontal="right"/>
    </xf>
    <xf numFmtId="43" fontId="0" fillId="0" borderId="0" xfId="29" quotePrefix="1" applyFont="1" applyFill="1" applyBorder="1" applyAlignment="1">
      <alignment horizontal="right"/>
    </xf>
    <xf numFmtId="166" fontId="0" fillId="0" borderId="0" xfId="29" quotePrefix="1" applyNumberFormat="1" applyFont="1" applyFill="1" applyBorder="1" applyAlignment="1">
      <alignment horizontal="right"/>
    </xf>
    <xf numFmtId="0" fontId="0" fillId="0" borderId="0" xfId="30" applyFont="1" applyFill="1" applyBorder="1" applyAlignment="1">
      <alignment horizontal="left"/>
    </xf>
    <xf numFmtId="166" fontId="7" fillId="0" borderId="0" xfId="10" applyNumberFormat="1" applyFont="1" applyFill="1" applyBorder="1" applyAlignment="1">
      <alignment horizontal="right"/>
    </xf>
    <xf numFmtId="43" fontId="7" fillId="0" borderId="0" xfId="10" applyFont="1" applyFill="1" applyBorder="1" applyAlignment="1">
      <alignment horizontal="right"/>
    </xf>
    <xf numFmtId="166" fontId="7" fillId="0" borderId="4" xfId="10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7" fillId="0" borderId="0" xfId="26" applyNumberFormat="1" applyFont="1" applyFill="1"/>
    <xf numFmtId="0" fontId="7" fillId="0" borderId="0" xfId="26" applyFont="1" applyFill="1" applyBorder="1" applyAlignment="1">
      <alignment vertical="top" wrapText="1"/>
    </xf>
    <xf numFmtId="43" fontId="0" fillId="0" borderId="0" xfId="10" quotePrefix="1" applyFont="1" applyFill="1" applyBorder="1" applyAlignment="1">
      <alignment horizontal="right"/>
    </xf>
    <xf numFmtId="165" fontId="9" fillId="0" borderId="3" xfId="0" applyNumberFormat="1" applyFont="1" applyFill="1" applyBorder="1" applyAlignment="1">
      <alignment horizontal="right"/>
    </xf>
    <xf numFmtId="165" fontId="7" fillId="0" borderId="0" xfId="10" applyNumberFormat="1" applyFont="1" applyFill="1" applyBorder="1" applyAlignment="1">
      <alignment horizontal="right"/>
    </xf>
    <xf numFmtId="43" fontId="9" fillId="0" borderId="3" xfId="10" quotePrefix="1" applyFont="1" applyFill="1" applyBorder="1" applyAlignment="1">
      <alignment horizontal="right"/>
    </xf>
    <xf numFmtId="165" fontId="9" fillId="0" borderId="5" xfId="10" applyNumberFormat="1" applyFont="1" applyFill="1" applyBorder="1" applyAlignment="1">
      <alignment horizontal="right"/>
    </xf>
    <xf numFmtId="165" fontId="9" fillId="0" borderId="0" xfId="10" applyNumberFormat="1" applyFont="1" applyFill="1" applyBorder="1" applyAlignment="1">
      <alignment horizontal="right"/>
    </xf>
    <xf numFmtId="165" fontId="9" fillId="0" borderId="3" xfId="26" applyNumberFormat="1" applyFont="1" applyFill="1" applyBorder="1" applyAlignment="1"/>
    <xf numFmtId="43" fontId="0" fillId="0" borderId="4" xfId="29" quotePrefix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6" fontId="0" fillId="0" borderId="0" xfId="10" applyNumberFormat="1" applyFont="1" applyFill="1" applyBorder="1" applyAlignment="1">
      <alignment horizontal="right"/>
    </xf>
    <xf numFmtId="43" fontId="25" fillId="0" borderId="0" xfId="3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4" xfId="26" applyFont="1" applyFill="1" applyBorder="1" applyAlignment="1">
      <alignment horizontal="center" vertical="top" wrapText="1"/>
    </xf>
    <xf numFmtId="0" fontId="11" fillId="0" borderId="0" xfId="26" applyFont="1" applyFill="1" applyBorder="1" applyAlignment="1">
      <alignment horizontal="center" vertical="top" wrapText="1"/>
    </xf>
    <xf numFmtId="0" fontId="9" fillId="0" borderId="0" xfId="26" quotePrefix="1" applyFont="1" applyFill="1" applyBorder="1" applyAlignment="1">
      <alignment horizontal="center" vertical="top" wrapText="1"/>
    </xf>
    <xf numFmtId="165" fontId="11" fillId="0" borderId="0" xfId="26" applyNumberFormat="1" applyFont="1" applyFill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left"/>
    </xf>
    <xf numFmtId="166" fontId="7" fillId="0" borderId="7" xfId="10" applyNumberFormat="1" applyFont="1" applyFill="1" applyBorder="1" applyAlignment="1">
      <alignment horizontal="right"/>
    </xf>
    <xf numFmtId="166" fontId="0" fillId="0" borderId="7" xfId="10" applyNumberFormat="1" applyFont="1" applyFill="1" applyBorder="1" applyAlignment="1">
      <alignment horizontal="right"/>
    </xf>
    <xf numFmtId="0" fontId="9" fillId="0" borderId="0" xfId="30" applyFont="1" applyFill="1" applyBorder="1" applyAlignment="1">
      <alignment horizontal="left"/>
    </xf>
    <xf numFmtId="165" fontId="11" fillId="0" borderId="0" xfId="26" applyNumberFormat="1" applyFont="1" applyFill="1" applyAlignment="1">
      <alignment horizontal="center"/>
    </xf>
    <xf numFmtId="43" fontId="9" fillId="0" borderId="0" xfId="10" applyFont="1" applyFill="1" applyAlignment="1">
      <alignment horizontal="right"/>
    </xf>
    <xf numFmtId="166" fontId="7" fillId="0" borderId="0" xfId="34" applyNumberFormat="1" applyFont="1" applyFill="1" applyBorder="1" applyAlignment="1"/>
    <xf numFmtId="0" fontId="11" fillId="0" borderId="0" xfId="26" applyFont="1" applyFill="1" applyBorder="1" applyAlignment="1">
      <alignment horizontal="center" vertical="top" wrapText="1"/>
    </xf>
    <xf numFmtId="0" fontId="0" fillId="0" borderId="0" xfId="0" quotePrefix="1" applyFont="1" applyFill="1" applyBorder="1" applyAlignment="1">
      <alignment horizontal="left"/>
    </xf>
    <xf numFmtId="0" fontId="9" fillId="0" borderId="0" xfId="26" quotePrefix="1" applyFont="1" applyFill="1" applyBorder="1" applyAlignment="1">
      <alignment vertical="top" wrapText="1"/>
    </xf>
    <xf numFmtId="0" fontId="0" fillId="0" borderId="0" xfId="26" applyFont="1" applyFill="1" applyAlignment="1">
      <alignment horizontal="center"/>
    </xf>
    <xf numFmtId="43" fontId="7" fillId="4" borderId="0" xfId="29" applyFont="1" applyFill="1" applyBorder="1" applyAlignment="1"/>
    <xf numFmtId="0" fontId="0" fillId="0" borderId="0" xfId="3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3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26" applyFont="1" applyFill="1" applyAlignment="1">
      <alignment horizontal="center" vertical="top" wrapText="1"/>
    </xf>
    <xf numFmtId="0" fontId="11" fillId="0" borderId="0" xfId="30" applyFont="1" applyFill="1" applyBorder="1" applyAlignment="1"/>
    <xf numFmtId="0" fontId="11" fillId="0" borderId="0" xfId="0" quotePrefix="1" applyFont="1" applyFill="1" applyBorder="1" applyAlignment="1">
      <alignment horizontal="center"/>
    </xf>
    <xf numFmtId="0" fontId="14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30" applyFont="1" applyFill="1" applyBorder="1" applyAlignment="1">
      <alignment horizontal="center"/>
    </xf>
    <xf numFmtId="166" fontId="7" fillId="0" borderId="7" xfId="31" applyNumberFormat="1" applyFont="1" applyFill="1" applyBorder="1" applyAlignment="1">
      <alignment horizontal="right"/>
    </xf>
    <xf numFmtId="166" fontId="0" fillId="0" borderId="0" xfId="29" applyNumberFormat="1" applyFont="1" applyFill="1" applyBorder="1" applyAlignment="1">
      <alignment horizontal="right"/>
    </xf>
    <xf numFmtId="166" fontId="9" fillId="0" borderId="3" xfId="10" applyNumberFormat="1" applyFont="1" applyFill="1" applyBorder="1" applyAlignment="1"/>
    <xf numFmtId="0" fontId="7" fillId="0" borderId="0" xfId="37" applyFont="1" applyFill="1" applyBorder="1" applyAlignment="1"/>
    <xf numFmtId="165" fontId="25" fillId="0" borderId="0" xfId="37" applyNumberFormat="1" applyFont="1" applyFill="1" applyBorder="1" applyAlignment="1"/>
    <xf numFmtId="43" fontId="7" fillId="0" borderId="0" xfId="37" applyNumberFormat="1" applyFont="1" applyFill="1" applyBorder="1" applyAlignment="1"/>
    <xf numFmtId="0" fontId="0" fillId="0" borderId="0" xfId="37" applyFont="1" applyFill="1" applyBorder="1" applyAlignment="1"/>
    <xf numFmtId="165" fontId="23" fillId="0" borderId="0" xfId="37" applyNumberFormat="1" applyFont="1" applyFill="1" applyBorder="1" applyAlignment="1">
      <alignment horizontal="right"/>
    </xf>
    <xf numFmtId="0" fontId="12" fillId="0" borderId="0" xfId="37" applyFont="1" applyFill="1" applyBorder="1" applyAlignment="1"/>
    <xf numFmtId="165" fontId="7" fillId="0" borderId="0" xfId="37" applyNumberFormat="1" applyFont="1" applyFill="1" applyBorder="1" applyAlignment="1">
      <alignment horizontal="right"/>
    </xf>
    <xf numFmtId="165" fontId="9" fillId="0" borderId="0" xfId="37" applyNumberFormat="1" applyFont="1" applyFill="1" applyBorder="1" applyAlignment="1">
      <alignment horizontal="right"/>
    </xf>
    <xf numFmtId="165" fontId="9" fillId="0" borderId="6" xfId="37" applyNumberFormat="1" applyFont="1" applyFill="1" applyBorder="1" applyAlignment="1">
      <alignment horizontal="right"/>
    </xf>
    <xf numFmtId="165" fontId="9" fillId="0" borderId="5" xfId="37" applyNumberFormat="1" applyFont="1" applyFill="1" applyBorder="1" applyAlignment="1">
      <alignment horizontal="right"/>
    </xf>
    <xf numFmtId="0" fontId="9" fillId="0" borderId="0" xfId="37" applyFont="1" applyFill="1" applyBorder="1" applyAlignment="1"/>
    <xf numFmtId="37" fontId="7" fillId="0" borderId="0" xfId="37" applyNumberFormat="1" applyFont="1" applyFill="1" applyBorder="1" applyAlignment="1"/>
    <xf numFmtId="165" fontId="7" fillId="0" borderId="4" xfId="37" applyNumberFormat="1" applyFont="1" applyFill="1" applyBorder="1" applyAlignment="1">
      <alignment horizontal="right"/>
    </xf>
    <xf numFmtId="165" fontId="25" fillId="0" borderId="0" xfId="37" applyNumberFormat="1" applyFont="1" applyFill="1" applyBorder="1" applyAlignment="1">
      <alignment horizontal="right"/>
    </xf>
    <xf numFmtId="0" fontId="25" fillId="0" borderId="0" xfId="37" quotePrefix="1" applyFont="1" applyFill="1" applyBorder="1" applyAlignment="1">
      <alignment horizontal="left"/>
    </xf>
    <xf numFmtId="0" fontId="9" fillId="0" borderId="0" xfId="37" quotePrefix="1" applyFont="1" applyFill="1" applyBorder="1" applyAlignment="1">
      <alignment horizontal="left"/>
    </xf>
    <xf numFmtId="165" fontId="9" fillId="0" borderId="3" xfId="37" applyNumberFormat="1" applyFont="1" applyFill="1" applyBorder="1" applyAlignment="1">
      <alignment horizontal="right"/>
    </xf>
    <xf numFmtId="165" fontId="7" fillId="0" borderId="0" xfId="37" applyNumberFormat="1" applyFont="1" applyFill="1" applyBorder="1" applyAlignment="1"/>
    <xf numFmtId="0" fontId="25" fillId="0" borderId="0" xfId="37" applyFont="1" applyFill="1" applyBorder="1" applyAlignment="1"/>
    <xf numFmtId="0" fontId="11" fillId="0" borderId="0" xfId="37" applyFont="1" applyFill="1" applyBorder="1" applyAlignment="1"/>
    <xf numFmtId="0" fontId="7" fillId="0" borderId="0" xfId="37" applyFont="1" applyFill="1" applyBorder="1" applyAlignment="1">
      <alignment horizontal="center"/>
    </xf>
    <xf numFmtId="0" fontId="0" fillId="0" borderId="0" xfId="37" applyFont="1" applyFill="1" applyBorder="1" applyAlignment="1">
      <alignment horizontal="center"/>
    </xf>
    <xf numFmtId="0" fontId="9" fillId="0" borderId="0" xfId="37" applyFont="1" applyFill="1" applyBorder="1" applyAlignment="1">
      <alignment horizontal="justify"/>
    </xf>
    <xf numFmtId="0" fontId="7" fillId="0" borderId="0" xfId="37" applyFont="1" applyFill="1" applyBorder="1" applyAlignment="1">
      <alignment horizontal="justify"/>
    </xf>
    <xf numFmtId="166" fontId="7" fillId="0" borderId="0" xfId="37" applyNumberFormat="1" applyFont="1" applyFill="1" applyBorder="1" applyAlignment="1"/>
    <xf numFmtId="0" fontId="7" fillId="0" borderId="0" xfId="37" quotePrefix="1" applyFont="1" applyFill="1" applyBorder="1" applyAlignment="1">
      <alignment horizontal="left"/>
    </xf>
    <xf numFmtId="165" fontId="0" fillId="0" borderId="0" xfId="37" applyNumberFormat="1" applyFont="1" applyFill="1" applyBorder="1" applyAlignment="1">
      <alignment horizontal="right"/>
    </xf>
    <xf numFmtId="3" fontId="9" fillId="0" borderId="0" xfId="37" applyNumberFormat="1" applyFont="1" applyFill="1" applyBorder="1" applyAlignment="1">
      <alignment vertical="top"/>
    </xf>
    <xf numFmtId="0" fontId="0" fillId="0" borderId="0" xfId="37" quotePrefix="1" applyFont="1" applyFill="1" applyBorder="1" applyAlignment="1">
      <alignment horizontal="left"/>
    </xf>
    <xf numFmtId="165" fontId="7" fillId="0" borderId="7" xfId="37" applyNumberFormat="1" applyFont="1" applyFill="1" applyBorder="1" applyAlignment="1">
      <alignment horizontal="right"/>
    </xf>
    <xf numFmtId="0" fontId="7" fillId="4" borderId="0" xfId="37" applyFont="1" applyFill="1" applyBorder="1" applyAlignment="1"/>
    <xf numFmtId="165" fontId="7" fillId="4" borderId="0" xfId="37" applyNumberFormat="1" applyFont="1" applyFill="1" applyBorder="1" applyAlignment="1">
      <alignment horizontal="right"/>
    </xf>
    <xf numFmtId="0" fontId="0" fillId="0" borderId="0" xfId="37" applyFont="1" applyFill="1" applyBorder="1" applyAlignment="1">
      <alignment horizontal="left"/>
    </xf>
    <xf numFmtId="37" fontId="7" fillId="0" borderId="0" xfId="37" applyNumberFormat="1" applyFont="1" applyFill="1" applyBorder="1" applyAlignment="1">
      <alignment horizontal="right"/>
    </xf>
    <xf numFmtId="0" fontId="25" fillId="0" borderId="0" xfId="37" applyFont="1" applyFill="1" applyBorder="1" applyAlignment="1">
      <alignment horizontal="left"/>
    </xf>
    <xf numFmtId="0" fontId="7" fillId="0" borderId="0" xfId="37" applyFont="1" applyFill="1" applyAlignment="1">
      <alignment horizontal="left"/>
    </xf>
    <xf numFmtId="0" fontId="7" fillId="0" borderId="0" xfId="37" applyFont="1" applyFill="1" applyBorder="1" applyAlignment="1">
      <alignment horizontal="right"/>
    </xf>
    <xf numFmtId="166" fontId="7" fillId="0" borderId="7" xfId="29" applyNumberFormat="1" applyFont="1" applyFill="1" applyBorder="1" applyAlignment="1">
      <alignment horizontal="right"/>
    </xf>
    <xf numFmtId="166" fontId="9" fillId="0" borderId="3" xfId="29" applyNumberFormat="1" applyFont="1" applyFill="1" applyBorder="1" applyAlignment="1">
      <alignment horizontal="right"/>
    </xf>
    <xf numFmtId="166" fontId="9" fillId="0" borderId="6" xfId="29" applyNumberFormat="1" applyFont="1" applyFill="1" applyBorder="1" applyAlignment="1">
      <alignment horizontal="right"/>
    </xf>
    <xf numFmtId="166" fontId="9" fillId="0" borderId="5" xfId="29" applyNumberFormat="1" applyFont="1" applyFill="1" applyBorder="1" applyAlignment="1">
      <alignment horizontal="right"/>
    </xf>
    <xf numFmtId="166" fontId="0" fillId="0" borderId="0" xfId="10" quotePrefix="1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/>
    <xf numFmtId="0" fontId="7" fillId="0" borderId="0" xfId="37" applyFont="1" applyFill="1" applyBorder="1" applyAlignment="1">
      <alignment horizontal="center"/>
    </xf>
    <xf numFmtId="0" fontId="0" fillId="0" borderId="0" xfId="26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/>
    </xf>
    <xf numFmtId="0" fontId="0" fillId="0" borderId="0" xfId="30" quotePrefix="1" applyFont="1" applyFill="1" applyBorder="1" applyAlignment="1">
      <alignment horizontal="left"/>
    </xf>
    <xf numFmtId="0" fontId="7" fillId="0" borderId="0" xfId="37" applyFont="1" applyFill="1" applyBorder="1" applyAlignment="1">
      <alignment horizontal="center"/>
    </xf>
    <xf numFmtId="0" fontId="11" fillId="0" borderId="0" xfId="37" applyFont="1" applyFill="1" applyBorder="1" applyAlignment="1">
      <alignment horizontal="center"/>
    </xf>
    <xf numFmtId="0" fontId="11" fillId="0" borderId="0" xfId="37" applyFont="1" applyFill="1" applyBorder="1" applyAlignment="1">
      <alignment horizontal="center"/>
    </xf>
    <xf numFmtId="166" fontId="9" fillId="0" borderId="6" xfId="13" applyNumberFormat="1" applyFont="1" applyFill="1" applyBorder="1" applyAlignment="1">
      <alignment horizontal="right"/>
    </xf>
    <xf numFmtId="0" fontId="11" fillId="0" borderId="0" xfId="37" applyFont="1" applyFill="1" applyBorder="1" applyAlignment="1">
      <alignment horizontal="center"/>
    </xf>
    <xf numFmtId="43" fontId="7" fillId="0" borderId="0" xfId="10" applyFont="1" applyFill="1" applyAlignment="1"/>
    <xf numFmtId="0" fontId="11" fillId="0" borderId="0" xfId="37" applyFont="1" applyFill="1" applyBorder="1" applyAlignment="1">
      <alignment horizontal="center"/>
    </xf>
    <xf numFmtId="0" fontId="0" fillId="0" borderId="0" xfId="37" applyFont="1" applyFill="1" applyAlignment="1">
      <alignment horizontal="left"/>
    </xf>
    <xf numFmtId="165" fontId="26" fillId="0" borderId="0" xfId="25" applyNumberFormat="1" applyFont="1" applyFill="1" applyBorder="1" applyAlignment="1">
      <alignment horizontal="right"/>
    </xf>
    <xf numFmtId="43" fontId="26" fillId="0" borderId="0" xfId="29" applyFont="1" applyFill="1" applyBorder="1" applyAlignment="1">
      <alignment horizontal="right"/>
    </xf>
    <xf numFmtId="165" fontId="26" fillId="0" borderId="0" xfId="37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166" fontId="7" fillId="0" borderId="0" xfId="10" applyNumberFormat="1" applyFont="1" applyFill="1" applyBorder="1" applyAlignment="1"/>
    <xf numFmtId="43" fontId="0" fillId="0" borderId="0" xfId="10" applyFont="1" applyFill="1" applyBorder="1" applyAlignment="1">
      <alignment horizontal="right"/>
    </xf>
    <xf numFmtId="0" fontId="11" fillId="0" borderId="0" xfId="37" applyFont="1" applyFill="1" applyBorder="1" applyAlignment="1">
      <alignment horizontal="center"/>
    </xf>
    <xf numFmtId="0" fontId="7" fillId="0" borderId="0" xfId="37" applyFont="1" applyFill="1" applyBorder="1" applyAlignment="1">
      <alignment horizontal="center"/>
    </xf>
    <xf numFmtId="0" fontId="7" fillId="0" borderId="0" xfId="37" applyFont="1" applyFill="1" applyBorder="1" applyAlignment="1">
      <alignment horizontal="center"/>
    </xf>
    <xf numFmtId="0" fontId="11" fillId="0" borderId="0" xfId="30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6" fontId="25" fillId="0" borderId="0" xfId="29" applyNumberFormat="1" applyFont="1" applyFill="1" applyBorder="1" applyAlignment="1"/>
    <xf numFmtId="43" fontId="7" fillId="0" borderId="0" xfId="10" applyFont="1" applyFill="1" applyBorder="1" applyAlignment="1"/>
    <xf numFmtId="166" fontId="0" fillId="0" borderId="4" xfId="31" applyNumberFormat="1" applyFont="1" applyFill="1" applyBorder="1" applyAlignment="1">
      <alignment horizontal="right"/>
    </xf>
    <xf numFmtId="0" fontId="25" fillId="0" borderId="0" xfId="37" quotePrefix="1" applyFont="1" applyFill="1" applyBorder="1" applyAlignment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30" applyFont="1" applyFill="1" applyBorder="1" applyAlignment="1">
      <alignment horizontal="center"/>
    </xf>
    <xf numFmtId="0" fontId="9" fillId="0" borderId="0" xfId="26" quotePrefix="1" applyFont="1" applyFill="1" applyBorder="1" applyAlignment="1">
      <alignment horizontal="center" vertical="top" wrapText="1"/>
    </xf>
    <xf numFmtId="0" fontId="7" fillId="0" borderId="4" xfId="26" applyFont="1" applyFill="1" applyBorder="1" applyAlignment="1">
      <alignment horizontal="center" vertical="top" wrapText="1"/>
    </xf>
    <xf numFmtId="0" fontId="7" fillId="0" borderId="3" xfId="26" applyFont="1" applyFill="1" applyBorder="1" applyAlignment="1">
      <alignment horizontal="center" vertical="top" wrapText="1"/>
    </xf>
    <xf numFmtId="0" fontId="11" fillId="0" borderId="0" xfId="26" applyFont="1" applyFill="1" applyBorder="1" applyAlignment="1">
      <alignment horizontal="center" vertical="top" wrapText="1"/>
    </xf>
    <xf numFmtId="0" fontId="0" fillId="0" borderId="4" xfId="26" applyFont="1" applyFill="1" applyBorder="1" applyAlignment="1">
      <alignment horizontal="center"/>
    </xf>
    <xf numFmtId="0" fontId="7" fillId="0" borderId="4" xfId="26" applyFont="1" applyFill="1" applyBorder="1" applyAlignment="1">
      <alignment horizontal="center"/>
    </xf>
    <xf numFmtId="165" fontId="11" fillId="0" borderId="0" xfId="26" applyNumberFormat="1" applyFont="1" applyFill="1" applyAlignment="1">
      <alignment horizontal="center"/>
    </xf>
    <xf numFmtId="0" fontId="11" fillId="0" borderId="0" xfId="37" applyFont="1" applyFill="1" applyBorder="1" applyAlignment="1">
      <alignment horizontal="center"/>
    </xf>
    <xf numFmtId="0" fontId="9" fillId="0" borderId="0" xfId="37" applyFont="1" applyFill="1" applyBorder="1" applyAlignment="1">
      <alignment horizontal="left"/>
    </xf>
    <xf numFmtId="0" fontId="9" fillId="0" borderId="0" xfId="37" applyFont="1" applyFill="1" applyBorder="1" applyAlignment="1">
      <alignment horizontal="center"/>
    </xf>
    <xf numFmtId="0" fontId="7" fillId="0" borderId="0" xfId="37" applyFont="1" applyFill="1" applyBorder="1" applyAlignment="1">
      <alignment horizontal="center"/>
    </xf>
  </cellXfs>
  <cellStyles count="38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0" xfId="36"/>
    <cellStyle name="Comma 12 2" xfId="12"/>
    <cellStyle name="Comma 12 2 2" xfId="31"/>
    <cellStyle name="Comma 2" xfId="13"/>
    <cellStyle name="Comma 2 2" xfId="29"/>
    <cellStyle name="Comma 22" xfId="34"/>
    <cellStyle name="Comma 3" xfId="32"/>
    <cellStyle name="Curren - Style3" xfId="14"/>
    <cellStyle name="Curren - Style4" xfId="15"/>
    <cellStyle name="Grey" xfId="16"/>
    <cellStyle name="Input [yellow]" xfId="17"/>
    <cellStyle name="Integer" xfId="18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30"/>
    <cellStyle name="Normal 3" xfId="33"/>
    <cellStyle name="Normal 3 2" xfId="35"/>
    <cellStyle name="Normal 3 2 2" xfId="37"/>
    <cellStyle name="Normal_Book1" xfId="25"/>
    <cellStyle name="Normal_K-12t-THA099 A05AF FINAL" xfId="26"/>
    <cellStyle name="Percent [2]" xfId="27"/>
    <cellStyle name="PERCENTAGE" xfId="28"/>
  </cellStyles>
  <dxfs count="0"/>
  <tableStyles count="0" defaultTableStyle="TableStyleMedium9" defaultPivotStyle="PivotStyleLight16"/>
  <colors>
    <mruColors>
      <color rgb="FF00FFFF"/>
      <color rgb="FFFFCCFF"/>
      <color rgb="FF00FF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 refreshError="1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view="pageBreakPreview" topLeftCell="A84" zoomScale="90" zoomScaleNormal="100" zoomScaleSheetLayoutView="90" workbookViewId="0">
      <selection activeCell="A92" sqref="A92:XFD1048576"/>
    </sheetView>
  </sheetViews>
  <sheetFormatPr defaultColWidth="9.140625" defaultRowHeight="22.5" customHeight="1"/>
  <cols>
    <col min="1" max="1" width="40.7109375" style="20" customWidth="1"/>
    <col min="2" max="2" width="9" style="171" bestFit="1" customWidth="1"/>
    <col min="3" max="3" width="0.85546875" style="2" customWidth="1"/>
    <col min="4" max="4" width="17.28515625" style="20" customWidth="1"/>
    <col min="5" max="5" width="0.5703125" style="20" customWidth="1"/>
    <col min="6" max="6" width="17.28515625" style="20" customWidth="1"/>
    <col min="7" max="7" width="0.5703125" style="20" customWidth="1"/>
    <col min="8" max="8" width="17.28515625" style="20" customWidth="1"/>
    <col min="9" max="9" width="0.5703125" style="20" customWidth="1"/>
    <col min="10" max="10" width="17.28515625" style="20" customWidth="1"/>
    <col min="11" max="11" width="18.7109375" style="20" bestFit="1" customWidth="1"/>
    <col min="12" max="12" width="16.5703125" style="20" bestFit="1" customWidth="1"/>
    <col min="13" max="13" width="13.42578125" style="20" bestFit="1" customWidth="1"/>
    <col min="14" max="16384" width="9.140625" style="20"/>
  </cols>
  <sheetData>
    <row r="1" spans="1:13" ht="22.5" customHeight="1">
      <c r="A1" s="251" t="s">
        <v>0</v>
      </c>
      <c r="B1" s="251"/>
      <c r="C1" s="12"/>
    </row>
    <row r="2" spans="1:13" ht="22.5" customHeight="1">
      <c r="A2" s="57" t="s">
        <v>89</v>
      </c>
      <c r="C2" s="12"/>
    </row>
    <row r="3" spans="1:13" ht="21.75" customHeight="1">
      <c r="A3" s="2"/>
    </row>
    <row r="4" spans="1:13" s="1" customFormat="1" ht="21.75" customHeight="1">
      <c r="A4" s="3"/>
      <c r="B4" s="164"/>
      <c r="C4" s="145"/>
      <c r="D4" s="249" t="s">
        <v>20</v>
      </c>
      <c r="E4" s="249"/>
      <c r="F4" s="249"/>
      <c r="G4" s="3"/>
      <c r="H4" s="249" t="s">
        <v>52</v>
      </c>
      <c r="I4" s="249"/>
      <c r="J4" s="249"/>
    </row>
    <row r="5" spans="1:13" s="1" customFormat="1" ht="21.75" customHeight="1">
      <c r="A5" s="3"/>
      <c r="B5" s="164"/>
      <c r="C5" s="145"/>
      <c r="D5" s="248" t="s">
        <v>111</v>
      </c>
      <c r="E5" s="248"/>
      <c r="F5" s="248"/>
      <c r="G5" s="2"/>
      <c r="H5" s="248" t="s">
        <v>111</v>
      </c>
      <c r="I5" s="248"/>
      <c r="J5" s="248"/>
    </row>
    <row r="6" spans="1:13" ht="21.75" customHeight="1">
      <c r="A6" s="11" t="s">
        <v>19</v>
      </c>
      <c r="B6" s="164" t="s">
        <v>1</v>
      </c>
      <c r="C6" s="145"/>
      <c r="D6" s="25">
        <v>2561</v>
      </c>
      <c r="E6" s="25"/>
      <c r="F6" s="25">
        <v>2560</v>
      </c>
      <c r="G6" s="25"/>
      <c r="H6" s="25">
        <v>2561</v>
      </c>
      <c r="I6" s="25"/>
      <c r="J6" s="25">
        <v>2560</v>
      </c>
    </row>
    <row r="7" spans="1:13" ht="21.75" customHeight="1">
      <c r="A7" s="3"/>
      <c r="B7" s="164"/>
      <c r="C7" s="145"/>
      <c r="D7" s="250" t="s">
        <v>63</v>
      </c>
      <c r="E7" s="250"/>
      <c r="F7" s="250"/>
      <c r="G7" s="250"/>
      <c r="H7" s="250"/>
      <c r="I7" s="250"/>
      <c r="J7" s="250"/>
    </row>
    <row r="8" spans="1:13" ht="21.75" customHeight="1">
      <c r="A8" s="8" t="s">
        <v>2</v>
      </c>
      <c r="B8" s="164"/>
      <c r="C8" s="33"/>
      <c r="D8" s="26"/>
      <c r="E8" s="26"/>
      <c r="F8" s="26"/>
      <c r="G8" s="26"/>
      <c r="H8" s="26"/>
      <c r="I8" s="26"/>
      <c r="J8" s="26"/>
    </row>
    <row r="9" spans="1:13" ht="21.75" customHeight="1">
      <c r="A9" s="20" t="s">
        <v>3</v>
      </c>
      <c r="B9" s="169" t="s">
        <v>226</v>
      </c>
      <c r="D9" s="37">
        <v>34041471033</v>
      </c>
      <c r="E9" s="21"/>
      <c r="F9" s="37">
        <v>15623426718</v>
      </c>
      <c r="G9" s="21"/>
      <c r="H9" s="21">
        <v>29868078023</v>
      </c>
      <c r="I9" s="21"/>
      <c r="J9" s="21">
        <v>11914509851</v>
      </c>
      <c r="K9" s="243"/>
      <c r="L9" s="51"/>
    </row>
    <row r="10" spans="1:13" ht="21.75" customHeight="1">
      <c r="A10" s="20" t="s">
        <v>29</v>
      </c>
      <c r="B10" s="169" t="s">
        <v>227</v>
      </c>
      <c r="D10" s="37">
        <v>73220568315</v>
      </c>
      <c r="E10" s="21"/>
      <c r="F10" s="37">
        <v>52318064256</v>
      </c>
      <c r="G10" s="21"/>
      <c r="H10" s="22">
        <v>73027317304</v>
      </c>
      <c r="I10" s="21"/>
      <c r="J10" s="22">
        <v>51897422875</v>
      </c>
      <c r="K10" s="243"/>
      <c r="L10" s="51"/>
      <c r="M10" s="51"/>
    </row>
    <row r="11" spans="1:13" ht="21.75" customHeight="1">
      <c r="A11" s="20" t="s">
        <v>53</v>
      </c>
      <c r="B11" s="169" t="s">
        <v>228</v>
      </c>
      <c r="D11" s="37">
        <v>24359024864</v>
      </c>
      <c r="E11" s="21"/>
      <c r="F11" s="37">
        <v>22327840296</v>
      </c>
      <c r="G11" s="21"/>
      <c r="H11" s="21">
        <v>25193925665</v>
      </c>
      <c r="I11" s="21"/>
      <c r="J11" s="21">
        <v>24241795223</v>
      </c>
      <c r="K11" s="243"/>
      <c r="L11" s="51"/>
      <c r="M11" s="51"/>
    </row>
    <row r="12" spans="1:13" ht="21.75" customHeight="1">
      <c r="A12" s="20" t="s">
        <v>112</v>
      </c>
      <c r="B12" s="164" t="s">
        <v>229</v>
      </c>
      <c r="D12" s="37">
        <v>1381634279</v>
      </c>
      <c r="E12" s="21"/>
      <c r="F12" s="37">
        <v>1170683073</v>
      </c>
      <c r="G12" s="21"/>
      <c r="H12" s="21">
        <v>1443680409</v>
      </c>
      <c r="I12" s="21"/>
      <c r="J12" s="21">
        <v>1126898197</v>
      </c>
      <c r="K12" s="243"/>
      <c r="L12" s="51"/>
      <c r="M12" s="51"/>
    </row>
    <row r="13" spans="1:13" ht="21.75" customHeight="1">
      <c r="A13" s="159" t="s">
        <v>154</v>
      </c>
      <c r="B13" s="164">
        <v>5</v>
      </c>
      <c r="D13" s="127">
        <v>45000000</v>
      </c>
      <c r="E13" s="21"/>
      <c r="F13" s="22">
        <v>90000000</v>
      </c>
      <c r="G13" s="21"/>
      <c r="H13" s="21">
        <v>4274000000</v>
      </c>
      <c r="I13" s="21"/>
      <c r="J13" s="21">
        <v>15650500000</v>
      </c>
      <c r="K13" s="243"/>
      <c r="L13" s="51"/>
      <c r="M13" s="51"/>
    </row>
    <row r="14" spans="1:13" ht="21.75" customHeight="1">
      <c r="A14" s="20" t="s">
        <v>51</v>
      </c>
      <c r="B14" s="164" t="s">
        <v>230</v>
      </c>
      <c r="D14" s="37">
        <v>28738502329</v>
      </c>
      <c r="E14" s="21"/>
      <c r="F14" s="37">
        <v>32840901647</v>
      </c>
      <c r="G14" s="21"/>
      <c r="H14" s="21">
        <v>24423642318</v>
      </c>
      <c r="I14" s="21"/>
      <c r="J14" s="21">
        <v>28094465957</v>
      </c>
      <c r="K14" s="243"/>
      <c r="L14" s="51"/>
      <c r="M14" s="51"/>
    </row>
    <row r="15" spans="1:13" ht="21.75" customHeight="1">
      <c r="A15" s="20" t="s">
        <v>66</v>
      </c>
      <c r="B15" s="164"/>
      <c r="D15" s="21">
        <v>937573494</v>
      </c>
      <c r="E15" s="21"/>
      <c r="F15" s="21">
        <v>59703747</v>
      </c>
      <c r="G15" s="21"/>
      <c r="H15" s="143">
        <v>860134701</v>
      </c>
      <c r="I15" s="21"/>
      <c r="J15" s="22" t="s">
        <v>64</v>
      </c>
      <c r="K15" s="243"/>
      <c r="L15" s="51"/>
      <c r="M15" s="51"/>
    </row>
    <row r="16" spans="1:13" ht="21.75" customHeight="1">
      <c r="A16" s="20" t="s">
        <v>67</v>
      </c>
      <c r="B16" s="164"/>
      <c r="D16" s="21">
        <v>630751760</v>
      </c>
      <c r="E16" s="21"/>
      <c r="F16" s="21">
        <v>751588384</v>
      </c>
      <c r="G16" s="21"/>
      <c r="H16" s="143">
        <v>36760012</v>
      </c>
      <c r="I16" s="21"/>
      <c r="J16" s="127" t="s">
        <v>64</v>
      </c>
      <c r="K16" s="243"/>
      <c r="L16" s="51"/>
      <c r="M16" s="51"/>
    </row>
    <row r="17" spans="1:13" ht="21.75" customHeight="1">
      <c r="A17" s="49" t="s">
        <v>90</v>
      </c>
      <c r="B17" s="164"/>
      <c r="D17" s="21">
        <v>1388932491</v>
      </c>
      <c r="E17" s="21"/>
      <c r="F17" s="21">
        <v>1029053483</v>
      </c>
      <c r="G17" s="21"/>
      <c r="H17" s="21">
        <v>1388932491</v>
      </c>
      <c r="I17" s="21"/>
      <c r="J17" s="21">
        <v>1029053483</v>
      </c>
      <c r="K17" s="243"/>
      <c r="L17" s="51"/>
      <c r="M17" s="51"/>
    </row>
    <row r="18" spans="1:13" ht="21.75" customHeight="1">
      <c r="A18" s="49" t="s">
        <v>124</v>
      </c>
      <c r="B18" s="164"/>
      <c r="D18" s="127" t="s">
        <v>64</v>
      </c>
      <c r="E18" s="21"/>
      <c r="F18" s="21">
        <v>126927</v>
      </c>
      <c r="G18" s="21"/>
      <c r="H18" s="127" t="s">
        <v>64</v>
      </c>
      <c r="I18" s="21"/>
      <c r="J18" s="127" t="s">
        <v>64</v>
      </c>
      <c r="K18" s="243"/>
      <c r="L18" s="51"/>
      <c r="M18" s="51"/>
    </row>
    <row r="19" spans="1:13" s="1" customFormat="1" ht="21.75" customHeight="1">
      <c r="A19" s="3" t="s">
        <v>4</v>
      </c>
      <c r="B19" s="164"/>
      <c r="C19" s="2"/>
      <c r="D19" s="5">
        <f>SUM(D9:D18)</f>
        <v>164743458565</v>
      </c>
      <c r="E19" s="7"/>
      <c r="F19" s="5">
        <f>SUM(F9:F18)</f>
        <v>126211388531</v>
      </c>
      <c r="G19" s="7"/>
      <c r="H19" s="5">
        <f>SUM(H9:H18)</f>
        <v>160516470923</v>
      </c>
      <c r="I19" s="7"/>
      <c r="J19" s="5">
        <f>SUM(J9:J18)</f>
        <v>133954645586</v>
      </c>
      <c r="K19" s="51"/>
      <c r="L19" s="51"/>
    </row>
    <row r="20" spans="1:13" ht="21.75">
      <c r="A20" s="3"/>
      <c r="B20" s="164"/>
      <c r="D20" s="21"/>
      <c r="E20" s="21"/>
      <c r="F20" s="21"/>
      <c r="G20" s="21"/>
      <c r="H20" s="21"/>
      <c r="I20" s="21"/>
      <c r="J20" s="21"/>
      <c r="K20" s="51"/>
      <c r="L20" s="51"/>
    </row>
    <row r="21" spans="1:13" ht="21.75" customHeight="1">
      <c r="A21" s="8" t="s">
        <v>5</v>
      </c>
      <c r="B21" s="164"/>
      <c r="D21" s="21"/>
      <c r="E21" s="21"/>
      <c r="F21" s="21"/>
      <c r="G21" s="21"/>
      <c r="H21" s="21"/>
      <c r="I21" s="21"/>
      <c r="J21" s="21"/>
      <c r="K21" s="51"/>
      <c r="L21" s="51"/>
    </row>
    <row r="22" spans="1:13" ht="21.75" customHeight="1">
      <c r="A22" s="49" t="s">
        <v>155</v>
      </c>
      <c r="B22" s="164">
        <v>7</v>
      </c>
      <c r="D22" s="21">
        <v>360515845</v>
      </c>
      <c r="E22" s="21"/>
      <c r="F22" s="21">
        <v>3103250531</v>
      </c>
      <c r="G22" s="21"/>
      <c r="H22" s="21">
        <v>360515845</v>
      </c>
      <c r="I22" s="21"/>
      <c r="J22" s="21">
        <v>3103250531</v>
      </c>
      <c r="K22" s="51"/>
      <c r="L22" s="51"/>
    </row>
    <row r="23" spans="1:13" ht="21.75" customHeight="1">
      <c r="A23" s="20" t="s">
        <v>85</v>
      </c>
      <c r="B23" s="164">
        <v>11</v>
      </c>
      <c r="D23" s="143" t="s">
        <v>64</v>
      </c>
      <c r="E23" s="21"/>
      <c r="F23" s="143" t="s">
        <v>64</v>
      </c>
      <c r="G23" s="21"/>
      <c r="H23" s="21">
        <v>14555419002</v>
      </c>
      <c r="I23" s="21"/>
      <c r="J23" s="21">
        <v>14555419002</v>
      </c>
      <c r="K23" s="51"/>
      <c r="L23" s="51"/>
    </row>
    <row r="24" spans="1:13" ht="21.75" customHeight="1">
      <c r="A24" s="150" t="s">
        <v>136</v>
      </c>
      <c r="B24" s="164">
        <v>13</v>
      </c>
      <c r="D24" s="22">
        <v>624895464</v>
      </c>
      <c r="E24" s="21"/>
      <c r="F24" s="22">
        <v>541978290</v>
      </c>
      <c r="G24" s="21"/>
      <c r="H24" s="143" t="s">
        <v>64</v>
      </c>
      <c r="I24" s="21"/>
      <c r="J24" s="143" t="s">
        <v>64</v>
      </c>
      <c r="K24" s="51"/>
      <c r="L24" s="51"/>
    </row>
    <row r="25" spans="1:13" ht="21.75" customHeight="1">
      <c r="A25" s="20" t="s">
        <v>79</v>
      </c>
      <c r="B25" s="164">
        <v>13</v>
      </c>
      <c r="D25" s="81">
        <v>14315601209</v>
      </c>
      <c r="E25" s="21"/>
      <c r="F25" s="81">
        <v>13825697677</v>
      </c>
      <c r="G25" s="21"/>
      <c r="H25" s="21">
        <v>1260604927</v>
      </c>
      <c r="I25" s="21"/>
      <c r="J25" s="21">
        <v>1260604927</v>
      </c>
      <c r="K25" s="51"/>
      <c r="L25" s="51"/>
    </row>
    <row r="26" spans="1:13" ht="21.75" customHeight="1">
      <c r="A26" s="20" t="s">
        <v>54</v>
      </c>
      <c r="B26" s="164">
        <v>7</v>
      </c>
      <c r="D26" s="34">
        <v>779871900</v>
      </c>
      <c r="E26" s="21"/>
      <c r="F26" s="34">
        <v>779871900</v>
      </c>
      <c r="G26" s="21"/>
      <c r="H26" s="34">
        <v>779871900</v>
      </c>
      <c r="I26" s="21"/>
      <c r="J26" s="34">
        <v>779871900</v>
      </c>
      <c r="K26" s="51"/>
      <c r="L26" s="51"/>
    </row>
    <row r="27" spans="1:13" ht="21.75" customHeight="1">
      <c r="A27" s="49" t="s">
        <v>247</v>
      </c>
      <c r="B27" s="236">
        <v>5</v>
      </c>
      <c r="D27" s="143" t="s">
        <v>64</v>
      </c>
      <c r="E27" s="21"/>
      <c r="F27" s="143" t="s">
        <v>64</v>
      </c>
      <c r="G27" s="21"/>
      <c r="H27" s="34">
        <v>400000000</v>
      </c>
      <c r="I27" s="21"/>
      <c r="J27" s="143" t="s">
        <v>64</v>
      </c>
      <c r="K27" s="51"/>
      <c r="L27" s="51"/>
    </row>
    <row r="28" spans="1:13" ht="21.75" customHeight="1">
      <c r="A28" s="20" t="s">
        <v>101</v>
      </c>
      <c r="B28" s="164">
        <v>14</v>
      </c>
      <c r="D28" s="34">
        <v>102520270</v>
      </c>
      <c r="E28" s="21"/>
      <c r="F28" s="34">
        <v>102520270</v>
      </c>
      <c r="G28" s="21"/>
      <c r="H28" s="34">
        <v>1100443418</v>
      </c>
      <c r="I28" s="21"/>
      <c r="J28" s="34">
        <v>1100443418</v>
      </c>
      <c r="K28" s="51"/>
      <c r="L28" s="51"/>
    </row>
    <row r="29" spans="1:13" ht="21.75" customHeight="1">
      <c r="A29" s="20" t="s">
        <v>55</v>
      </c>
      <c r="B29" s="164" t="s">
        <v>238</v>
      </c>
      <c r="D29" s="21">
        <v>79929021500</v>
      </c>
      <c r="E29" s="21"/>
      <c r="F29" s="21">
        <v>78612409186</v>
      </c>
      <c r="G29" s="21"/>
      <c r="H29" s="21">
        <v>39989649341</v>
      </c>
      <c r="I29" s="21"/>
      <c r="J29" s="21">
        <v>36082112102</v>
      </c>
      <c r="K29" s="51"/>
      <c r="L29" s="51"/>
    </row>
    <row r="30" spans="1:13" ht="21.75" customHeight="1">
      <c r="A30" s="20" t="s">
        <v>156</v>
      </c>
      <c r="B30" s="164">
        <v>16</v>
      </c>
      <c r="D30" s="21">
        <v>584726509</v>
      </c>
      <c r="E30" s="21"/>
      <c r="F30" s="21">
        <v>601368612</v>
      </c>
      <c r="G30" s="21"/>
      <c r="H30" s="143" t="s">
        <v>64</v>
      </c>
      <c r="I30" s="21"/>
      <c r="J30" s="143" t="s">
        <v>64</v>
      </c>
      <c r="K30" s="51"/>
      <c r="L30" s="51"/>
    </row>
    <row r="31" spans="1:13" ht="21.75" customHeight="1">
      <c r="A31" s="49" t="s">
        <v>157</v>
      </c>
      <c r="B31" s="164">
        <v>16</v>
      </c>
      <c r="D31" s="21">
        <v>2460315414</v>
      </c>
      <c r="E31" s="21"/>
      <c r="F31" s="21">
        <v>2590047381</v>
      </c>
      <c r="G31" s="21"/>
      <c r="H31" s="21">
        <v>529008978</v>
      </c>
      <c r="I31" s="21"/>
      <c r="J31" s="21">
        <v>530131630</v>
      </c>
      <c r="K31" s="51"/>
      <c r="L31" s="51"/>
    </row>
    <row r="32" spans="1:13" ht="21.75" customHeight="1">
      <c r="A32" s="20" t="s">
        <v>62</v>
      </c>
      <c r="B32" s="164">
        <v>17</v>
      </c>
      <c r="D32" s="21">
        <v>629338970</v>
      </c>
      <c r="E32" s="21"/>
      <c r="F32" s="21">
        <v>507431217</v>
      </c>
      <c r="G32" s="21"/>
      <c r="H32" s="22">
        <v>515758780</v>
      </c>
      <c r="I32" s="21"/>
      <c r="J32" s="22">
        <v>481089961</v>
      </c>
      <c r="K32" s="51"/>
      <c r="L32" s="51"/>
    </row>
    <row r="33" spans="1:12" ht="21.75" customHeight="1">
      <c r="A33" s="20" t="s">
        <v>30</v>
      </c>
      <c r="B33" s="164">
        <v>18</v>
      </c>
      <c r="D33" s="21">
        <v>4082687830</v>
      </c>
      <c r="E33" s="21"/>
      <c r="F33" s="21">
        <v>1232329261</v>
      </c>
      <c r="G33" s="21"/>
      <c r="H33" s="21">
        <v>3837325375</v>
      </c>
      <c r="I33" s="21"/>
      <c r="J33" s="21">
        <v>958875127</v>
      </c>
      <c r="K33" s="51"/>
      <c r="L33" s="51"/>
    </row>
    <row r="34" spans="1:12" s="1" customFormat="1" ht="21.75" customHeight="1">
      <c r="A34" s="3" t="s">
        <v>6</v>
      </c>
      <c r="B34" s="164"/>
      <c r="C34" s="2"/>
      <c r="D34" s="5">
        <f>SUM(D22:D33)</f>
        <v>103869494911</v>
      </c>
      <c r="E34" s="7"/>
      <c r="F34" s="5">
        <f>SUM(F22:F33)</f>
        <v>101896904325</v>
      </c>
      <c r="G34" s="7"/>
      <c r="H34" s="5">
        <f>SUM(H22:H33)</f>
        <v>63328597566</v>
      </c>
      <c r="I34" s="7"/>
      <c r="J34" s="5">
        <f>SUM(J22:J33)</f>
        <v>58851798598</v>
      </c>
      <c r="K34" s="51"/>
      <c r="L34" s="51"/>
    </row>
    <row r="35" spans="1:12" ht="21.75">
      <c r="A35" s="3"/>
      <c r="B35" s="164"/>
      <c r="D35" s="31"/>
      <c r="E35" s="21"/>
      <c r="F35" s="31"/>
      <c r="G35" s="21"/>
      <c r="H35" s="31"/>
      <c r="I35" s="21"/>
      <c r="J35" s="31"/>
      <c r="K35" s="51"/>
      <c r="L35" s="51"/>
    </row>
    <row r="36" spans="1:12" s="1" customFormat="1" ht="21.75" customHeight="1" thickBot="1">
      <c r="A36" s="3" t="s">
        <v>7</v>
      </c>
      <c r="B36" s="164"/>
      <c r="C36" s="2"/>
      <c r="D36" s="24">
        <f>D19+D34</f>
        <v>268612953476</v>
      </c>
      <c r="E36" s="7"/>
      <c r="F36" s="24">
        <f>F19+F34</f>
        <v>228108292856</v>
      </c>
      <c r="G36" s="7"/>
      <c r="H36" s="24">
        <f>H19+H34</f>
        <v>223845068489</v>
      </c>
      <c r="I36" s="7"/>
      <c r="J36" s="24">
        <f>J19+J34</f>
        <v>192806444184</v>
      </c>
      <c r="K36" s="51"/>
      <c r="L36" s="51"/>
    </row>
    <row r="37" spans="1:12" s="1" customFormat="1" ht="21.75" customHeight="1" thickTop="1">
      <c r="A37" s="3"/>
      <c r="B37" s="164"/>
      <c r="C37" s="2"/>
      <c r="D37" s="6"/>
      <c r="E37" s="7"/>
      <c r="F37" s="6"/>
      <c r="G37" s="7"/>
      <c r="H37" s="6"/>
      <c r="I37" s="7"/>
      <c r="J37" s="6"/>
      <c r="K37" s="51"/>
      <c r="L37" s="51"/>
    </row>
    <row r="38" spans="1:12" ht="22.5" customHeight="1">
      <c r="A38" s="251" t="s">
        <v>0</v>
      </c>
      <c r="B38" s="251"/>
      <c r="D38" s="12"/>
      <c r="E38" s="12"/>
      <c r="F38" s="12"/>
      <c r="G38" s="12"/>
      <c r="H38" s="12"/>
      <c r="I38" s="12"/>
      <c r="J38" s="12"/>
      <c r="K38" s="51"/>
      <c r="L38" s="51"/>
    </row>
    <row r="39" spans="1:12" ht="22.5" customHeight="1">
      <c r="A39" s="57" t="s">
        <v>89</v>
      </c>
      <c r="B39" s="170"/>
      <c r="D39" s="12"/>
      <c r="E39" s="12"/>
      <c r="F39" s="12"/>
      <c r="G39" s="12"/>
      <c r="H39" s="12"/>
      <c r="I39" s="12"/>
      <c r="J39" s="12"/>
      <c r="K39" s="51"/>
      <c r="L39" s="51"/>
    </row>
    <row r="40" spans="1:12" ht="22.5" customHeight="1">
      <c r="A40" s="2"/>
      <c r="K40" s="51"/>
      <c r="L40" s="51"/>
    </row>
    <row r="41" spans="1:12" s="1" customFormat="1" ht="21.75" customHeight="1">
      <c r="A41" s="3"/>
      <c r="B41" s="164"/>
      <c r="C41" s="12"/>
      <c r="D41" s="249" t="s">
        <v>20</v>
      </c>
      <c r="E41" s="249"/>
      <c r="F41" s="249"/>
      <c r="G41" s="3"/>
      <c r="H41" s="249" t="s">
        <v>52</v>
      </c>
      <c r="I41" s="249"/>
      <c r="J41" s="249"/>
      <c r="K41" s="51"/>
      <c r="L41" s="51"/>
    </row>
    <row r="42" spans="1:12" s="1" customFormat="1" ht="21.75" customHeight="1">
      <c r="A42" s="3"/>
      <c r="B42" s="164"/>
      <c r="C42" s="12"/>
      <c r="D42" s="248" t="s">
        <v>111</v>
      </c>
      <c r="E42" s="248"/>
      <c r="F42" s="248"/>
      <c r="G42" s="2"/>
      <c r="H42" s="248" t="s">
        <v>111</v>
      </c>
      <c r="I42" s="248"/>
      <c r="J42" s="248"/>
      <c r="K42" s="51"/>
      <c r="L42" s="51"/>
    </row>
    <row r="43" spans="1:12" ht="25.5" customHeight="1">
      <c r="A43" s="11" t="s">
        <v>8</v>
      </c>
      <c r="B43" s="164" t="s">
        <v>1</v>
      </c>
      <c r="D43" s="25">
        <v>2561</v>
      </c>
      <c r="E43" s="25"/>
      <c r="F43" s="25">
        <v>2560</v>
      </c>
      <c r="G43" s="25"/>
      <c r="H43" s="25">
        <v>2561</v>
      </c>
      <c r="I43" s="25"/>
      <c r="J43" s="25">
        <v>2560</v>
      </c>
      <c r="K43" s="51"/>
      <c r="L43" s="51"/>
    </row>
    <row r="44" spans="1:12" ht="21.75" customHeight="1">
      <c r="A44" s="3"/>
      <c r="B44" s="164"/>
      <c r="C44" s="145"/>
      <c r="D44" s="250" t="s">
        <v>63</v>
      </c>
      <c r="E44" s="250"/>
      <c r="F44" s="250"/>
      <c r="G44" s="250"/>
      <c r="H44" s="250"/>
      <c r="I44" s="250"/>
      <c r="J44" s="250"/>
      <c r="K44" s="51"/>
      <c r="L44" s="51"/>
    </row>
    <row r="45" spans="1:12" ht="21.75" customHeight="1">
      <c r="A45" s="8" t="s">
        <v>9</v>
      </c>
      <c r="B45" s="164"/>
      <c r="C45" s="145"/>
      <c r="D45" s="26"/>
      <c r="E45" s="26"/>
      <c r="F45" s="26"/>
      <c r="G45" s="26"/>
      <c r="H45" s="26"/>
      <c r="I45" s="26"/>
      <c r="J45" s="26"/>
      <c r="K45" s="51"/>
      <c r="L45" s="51"/>
    </row>
    <row r="46" spans="1:12" ht="21.75" customHeight="1">
      <c r="A46" s="20" t="s">
        <v>115</v>
      </c>
      <c r="B46" s="164">
        <v>19</v>
      </c>
      <c r="C46" s="145"/>
      <c r="D46" s="30">
        <v>2391675227</v>
      </c>
      <c r="E46" s="26"/>
      <c r="F46" s="30">
        <v>968802956</v>
      </c>
      <c r="G46" s="26"/>
      <c r="H46" s="127" t="s">
        <v>64</v>
      </c>
      <c r="I46" s="26"/>
      <c r="J46" s="127" t="s">
        <v>64</v>
      </c>
      <c r="K46" s="51"/>
      <c r="L46" s="51"/>
    </row>
    <row r="47" spans="1:12" ht="21.75" customHeight="1">
      <c r="A47" s="20" t="s">
        <v>10</v>
      </c>
      <c r="B47" s="169" t="s">
        <v>231</v>
      </c>
      <c r="C47" s="145"/>
      <c r="D47" s="27">
        <v>21844262665</v>
      </c>
      <c r="E47" s="22"/>
      <c r="F47" s="27">
        <v>18963172436</v>
      </c>
      <c r="G47" s="22"/>
      <c r="H47" s="22">
        <v>23516749444</v>
      </c>
      <c r="I47" s="22"/>
      <c r="J47" s="22">
        <v>21060997897</v>
      </c>
      <c r="K47" s="220"/>
      <c r="L47" s="51"/>
    </row>
    <row r="48" spans="1:12" ht="21.75" customHeight="1">
      <c r="A48" s="20" t="s">
        <v>113</v>
      </c>
      <c r="B48" s="169" t="s">
        <v>232</v>
      </c>
      <c r="D48" s="27">
        <v>3871803863</v>
      </c>
      <c r="E48" s="22"/>
      <c r="F48" s="27">
        <v>3475927189</v>
      </c>
      <c r="G48" s="22"/>
      <c r="H48" s="30">
        <v>3575377315</v>
      </c>
      <c r="I48" s="30"/>
      <c r="J48" s="30">
        <v>2909892064</v>
      </c>
      <c r="K48" s="51"/>
      <c r="L48" s="51"/>
    </row>
    <row r="49" spans="1:13" ht="21.75" customHeight="1">
      <c r="A49" s="20" t="s">
        <v>80</v>
      </c>
      <c r="B49" s="164" t="s">
        <v>233</v>
      </c>
      <c r="D49" s="127" t="s">
        <v>64</v>
      </c>
      <c r="E49" s="22"/>
      <c r="F49" s="127" t="s">
        <v>64</v>
      </c>
      <c r="G49" s="22"/>
      <c r="H49" s="22">
        <v>1506552107</v>
      </c>
      <c r="I49" s="22"/>
      <c r="J49" s="22">
        <v>503218068</v>
      </c>
      <c r="K49" s="51"/>
      <c r="L49" s="51"/>
    </row>
    <row r="50" spans="1:13" ht="21.75" customHeight="1">
      <c r="A50" s="49" t="s">
        <v>150</v>
      </c>
      <c r="B50" s="164">
        <v>19</v>
      </c>
      <c r="D50" s="22">
        <v>1548627370</v>
      </c>
      <c r="E50" s="22"/>
      <c r="F50" s="22">
        <v>1592435944</v>
      </c>
      <c r="G50" s="22"/>
      <c r="H50" s="127" t="s">
        <v>64</v>
      </c>
      <c r="I50" s="22"/>
      <c r="J50" s="127" t="s">
        <v>64</v>
      </c>
      <c r="K50" s="220"/>
      <c r="L50" s="51"/>
    </row>
    <row r="51" spans="1:13" ht="21.75" customHeight="1">
      <c r="A51" s="20" t="s">
        <v>110</v>
      </c>
      <c r="B51" s="164">
        <v>19</v>
      </c>
      <c r="D51" s="127">
        <v>3000000000</v>
      </c>
      <c r="E51" s="22"/>
      <c r="F51" s="22" t="s">
        <v>64</v>
      </c>
      <c r="G51" s="22"/>
      <c r="H51" s="127">
        <v>3000000000</v>
      </c>
      <c r="I51" s="22"/>
      <c r="J51" s="22" t="s">
        <v>64</v>
      </c>
      <c r="K51" s="51"/>
      <c r="L51" s="51"/>
    </row>
    <row r="52" spans="1:13" ht="21.75" customHeight="1">
      <c r="A52" s="20" t="s">
        <v>61</v>
      </c>
      <c r="B52" s="164"/>
      <c r="D52" s="22">
        <v>4814818139</v>
      </c>
      <c r="E52" s="22"/>
      <c r="F52" s="22">
        <v>4784895265</v>
      </c>
      <c r="G52" s="22"/>
      <c r="H52" s="22">
        <v>4814818139</v>
      </c>
      <c r="I52" s="22"/>
      <c r="J52" s="22">
        <v>4784895265</v>
      </c>
      <c r="K52" s="220"/>
      <c r="L52" s="51"/>
    </row>
    <row r="53" spans="1:13" ht="21.75" customHeight="1">
      <c r="A53" s="20" t="s">
        <v>50</v>
      </c>
      <c r="B53" s="164"/>
      <c r="D53" s="22">
        <v>548624898</v>
      </c>
      <c r="E53" s="22"/>
      <c r="F53" s="22">
        <v>3562808719</v>
      </c>
      <c r="G53" s="22"/>
      <c r="H53" s="22" t="s">
        <v>64</v>
      </c>
      <c r="I53" s="30"/>
      <c r="J53" s="22">
        <v>2886929511</v>
      </c>
      <c r="K53" s="220"/>
      <c r="L53" s="51"/>
    </row>
    <row r="54" spans="1:13" ht="21.75" customHeight="1">
      <c r="A54" s="49" t="s">
        <v>223</v>
      </c>
      <c r="B54" s="236"/>
      <c r="D54" s="22">
        <v>238733</v>
      </c>
      <c r="E54" s="22"/>
      <c r="F54" s="22" t="s">
        <v>64</v>
      </c>
      <c r="G54" s="22"/>
      <c r="H54" s="22">
        <v>238733</v>
      </c>
      <c r="I54" s="30"/>
      <c r="J54" s="22" t="s">
        <v>64</v>
      </c>
      <c r="K54" s="220"/>
      <c r="L54" s="51"/>
    </row>
    <row r="55" spans="1:13" s="1" customFormat="1" ht="21.75" customHeight="1">
      <c r="A55" s="3" t="s">
        <v>11</v>
      </c>
      <c r="B55" s="164"/>
      <c r="C55" s="2"/>
      <c r="D55" s="5">
        <f>SUM(D46:D54)</f>
        <v>38020050895</v>
      </c>
      <c r="E55" s="6"/>
      <c r="F55" s="5">
        <f>SUM(F46:F53)</f>
        <v>33348042509</v>
      </c>
      <c r="G55" s="6"/>
      <c r="H55" s="5">
        <f>SUM(H46:H54)</f>
        <v>36413735738</v>
      </c>
      <c r="I55" s="6"/>
      <c r="J55" s="5">
        <f>SUM(J46:J54)</f>
        <v>32145932805</v>
      </c>
      <c r="K55" s="51"/>
      <c r="L55" s="51"/>
    </row>
    <row r="56" spans="1:13" ht="21.75" customHeight="1">
      <c r="A56" s="3"/>
      <c r="B56" s="164"/>
      <c r="D56" s="22"/>
      <c r="E56" s="22"/>
      <c r="F56" s="22"/>
      <c r="G56" s="22"/>
      <c r="H56" s="22"/>
      <c r="I56" s="22"/>
      <c r="J56" s="22"/>
      <c r="K56" s="51"/>
      <c r="L56" s="51"/>
    </row>
    <row r="57" spans="1:13" ht="21.75" customHeight="1">
      <c r="A57" s="8" t="s">
        <v>12</v>
      </c>
      <c r="B57" s="164"/>
      <c r="D57" s="22"/>
      <c r="E57" s="22"/>
      <c r="F57" s="22"/>
      <c r="G57" s="22"/>
      <c r="H57" s="22"/>
      <c r="I57" s="22"/>
      <c r="J57" s="22"/>
      <c r="K57" s="51"/>
      <c r="L57" s="51"/>
    </row>
    <row r="58" spans="1:13" ht="21.75" customHeight="1">
      <c r="A58" s="49" t="s">
        <v>149</v>
      </c>
      <c r="B58" s="164" t="s">
        <v>233</v>
      </c>
      <c r="D58" s="22">
        <v>15054311238</v>
      </c>
      <c r="E58" s="22"/>
      <c r="F58" s="22">
        <v>8068138044</v>
      </c>
      <c r="G58" s="22"/>
      <c r="H58" s="127">
        <v>52028386444</v>
      </c>
      <c r="I58" s="22"/>
      <c r="J58" s="127" t="s">
        <v>64</v>
      </c>
      <c r="K58" s="220"/>
      <c r="L58" s="51"/>
    </row>
    <row r="59" spans="1:13" ht="21.75" customHeight="1">
      <c r="A59" s="20" t="s">
        <v>56</v>
      </c>
      <c r="B59" s="164">
        <v>19</v>
      </c>
      <c r="D59" s="22">
        <v>85065238416</v>
      </c>
      <c r="E59" s="22"/>
      <c r="F59" s="22">
        <v>55838586219</v>
      </c>
      <c r="G59" s="22"/>
      <c r="H59" s="22">
        <v>33008687149</v>
      </c>
      <c r="I59" s="22"/>
      <c r="J59" s="22">
        <v>55838586219</v>
      </c>
      <c r="K59" s="51"/>
      <c r="L59" s="51"/>
      <c r="M59" s="22"/>
    </row>
    <row r="60" spans="1:13" ht="21.75" customHeight="1">
      <c r="A60" s="20" t="s">
        <v>139</v>
      </c>
      <c r="B60" s="164">
        <v>17</v>
      </c>
      <c r="D60" s="22">
        <v>37020089</v>
      </c>
      <c r="E60" s="22"/>
      <c r="F60" s="22">
        <v>8980502</v>
      </c>
      <c r="G60" s="22"/>
      <c r="H60" s="127" t="s">
        <v>64</v>
      </c>
      <c r="I60" s="22"/>
      <c r="J60" s="127" t="s">
        <v>64</v>
      </c>
      <c r="K60" s="51"/>
      <c r="L60" s="51"/>
    </row>
    <row r="61" spans="1:13" ht="21.75" customHeight="1">
      <c r="A61" s="49" t="s">
        <v>187</v>
      </c>
      <c r="B61" s="164">
        <v>22</v>
      </c>
      <c r="D61" s="22">
        <v>3586980032</v>
      </c>
      <c r="E61" s="22"/>
      <c r="F61" s="22">
        <v>3510907406</v>
      </c>
      <c r="G61" s="22"/>
      <c r="H61" s="22">
        <v>3183164072</v>
      </c>
      <c r="I61" s="22"/>
      <c r="J61" s="22">
        <v>3161123920</v>
      </c>
      <c r="K61" s="51"/>
      <c r="L61" s="51"/>
    </row>
    <row r="62" spans="1:13" ht="21.75" customHeight="1">
      <c r="A62" s="20" t="s">
        <v>27</v>
      </c>
      <c r="B62" s="164"/>
      <c r="D62" s="22">
        <v>376974231</v>
      </c>
      <c r="E62" s="22"/>
      <c r="F62" s="22">
        <v>185392041</v>
      </c>
      <c r="G62" s="22"/>
      <c r="H62" s="22">
        <v>524495928</v>
      </c>
      <c r="I62" s="22"/>
      <c r="J62" s="22">
        <v>494853398</v>
      </c>
      <c r="K62" s="51"/>
      <c r="L62" s="51"/>
    </row>
    <row r="63" spans="1:13" s="1" customFormat="1" ht="21.75" customHeight="1">
      <c r="A63" s="3" t="s">
        <v>13</v>
      </c>
      <c r="B63" s="164"/>
      <c r="C63" s="2"/>
      <c r="D63" s="5">
        <f>SUM(D58:D62)</f>
        <v>104120524006</v>
      </c>
      <c r="E63" s="6"/>
      <c r="F63" s="5">
        <f>SUM(F58:F62)</f>
        <v>67612004212</v>
      </c>
      <c r="G63" s="6"/>
      <c r="H63" s="5">
        <f>SUM(H58:H62)</f>
        <v>88744733593</v>
      </c>
      <c r="I63" s="6"/>
      <c r="J63" s="5">
        <f>SUM(J58:J62)</f>
        <v>59494563537</v>
      </c>
      <c r="K63" s="51"/>
      <c r="L63" s="51"/>
    </row>
    <row r="64" spans="1:13" s="1" customFormat="1" ht="21.75" customHeight="1">
      <c r="A64" s="3" t="s">
        <v>14</v>
      </c>
      <c r="B64" s="164"/>
      <c r="C64" s="2"/>
      <c r="D64" s="23">
        <f>D55+D63</f>
        <v>142140574901</v>
      </c>
      <c r="E64" s="6"/>
      <c r="F64" s="23">
        <f>F55+F63</f>
        <v>100960046721</v>
      </c>
      <c r="G64" s="6"/>
      <c r="H64" s="23">
        <f>H55+H63</f>
        <v>125158469331</v>
      </c>
      <c r="I64" s="6"/>
      <c r="J64" s="23">
        <f>J55+J63</f>
        <v>91640496342</v>
      </c>
      <c r="K64" s="220"/>
      <c r="L64" s="220"/>
    </row>
    <row r="65" spans="1:10" s="1" customFormat="1" ht="21.75" customHeight="1">
      <c r="A65" s="3"/>
      <c r="B65" s="164"/>
      <c r="C65" s="2"/>
      <c r="D65" s="6"/>
      <c r="E65" s="6"/>
      <c r="F65" s="6"/>
      <c r="G65" s="6"/>
      <c r="H65" s="6"/>
      <c r="I65" s="6"/>
      <c r="J65" s="6"/>
    </row>
    <row r="66" spans="1:10" ht="22.5" customHeight="1">
      <c r="A66" s="251" t="s">
        <v>0</v>
      </c>
      <c r="B66" s="251"/>
      <c r="C66" s="12"/>
      <c r="D66" s="12"/>
      <c r="E66" s="12"/>
      <c r="F66" s="12"/>
      <c r="G66" s="12"/>
      <c r="H66" s="12"/>
      <c r="I66" s="12"/>
      <c r="J66" s="12"/>
    </row>
    <row r="67" spans="1:10" ht="22.5" customHeight="1">
      <c r="A67" s="57" t="s">
        <v>89</v>
      </c>
      <c r="B67" s="170"/>
      <c r="C67" s="12"/>
      <c r="D67" s="12"/>
      <c r="E67" s="12"/>
      <c r="F67" s="12"/>
      <c r="G67" s="12"/>
      <c r="H67" s="12"/>
      <c r="I67" s="12"/>
      <c r="J67" s="12"/>
    </row>
    <row r="68" spans="1:10" ht="21.75">
      <c r="A68" s="4"/>
    </row>
    <row r="69" spans="1:10" s="1" customFormat="1" ht="22.5" customHeight="1">
      <c r="A69" s="3"/>
      <c r="B69" s="164"/>
      <c r="C69" s="145"/>
      <c r="D69" s="249" t="s">
        <v>20</v>
      </c>
      <c r="E69" s="249"/>
      <c r="F69" s="249"/>
      <c r="G69" s="3"/>
      <c r="H69" s="249" t="s">
        <v>52</v>
      </c>
      <c r="I69" s="249"/>
      <c r="J69" s="249"/>
    </row>
    <row r="70" spans="1:10" s="1" customFormat="1" ht="22.5" customHeight="1">
      <c r="A70" s="3"/>
      <c r="B70" s="164"/>
      <c r="C70" s="145"/>
      <c r="D70" s="248" t="s">
        <v>111</v>
      </c>
      <c r="E70" s="248"/>
      <c r="F70" s="248"/>
      <c r="G70" s="2"/>
      <c r="H70" s="248" t="s">
        <v>111</v>
      </c>
      <c r="I70" s="248"/>
      <c r="J70" s="248"/>
    </row>
    <row r="71" spans="1:10" ht="25.5" customHeight="1">
      <c r="A71" s="11" t="s">
        <v>57</v>
      </c>
      <c r="B71" s="164" t="s">
        <v>1</v>
      </c>
      <c r="C71" s="145"/>
      <c r="D71" s="25">
        <v>2561</v>
      </c>
      <c r="E71" s="25"/>
      <c r="F71" s="25">
        <v>2560</v>
      </c>
      <c r="G71" s="25"/>
      <c r="H71" s="25">
        <v>2561</v>
      </c>
      <c r="I71" s="25"/>
      <c r="J71" s="25">
        <v>2560</v>
      </c>
    </row>
    <row r="72" spans="1:10" ht="22.5" customHeight="1">
      <c r="A72" s="3"/>
      <c r="B72" s="164"/>
      <c r="C72" s="145"/>
      <c r="D72" s="250" t="s">
        <v>63</v>
      </c>
      <c r="E72" s="250"/>
      <c r="F72" s="250"/>
      <c r="G72" s="250"/>
      <c r="H72" s="250"/>
      <c r="I72" s="250"/>
      <c r="J72" s="250"/>
    </row>
    <row r="73" spans="1:10" ht="22.5" customHeight="1">
      <c r="A73" s="8" t="s">
        <v>15</v>
      </c>
      <c r="B73" s="164"/>
      <c r="D73" s="21"/>
      <c r="E73" s="21"/>
      <c r="F73" s="21"/>
      <c r="G73" s="21"/>
      <c r="H73" s="21"/>
      <c r="I73" s="21"/>
      <c r="J73" s="21"/>
    </row>
    <row r="74" spans="1:10" ht="22.5" customHeight="1">
      <c r="A74" s="20" t="s">
        <v>16</v>
      </c>
      <c r="B74" s="164">
        <v>23</v>
      </c>
      <c r="D74" s="22"/>
      <c r="E74" s="22"/>
      <c r="F74" s="22"/>
      <c r="G74" s="22"/>
      <c r="H74" s="22"/>
      <c r="I74" s="22"/>
      <c r="J74" s="22"/>
    </row>
    <row r="75" spans="1:10" ht="22.5" customHeight="1" thickBot="1">
      <c r="A75" s="20" t="s">
        <v>35</v>
      </c>
      <c r="B75" s="164"/>
      <c r="D75" s="28">
        <v>20400278730</v>
      </c>
      <c r="E75" s="22"/>
      <c r="F75" s="28">
        <v>20400278730</v>
      </c>
      <c r="G75" s="22"/>
      <c r="H75" s="28">
        <v>20400278730</v>
      </c>
      <c r="I75" s="22"/>
      <c r="J75" s="28">
        <v>20400278730</v>
      </c>
    </row>
    <row r="76" spans="1:10" ht="22.5" customHeight="1" thickTop="1">
      <c r="A76" s="20" t="s">
        <v>34</v>
      </c>
      <c r="B76" s="164"/>
      <c r="D76" s="22">
        <v>20400278730</v>
      </c>
      <c r="E76" s="22"/>
      <c r="F76" s="22">
        <v>20400278730</v>
      </c>
      <c r="G76" s="22"/>
      <c r="H76" s="22">
        <v>20400278730</v>
      </c>
      <c r="I76" s="22"/>
      <c r="J76" s="22">
        <v>20400278730</v>
      </c>
    </row>
    <row r="77" spans="1:10" ht="22.5" customHeight="1">
      <c r="A77" s="20" t="s">
        <v>88</v>
      </c>
      <c r="B77" s="164"/>
      <c r="D77" s="22"/>
      <c r="E77" s="22"/>
      <c r="F77" s="22"/>
      <c r="G77" s="22"/>
      <c r="H77" s="22"/>
      <c r="I77" s="22"/>
      <c r="J77" s="22"/>
    </row>
    <row r="78" spans="1:10" ht="22.5" customHeight="1">
      <c r="A78" s="20" t="s">
        <v>81</v>
      </c>
      <c r="B78" s="164">
        <v>24</v>
      </c>
      <c r="D78" s="22">
        <v>2456261491</v>
      </c>
      <c r="E78" s="22"/>
      <c r="F78" s="22">
        <v>2456261491</v>
      </c>
      <c r="G78" s="22"/>
      <c r="H78" s="22">
        <v>2456261491</v>
      </c>
      <c r="I78" s="22"/>
      <c r="J78" s="22">
        <v>2456261491</v>
      </c>
    </row>
    <row r="79" spans="1:10" ht="22.5" customHeight="1">
      <c r="A79" s="20" t="s">
        <v>161</v>
      </c>
      <c r="B79" s="164"/>
      <c r="D79" s="22">
        <v>303596612</v>
      </c>
      <c r="E79" s="22"/>
      <c r="F79" s="22">
        <v>203040571</v>
      </c>
      <c r="G79" s="22"/>
      <c r="H79" s="127" t="s">
        <v>64</v>
      </c>
      <c r="I79" s="22"/>
      <c r="J79" s="127" t="s">
        <v>64</v>
      </c>
    </row>
    <row r="80" spans="1:10" ht="22.5" customHeight="1">
      <c r="A80" s="20" t="s">
        <v>28</v>
      </c>
      <c r="B80" s="164"/>
      <c r="D80" s="22"/>
      <c r="E80" s="22"/>
      <c r="F80" s="22"/>
      <c r="G80" s="22"/>
      <c r="H80" s="22"/>
      <c r="I80" s="22"/>
      <c r="J80" s="22"/>
    </row>
    <row r="81" spans="1:10" ht="22.5" customHeight="1">
      <c r="A81" s="20" t="s">
        <v>31</v>
      </c>
      <c r="B81" s="164"/>
      <c r="D81" s="22"/>
      <c r="E81" s="22"/>
      <c r="F81" s="22"/>
      <c r="G81" s="22"/>
      <c r="H81" s="22"/>
      <c r="I81" s="22"/>
      <c r="J81" s="22"/>
    </row>
    <row r="82" spans="1:10" ht="22.5" customHeight="1">
      <c r="A82" s="20" t="s">
        <v>82</v>
      </c>
      <c r="B82" s="164">
        <v>24</v>
      </c>
      <c r="D82" s="22">
        <v>2040027873</v>
      </c>
      <c r="E82" s="22"/>
      <c r="F82" s="22">
        <v>2040027873</v>
      </c>
      <c r="G82" s="22"/>
      <c r="H82" s="22">
        <v>2040027873</v>
      </c>
      <c r="I82" s="22"/>
      <c r="J82" s="22">
        <v>2040027873</v>
      </c>
    </row>
    <row r="83" spans="1:10" ht="22.5" customHeight="1">
      <c r="A83" s="49" t="s">
        <v>158</v>
      </c>
      <c r="B83" s="164"/>
      <c r="D83" s="22">
        <v>244500000</v>
      </c>
      <c r="E83" s="22"/>
      <c r="F83" s="22">
        <v>244500000</v>
      </c>
      <c r="G83" s="22"/>
      <c r="H83" s="22">
        <v>244500000</v>
      </c>
      <c r="I83" s="22"/>
      <c r="J83" s="22">
        <v>244500000</v>
      </c>
    </row>
    <row r="84" spans="1:10" ht="22.5" customHeight="1">
      <c r="A84" s="20" t="s">
        <v>32</v>
      </c>
      <c r="B84" s="164"/>
      <c r="D84" s="22">
        <v>96400250174</v>
      </c>
      <c r="E84" s="22"/>
      <c r="F84" s="22">
        <v>96975466730</v>
      </c>
      <c r="G84" s="22"/>
      <c r="H84" s="22">
        <v>73487768327</v>
      </c>
      <c r="I84" s="22"/>
      <c r="J84" s="22">
        <v>75955969926</v>
      </c>
    </row>
    <row r="85" spans="1:10" ht="22.5" customHeight="1">
      <c r="A85" s="2" t="s">
        <v>102</v>
      </c>
      <c r="B85" s="164"/>
      <c r="D85" s="29">
        <v>-132892315</v>
      </c>
      <c r="E85" s="22"/>
      <c r="F85" s="29">
        <v>-96098367</v>
      </c>
      <c r="G85" s="22"/>
      <c r="H85" s="29">
        <v>57762737</v>
      </c>
      <c r="I85" s="22"/>
      <c r="J85" s="29">
        <v>68909822</v>
      </c>
    </row>
    <row r="86" spans="1:10" s="1" customFormat="1" ht="22.5" customHeight="1">
      <c r="A86" s="58" t="s">
        <v>103</v>
      </c>
      <c r="B86" s="172"/>
      <c r="C86" s="2"/>
      <c r="D86" s="6">
        <f>SUM(D76:D85)</f>
        <v>121712022565</v>
      </c>
      <c r="E86" s="6"/>
      <c r="F86" s="6">
        <f>SUM(F76:F85)</f>
        <v>122223477028</v>
      </c>
      <c r="G86" s="6"/>
      <c r="H86" s="6">
        <f>SUM(H76:H85)</f>
        <v>98686599158</v>
      </c>
      <c r="I86" s="6"/>
      <c r="J86" s="6">
        <f>SUM(J76:J85)</f>
        <v>101165947842</v>
      </c>
    </row>
    <row r="87" spans="1:10" ht="22.5" customHeight="1">
      <c r="A87" s="48" t="s">
        <v>91</v>
      </c>
      <c r="B87" s="164">
        <v>12</v>
      </c>
      <c r="D87" s="22">
        <v>4760356010</v>
      </c>
      <c r="E87" s="22"/>
      <c r="F87" s="22">
        <v>4924769107</v>
      </c>
      <c r="G87" s="22"/>
      <c r="H87" s="22" t="s">
        <v>64</v>
      </c>
      <c r="I87" s="22"/>
      <c r="J87" s="22" t="s">
        <v>64</v>
      </c>
    </row>
    <row r="88" spans="1:10" s="1" customFormat="1" ht="22.5" customHeight="1">
      <c r="A88" s="3" t="s">
        <v>33</v>
      </c>
      <c r="B88" s="164"/>
      <c r="C88" s="2"/>
      <c r="D88" s="5">
        <f>SUM(D86:D87)</f>
        <v>126472378575</v>
      </c>
      <c r="E88" s="6"/>
      <c r="F88" s="5">
        <f>SUM(F86:F87)</f>
        <v>127148246135</v>
      </c>
      <c r="G88" s="6"/>
      <c r="H88" s="5">
        <f>SUM(H86:H87)</f>
        <v>98686599158</v>
      </c>
      <c r="I88" s="6"/>
      <c r="J88" s="5">
        <f>SUM(J86:J87)</f>
        <v>101165947842</v>
      </c>
    </row>
    <row r="89" spans="1:10" ht="22.5" customHeight="1">
      <c r="A89" s="3"/>
      <c r="B89" s="164"/>
      <c r="D89" s="21"/>
      <c r="E89" s="21"/>
      <c r="F89" s="21"/>
      <c r="G89" s="21"/>
      <c r="H89" s="21"/>
      <c r="I89" s="21"/>
      <c r="J89" s="21"/>
    </row>
    <row r="90" spans="1:10" s="1" customFormat="1" ht="22.5" customHeight="1" thickBot="1">
      <c r="A90" s="3" t="s">
        <v>17</v>
      </c>
      <c r="B90" s="164"/>
      <c r="C90" s="2"/>
      <c r="D90" s="24">
        <f>D64+D88</f>
        <v>268612953476</v>
      </c>
      <c r="E90" s="7"/>
      <c r="F90" s="24">
        <f>F64+F88</f>
        <v>228108292856</v>
      </c>
      <c r="G90" s="7"/>
      <c r="H90" s="24">
        <f>H64+H88</f>
        <v>223845068489</v>
      </c>
      <c r="I90" s="7"/>
      <c r="J90" s="24">
        <f>J64+J88</f>
        <v>192806444184</v>
      </c>
    </row>
    <row r="91" spans="1:10" s="1" customFormat="1" ht="22.5" customHeight="1" thickTop="1">
      <c r="A91" s="3"/>
      <c r="B91" s="164"/>
      <c r="C91" s="2"/>
      <c r="D91" s="6"/>
      <c r="E91" s="7"/>
      <c r="F91" s="6"/>
      <c r="G91" s="7"/>
      <c r="H91" s="83"/>
      <c r="I91" s="7"/>
      <c r="J91" s="6"/>
    </row>
    <row r="92" spans="1:10" ht="22.5" customHeight="1">
      <c r="D92" s="84"/>
      <c r="E92" s="84"/>
      <c r="F92" s="84"/>
      <c r="G92" s="84"/>
      <c r="H92" s="84"/>
      <c r="I92" s="84"/>
      <c r="J92" s="84"/>
    </row>
    <row r="93" spans="1:10" ht="22.5" customHeight="1">
      <c r="D93" s="85"/>
      <c r="F93" s="85"/>
      <c r="H93" s="85"/>
      <c r="J93" s="85"/>
    </row>
    <row r="94" spans="1:10" ht="22.5" customHeight="1">
      <c r="D94" s="52"/>
      <c r="F94" s="52"/>
    </row>
    <row r="95" spans="1:10" ht="22.5" customHeight="1">
      <c r="H95" s="82"/>
      <c r="J95" s="82"/>
    </row>
    <row r="97" spans="4:6" ht="22.5" customHeight="1">
      <c r="D97" s="52"/>
      <c r="F97" s="52"/>
    </row>
  </sheetData>
  <mergeCells count="18">
    <mergeCell ref="A1:B1"/>
    <mergeCell ref="A38:B38"/>
    <mergeCell ref="A66:B66"/>
    <mergeCell ref="H41:J41"/>
    <mergeCell ref="H42:J42"/>
    <mergeCell ref="D44:J44"/>
    <mergeCell ref="H4:J4"/>
    <mergeCell ref="H5:J5"/>
    <mergeCell ref="D7:J7"/>
    <mergeCell ref="D4:F4"/>
    <mergeCell ref="D5:F5"/>
    <mergeCell ref="D42:F42"/>
    <mergeCell ref="D70:F70"/>
    <mergeCell ref="D41:F41"/>
    <mergeCell ref="D72:J72"/>
    <mergeCell ref="H70:J70"/>
    <mergeCell ref="H69:J69"/>
    <mergeCell ref="D69:F69"/>
  </mergeCells>
  <phoneticPr fontId="8" type="noConversion"/>
  <pageMargins left="0.8" right="0.7" top="0.48" bottom="0.5" header="0.5" footer="0.5"/>
  <pageSetup paperSize="9" scale="81" firstPageNumber="8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"/>
  <sheetViews>
    <sheetView view="pageBreakPreview" zoomScale="90" zoomScaleNormal="100" zoomScaleSheetLayoutView="90" workbookViewId="0">
      <selection activeCell="B18" sqref="B18"/>
    </sheetView>
  </sheetViews>
  <sheetFormatPr defaultColWidth="9.140625" defaultRowHeight="22.5" customHeight="1"/>
  <cols>
    <col min="1" max="1" width="41.5703125" style="89" customWidth="1"/>
    <col min="2" max="2" width="9.42578125" style="168" bestFit="1" customWidth="1"/>
    <col min="3" max="3" width="0.85546875" style="89" hidden="1" customWidth="1"/>
    <col min="4" max="4" width="18" style="89" customWidth="1"/>
    <col min="5" max="5" width="1.140625" style="89" customWidth="1"/>
    <col min="6" max="6" width="18" style="89" customWidth="1"/>
    <col min="7" max="7" width="1.140625" style="89" customWidth="1"/>
    <col min="8" max="8" width="18" style="89" customWidth="1"/>
    <col min="9" max="9" width="1.140625" style="89" customWidth="1"/>
    <col min="10" max="10" width="17.5703125" style="89" customWidth="1"/>
    <col min="11" max="11" width="9.140625" style="89"/>
    <col min="12" max="12" width="19.42578125" style="89" bestFit="1" customWidth="1"/>
    <col min="13" max="13" width="14.5703125" style="89" bestFit="1" customWidth="1"/>
    <col min="14" max="15" width="10" style="89" bestFit="1" customWidth="1"/>
    <col min="16" max="20" width="9.140625" style="89"/>
    <col min="21" max="21" width="15.140625" style="89" customWidth="1"/>
    <col min="22" max="256" width="9.140625" style="89"/>
    <col min="257" max="257" width="47" style="89" customWidth="1"/>
    <col min="258" max="258" width="7.85546875" style="89" customWidth="1"/>
    <col min="259" max="259" width="0" style="89" hidden="1" customWidth="1"/>
    <col min="260" max="260" width="18" style="89" customWidth="1"/>
    <col min="261" max="261" width="1.140625" style="89" customWidth="1"/>
    <col min="262" max="262" width="18" style="89" customWidth="1"/>
    <col min="263" max="263" width="1.140625" style="89" customWidth="1"/>
    <col min="264" max="264" width="18" style="89" customWidth="1"/>
    <col min="265" max="265" width="1.140625" style="89" customWidth="1"/>
    <col min="266" max="266" width="18" style="89" customWidth="1"/>
    <col min="267" max="267" width="9.140625" style="89"/>
    <col min="268" max="268" width="19.42578125" style="89" bestFit="1" customWidth="1"/>
    <col min="269" max="269" width="14.5703125" style="89" bestFit="1" customWidth="1"/>
    <col min="270" max="271" width="10" style="89" bestFit="1" customWidth="1"/>
    <col min="272" max="512" width="9.140625" style="89"/>
    <col min="513" max="513" width="47" style="89" customWidth="1"/>
    <col min="514" max="514" width="7.85546875" style="89" customWidth="1"/>
    <col min="515" max="515" width="0" style="89" hidden="1" customWidth="1"/>
    <col min="516" max="516" width="18" style="89" customWidth="1"/>
    <col min="517" max="517" width="1.140625" style="89" customWidth="1"/>
    <col min="518" max="518" width="18" style="89" customWidth="1"/>
    <col min="519" max="519" width="1.140625" style="89" customWidth="1"/>
    <col min="520" max="520" width="18" style="89" customWidth="1"/>
    <col min="521" max="521" width="1.140625" style="89" customWidth="1"/>
    <col min="522" max="522" width="18" style="89" customWidth="1"/>
    <col min="523" max="523" width="9.140625" style="89"/>
    <col min="524" max="524" width="19.42578125" style="89" bestFit="1" customWidth="1"/>
    <col min="525" max="525" width="14.5703125" style="89" bestFit="1" customWidth="1"/>
    <col min="526" max="527" width="10" style="89" bestFit="1" customWidth="1"/>
    <col min="528" max="768" width="9.140625" style="89"/>
    <col min="769" max="769" width="47" style="89" customWidth="1"/>
    <col min="770" max="770" width="7.85546875" style="89" customWidth="1"/>
    <col min="771" max="771" width="0" style="89" hidden="1" customWidth="1"/>
    <col min="772" max="772" width="18" style="89" customWidth="1"/>
    <col min="773" max="773" width="1.140625" style="89" customWidth="1"/>
    <col min="774" max="774" width="18" style="89" customWidth="1"/>
    <col min="775" max="775" width="1.140625" style="89" customWidth="1"/>
    <col min="776" max="776" width="18" style="89" customWidth="1"/>
    <col min="777" max="777" width="1.140625" style="89" customWidth="1"/>
    <col min="778" max="778" width="18" style="89" customWidth="1"/>
    <col min="779" max="779" width="9.140625" style="89"/>
    <col min="780" max="780" width="19.42578125" style="89" bestFit="1" customWidth="1"/>
    <col min="781" max="781" width="14.5703125" style="89" bestFit="1" customWidth="1"/>
    <col min="782" max="783" width="10" style="89" bestFit="1" customWidth="1"/>
    <col min="784" max="1024" width="9.140625" style="89"/>
    <col min="1025" max="1025" width="47" style="89" customWidth="1"/>
    <col min="1026" max="1026" width="7.85546875" style="89" customWidth="1"/>
    <col min="1027" max="1027" width="0" style="89" hidden="1" customWidth="1"/>
    <col min="1028" max="1028" width="18" style="89" customWidth="1"/>
    <col min="1029" max="1029" width="1.140625" style="89" customWidth="1"/>
    <col min="1030" max="1030" width="18" style="89" customWidth="1"/>
    <col min="1031" max="1031" width="1.140625" style="89" customWidth="1"/>
    <col min="1032" max="1032" width="18" style="89" customWidth="1"/>
    <col min="1033" max="1033" width="1.140625" style="89" customWidth="1"/>
    <col min="1034" max="1034" width="18" style="89" customWidth="1"/>
    <col min="1035" max="1035" width="9.140625" style="89"/>
    <col min="1036" max="1036" width="19.42578125" style="89" bestFit="1" customWidth="1"/>
    <col min="1037" max="1037" width="14.5703125" style="89" bestFit="1" customWidth="1"/>
    <col min="1038" max="1039" width="10" style="89" bestFit="1" customWidth="1"/>
    <col min="1040" max="1280" width="9.140625" style="89"/>
    <col min="1281" max="1281" width="47" style="89" customWidth="1"/>
    <col min="1282" max="1282" width="7.85546875" style="89" customWidth="1"/>
    <col min="1283" max="1283" width="0" style="89" hidden="1" customWidth="1"/>
    <col min="1284" max="1284" width="18" style="89" customWidth="1"/>
    <col min="1285" max="1285" width="1.140625" style="89" customWidth="1"/>
    <col min="1286" max="1286" width="18" style="89" customWidth="1"/>
    <col min="1287" max="1287" width="1.140625" style="89" customWidth="1"/>
    <col min="1288" max="1288" width="18" style="89" customWidth="1"/>
    <col min="1289" max="1289" width="1.140625" style="89" customWidth="1"/>
    <col min="1290" max="1290" width="18" style="89" customWidth="1"/>
    <col min="1291" max="1291" width="9.140625" style="89"/>
    <col min="1292" max="1292" width="19.42578125" style="89" bestFit="1" customWidth="1"/>
    <col min="1293" max="1293" width="14.5703125" style="89" bestFit="1" customWidth="1"/>
    <col min="1294" max="1295" width="10" style="89" bestFit="1" customWidth="1"/>
    <col min="1296" max="1536" width="9.140625" style="89"/>
    <col min="1537" max="1537" width="47" style="89" customWidth="1"/>
    <col min="1538" max="1538" width="7.85546875" style="89" customWidth="1"/>
    <col min="1539" max="1539" width="0" style="89" hidden="1" customWidth="1"/>
    <col min="1540" max="1540" width="18" style="89" customWidth="1"/>
    <col min="1541" max="1541" width="1.140625" style="89" customWidth="1"/>
    <col min="1542" max="1542" width="18" style="89" customWidth="1"/>
    <col min="1543" max="1543" width="1.140625" style="89" customWidth="1"/>
    <col min="1544" max="1544" width="18" style="89" customWidth="1"/>
    <col min="1545" max="1545" width="1.140625" style="89" customWidth="1"/>
    <col min="1546" max="1546" width="18" style="89" customWidth="1"/>
    <col min="1547" max="1547" width="9.140625" style="89"/>
    <col min="1548" max="1548" width="19.42578125" style="89" bestFit="1" customWidth="1"/>
    <col min="1549" max="1549" width="14.5703125" style="89" bestFit="1" customWidth="1"/>
    <col min="1550" max="1551" width="10" style="89" bestFit="1" customWidth="1"/>
    <col min="1552" max="1792" width="9.140625" style="89"/>
    <col min="1793" max="1793" width="47" style="89" customWidth="1"/>
    <col min="1794" max="1794" width="7.85546875" style="89" customWidth="1"/>
    <col min="1795" max="1795" width="0" style="89" hidden="1" customWidth="1"/>
    <col min="1796" max="1796" width="18" style="89" customWidth="1"/>
    <col min="1797" max="1797" width="1.140625" style="89" customWidth="1"/>
    <col min="1798" max="1798" width="18" style="89" customWidth="1"/>
    <col min="1799" max="1799" width="1.140625" style="89" customWidth="1"/>
    <col min="1800" max="1800" width="18" style="89" customWidth="1"/>
    <col min="1801" max="1801" width="1.140625" style="89" customWidth="1"/>
    <col min="1802" max="1802" width="18" style="89" customWidth="1"/>
    <col min="1803" max="1803" width="9.140625" style="89"/>
    <col min="1804" max="1804" width="19.42578125" style="89" bestFit="1" customWidth="1"/>
    <col min="1805" max="1805" width="14.5703125" style="89" bestFit="1" customWidth="1"/>
    <col min="1806" max="1807" width="10" style="89" bestFit="1" customWidth="1"/>
    <col min="1808" max="2048" width="9.140625" style="89"/>
    <col min="2049" max="2049" width="47" style="89" customWidth="1"/>
    <col min="2050" max="2050" width="7.85546875" style="89" customWidth="1"/>
    <col min="2051" max="2051" width="0" style="89" hidden="1" customWidth="1"/>
    <col min="2052" max="2052" width="18" style="89" customWidth="1"/>
    <col min="2053" max="2053" width="1.140625" style="89" customWidth="1"/>
    <col min="2054" max="2054" width="18" style="89" customWidth="1"/>
    <col min="2055" max="2055" width="1.140625" style="89" customWidth="1"/>
    <col min="2056" max="2056" width="18" style="89" customWidth="1"/>
    <col min="2057" max="2057" width="1.140625" style="89" customWidth="1"/>
    <col min="2058" max="2058" width="18" style="89" customWidth="1"/>
    <col min="2059" max="2059" width="9.140625" style="89"/>
    <col min="2060" max="2060" width="19.42578125" style="89" bestFit="1" customWidth="1"/>
    <col min="2061" max="2061" width="14.5703125" style="89" bestFit="1" customWidth="1"/>
    <col min="2062" max="2063" width="10" style="89" bestFit="1" customWidth="1"/>
    <col min="2064" max="2304" width="9.140625" style="89"/>
    <col min="2305" max="2305" width="47" style="89" customWidth="1"/>
    <col min="2306" max="2306" width="7.85546875" style="89" customWidth="1"/>
    <col min="2307" max="2307" width="0" style="89" hidden="1" customWidth="1"/>
    <col min="2308" max="2308" width="18" style="89" customWidth="1"/>
    <col min="2309" max="2309" width="1.140625" style="89" customWidth="1"/>
    <col min="2310" max="2310" width="18" style="89" customWidth="1"/>
    <col min="2311" max="2311" width="1.140625" style="89" customWidth="1"/>
    <col min="2312" max="2312" width="18" style="89" customWidth="1"/>
    <col min="2313" max="2313" width="1.140625" style="89" customWidth="1"/>
    <col min="2314" max="2314" width="18" style="89" customWidth="1"/>
    <col min="2315" max="2315" width="9.140625" style="89"/>
    <col min="2316" max="2316" width="19.42578125" style="89" bestFit="1" customWidth="1"/>
    <col min="2317" max="2317" width="14.5703125" style="89" bestFit="1" customWidth="1"/>
    <col min="2318" max="2319" width="10" style="89" bestFit="1" customWidth="1"/>
    <col min="2320" max="2560" width="9.140625" style="89"/>
    <col min="2561" max="2561" width="47" style="89" customWidth="1"/>
    <col min="2562" max="2562" width="7.85546875" style="89" customWidth="1"/>
    <col min="2563" max="2563" width="0" style="89" hidden="1" customWidth="1"/>
    <col min="2564" max="2564" width="18" style="89" customWidth="1"/>
    <col min="2565" max="2565" width="1.140625" style="89" customWidth="1"/>
    <col min="2566" max="2566" width="18" style="89" customWidth="1"/>
    <col min="2567" max="2567" width="1.140625" style="89" customWidth="1"/>
    <col min="2568" max="2568" width="18" style="89" customWidth="1"/>
    <col min="2569" max="2569" width="1.140625" style="89" customWidth="1"/>
    <col min="2570" max="2570" width="18" style="89" customWidth="1"/>
    <col min="2571" max="2571" width="9.140625" style="89"/>
    <col min="2572" max="2572" width="19.42578125" style="89" bestFit="1" customWidth="1"/>
    <col min="2573" max="2573" width="14.5703125" style="89" bestFit="1" customWidth="1"/>
    <col min="2574" max="2575" width="10" style="89" bestFit="1" customWidth="1"/>
    <col min="2576" max="2816" width="9.140625" style="89"/>
    <col min="2817" max="2817" width="47" style="89" customWidth="1"/>
    <col min="2818" max="2818" width="7.85546875" style="89" customWidth="1"/>
    <col min="2819" max="2819" width="0" style="89" hidden="1" customWidth="1"/>
    <col min="2820" max="2820" width="18" style="89" customWidth="1"/>
    <col min="2821" max="2821" width="1.140625" style="89" customWidth="1"/>
    <col min="2822" max="2822" width="18" style="89" customWidth="1"/>
    <col min="2823" max="2823" width="1.140625" style="89" customWidth="1"/>
    <col min="2824" max="2824" width="18" style="89" customWidth="1"/>
    <col min="2825" max="2825" width="1.140625" style="89" customWidth="1"/>
    <col min="2826" max="2826" width="18" style="89" customWidth="1"/>
    <col min="2827" max="2827" width="9.140625" style="89"/>
    <col min="2828" max="2828" width="19.42578125" style="89" bestFit="1" customWidth="1"/>
    <col min="2829" max="2829" width="14.5703125" style="89" bestFit="1" customWidth="1"/>
    <col min="2830" max="2831" width="10" style="89" bestFit="1" customWidth="1"/>
    <col min="2832" max="3072" width="9.140625" style="89"/>
    <col min="3073" max="3073" width="47" style="89" customWidth="1"/>
    <col min="3074" max="3074" width="7.85546875" style="89" customWidth="1"/>
    <col min="3075" max="3075" width="0" style="89" hidden="1" customWidth="1"/>
    <col min="3076" max="3076" width="18" style="89" customWidth="1"/>
    <col min="3077" max="3077" width="1.140625" style="89" customWidth="1"/>
    <col min="3078" max="3078" width="18" style="89" customWidth="1"/>
    <col min="3079" max="3079" width="1.140625" style="89" customWidth="1"/>
    <col min="3080" max="3080" width="18" style="89" customWidth="1"/>
    <col min="3081" max="3081" width="1.140625" style="89" customWidth="1"/>
    <col min="3082" max="3082" width="18" style="89" customWidth="1"/>
    <col min="3083" max="3083" width="9.140625" style="89"/>
    <col min="3084" max="3084" width="19.42578125" style="89" bestFit="1" customWidth="1"/>
    <col min="3085" max="3085" width="14.5703125" style="89" bestFit="1" customWidth="1"/>
    <col min="3086" max="3087" width="10" style="89" bestFit="1" customWidth="1"/>
    <col min="3088" max="3328" width="9.140625" style="89"/>
    <col min="3329" max="3329" width="47" style="89" customWidth="1"/>
    <col min="3330" max="3330" width="7.85546875" style="89" customWidth="1"/>
    <col min="3331" max="3331" width="0" style="89" hidden="1" customWidth="1"/>
    <col min="3332" max="3332" width="18" style="89" customWidth="1"/>
    <col min="3333" max="3333" width="1.140625" style="89" customWidth="1"/>
    <col min="3334" max="3334" width="18" style="89" customWidth="1"/>
    <col min="3335" max="3335" width="1.140625" style="89" customWidth="1"/>
    <col min="3336" max="3336" width="18" style="89" customWidth="1"/>
    <col min="3337" max="3337" width="1.140625" style="89" customWidth="1"/>
    <col min="3338" max="3338" width="18" style="89" customWidth="1"/>
    <col min="3339" max="3339" width="9.140625" style="89"/>
    <col min="3340" max="3340" width="19.42578125" style="89" bestFit="1" customWidth="1"/>
    <col min="3341" max="3341" width="14.5703125" style="89" bestFit="1" customWidth="1"/>
    <col min="3342" max="3343" width="10" style="89" bestFit="1" customWidth="1"/>
    <col min="3344" max="3584" width="9.140625" style="89"/>
    <col min="3585" max="3585" width="47" style="89" customWidth="1"/>
    <col min="3586" max="3586" width="7.85546875" style="89" customWidth="1"/>
    <col min="3587" max="3587" width="0" style="89" hidden="1" customWidth="1"/>
    <col min="3588" max="3588" width="18" style="89" customWidth="1"/>
    <col min="3589" max="3589" width="1.140625" style="89" customWidth="1"/>
    <col min="3590" max="3590" width="18" style="89" customWidth="1"/>
    <col min="3591" max="3591" width="1.140625" style="89" customWidth="1"/>
    <col min="3592" max="3592" width="18" style="89" customWidth="1"/>
    <col min="3593" max="3593" width="1.140625" style="89" customWidth="1"/>
    <col min="3594" max="3594" width="18" style="89" customWidth="1"/>
    <col min="3595" max="3595" width="9.140625" style="89"/>
    <col min="3596" max="3596" width="19.42578125" style="89" bestFit="1" customWidth="1"/>
    <col min="3597" max="3597" width="14.5703125" style="89" bestFit="1" customWidth="1"/>
    <col min="3598" max="3599" width="10" style="89" bestFit="1" customWidth="1"/>
    <col min="3600" max="3840" width="9.140625" style="89"/>
    <col min="3841" max="3841" width="47" style="89" customWidth="1"/>
    <col min="3842" max="3842" width="7.85546875" style="89" customWidth="1"/>
    <col min="3843" max="3843" width="0" style="89" hidden="1" customWidth="1"/>
    <col min="3844" max="3844" width="18" style="89" customWidth="1"/>
    <col min="3845" max="3845" width="1.140625" style="89" customWidth="1"/>
    <col min="3846" max="3846" width="18" style="89" customWidth="1"/>
    <col min="3847" max="3847" width="1.140625" style="89" customWidth="1"/>
    <col min="3848" max="3848" width="18" style="89" customWidth="1"/>
    <col min="3849" max="3849" width="1.140625" style="89" customWidth="1"/>
    <col min="3850" max="3850" width="18" style="89" customWidth="1"/>
    <col min="3851" max="3851" width="9.140625" style="89"/>
    <col min="3852" max="3852" width="19.42578125" style="89" bestFit="1" customWidth="1"/>
    <col min="3853" max="3853" width="14.5703125" style="89" bestFit="1" customWidth="1"/>
    <col min="3854" max="3855" width="10" style="89" bestFit="1" customWidth="1"/>
    <col min="3856" max="4096" width="9.140625" style="89"/>
    <col min="4097" max="4097" width="47" style="89" customWidth="1"/>
    <col min="4098" max="4098" width="7.85546875" style="89" customWidth="1"/>
    <col min="4099" max="4099" width="0" style="89" hidden="1" customWidth="1"/>
    <col min="4100" max="4100" width="18" style="89" customWidth="1"/>
    <col min="4101" max="4101" width="1.140625" style="89" customWidth="1"/>
    <col min="4102" max="4102" width="18" style="89" customWidth="1"/>
    <col min="4103" max="4103" width="1.140625" style="89" customWidth="1"/>
    <col min="4104" max="4104" width="18" style="89" customWidth="1"/>
    <col min="4105" max="4105" width="1.140625" style="89" customWidth="1"/>
    <col min="4106" max="4106" width="18" style="89" customWidth="1"/>
    <col min="4107" max="4107" width="9.140625" style="89"/>
    <col min="4108" max="4108" width="19.42578125" style="89" bestFit="1" customWidth="1"/>
    <col min="4109" max="4109" width="14.5703125" style="89" bestFit="1" customWidth="1"/>
    <col min="4110" max="4111" width="10" style="89" bestFit="1" customWidth="1"/>
    <col min="4112" max="4352" width="9.140625" style="89"/>
    <col min="4353" max="4353" width="47" style="89" customWidth="1"/>
    <col min="4354" max="4354" width="7.85546875" style="89" customWidth="1"/>
    <col min="4355" max="4355" width="0" style="89" hidden="1" customWidth="1"/>
    <col min="4356" max="4356" width="18" style="89" customWidth="1"/>
    <col min="4357" max="4357" width="1.140625" style="89" customWidth="1"/>
    <col min="4358" max="4358" width="18" style="89" customWidth="1"/>
    <col min="4359" max="4359" width="1.140625" style="89" customWidth="1"/>
    <col min="4360" max="4360" width="18" style="89" customWidth="1"/>
    <col min="4361" max="4361" width="1.140625" style="89" customWidth="1"/>
    <col min="4362" max="4362" width="18" style="89" customWidth="1"/>
    <col min="4363" max="4363" width="9.140625" style="89"/>
    <col min="4364" max="4364" width="19.42578125" style="89" bestFit="1" customWidth="1"/>
    <col min="4365" max="4365" width="14.5703125" style="89" bestFit="1" customWidth="1"/>
    <col min="4366" max="4367" width="10" style="89" bestFit="1" customWidth="1"/>
    <col min="4368" max="4608" width="9.140625" style="89"/>
    <col min="4609" max="4609" width="47" style="89" customWidth="1"/>
    <col min="4610" max="4610" width="7.85546875" style="89" customWidth="1"/>
    <col min="4611" max="4611" width="0" style="89" hidden="1" customWidth="1"/>
    <col min="4612" max="4612" width="18" style="89" customWidth="1"/>
    <col min="4613" max="4613" width="1.140625" style="89" customWidth="1"/>
    <col min="4614" max="4614" width="18" style="89" customWidth="1"/>
    <col min="4615" max="4615" width="1.140625" style="89" customWidth="1"/>
    <col min="4616" max="4616" width="18" style="89" customWidth="1"/>
    <col min="4617" max="4617" width="1.140625" style="89" customWidth="1"/>
    <col min="4618" max="4618" width="18" style="89" customWidth="1"/>
    <col min="4619" max="4619" width="9.140625" style="89"/>
    <col min="4620" max="4620" width="19.42578125" style="89" bestFit="1" customWidth="1"/>
    <col min="4621" max="4621" width="14.5703125" style="89" bestFit="1" customWidth="1"/>
    <col min="4622" max="4623" width="10" style="89" bestFit="1" customWidth="1"/>
    <col min="4624" max="4864" width="9.140625" style="89"/>
    <col min="4865" max="4865" width="47" style="89" customWidth="1"/>
    <col min="4866" max="4866" width="7.85546875" style="89" customWidth="1"/>
    <col min="4867" max="4867" width="0" style="89" hidden="1" customWidth="1"/>
    <col min="4868" max="4868" width="18" style="89" customWidth="1"/>
    <col min="4869" max="4869" width="1.140625" style="89" customWidth="1"/>
    <col min="4870" max="4870" width="18" style="89" customWidth="1"/>
    <col min="4871" max="4871" width="1.140625" style="89" customWidth="1"/>
    <col min="4872" max="4872" width="18" style="89" customWidth="1"/>
    <col min="4873" max="4873" width="1.140625" style="89" customWidth="1"/>
    <col min="4874" max="4874" width="18" style="89" customWidth="1"/>
    <col min="4875" max="4875" width="9.140625" style="89"/>
    <col min="4876" max="4876" width="19.42578125" style="89" bestFit="1" customWidth="1"/>
    <col min="4877" max="4877" width="14.5703125" style="89" bestFit="1" customWidth="1"/>
    <col min="4878" max="4879" width="10" style="89" bestFit="1" customWidth="1"/>
    <col min="4880" max="5120" width="9.140625" style="89"/>
    <col min="5121" max="5121" width="47" style="89" customWidth="1"/>
    <col min="5122" max="5122" width="7.85546875" style="89" customWidth="1"/>
    <col min="5123" max="5123" width="0" style="89" hidden="1" customWidth="1"/>
    <col min="5124" max="5124" width="18" style="89" customWidth="1"/>
    <col min="5125" max="5125" width="1.140625" style="89" customWidth="1"/>
    <col min="5126" max="5126" width="18" style="89" customWidth="1"/>
    <col min="5127" max="5127" width="1.140625" style="89" customWidth="1"/>
    <col min="5128" max="5128" width="18" style="89" customWidth="1"/>
    <col min="5129" max="5129" width="1.140625" style="89" customWidth="1"/>
    <col min="5130" max="5130" width="18" style="89" customWidth="1"/>
    <col min="5131" max="5131" width="9.140625" style="89"/>
    <col min="5132" max="5132" width="19.42578125" style="89" bestFit="1" customWidth="1"/>
    <col min="5133" max="5133" width="14.5703125" style="89" bestFit="1" customWidth="1"/>
    <col min="5134" max="5135" width="10" style="89" bestFit="1" customWidth="1"/>
    <col min="5136" max="5376" width="9.140625" style="89"/>
    <col min="5377" max="5377" width="47" style="89" customWidth="1"/>
    <col min="5378" max="5378" width="7.85546875" style="89" customWidth="1"/>
    <col min="5379" max="5379" width="0" style="89" hidden="1" customWidth="1"/>
    <col min="5380" max="5380" width="18" style="89" customWidth="1"/>
    <col min="5381" max="5381" width="1.140625" style="89" customWidth="1"/>
    <col min="5382" max="5382" width="18" style="89" customWidth="1"/>
    <col min="5383" max="5383" width="1.140625" style="89" customWidth="1"/>
    <col min="5384" max="5384" width="18" style="89" customWidth="1"/>
    <col min="5385" max="5385" width="1.140625" style="89" customWidth="1"/>
    <col min="5386" max="5386" width="18" style="89" customWidth="1"/>
    <col min="5387" max="5387" width="9.140625" style="89"/>
    <col min="5388" max="5388" width="19.42578125" style="89" bestFit="1" customWidth="1"/>
    <col min="5389" max="5389" width="14.5703125" style="89" bestFit="1" customWidth="1"/>
    <col min="5390" max="5391" width="10" style="89" bestFit="1" customWidth="1"/>
    <col min="5392" max="5632" width="9.140625" style="89"/>
    <col min="5633" max="5633" width="47" style="89" customWidth="1"/>
    <col min="5634" max="5634" width="7.85546875" style="89" customWidth="1"/>
    <col min="5635" max="5635" width="0" style="89" hidden="1" customWidth="1"/>
    <col min="5636" max="5636" width="18" style="89" customWidth="1"/>
    <col min="5637" max="5637" width="1.140625" style="89" customWidth="1"/>
    <col min="5638" max="5638" width="18" style="89" customWidth="1"/>
    <col min="5639" max="5639" width="1.140625" style="89" customWidth="1"/>
    <col min="5640" max="5640" width="18" style="89" customWidth="1"/>
    <col min="5641" max="5641" width="1.140625" style="89" customWidth="1"/>
    <col min="5642" max="5642" width="18" style="89" customWidth="1"/>
    <col min="5643" max="5643" width="9.140625" style="89"/>
    <col min="5644" max="5644" width="19.42578125" style="89" bestFit="1" customWidth="1"/>
    <col min="5645" max="5645" width="14.5703125" style="89" bestFit="1" customWidth="1"/>
    <col min="5646" max="5647" width="10" style="89" bestFit="1" customWidth="1"/>
    <col min="5648" max="5888" width="9.140625" style="89"/>
    <col min="5889" max="5889" width="47" style="89" customWidth="1"/>
    <col min="5890" max="5890" width="7.85546875" style="89" customWidth="1"/>
    <col min="5891" max="5891" width="0" style="89" hidden="1" customWidth="1"/>
    <col min="5892" max="5892" width="18" style="89" customWidth="1"/>
    <col min="5893" max="5893" width="1.140625" style="89" customWidth="1"/>
    <col min="5894" max="5894" width="18" style="89" customWidth="1"/>
    <col min="5895" max="5895" width="1.140625" style="89" customWidth="1"/>
    <col min="5896" max="5896" width="18" style="89" customWidth="1"/>
    <col min="5897" max="5897" width="1.140625" style="89" customWidth="1"/>
    <col min="5898" max="5898" width="18" style="89" customWidth="1"/>
    <col min="5899" max="5899" width="9.140625" style="89"/>
    <col min="5900" max="5900" width="19.42578125" style="89" bestFit="1" customWidth="1"/>
    <col min="5901" max="5901" width="14.5703125" style="89" bestFit="1" customWidth="1"/>
    <col min="5902" max="5903" width="10" style="89" bestFit="1" customWidth="1"/>
    <col min="5904" max="6144" width="9.140625" style="89"/>
    <col min="6145" max="6145" width="47" style="89" customWidth="1"/>
    <col min="6146" max="6146" width="7.85546875" style="89" customWidth="1"/>
    <col min="6147" max="6147" width="0" style="89" hidden="1" customWidth="1"/>
    <col min="6148" max="6148" width="18" style="89" customWidth="1"/>
    <col min="6149" max="6149" width="1.140625" style="89" customWidth="1"/>
    <col min="6150" max="6150" width="18" style="89" customWidth="1"/>
    <col min="6151" max="6151" width="1.140625" style="89" customWidth="1"/>
    <col min="6152" max="6152" width="18" style="89" customWidth="1"/>
    <col min="6153" max="6153" width="1.140625" style="89" customWidth="1"/>
    <col min="6154" max="6154" width="18" style="89" customWidth="1"/>
    <col min="6155" max="6155" width="9.140625" style="89"/>
    <col min="6156" max="6156" width="19.42578125" style="89" bestFit="1" customWidth="1"/>
    <col min="6157" max="6157" width="14.5703125" style="89" bestFit="1" customWidth="1"/>
    <col min="6158" max="6159" width="10" style="89" bestFit="1" customWidth="1"/>
    <col min="6160" max="6400" width="9.140625" style="89"/>
    <col min="6401" max="6401" width="47" style="89" customWidth="1"/>
    <col min="6402" max="6402" width="7.85546875" style="89" customWidth="1"/>
    <col min="6403" max="6403" width="0" style="89" hidden="1" customWidth="1"/>
    <col min="6404" max="6404" width="18" style="89" customWidth="1"/>
    <col min="6405" max="6405" width="1.140625" style="89" customWidth="1"/>
    <col min="6406" max="6406" width="18" style="89" customWidth="1"/>
    <col min="6407" max="6407" width="1.140625" style="89" customWidth="1"/>
    <col min="6408" max="6408" width="18" style="89" customWidth="1"/>
    <col min="6409" max="6409" width="1.140625" style="89" customWidth="1"/>
    <col min="6410" max="6410" width="18" style="89" customWidth="1"/>
    <col min="6411" max="6411" width="9.140625" style="89"/>
    <col min="6412" max="6412" width="19.42578125" style="89" bestFit="1" customWidth="1"/>
    <col min="6413" max="6413" width="14.5703125" style="89" bestFit="1" customWidth="1"/>
    <col min="6414" max="6415" width="10" style="89" bestFit="1" customWidth="1"/>
    <col min="6416" max="6656" width="9.140625" style="89"/>
    <col min="6657" max="6657" width="47" style="89" customWidth="1"/>
    <col min="6658" max="6658" width="7.85546875" style="89" customWidth="1"/>
    <col min="6659" max="6659" width="0" style="89" hidden="1" customWidth="1"/>
    <col min="6660" max="6660" width="18" style="89" customWidth="1"/>
    <col min="6661" max="6661" width="1.140625" style="89" customWidth="1"/>
    <col min="6662" max="6662" width="18" style="89" customWidth="1"/>
    <col min="6663" max="6663" width="1.140625" style="89" customWidth="1"/>
    <col min="6664" max="6664" width="18" style="89" customWidth="1"/>
    <col min="6665" max="6665" width="1.140625" style="89" customWidth="1"/>
    <col min="6666" max="6666" width="18" style="89" customWidth="1"/>
    <col min="6667" max="6667" width="9.140625" style="89"/>
    <col min="6668" max="6668" width="19.42578125" style="89" bestFit="1" customWidth="1"/>
    <col min="6669" max="6669" width="14.5703125" style="89" bestFit="1" customWidth="1"/>
    <col min="6670" max="6671" width="10" style="89" bestFit="1" customWidth="1"/>
    <col min="6672" max="6912" width="9.140625" style="89"/>
    <col min="6913" max="6913" width="47" style="89" customWidth="1"/>
    <col min="6914" max="6914" width="7.85546875" style="89" customWidth="1"/>
    <col min="6915" max="6915" width="0" style="89" hidden="1" customWidth="1"/>
    <col min="6916" max="6916" width="18" style="89" customWidth="1"/>
    <col min="6917" max="6917" width="1.140625" style="89" customWidth="1"/>
    <col min="6918" max="6918" width="18" style="89" customWidth="1"/>
    <col min="6919" max="6919" width="1.140625" style="89" customWidth="1"/>
    <col min="6920" max="6920" width="18" style="89" customWidth="1"/>
    <col min="6921" max="6921" width="1.140625" style="89" customWidth="1"/>
    <col min="6922" max="6922" width="18" style="89" customWidth="1"/>
    <col min="6923" max="6923" width="9.140625" style="89"/>
    <col min="6924" max="6924" width="19.42578125" style="89" bestFit="1" customWidth="1"/>
    <col min="6925" max="6925" width="14.5703125" style="89" bestFit="1" customWidth="1"/>
    <col min="6926" max="6927" width="10" style="89" bestFit="1" customWidth="1"/>
    <col min="6928" max="7168" width="9.140625" style="89"/>
    <col min="7169" max="7169" width="47" style="89" customWidth="1"/>
    <col min="7170" max="7170" width="7.85546875" style="89" customWidth="1"/>
    <col min="7171" max="7171" width="0" style="89" hidden="1" customWidth="1"/>
    <col min="7172" max="7172" width="18" style="89" customWidth="1"/>
    <col min="7173" max="7173" width="1.140625" style="89" customWidth="1"/>
    <col min="7174" max="7174" width="18" style="89" customWidth="1"/>
    <col min="7175" max="7175" width="1.140625" style="89" customWidth="1"/>
    <col min="7176" max="7176" width="18" style="89" customWidth="1"/>
    <col min="7177" max="7177" width="1.140625" style="89" customWidth="1"/>
    <col min="7178" max="7178" width="18" style="89" customWidth="1"/>
    <col min="7179" max="7179" width="9.140625" style="89"/>
    <col min="7180" max="7180" width="19.42578125" style="89" bestFit="1" customWidth="1"/>
    <col min="7181" max="7181" width="14.5703125" style="89" bestFit="1" customWidth="1"/>
    <col min="7182" max="7183" width="10" style="89" bestFit="1" customWidth="1"/>
    <col min="7184" max="7424" width="9.140625" style="89"/>
    <col min="7425" max="7425" width="47" style="89" customWidth="1"/>
    <col min="7426" max="7426" width="7.85546875" style="89" customWidth="1"/>
    <col min="7427" max="7427" width="0" style="89" hidden="1" customWidth="1"/>
    <col min="7428" max="7428" width="18" style="89" customWidth="1"/>
    <col min="7429" max="7429" width="1.140625" style="89" customWidth="1"/>
    <col min="7430" max="7430" width="18" style="89" customWidth="1"/>
    <col min="7431" max="7431" width="1.140625" style="89" customWidth="1"/>
    <col min="7432" max="7432" width="18" style="89" customWidth="1"/>
    <col min="7433" max="7433" width="1.140625" style="89" customWidth="1"/>
    <col min="7434" max="7434" width="18" style="89" customWidth="1"/>
    <col min="7435" max="7435" width="9.140625" style="89"/>
    <col min="7436" max="7436" width="19.42578125" style="89" bestFit="1" customWidth="1"/>
    <col min="7437" max="7437" width="14.5703125" style="89" bestFit="1" customWidth="1"/>
    <col min="7438" max="7439" width="10" style="89" bestFit="1" customWidth="1"/>
    <col min="7440" max="7680" width="9.140625" style="89"/>
    <col min="7681" max="7681" width="47" style="89" customWidth="1"/>
    <col min="7682" max="7682" width="7.85546875" style="89" customWidth="1"/>
    <col min="7683" max="7683" width="0" style="89" hidden="1" customWidth="1"/>
    <col min="7684" max="7684" width="18" style="89" customWidth="1"/>
    <col min="7685" max="7685" width="1.140625" style="89" customWidth="1"/>
    <col min="7686" max="7686" width="18" style="89" customWidth="1"/>
    <col min="7687" max="7687" width="1.140625" style="89" customWidth="1"/>
    <col min="7688" max="7688" width="18" style="89" customWidth="1"/>
    <col min="7689" max="7689" width="1.140625" style="89" customWidth="1"/>
    <col min="7690" max="7690" width="18" style="89" customWidth="1"/>
    <col min="7691" max="7691" width="9.140625" style="89"/>
    <col min="7692" max="7692" width="19.42578125" style="89" bestFit="1" customWidth="1"/>
    <col min="7693" max="7693" width="14.5703125" style="89" bestFit="1" customWidth="1"/>
    <col min="7694" max="7695" width="10" style="89" bestFit="1" customWidth="1"/>
    <col min="7696" max="7936" width="9.140625" style="89"/>
    <col min="7937" max="7937" width="47" style="89" customWidth="1"/>
    <col min="7938" max="7938" width="7.85546875" style="89" customWidth="1"/>
    <col min="7939" max="7939" width="0" style="89" hidden="1" customWidth="1"/>
    <col min="7940" max="7940" width="18" style="89" customWidth="1"/>
    <col min="7941" max="7941" width="1.140625" style="89" customWidth="1"/>
    <col min="7942" max="7942" width="18" style="89" customWidth="1"/>
    <col min="7943" max="7943" width="1.140625" style="89" customWidth="1"/>
    <col min="7944" max="7944" width="18" style="89" customWidth="1"/>
    <col min="7945" max="7945" width="1.140625" style="89" customWidth="1"/>
    <col min="7946" max="7946" width="18" style="89" customWidth="1"/>
    <col min="7947" max="7947" width="9.140625" style="89"/>
    <col min="7948" max="7948" width="19.42578125" style="89" bestFit="1" customWidth="1"/>
    <col min="7949" max="7949" width="14.5703125" style="89" bestFit="1" customWidth="1"/>
    <col min="7950" max="7951" width="10" style="89" bestFit="1" customWidth="1"/>
    <col min="7952" max="8192" width="9.140625" style="89"/>
    <col min="8193" max="8193" width="47" style="89" customWidth="1"/>
    <col min="8194" max="8194" width="7.85546875" style="89" customWidth="1"/>
    <col min="8195" max="8195" width="0" style="89" hidden="1" customWidth="1"/>
    <col min="8196" max="8196" width="18" style="89" customWidth="1"/>
    <col min="8197" max="8197" width="1.140625" style="89" customWidth="1"/>
    <col min="8198" max="8198" width="18" style="89" customWidth="1"/>
    <col min="8199" max="8199" width="1.140625" style="89" customWidth="1"/>
    <col min="8200" max="8200" width="18" style="89" customWidth="1"/>
    <col min="8201" max="8201" width="1.140625" style="89" customWidth="1"/>
    <col min="8202" max="8202" width="18" style="89" customWidth="1"/>
    <col min="8203" max="8203" width="9.140625" style="89"/>
    <col min="8204" max="8204" width="19.42578125" style="89" bestFit="1" customWidth="1"/>
    <col min="8205" max="8205" width="14.5703125" style="89" bestFit="1" customWidth="1"/>
    <col min="8206" max="8207" width="10" style="89" bestFit="1" customWidth="1"/>
    <col min="8208" max="8448" width="9.140625" style="89"/>
    <col min="8449" max="8449" width="47" style="89" customWidth="1"/>
    <col min="8450" max="8450" width="7.85546875" style="89" customWidth="1"/>
    <col min="8451" max="8451" width="0" style="89" hidden="1" customWidth="1"/>
    <col min="8452" max="8452" width="18" style="89" customWidth="1"/>
    <col min="8453" max="8453" width="1.140625" style="89" customWidth="1"/>
    <col min="8454" max="8454" width="18" style="89" customWidth="1"/>
    <col min="8455" max="8455" width="1.140625" style="89" customWidth="1"/>
    <col min="8456" max="8456" width="18" style="89" customWidth="1"/>
    <col min="8457" max="8457" width="1.140625" style="89" customWidth="1"/>
    <col min="8458" max="8458" width="18" style="89" customWidth="1"/>
    <col min="8459" max="8459" width="9.140625" style="89"/>
    <col min="8460" max="8460" width="19.42578125" style="89" bestFit="1" customWidth="1"/>
    <col min="8461" max="8461" width="14.5703125" style="89" bestFit="1" customWidth="1"/>
    <col min="8462" max="8463" width="10" style="89" bestFit="1" customWidth="1"/>
    <col min="8464" max="8704" width="9.140625" style="89"/>
    <col min="8705" max="8705" width="47" style="89" customWidth="1"/>
    <col min="8706" max="8706" width="7.85546875" style="89" customWidth="1"/>
    <col min="8707" max="8707" width="0" style="89" hidden="1" customWidth="1"/>
    <col min="8708" max="8708" width="18" style="89" customWidth="1"/>
    <col min="8709" max="8709" width="1.140625" style="89" customWidth="1"/>
    <col min="8710" max="8710" width="18" style="89" customWidth="1"/>
    <col min="8711" max="8711" width="1.140625" style="89" customWidth="1"/>
    <col min="8712" max="8712" width="18" style="89" customWidth="1"/>
    <col min="8713" max="8713" width="1.140625" style="89" customWidth="1"/>
    <col min="8714" max="8714" width="18" style="89" customWidth="1"/>
    <col min="8715" max="8715" width="9.140625" style="89"/>
    <col min="8716" max="8716" width="19.42578125" style="89" bestFit="1" customWidth="1"/>
    <col min="8717" max="8717" width="14.5703125" style="89" bestFit="1" customWidth="1"/>
    <col min="8718" max="8719" width="10" style="89" bestFit="1" customWidth="1"/>
    <col min="8720" max="8960" width="9.140625" style="89"/>
    <col min="8961" max="8961" width="47" style="89" customWidth="1"/>
    <col min="8962" max="8962" width="7.85546875" style="89" customWidth="1"/>
    <col min="8963" max="8963" width="0" style="89" hidden="1" customWidth="1"/>
    <col min="8964" max="8964" width="18" style="89" customWidth="1"/>
    <col min="8965" max="8965" width="1.140625" style="89" customWidth="1"/>
    <col min="8966" max="8966" width="18" style="89" customWidth="1"/>
    <col min="8967" max="8967" width="1.140625" style="89" customWidth="1"/>
    <col min="8968" max="8968" width="18" style="89" customWidth="1"/>
    <col min="8969" max="8969" width="1.140625" style="89" customWidth="1"/>
    <col min="8970" max="8970" width="18" style="89" customWidth="1"/>
    <col min="8971" max="8971" width="9.140625" style="89"/>
    <col min="8972" max="8972" width="19.42578125" style="89" bestFit="1" customWidth="1"/>
    <col min="8973" max="8973" width="14.5703125" style="89" bestFit="1" customWidth="1"/>
    <col min="8974" max="8975" width="10" style="89" bestFit="1" customWidth="1"/>
    <col min="8976" max="9216" width="9.140625" style="89"/>
    <col min="9217" max="9217" width="47" style="89" customWidth="1"/>
    <col min="9218" max="9218" width="7.85546875" style="89" customWidth="1"/>
    <col min="9219" max="9219" width="0" style="89" hidden="1" customWidth="1"/>
    <col min="9220" max="9220" width="18" style="89" customWidth="1"/>
    <col min="9221" max="9221" width="1.140625" style="89" customWidth="1"/>
    <col min="9222" max="9222" width="18" style="89" customWidth="1"/>
    <col min="9223" max="9223" width="1.140625" style="89" customWidth="1"/>
    <col min="9224" max="9224" width="18" style="89" customWidth="1"/>
    <col min="9225" max="9225" width="1.140625" style="89" customWidth="1"/>
    <col min="9226" max="9226" width="18" style="89" customWidth="1"/>
    <col min="9227" max="9227" width="9.140625" style="89"/>
    <col min="9228" max="9228" width="19.42578125" style="89" bestFit="1" customWidth="1"/>
    <col min="9229" max="9229" width="14.5703125" style="89" bestFit="1" customWidth="1"/>
    <col min="9230" max="9231" width="10" style="89" bestFit="1" customWidth="1"/>
    <col min="9232" max="9472" width="9.140625" style="89"/>
    <col min="9473" max="9473" width="47" style="89" customWidth="1"/>
    <col min="9474" max="9474" width="7.85546875" style="89" customWidth="1"/>
    <col min="9475" max="9475" width="0" style="89" hidden="1" customWidth="1"/>
    <col min="9476" max="9476" width="18" style="89" customWidth="1"/>
    <col min="9477" max="9477" width="1.140625" style="89" customWidth="1"/>
    <col min="9478" max="9478" width="18" style="89" customWidth="1"/>
    <col min="9479" max="9479" width="1.140625" style="89" customWidth="1"/>
    <col min="9480" max="9480" width="18" style="89" customWidth="1"/>
    <col min="9481" max="9481" width="1.140625" style="89" customWidth="1"/>
    <col min="9482" max="9482" width="18" style="89" customWidth="1"/>
    <col min="9483" max="9483" width="9.140625" style="89"/>
    <col min="9484" max="9484" width="19.42578125" style="89" bestFit="1" customWidth="1"/>
    <col min="9485" max="9485" width="14.5703125" style="89" bestFit="1" customWidth="1"/>
    <col min="9486" max="9487" width="10" style="89" bestFit="1" customWidth="1"/>
    <col min="9488" max="9728" width="9.140625" style="89"/>
    <col min="9729" max="9729" width="47" style="89" customWidth="1"/>
    <col min="9730" max="9730" width="7.85546875" style="89" customWidth="1"/>
    <col min="9731" max="9731" width="0" style="89" hidden="1" customWidth="1"/>
    <col min="9732" max="9732" width="18" style="89" customWidth="1"/>
    <col min="9733" max="9733" width="1.140625" style="89" customWidth="1"/>
    <col min="9734" max="9734" width="18" style="89" customWidth="1"/>
    <col min="9735" max="9735" width="1.140625" style="89" customWidth="1"/>
    <col min="9736" max="9736" width="18" style="89" customWidth="1"/>
    <col min="9737" max="9737" width="1.140625" style="89" customWidth="1"/>
    <col min="9738" max="9738" width="18" style="89" customWidth="1"/>
    <col min="9739" max="9739" width="9.140625" style="89"/>
    <col min="9740" max="9740" width="19.42578125" style="89" bestFit="1" customWidth="1"/>
    <col min="9741" max="9741" width="14.5703125" style="89" bestFit="1" customWidth="1"/>
    <col min="9742" max="9743" width="10" style="89" bestFit="1" customWidth="1"/>
    <col min="9744" max="9984" width="9.140625" style="89"/>
    <col min="9985" max="9985" width="47" style="89" customWidth="1"/>
    <col min="9986" max="9986" width="7.85546875" style="89" customWidth="1"/>
    <col min="9987" max="9987" width="0" style="89" hidden="1" customWidth="1"/>
    <col min="9988" max="9988" width="18" style="89" customWidth="1"/>
    <col min="9989" max="9989" width="1.140625" style="89" customWidth="1"/>
    <col min="9990" max="9990" width="18" style="89" customWidth="1"/>
    <col min="9991" max="9991" width="1.140625" style="89" customWidth="1"/>
    <col min="9992" max="9992" width="18" style="89" customWidth="1"/>
    <col min="9993" max="9993" width="1.140625" style="89" customWidth="1"/>
    <col min="9994" max="9994" width="18" style="89" customWidth="1"/>
    <col min="9995" max="9995" width="9.140625" style="89"/>
    <col min="9996" max="9996" width="19.42578125" style="89" bestFit="1" customWidth="1"/>
    <col min="9997" max="9997" width="14.5703125" style="89" bestFit="1" customWidth="1"/>
    <col min="9998" max="9999" width="10" style="89" bestFit="1" customWidth="1"/>
    <col min="10000" max="10240" width="9.140625" style="89"/>
    <col min="10241" max="10241" width="47" style="89" customWidth="1"/>
    <col min="10242" max="10242" width="7.85546875" style="89" customWidth="1"/>
    <col min="10243" max="10243" width="0" style="89" hidden="1" customWidth="1"/>
    <col min="10244" max="10244" width="18" style="89" customWidth="1"/>
    <col min="10245" max="10245" width="1.140625" style="89" customWidth="1"/>
    <col min="10246" max="10246" width="18" style="89" customWidth="1"/>
    <col min="10247" max="10247" width="1.140625" style="89" customWidth="1"/>
    <col min="10248" max="10248" width="18" style="89" customWidth="1"/>
    <col min="10249" max="10249" width="1.140625" style="89" customWidth="1"/>
    <col min="10250" max="10250" width="18" style="89" customWidth="1"/>
    <col min="10251" max="10251" width="9.140625" style="89"/>
    <col min="10252" max="10252" width="19.42578125" style="89" bestFit="1" customWidth="1"/>
    <col min="10253" max="10253" width="14.5703125" style="89" bestFit="1" customWidth="1"/>
    <col min="10254" max="10255" width="10" style="89" bestFit="1" customWidth="1"/>
    <col min="10256" max="10496" width="9.140625" style="89"/>
    <col min="10497" max="10497" width="47" style="89" customWidth="1"/>
    <col min="10498" max="10498" width="7.85546875" style="89" customWidth="1"/>
    <col min="10499" max="10499" width="0" style="89" hidden="1" customWidth="1"/>
    <col min="10500" max="10500" width="18" style="89" customWidth="1"/>
    <col min="10501" max="10501" width="1.140625" style="89" customWidth="1"/>
    <col min="10502" max="10502" width="18" style="89" customWidth="1"/>
    <col min="10503" max="10503" width="1.140625" style="89" customWidth="1"/>
    <col min="10504" max="10504" width="18" style="89" customWidth="1"/>
    <col min="10505" max="10505" width="1.140625" style="89" customWidth="1"/>
    <col min="10506" max="10506" width="18" style="89" customWidth="1"/>
    <col min="10507" max="10507" width="9.140625" style="89"/>
    <col min="10508" max="10508" width="19.42578125" style="89" bestFit="1" customWidth="1"/>
    <col min="10509" max="10509" width="14.5703125" style="89" bestFit="1" customWidth="1"/>
    <col min="10510" max="10511" width="10" style="89" bestFit="1" customWidth="1"/>
    <col min="10512" max="10752" width="9.140625" style="89"/>
    <col min="10753" max="10753" width="47" style="89" customWidth="1"/>
    <col min="10754" max="10754" width="7.85546875" style="89" customWidth="1"/>
    <col min="10755" max="10755" width="0" style="89" hidden="1" customWidth="1"/>
    <col min="10756" max="10756" width="18" style="89" customWidth="1"/>
    <col min="10757" max="10757" width="1.140625" style="89" customWidth="1"/>
    <col min="10758" max="10758" width="18" style="89" customWidth="1"/>
    <col min="10759" max="10759" width="1.140625" style="89" customWidth="1"/>
    <col min="10760" max="10760" width="18" style="89" customWidth="1"/>
    <col min="10761" max="10761" width="1.140625" style="89" customWidth="1"/>
    <col min="10762" max="10762" width="18" style="89" customWidth="1"/>
    <col min="10763" max="10763" width="9.140625" style="89"/>
    <col min="10764" max="10764" width="19.42578125" style="89" bestFit="1" customWidth="1"/>
    <col min="10765" max="10765" width="14.5703125" style="89" bestFit="1" customWidth="1"/>
    <col min="10766" max="10767" width="10" style="89" bestFit="1" customWidth="1"/>
    <col min="10768" max="11008" width="9.140625" style="89"/>
    <col min="11009" max="11009" width="47" style="89" customWidth="1"/>
    <col min="11010" max="11010" width="7.85546875" style="89" customWidth="1"/>
    <col min="11011" max="11011" width="0" style="89" hidden="1" customWidth="1"/>
    <col min="11012" max="11012" width="18" style="89" customWidth="1"/>
    <col min="11013" max="11013" width="1.140625" style="89" customWidth="1"/>
    <col min="11014" max="11014" width="18" style="89" customWidth="1"/>
    <col min="11015" max="11015" width="1.140625" style="89" customWidth="1"/>
    <col min="11016" max="11016" width="18" style="89" customWidth="1"/>
    <col min="11017" max="11017" width="1.140625" style="89" customWidth="1"/>
    <col min="11018" max="11018" width="18" style="89" customWidth="1"/>
    <col min="11019" max="11019" width="9.140625" style="89"/>
    <col min="11020" max="11020" width="19.42578125" style="89" bestFit="1" customWidth="1"/>
    <col min="11021" max="11021" width="14.5703125" style="89" bestFit="1" customWidth="1"/>
    <col min="11022" max="11023" width="10" style="89" bestFit="1" customWidth="1"/>
    <col min="11024" max="11264" width="9.140625" style="89"/>
    <col min="11265" max="11265" width="47" style="89" customWidth="1"/>
    <col min="11266" max="11266" width="7.85546875" style="89" customWidth="1"/>
    <col min="11267" max="11267" width="0" style="89" hidden="1" customWidth="1"/>
    <col min="11268" max="11268" width="18" style="89" customWidth="1"/>
    <col min="11269" max="11269" width="1.140625" style="89" customWidth="1"/>
    <col min="11270" max="11270" width="18" style="89" customWidth="1"/>
    <col min="11271" max="11271" width="1.140625" style="89" customWidth="1"/>
    <col min="11272" max="11272" width="18" style="89" customWidth="1"/>
    <col min="11273" max="11273" width="1.140625" style="89" customWidth="1"/>
    <col min="11274" max="11274" width="18" style="89" customWidth="1"/>
    <col min="11275" max="11275" width="9.140625" style="89"/>
    <col min="11276" max="11276" width="19.42578125" style="89" bestFit="1" customWidth="1"/>
    <col min="11277" max="11277" width="14.5703125" style="89" bestFit="1" customWidth="1"/>
    <col min="11278" max="11279" width="10" style="89" bestFit="1" customWidth="1"/>
    <col min="11280" max="11520" width="9.140625" style="89"/>
    <col min="11521" max="11521" width="47" style="89" customWidth="1"/>
    <col min="11522" max="11522" width="7.85546875" style="89" customWidth="1"/>
    <col min="11523" max="11523" width="0" style="89" hidden="1" customWidth="1"/>
    <col min="11524" max="11524" width="18" style="89" customWidth="1"/>
    <col min="11525" max="11525" width="1.140625" style="89" customWidth="1"/>
    <col min="11526" max="11526" width="18" style="89" customWidth="1"/>
    <col min="11527" max="11527" width="1.140625" style="89" customWidth="1"/>
    <col min="11528" max="11528" width="18" style="89" customWidth="1"/>
    <col min="11529" max="11529" width="1.140625" style="89" customWidth="1"/>
    <col min="11530" max="11530" width="18" style="89" customWidth="1"/>
    <col min="11531" max="11531" width="9.140625" style="89"/>
    <col min="11532" max="11532" width="19.42578125" style="89" bestFit="1" customWidth="1"/>
    <col min="11533" max="11533" width="14.5703125" style="89" bestFit="1" customWidth="1"/>
    <col min="11534" max="11535" width="10" style="89" bestFit="1" customWidth="1"/>
    <col min="11536" max="11776" width="9.140625" style="89"/>
    <col min="11777" max="11777" width="47" style="89" customWidth="1"/>
    <col min="11778" max="11778" width="7.85546875" style="89" customWidth="1"/>
    <col min="11779" max="11779" width="0" style="89" hidden="1" customWidth="1"/>
    <col min="11780" max="11780" width="18" style="89" customWidth="1"/>
    <col min="11781" max="11781" width="1.140625" style="89" customWidth="1"/>
    <col min="11782" max="11782" width="18" style="89" customWidth="1"/>
    <col min="11783" max="11783" width="1.140625" style="89" customWidth="1"/>
    <col min="11784" max="11784" width="18" style="89" customWidth="1"/>
    <col min="11785" max="11785" width="1.140625" style="89" customWidth="1"/>
    <col min="11786" max="11786" width="18" style="89" customWidth="1"/>
    <col min="11787" max="11787" width="9.140625" style="89"/>
    <col min="11788" max="11788" width="19.42578125" style="89" bestFit="1" customWidth="1"/>
    <col min="11789" max="11789" width="14.5703125" style="89" bestFit="1" customWidth="1"/>
    <col min="11790" max="11791" width="10" style="89" bestFit="1" customWidth="1"/>
    <col min="11792" max="12032" width="9.140625" style="89"/>
    <col min="12033" max="12033" width="47" style="89" customWidth="1"/>
    <col min="12034" max="12034" width="7.85546875" style="89" customWidth="1"/>
    <col min="12035" max="12035" width="0" style="89" hidden="1" customWidth="1"/>
    <col min="12036" max="12036" width="18" style="89" customWidth="1"/>
    <col min="12037" max="12037" width="1.140625" style="89" customWidth="1"/>
    <col min="12038" max="12038" width="18" style="89" customWidth="1"/>
    <col min="12039" max="12039" width="1.140625" style="89" customWidth="1"/>
    <col min="12040" max="12040" width="18" style="89" customWidth="1"/>
    <col min="12041" max="12041" width="1.140625" style="89" customWidth="1"/>
    <col min="12042" max="12042" width="18" style="89" customWidth="1"/>
    <col min="12043" max="12043" width="9.140625" style="89"/>
    <col min="12044" max="12044" width="19.42578125" style="89" bestFit="1" customWidth="1"/>
    <col min="12045" max="12045" width="14.5703125" style="89" bestFit="1" customWidth="1"/>
    <col min="12046" max="12047" width="10" style="89" bestFit="1" customWidth="1"/>
    <col min="12048" max="12288" width="9.140625" style="89"/>
    <col min="12289" max="12289" width="47" style="89" customWidth="1"/>
    <col min="12290" max="12290" width="7.85546875" style="89" customWidth="1"/>
    <col min="12291" max="12291" width="0" style="89" hidden="1" customWidth="1"/>
    <col min="12292" max="12292" width="18" style="89" customWidth="1"/>
    <col min="12293" max="12293" width="1.140625" style="89" customWidth="1"/>
    <col min="12294" max="12294" width="18" style="89" customWidth="1"/>
    <col min="12295" max="12295" width="1.140625" style="89" customWidth="1"/>
    <col min="12296" max="12296" width="18" style="89" customWidth="1"/>
    <col min="12297" max="12297" width="1.140625" style="89" customWidth="1"/>
    <col min="12298" max="12298" width="18" style="89" customWidth="1"/>
    <col min="12299" max="12299" width="9.140625" style="89"/>
    <col min="12300" max="12300" width="19.42578125" style="89" bestFit="1" customWidth="1"/>
    <col min="12301" max="12301" width="14.5703125" style="89" bestFit="1" customWidth="1"/>
    <col min="12302" max="12303" width="10" style="89" bestFit="1" customWidth="1"/>
    <col min="12304" max="12544" width="9.140625" style="89"/>
    <col min="12545" max="12545" width="47" style="89" customWidth="1"/>
    <col min="12546" max="12546" width="7.85546875" style="89" customWidth="1"/>
    <col min="12547" max="12547" width="0" style="89" hidden="1" customWidth="1"/>
    <col min="12548" max="12548" width="18" style="89" customWidth="1"/>
    <col min="12549" max="12549" width="1.140625" style="89" customWidth="1"/>
    <col min="12550" max="12550" width="18" style="89" customWidth="1"/>
    <col min="12551" max="12551" width="1.140625" style="89" customWidth="1"/>
    <col min="12552" max="12552" width="18" style="89" customWidth="1"/>
    <col min="12553" max="12553" width="1.140625" style="89" customWidth="1"/>
    <col min="12554" max="12554" width="18" style="89" customWidth="1"/>
    <col min="12555" max="12555" width="9.140625" style="89"/>
    <col min="12556" max="12556" width="19.42578125" style="89" bestFit="1" customWidth="1"/>
    <col min="12557" max="12557" width="14.5703125" style="89" bestFit="1" customWidth="1"/>
    <col min="12558" max="12559" width="10" style="89" bestFit="1" customWidth="1"/>
    <col min="12560" max="12800" width="9.140625" style="89"/>
    <col min="12801" max="12801" width="47" style="89" customWidth="1"/>
    <col min="12802" max="12802" width="7.85546875" style="89" customWidth="1"/>
    <col min="12803" max="12803" width="0" style="89" hidden="1" customWidth="1"/>
    <col min="12804" max="12804" width="18" style="89" customWidth="1"/>
    <col min="12805" max="12805" width="1.140625" style="89" customWidth="1"/>
    <col min="12806" max="12806" width="18" style="89" customWidth="1"/>
    <col min="12807" max="12807" width="1.140625" style="89" customWidth="1"/>
    <col min="12808" max="12808" width="18" style="89" customWidth="1"/>
    <col min="12809" max="12809" width="1.140625" style="89" customWidth="1"/>
    <col min="12810" max="12810" width="18" style="89" customWidth="1"/>
    <col min="12811" max="12811" width="9.140625" style="89"/>
    <col min="12812" max="12812" width="19.42578125" style="89" bestFit="1" customWidth="1"/>
    <col min="12813" max="12813" width="14.5703125" style="89" bestFit="1" customWidth="1"/>
    <col min="12814" max="12815" width="10" style="89" bestFit="1" customWidth="1"/>
    <col min="12816" max="13056" width="9.140625" style="89"/>
    <col min="13057" max="13057" width="47" style="89" customWidth="1"/>
    <col min="13058" max="13058" width="7.85546875" style="89" customWidth="1"/>
    <col min="13059" max="13059" width="0" style="89" hidden="1" customWidth="1"/>
    <col min="13060" max="13060" width="18" style="89" customWidth="1"/>
    <col min="13061" max="13061" width="1.140625" style="89" customWidth="1"/>
    <col min="13062" max="13062" width="18" style="89" customWidth="1"/>
    <col min="13063" max="13063" width="1.140625" style="89" customWidth="1"/>
    <col min="13064" max="13064" width="18" style="89" customWidth="1"/>
    <col min="13065" max="13065" width="1.140625" style="89" customWidth="1"/>
    <col min="13066" max="13066" width="18" style="89" customWidth="1"/>
    <col min="13067" max="13067" width="9.140625" style="89"/>
    <col min="13068" max="13068" width="19.42578125" style="89" bestFit="1" customWidth="1"/>
    <col min="13069" max="13069" width="14.5703125" style="89" bestFit="1" customWidth="1"/>
    <col min="13070" max="13071" width="10" style="89" bestFit="1" customWidth="1"/>
    <col min="13072" max="13312" width="9.140625" style="89"/>
    <col min="13313" max="13313" width="47" style="89" customWidth="1"/>
    <col min="13314" max="13314" width="7.85546875" style="89" customWidth="1"/>
    <col min="13315" max="13315" width="0" style="89" hidden="1" customWidth="1"/>
    <col min="13316" max="13316" width="18" style="89" customWidth="1"/>
    <col min="13317" max="13317" width="1.140625" style="89" customWidth="1"/>
    <col min="13318" max="13318" width="18" style="89" customWidth="1"/>
    <col min="13319" max="13319" width="1.140625" style="89" customWidth="1"/>
    <col min="13320" max="13320" width="18" style="89" customWidth="1"/>
    <col min="13321" max="13321" width="1.140625" style="89" customWidth="1"/>
    <col min="13322" max="13322" width="18" style="89" customWidth="1"/>
    <col min="13323" max="13323" width="9.140625" style="89"/>
    <col min="13324" max="13324" width="19.42578125" style="89" bestFit="1" customWidth="1"/>
    <col min="13325" max="13325" width="14.5703125" style="89" bestFit="1" customWidth="1"/>
    <col min="13326" max="13327" width="10" style="89" bestFit="1" customWidth="1"/>
    <col min="13328" max="13568" width="9.140625" style="89"/>
    <col min="13569" max="13569" width="47" style="89" customWidth="1"/>
    <col min="13570" max="13570" width="7.85546875" style="89" customWidth="1"/>
    <col min="13571" max="13571" width="0" style="89" hidden="1" customWidth="1"/>
    <col min="13572" max="13572" width="18" style="89" customWidth="1"/>
    <col min="13573" max="13573" width="1.140625" style="89" customWidth="1"/>
    <col min="13574" max="13574" width="18" style="89" customWidth="1"/>
    <col min="13575" max="13575" width="1.140625" style="89" customWidth="1"/>
    <col min="13576" max="13576" width="18" style="89" customWidth="1"/>
    <col min="13577" max="13577" width="1.140625" style="89" customWidth="1"/>
    <col min="13578" max="13578" width="18" style="89" customWidth="1"/>
    <col min="13579" max="13579" width="9.140625" style="89"/>
    <col min="13580" max="13580" width="19.42578125" style="89" bestFit="1" customWidth="1"/>
    <col min="13581" max="13581" width="14.5703125" style="89" bestFit="1" customWidth="1"/>
    <col min="13582" max="13583" width="10" style="89" bestFit="1" customWidth="1"/>
    <col min="13584" max="13824" width="9.140625" style="89"/>
    <col min="13825" max="13825" width="47" style="89" customWidth="1"/>
    <col min="13826" max="13826" width="7.85546875" style="89" customWidth="1"/>
    <col min="13827" max="13827" width="0" style="89" hidden="1" customWidth="1"/>
    <col min="13828" max="13828" width="18" style="89" customWidth="1"/>
    <col min="13829" max="13829" width="1.140625" style="89" customWidth="1"/>
    <col min="13830" max="13830" width="18" style="89" customWidth="1"/>
    <col min="13831" max="13831" width="1.140625" style="89" customWidth="1"/>
    <col min="13832" max="13832" width="18" style="89" customWidth="1"/>
    <col min="13833" max="13833" width="1.140625" style="89" customWidth="1"/>
    <col min="13834" max="13834" width="18" style="89" customWidth="1"/>
    <col min="13835" max="13835" width="9.140625" style="89"/>
    <col min="13836" max="13836" width="19.42578125" style="89" bestFit="1" customWidth="1"/>
    <col min="13837" max="13837" width="14.5703125" style="89" bestFit="1" customWidth="1"/>
    <col min="13838" max="13839" width="10" style="89" bestFit="1" customWidth="1"/>
    <col min="13840" max="14080" width="9.140625" style="89"/>
    <col min="14081" max="14081" width="47" style="89" customWidth="1"/>
    <col min="14082" max="14082" width="7.85546875" style="89" customWidth="1"/>
    <col min="14083" max="14083" width="0" style="89" hidden="1" customWidth="1"/>
    <col min="14084" max="14084" width="18" style="89" customWidth="1"/>
    <col min="14085" max="14085" width="1.140625" style="89" customWidth="1"/>
    <col min="14086" max="14086" width="18" style="89" customWidth="1"/>
    <col min="14087" max="14087" width="1.140625" style="89" customWidth="1"/>
    <col min="14088" max="14088" width="18" style="89" customWidth="1"/>
    <col min="14089" max="14089" width="1.140625" style="89" customWidth="1"/>
    <col min="14090" max="14090" width="18" style="89" customWidth="1"/>
    <col min="14091" max="14091" width="9.140625" style="89"/>
    <col min="14092" max="14092" width="19.42578125" style="89" bestFit="1" customWidth="1"/>
    <col min="14093" max="14093" width="14.5703125" style="89" bestFit="1" customWidth="1"/>
    <col min="14094" max="14095" width="10" style="89" bestFit="1" customWidth="1"/>
    <col min="14096" max="14336" width="9.140625" style="89"/>
    <col min="14337" max="14337" width="47" style="89" customWidth="1"/>
    <col min="14338" max="14338" width="7.85546875" style="89" customWidth="1"/>
    <col min="14339" max="14339" width="0" style="89" hidden="1" customWidth="1"/>
    <col min="14340" max="14340" width="18" style="89" customWidth="1"/>
    <col min="14341" max="14341" width="1.140625" style="89" customWidth="1"/>
    <col min="14342" max="14342" width="18" style="89" customWidth="1"/>
    <col min="14343" max="14343" width="1.140625" style="89" customWidth="1"/>
    <col min="14344" max="14344" width="18" style="89" customWidth="1"/>
    <col min="14345" max="14345" width="1.140625" style="89" customWidth="1"/>
    <col min="14346" max="14346" width="18" style="89" customWidth="1"/>
    <col min="14347" max="14347" width="9.140625" style="89"/>
    <col min="14348" max="14348" width="19.42578125" style="89" bestFit="1" customWidth="1"/>
    <col min="14349" max="14349" width="14.5703125" style="89" bestFit="1" customWidth="1"/>
    <col min="14350" max="14351" width="10" style="89" bestFit="1" customWidth="1"/>
    <col min="14352" max="14592" width="9.140625" style="89"/>
    <col min="14593" max="14593" width="47" style="89" customWidth="1"/>
    <col min="14594" max="14594" width="7.85546875" style="89" customWidth="1"/>
    <col min="14595" max="14595" width="0" style="89" hidden="1" customWidth="1"/>
    <col min="14596" max="14596" width="18" style="89" customWidth="1"/>
    <col min="14597" max="14597" width="1.140625" style="89" customWidth="1"/>
    <col min="14598" max="14598" width="18" style="89" customWidth="1"/>
    <col min="14599" max="14599" width="1.140625" style="89" customWidth="1"/>
    <col min="14600" max="14600" width="18" style="89" customWidth="1"/>
    <col min="14601" max="14601" width="1.140625" style="89" customWidth="1"/>
    <col min="14602" max="14602" width="18" style="89" customWidth="1"/>
    <col min="14603" max="14603" width="9.140625" style="89"/>
    <col min="14604" max="14604" width="19.42578125" style="89" bestFit="1" customWidth="1"/>
    <col min="14605" max="14605" width="14.5703125" style="89" bestFit="1" customWidth="1"/>
    <col min="14606" max="14607" width="10" style="89" bestFit="1" customWidth="1"/>
    <col min="14608" max="14848" width="9.140625" style="89"/>
    <col min="14849" max="14849" width="47" style="89" customWidth="1"/>
    <col min="14850" max="14850" width="7.85546875" style="89" customWidth="1"/>
    <col min="14851" max="14851" width="0" style="89" hidden="1" customWidth="1"/>
    <col min="14852" max="14852" width="18" style="89" customWidth="1"/>
    <col min="14853" max="14853" width="1.140625" style="89" customWidth="1"/>
    <col min="14854" max="14854" width="18" style="89" customWidth="1"/>
    <col min="14855" max="14855" width="1.140625" style="89" customWidth="1"/>
    <col min="14856" max="14856" width="18" style="89" customWidth="1"/>
    <col min="14857" max="14857" width="1.140625" style="89" customWidth="1"/>
    <col min="14858" max="14858" width="18" style="89" customWidth="1"/>
    <col min="14859" max="14859" width="9.140625" style="89"/>
    <col min="14860" max="14860" width="19.42578125" style="89" bestFit="1" customWidth="1"/>
    <col min="14861" max="14861" width="14.5703125" style="89" bestFit="1" customWidth="1"/>
    <col min="14862" max="14863" width="10" style="89" bestFit="1" customWidth="1"/>
    <col min="14864" max="15104" width="9.140625" style="89"/>
    <col min="15105" max="15105" width="47" style="89" customWidth="1"/>
    <col min="15106" max="15106" width="7.85546875" style="89" customWidth="1"/>
    <col min="15107" max="15107" width="0" style="89" hidden="1" customWidth="1"/>
    <col min="15108" max="15108" width="18" style="89" customWidth="1"/>
    <col min="15109" max="15109" width="1.140625" style="89" customWidth="1"/>
    <col min="15110" max="15110" width="18" style="89" customWidth="1"/>
    <col min="15111" max="15111" width="1.140625" style="89" customWidth="1"/>
    <col min="15112" max="15112" width="18" style="89" customWidth="1"/>
    <col min="15113" max="15113" width="1.140625" style="89" customWidth="1"/>
    <col min="15114" max="15114" width="18" style="89" customWidth="1"/>
    <col min="15115" max="15115" width="9.140625" style="89"/>
    <col min="15116" max="15116" width="19.42578125" style="89" bestFit="1" customWidth="1"/>
    <col min="15117" max="15117" width="14.5703125" style="89" bestFit="1" customWidth="1"/>
    <col min="15118" max="15119" width="10" style="89" bestFit="1" customWidth="1"/>
    <col min="15120" max="15360" width="9.140625" style="89"/>
    <col min="15361" max="15361" width="47" style="89" customWidth="1"/>
    <col min="15362" max="15362" width="7.85546875" style="89" customWidth="1"/>
    <col min="15363" max="15363" width="0" style="89" hidden="1" customWidth="1"/>
    <col min="15364" max="15364" width="18" style="89" customWidth="1"/>
    <col min="15365" max="15365" width="1.140625" style="89" customWidth="1"/>
    <col min="15366" max="15366" width="18" style="89" customWidth="1"/>
    <col min="15367" max="15367" width="1.140625" style="89" customWidth="1"/>
    <col min="15368" max="15368" width="18" style="89" customWidth="1"/>
    <col min="15369" max="15369" width="1.140625" style="89" customWidth="1"/>
    <col min="15370" max="15370" width="18" style="89" customWidth="1"/>
    <col min="15371" max="15371" width="9.140625" style="89"/>
    <col min="15372" max="15372" width="19.42578125" style="89" bestFit="1" customWidth="1"/>
    <col min="15373" max="15373" width="14.5703125" style="89" bestFit="1" customWidth="1"/>
    <col min="15374" max="15375" width="10" style="89" bestFit="1" customWidth="1"/>
    <col min="15376" max="15616" width="9.140625" style="89"/>
    <col min="15617" max="15617" width="47" style="89" customWidth="1"/>
    <col min="15618" max="15618" width="7.85546875" style="89" customWidth="1"/>
    <col min="15619" max="15619" width="0" style="89" hidden="1" customWidth="1"/>
    <col min="15620" max="15620" width="18" style="89" customWidth="1"/>
    <col min="15621" max="15621" width="1.140625" style="89" customWidth="1"/>
    <col min="15622" max="15622" width="18" style="89" customWidth="1"/>
    <col min="15623" max="15623" width="1.140625" style="89" customWidth="1"/>
    <col min="15624" max="15624" width="18" style="89" customWidth="1"/>
    <col min="15625" max="15625" width="1.140625" style="89" customWidth="1"/>
    <col min="15626" max="15626" width="18" style="89" customWidth="1"/>
    <col min="15627" max="15627" width="9.140625" style="89"/>
    <col min="15628" max="15628" width="19.42578125" style="89" bestFit="1" customWidth="1"/>
    <col min="15629" max="15629" width="14.5703125" style="89" bestFit="1" customWidth="1"/>
    <col min="15630" max="15631" width="10" style="89" bestFit="1" customWidth="1"/>
    <col min="15632" max="15872" width="9.140625" style="89"/>
    <col min="15873" max="15873" width="47" style="89" customWidth="1"/>
    <col min="15874" max="15874" width="7.85546875" style="89" customWidth="1"/>
    <col min="15875" max="15875" width="0" style="89" hidden="1" customWidth="1"/>
    <col min="15876" max="15876" width="18" style="89" customWidth="1"/>
    <col min="15877" max="15877" width="1.140625" style="89" customWidth="1"/>
    <col min="15878" max="15878" width="18" style="89" customWidth="1"/>
    <col min="15879" max="15879" width="1.140625" style="89" customWidth="1"/>
    <col min="15880" max="15880" width="18" style="89" customWidth="1"/>
    <col min="15881" max="15881" width="1.140625" style="89" customWidth="1"/>
    <col min="15882" max="15882" width="18" style="89" customWidth="1"/>
    <col min="15883" max="15883" width="9.140625" style="89"/>
    <col min="15884" max="15884" width="19.42578125" style="89" bestFit="1" customWidth="1"/>
    <col min="15885" max="15885" width="14.5703125" style="89" bestFit="1" customWidth="1"/>
    <col min="15886" max="15887" width="10" style="89" bestFit="1" customWidth="1"/>
    <col min="15888" max="16128" width="9.140625" style="89"/>
    <col min="16129" max="16129" width="47" style="89" customWidth="1"/>
    <col min="16130" max="16130" width="7.85546875" style="89" customWidth="1"/>
    <col min="16131" max="16131" width="0" style="89" hidden="1" customWidth="1"/>
    <col min="16132" max="16132" width="18" style="89" customWidth="1"/>
    <col min="16133" max="16133" width="1.140625" style="89" customWidth="1"/>
    <col min="16134" max="16134" width="18" style="89" customWidth="1"/>
    <col min="16135" max="16135" width="1.140625" style="89" customWidth="1"/>
    <col min="16136" max="16136" width="18" style="89" customWidth="1"/>
    <col min="16137" max="16137" width="1.140625" style="89" customWidth="1"/>
    <col min="16138" max="16138" width="18" style="89" customWidth="1"/>
    <col min="16139" max="16139" width="9.140625" style="89"/>
    <col min="16140" max="16140" width="19.42578125" style="89" bestFit="1" customWidth="1"/>
    <col min="16141" max="16141" width="14.5703125" style="89" bestFit="1" customWidth="1"/>
    <col min="16142" max="16143" width="10" style="89" bestFit="1" customWidth="1"/>
    <col min="16144" max="16384" width="9.140625" style="89"/>
  </cols>
  <sheetData>
    <row r="1" spans="1:15" ht="22.5" customHeight="1">
      <c r="A1" s="251" t="s">
        <v>0</v>
      </c>
      <c r="B1" s="251"/>
      <c r="D1" s="104"/>
      <c r="E1" s="97"/>
      <c r="F1" s="104"/>
      <c r="G1" s="97"/>
      <c r="H1" s="104"/>
      <c r="I1" s="97"/>
      <c r="J1" s="104"/>
    </row>
    <row r="2" spans="1:15" ht="22.5" customHeight="1">
      <c r="A2" s="57" t="s">
        <v>125</v>
      </c>
      <c r="J2" s="93"/>
      <c r="O2" s="108"/>
    </row>
    <row r="3" spans="1:15" ht="23.25" customHeight="1"/>
    <row r="4" spans="1:15" ht="21.75" customHeight="1">
      <c r="A4" s="91"/>
      <c r="B4" s="165"/>
      <c r="C4" s="92"/>
      <c r="D4" s="249" t="s">
        <v>21</v>
      </c>
      <c r="E4" s="249"/>
      <c r="F4" s="249"/>
      <c r="G4" s="101"/>
      <c r="H4" s="249" t="s">
        <v>52</v>
      </c>
      <c r="I4" s="249"/>
      <c r="J4" s="249"/>
    </row>
    <row r="5" spans="1:15" ht="21.75" customHeight="1">
      <c r="A5" s="91"/>
      <c r="B5" s="165"/>
      <c r="C5" s="92"/>
      <c r="D5" s="248" t="s">
        <v>114</v>
      </c>
      <c r="E5" s="248"/>
      <c r="F5" s="248"/>
      <c r="G5" s="92"/>
      <c r="H5" s="248" t="s">
        <v>114</v>
      </c>
      <c r="I5" s="248"/>
      <c r="J5" s="248"/>
    </row>
    <row r="6" spans="1:15" ht="21.75" customHeight="1">
      <c r="A6" s="91"/>
      <c r="B6" s="165" t="s">
        <v>1</v>
      </c>
      <c r="C6" s="92"/>
      <c r="D6" s="25">
        <v>2561</v>
      </c>
      <c r="E6" s="25"/>
      <c r="F6" s="25">
        <v>2560</v>
      </c>
      <c r="G6" s="92"/>
      <c r="H6" s="25">
        <v>2561</v>
      </c>
      <c r="I6" s="25"/>
      <c r="J6" s="25">
        <v>2560</v>
      </c>
    </row>
    <row r="7" spans="1:15" ht="21.75" customHeight="1">
      <c r="A7" s="90"/>
      <c r="B7" s="165"/>
      <c r="C7" s="92"/>
      <c r="D7" s="252" t="s">
        <v>63</v>
      </c>
      <c r="E7" s="252"/>
      <c r="F7" s="252"/>
      <c r="G7" s="252"/>
      <c r="H7" s="252"/>
      <c r="I7" s="252"/>
      <c r="J7" s="252"/>
    </row>
    <row r="8" spans="1:15" ht="21.75" customHeight="1">
      <c r="A8" s="49" t="s">
        <v>159</v>
      </c>
      <c r="B8" s="169" t="s">
        <v>234</v>
      </c>
      <c r="C8" s="92"/>
      <c r="D8" s="96">
        <v>389343525761</v>
      </c>
      <c r="E8" s="94"/>
      <c r="F8" s="96">
        <v>337387694059</v>
      </c>
      <c r="G8" s="94"/>
      <c r="H8" s="96">
        <v>405130578690</v>
      </c>
      <c r="I8" s="94"/>
      <c r="J8" s="96">
        <v>349828812257</v>
      </c>
      <c r="L8" s="109"/>
    </row>
    <row r="9" spans="1:15" ht="21.75" customHeight="1">
      <c r="A9" s="49" t="s">
        <v>160</v>
      </c>
      <c r="B9" s="169" t="s">
        <v>230</v>
      </c>
      <c r="C9" s="92"/>
      <c r="D9" s="106">
        <v>-373127967756</v>
      </c>
      <c r="E9" s="94"/>
      <c r="F9" s="106">
        <v>-305385582808</v>
      </c>
      <c r="G9" s="94"/>
      <c r="H9" s="106">
        <v>-398208441819</v>
      </c>
      <c r="I9" s="94"/>
      <c r="J9" s="106">
        <v>-328442071503</v>
      </c>
      <c r="L9" s="109"/>
    </row>
    <row r="10" spans="1:15" ht="24.75" customHeight="1">
      <c r="A10" s="91" t="s">
        <v>140</v>
      </c>
      <c r="B10" s="169"/>
      <c r="C10" s="92"/>
      <c r="D10" s="6">
        <f>SUM(D8:D9)</f>
        <v>16215558005</v>
      </c>
      <c r="E10" s="104"/>
      <c r="F10" s="6">
        <f>SUM(F8:F9)</f>
        <v>32002111251</v>
      </c>
      <c r="G10" s="104"/>
      <c r="H10" s="6">
        <f>SUM(H8:H9)</f>
        <v>6922136871</v>
      </c>
      <c r="I10" s="104"/>
      <c r="J10" s="6">
        <f>SUM(J8:J9)</f>
        <v>21386740754</v>
      </c>
      <c r="L10" s="109"/>
    </row>
    <row r="11" spans="1:15" ht="21.75" customHeight="1">
      <c r="A11" s="91"/>
      <c r="B11" s="169"/>
      <c r="C11" s="92"/>
      <c r="D11" s="96"/>
      <c r="E11" s="94"/>
      <c r="F11" s="96"/>
      <c r="G11" s="94"/>
      <c r="H11" s="96"/>
      <c r="I11" s="94"/>
      <c r="J11" s="96"/>
      <c r="L11" s="109"/>
    </row>
    <row r="12" spans="1:15" ht="21.75" customHeight="1">
      <c r="A12" s="89" t="s">
        <v>59</v>
      </c>
      <c r="B12" s="169">
        <v>5</v>
      </c>
      <c r="C12" s="92"/>
      <c r="D12" s="22">
        <v>157371998</v>
      </c>
      <c r="E12" s="94"/>
      <c r="F12" s="22">
        <v>157889657</v>
      </c>
      <c r="G12" s="94"/>
      <c r="H12" s="96">
        <v>4257840783</v>
      </c>
      <c r="I12" s="94"/>
      <c r="J12" s="96">
        <v>11125418007</v>
      </c>
      <c r="L12" s="109"/>
    </row>
    <row r="13" spans="1:15" ht="21.75" customHeight="1">
      <c r="A13" s="118" t="s">
        <v>196</v>
      </c>
      <c r="B13" s="169"/>
      <c r="C13" s="92"/>
      <c r="D13" s="96">
        <v>-820524349</v>
      </c>
      <c r="E13" s="94"/>
      <c r="F13" s="96">
        <v>-133218287</v>
      </c>
      <c r="G13" s="94"/>
      <c r="H13" s="96">
        <v>-236862872</v>
      </c>
      <c r="I13" s="94"/>
      <c r="J13" s="96">
        <v>-127593664</v>
      </c>
      <c r="L13" s="98"/>
    </row>
    <row r="14" spans="1:15" ht="21.75" customHeight="1">
      <c r="A14" s="118" t="s">
        <v>173</v>
      </c>
      <c r="B14" s="169"/>
      <c r="C14" s="92"/>
      <c r="D14" s="102">
        <v>626683439</v>
      </c>
      <c r="E14" s="94"/>
      <c r="F14" s="102">
        <v>3181552556</v>
      </c>
      <c r="G14" s="94"/>
      <c r="H14" s="102">
        <v>430095814</v>
      </c>
      <c r="I14" s="94"/>
      <c r="J14" s="102">
        <v>2881989819</v>
      </c>
    </row>
    <row r="15" spans="1:15" ht="21.75" customHeight="1">
      <c r="A15" s="89" t="s">
        <v>18</v>
      </c>
      <c r="B15" s="169" t="s">
        <v>235</v>
      </c>
      <c r="C15" s="92"/>
      <c r="D15" s="96">
        <v>1718921457</v>
      </c>
      <c r="E15" s="94"/>
      <c r="F15" s="96">
        <v>1190071115</v>
      </c>
      <c r="G15" s="94"/>
      <c r="H15" s="96">
        <v>3704131833</v>
      </c>
      <c r="I15" s="94"/>
      <c r="J15" s="96">
        <v>3271699114</v>
      </c>
      <c r="L15" s="109"/>
    </row>
    <row r="16" spans="1:15" ht="21.75" customHeight="1">
      <c r="A16" s="95" t="s">
        <v>84</v>
      </c>
      <c r="B16" s="169">
        <v>5</v>
      </c>
      <c r="C16" s="92"/>
      <c r="D16" s="96">
        <v>-423970790</v>
      </c>
      <c r="E16" s="94"/>
      <c r="F16" s="96">
        <v>-491804822</v>
      </c>
      <c r="G16" s="94"/>
      <c r="H16" s="96">
        <v>-72892487</v>
      </c>
      <c r="I16" s="94"/>
      <c r="J16" s="96">
        <v>-188744447</v>
      </c>
      <c r="L16" s="109"/>
    </row>
    <row r="17" spans="1:12" ht="21.75" customHeight="1">
      <c r="A17" s="89" t="s">
        <v>83</v>
      </c>
      <c r="B17" s="169" t="s">
        <v>236</v>
      </c>
      <c r="C17" s="92"/>
      <c r="D17" s="96">
        <v>-2357752867</v>
      </c>
      <c r="E17" s="94"/>
      <c r="F17" s="96">
        <v>-2969440802</v>
      </c>
      <c r="G17" s="94"/>
      <c r="H17" s="96">
        <v>-2435738911</v>
      </c>
      <c r="I17" s="94"/>
      <c r="J17" s="96">
        <v>-2493162306</v>
      </c>
      <c r="L17" s="109"/>
    </row>
    <row r="18" spans="1:12" ht="21.75" customHeight="1">
      <c r="A18" s="126" t="s">
        <v>167</v>
      </c>
      <c r="B18" s="169"/>
      <c r="C18" s="92"/>
      <c r="D18" s="96"/>
      <c r="E18" s="94"/>
      <c r="F18" s="96"/>
      <c r="G18" s="94"/>
      <c r="H18" s="96"/>
      <c r="I18" s="94"/>
      <c r="J18" s="96"/>
      <c r="L18" s="109"/>
    </row>
    <row r="19" spans="1:12" ht="21.75" customHeight="1">
      <c r="A19" s="163" t="s">
        <v>168</v>
      </c>
      <c r="B19" s="169">
        <v>13</v>
      </c>
      <c r="C19" s="92"/>
      <c r="D19" s="106">
        <v>1192891937</v>
      </c>
      <c r="E19" s="94"/>
      <c r="F19" s="106">
        <v>1196663512</v>
      </c>
      <c r="G19" s="94"/>
      <c r="H19" s="119" t="s">
        <v>64</v>
      </c>
      <c r="I19" s="94"/>
      <c r="J19" s="119" t="s">
        <v>64</v>
      </c>
      <c r="L19" s="109"/>
    </row>
    <row r="20" spans="1:12" ht="21.75" customHeight="1">
      <c r="A20" s="154" t="s">
        <v>174</v>
      </c>
      <c r="B20" s="169"/>
      <c r="C20" s="92"/>
      <c r="D20" s="96"/>
      <c r="E20" s="94"/>
      <c r="F20" s="96"/>
      <c r="G20" s="94"/>
      <c r="H20" s="143"/>
      <c r="I20" s="94"/>
      <c r="J20" s="143"/>
      <c r="L20" s="109"/>
    </row>
    <row r="21" spans="1:12" ht="21.75" customHeight="1">
      <c r="A21" s="154" t="s">
        <v>211</v>
      </c>
      <c r="B21" s="169"/>
      <c r="C21" s="92"/>
      <c r="D21" s="6">
        <f>D10+D12+D13+D14+D15+D16+D17+D19</f>
        <v>16309178830</v>
      </c>
      <c r="E21" s="104"/>
      <c r="F21" s="6">
        <f>F10+F12+F13+F14+F15+F16+F17+F19</f>
        <v>34133824180</v>
      </c>
      <c r="G21" s="104"/>
      <c r="H21" s="6">
        <f>H10+H13+H14+H15+H16+H17+H12</f>
        <v>12568711031</v>
      </c>
      <c r="I21" s="104"/>
      <c r="J21" s="6">
        <f>J10+J13+J14+J15+J16+J17+J12</f>
        <v>35856347277</v>
      </c>
      <c r="K21" s="91"/>
      <c r="L21" s="109"/>
    </row>
    <row r="22" spans="1:12" ht="21.75" customHeight="1">
      <c r="A22" s="103" t="s">
        <v>77</v>
      </c>
      <c r="B22" s="169" t="s">
        <v>237</v>
      </c>
      <c r="C22" s="92"/>
      <c r="D22" s="22">
        <f>-3941947459-D23</f>
        <v>-3510847618</v>
      </c>
      <c r="E22" s="94"/>
      <c r="F22" s="22">
        <v>-3285063447</v>
      </c>
      <c r="G22" s="94"/>
      <c r="H22" s="96">
        <f>-3373517603-H23</f>
        <v>-2942417762</v>
      </c>
      <c r="I22" s="94"/>
      <c r="J22" s="96">
        <v>-2863593581</v>
      </c>
      <c r="K22" s="91"/>
      <c r="L22" s="109"/>
    </row>
    <row r="23" spans="1:12" ht="21.75" customHeight="1">
      <c r="A23" t="s">
        <v>216</v>
      </c>
      <c r="B23" s="169" t="s">
        <v>251</v>
      </c>
      <c r="C23" s="92"/>
      <c r="D23" s="29">
        <v>-431099841</v>
      </c>
      <c r="E23" s="94"/>
      <c r="F23" s="119" t="s">
        <v>64</v>
      </c>
      <c r="G23" s="94"/>
      <c r="H23" s="29">
        <v>-431099841</v>
      </c>
      <c r="I23" s="94"/>
      <c r="J23" s="119" t="s">
        <v>64</v>
      </c>
      <c r="L23" s="244"/>
    </row>
    <row r="24" spans="1:12" ht="21.75" customHeight="1">
      <c r="A24" s="110" t="s">
        <v>144</v>
      </c>
      <c r="B24" s="169"/>
      <c r="C24" s="92"/>
      <c r="D24" s="6">
        <f>SUM(D21:D23)</f>
        <v>12367231371</v>
      </c>
      <c r="E24" s="104"/>
      <c r="F24" s="6">
        <f>SUM(F21:F23)</f>
        <v>30848760733</v>
      </c>
      <c r="G24" s="104"/>
      <c r="H24" s="6">
        <f>SUM(H21:H23)</f>
        <v>9195193428</v>
      </c>
      <c r="I24" s="104"/>
      <c r="J24" s="6">
        <f>SUM(J21:J23)</f>
        <v>32992753696</v>
      </c>
      <c r="L24" s="109"/>
    </row>
    <row r="25" spans="1:12" ht="21.75" customHeight="1">
      <c r="A25" s="118" t="s">
        <v>143</v>
      </c>
      <c r="B25" s="169">
        <v>31</v>
      </c>
      <c r="C25" s="92"/>
      <c r="D25" s="106">
        <v>-1982789060</v>
      </c>
      <c r="E25" s="94"/>
      <c r="F25" s="106">
        <v>-5529487003</v>
      </c>
      <c r="G25" s="94"/>
      <c r="H25" s="106">
        <v>-954711119</v>
      </c>
      <c r="I25" s="94"/>
      <c r="J25" s="106">
        <v>-4253115118</v>
      </c>
      <c r="L25" s="109"/>
    </row>
    <row r="26" spans="1:12" ht="21.75" customHeight="1" thickBot="1">
      <c r="A26" s="110" t="s">
        <v>141</v>
      </c>
      <c r="B26" s="169"/>
      <c r="C26" s="92"/>
      <c r="D26" s="36">
        <f>SUM(D24:D25)</f>
        <v>10384442311</v>
      </c>
      <c r="E26" s="104"/>
      <c r="F26" s="36">
        <f>SUM(F24:F25)</f>
        <v>25319273730</v>
      </c>
      <c r="G26" s="104"/>
      <c r="H26" s="36">
        <f>SUM(H24:H25)</f>
        <v>8240482309</v>
      </c>
      <c r="I26" s="104"/>
      <c r="J26" s="36">
        <f>SUM(J24:J25)</f>
        <v>28739638578</v>
      </c>
      <c r="L26" s="109"/>
    </row>
    <row r="27" spans="1:12" ht="21.75" customHeight="1" thickTop="1">
      <c r="A27" s="91"/>
      <c r="B27" s="169"/>
      <c r="C27" s="92"/>
      <c r="D27" s="104"/>
      <c r="E27" s="104"/>
      <c r="F27" s="104"/>
      <c r="G27" s="104"/>
      <c r="H27" s="104"/>
      <c r="I27" s="104"/>
      <c r="J27" s="104"/>
      <c r="L27" s="109"/>
    </row>
    <row r="28" spans="1:12" ht="21.75" customHeight="1">
      <c r="A28" s="110" t="s">
        <v>142</v>
      </c>
      <c r="B28" s="169"/>
      <c r="C28" s="92"/>
      <c r="D28" s="94"/>
      <c r="E28" s="94"/>
      <c r="F28" s="94"/>
      <c r="G28" s="94"/>
      <c r="H28" s="94"/>
      <c r="I28" s="94"/>
      <c r="J28" s="94"/>
      <c r="L28" s="109"/>
    </row>
    <row r="29" spans="1:12" ht="21.75" customHeight="1">
      <c r="A29" s="107" t="s">
        <v>104</v>
      </c>
      <c r="B29" s="169"/>
      <c r="C29" s="92"/>
      <c r="D29" s="96">
        <f>D26-D30</f>
        <v>10149038048</v>
      </c>
      <c r="E29" s="94"/>
      <c r="F29" s="96">
        <v>24856198552</v>
      </c>
      <c r="G29" s="94"/>
      <c r="H29" s="96">
        <f>H26</f>
        <v>8240482309</v>
      </c>
      <c r="I29" s="94"/>
      <c r="J29" s="96">
        <v>28739638578</v>
      </c>
      <c r="L29" s="109"/>
    </row>
    <row r="30" spans="1:12" ht="21.75" customHeight="1">
      <c r="A30" s="107" t="s">
        <v>93</v>
      </c>
      <c r="B30" s="169">
        <v>12</v>
      </c>
      <c r="C30" s="92"/>
      <c r="D30" s="106">
        <v>235404263</v>
      </c>
      <c r="E30" s="94"/>
      <c r="F30" s="106">
        <v>463075178</v>
      </c>
      <c r="G30" s="94"/>
      <c r="H30" s="119" t="s">
        <v>64</v>
      </c>
      <c r="I30" s="94"/>
      <c r="J30" s="119" t="s">
        <v>64</v>
      </c>
      <c r="L30" s="109"/>
    </row>
    <row r="31" spans="1:12" ht="21.75" customHeight="1" thickBot="1">
      <c r="A31" s="110" t="s">
        <v>141</v>
      </c>
      <c r="B31" s="169"/>
      <c r="C31" s="92"/>
      <c r="D31" s="99">
        <f>SUM(D29:D30)</f>
        <v>10384442311</v>
      </c>
      <c r="E31" s="104"/>
      <c r="F31" s="99">
        <f>SUM(F29:F30)</f>
        <v>25319273730</v>
      </c>
      <c r="G31" s="104"/>
      <c r="H31" s="36">
        <f>H29</f>
        <v>8240482309</v>
      </c>
      <c r="I31" s="104"/>
      <c r="J31" s="36">
        <f>J29</f>
        <v>28739638578</v>
      </c>
      <c r="L31" s="109"/>
    </row>
    <row r="32" spans="1:12" ht="21.75" customHeight="1" thickTop="1">
      <c r="A32" s="110"/>
      <c r="B32" s="169"/>
      <c r="C32" s="92"/>
      <c r="D32" s="104"/>
      <c r="E32" s="104"/>
      <c r="F32" s="104"/>
      <c r="G32" s="104"/>
      <c r="H32" s="104"/>
      <c r="I32" s="104"/>
      <c r="J32" s="104"/>
      <c r="L32" s="109"/>
    </row>
    <row r="33" spans="1:15" ht="24" customHeight="1" thickBot="1">
      <c r="A33" s="110" t="s">
        <v>245</v>
      </c>
      <c r="B33" s="169">
        <v>33</v>
      </c>
      <c r="C33" s="92"/>
      <c r="D33" s="111">
        <f>D29/2040027873</f>
        <v>4.9749506770587146</v>
      </c>
      <c r="E33" s="112"/>
      <c r="F33" s="111">
        <v>12.18</v>
      </c>
      <c r="G33" s="112"/>
      <c r="H33" s="111">
        <f>H29/2040027873</f>
        <v>4.0393969210243235</v>
      </c>
      <c r="I33" s="112"/>
      <c r="J33" s="111">
        <v>14.09</v>
      </c>
      <c r="L33" s="121"/>
    </row>
    <row r="34" spans="1:15" ht="24" customHeight="1" thickTop="1">
      <c r="A34" s="110"/>
      <c r="B34" s="165"/>
      <c r="C34" s="92"/>
      <c r="D34" s="113"/>
      <c r="E34" s="113"/>
      <c r="F34" s="113"/>
      <c r="G34" s="113"/>
      <c r="H34" s="113"/>
      <c r="I34" s="113"/>
      <c r="J34" s="113"/>
    </row>
    <row r="35" spans="1:15" ht="22.5" customHeight="1">
      <c r="A35" s="251" t="s">
        <v>0</v>
      </c>
      <c r="B35" s="251"/>
      <c r="J35" s="93"/>
      <c r="L35" s="121"/>
    </row>
    <row r="36" spans="1:15" ht="22.5" customHeight="1">
      <c r="A36" s="57" t="s">
        <v>92</v>
      </c>
      <c r="B36" s="170"/>
      <c r="J36" s="93"/>
      <c r="O36" s="108"/>
    </row>
    <row r="37" spans="1:15" ht="21.75" customHeight="1">
      <c r="A37" s="91"/>
      <c r="B37" s="165"/>
      <c r="C37" s="92"/>
      <c r="D37" s="94"/>
      <c r="E37" s="94"/>
      <c r="F37" s="94"/>
      <c r="G37" s="94"/>
      <c r="H37" s="94"/>
      <c r="I37" s="94"/>
      <c r="J37" s="94"/>
      <c r="L37" s="109"/>
    </row>
    <row r="38" spans="1:15" ht="21.75" customHeight="1">
      <c r="A38" s="91"/>
      <c r="B38" s="165"/>
      <c r="C38" s="92"/>
      <c r="D38" s="249" t="s">
        <v>21</v>
      </c>
      <c r="E38" s="249"/>
      <c r="F38" s="249"/>
      <c r="G38" s="101"/>
      <c r="H38" s="249" t="s">
        <v>52</v>
      </c>
      <c r="I38" s="249"/>
      <c r="J38" s="249"/>
    </row>
    <row r="39" spans="1:15" ht="21.75" customHeight="1">
      <c r="A39" s="91"/>
      <c r="B39" s="165"/>
      <c r="C39" s="92"/>
      <c r="D39" s="248" t="s">
        <v>114</v>
      </c>
      <c r="E39" s="248"/>
      <c r="F39" s="248"/>
      <c r="G39" s="92"/>
      <c r="H39" s="248" t="s">
        <v>114</v>
      </c>
      <c r="I39" s="248"/>
      <c r="J39" s="248"/>
    </row>
    <row r="40" spans="1:15" ht="21.75" customHeight="1">
      <c r="A40" s="91"/>
      <c r="B40" s="165" t="s">
        <v>1</v>
      </c>
      <c r="C40" s="92"/>
      <c r="D40" s="25">
        <v>2561</v>
      </c>
      <c r="E40" s="25"/>
      <c r="F40" s="25">
        <v>2560</v>
      </c>
      <c r="G40" s="92"/>
      <c r="H40" s="25">
        <v>2561</v>
      </c>
      <c r="I40" s="25"/>
      <c r="J40" s="25">
        <v>2560</v>
      </c>
    </row>
    <row r="41" spans="1:15" ht="21.75" customHeight="1">
      <c r="A41" s="91"/>
      <c r="B41" s="165"/>
      <c r="C41" s="92"/>
      <c r="D41" s="252" t="s">
        <v>65</v>
      </c>
      <c r="E41" s="252"/>
      <c r="F41" s="252"/>
      <c r="G41" s="252"/>
      <c r="H41" s="252"/>
      <c r="I41" s="252"/>
      <c r="J41" s="252"/>
    </row>
    <row r="42" spans="1:15" ht="21.75" customHeight="1">
      <c r="A42" s="91" t="s">
        <v>141</v>
      </c>
      <c r="B42" s="165"/>
      <c r="C42" s="92"/>
      <c r="D42" s="104">
        <f>D31</f>
        <v>10384442311</v>
      </c>
      <c r="E42" s="104"/>
      <c r="F42" s="104">
        <f>F31</f>
        <v>25319273730</v>
      </c>
      <c r="G42" s="104"/>
      <c r="H42" s="104">
        <f>H31</f>
        <v>8240482309</v>
      </c>
      <c r="I42" s="104"/>
      <c r="J42" s="104">
        <f>J31</f>
        <v>28739638578</v>
      </c>
    </row>
    <row r="43" spans="1:15" ht="21.75" customHeight="1">
      <c r="A43" s="90" t="s">
        <v>94</v>
      </c>
      <c r="B43" s="165"/>
      <c r="C43" s="92"/>
      <c r="D43" s="104"/>
      <c r="E43" s="104"/>
      <c r="F43" s="104"/>
      <c r="G43" s="104"/>
      <c r="H43" s="104"/>
      <c r="I43" s="104"/>
      <c r="J43" s="104"/>
      <c r="L43" s="109"/>
    </row>
    <row r="44" spans="1:15" s="49" customFormat="1" ht="22.5" customHeight="1">
      <c r="A44" s="223" t="s">
        <v>137</v>
      </c>
      <c r="B44" s="173"/>
      <c r="C44" s="142"/>
      <c r="D44" s="6"/>
      <c r="E44" s="143"/>
      <c r="F44" s="6"/>
      <c r="G44" s="143"/>
      <c r="H44" s="6"/>
      <c r="I44" s="143"/>
      <c r="J44" s="6"/>
    </row>
    <row r="45" spans="1:15" s="49" customFormat="1" ht="22.5" customHeight="1">
      <c r="A45" s="8" t="s">
        <v>198</v>
      </c>
      <c r="B45" s="173"/>
      <c r="C45" s="142"/>
      <c r="D45" s="6"/>
      <c r="E45" s="143"/>
      <c r="F45" s="6"/>
      <c r="G45" s="143"/>
      <c r="H45" s="6"/>
      <c r="I45" s="143"/>
      <c r="J45" s="6"/>
    </row>
    <row r="46" spans="1:15" ht="21.75" customHeight="1">
      <c r="A46" s="163" t="s">
        <v>204</v>
      </c>
      <c r="B46" s="165"/>
      <c r="C46" s="92"/>
      <c r="D46" s="104"/>
      <c r="E46" s="104"/>
      <c r="F46" s="104"/>
      <c r="G46" s="104"/>
      <c r="H46" s="104"/>
      <c r="I46" s="104"/>
      <c r="J46" s="104"/>
      <c r="L46" s="109"/>
    </row>
    <row r="47" spans="1:15" ht="21.75" customHeight="1">
      <c r="A47" s="118" t="s">
        <v>205</v>
      </c>
      <c r="B47" s="165"/>
      <c r="C47" s="92"/>
      <c r="D47" s="96">
        <v>-11147085</v>
      </c>
      <c r="E47" s="94"/>
      <c r="F47" s="96">
        <v>147378167</v>
      </c>
      <c r="G47" s="94"/>
      <c r="H47" s="96">
        <v>-11147085</v>
      </c>
      <c r="I47" s="94"/>
      <c r="J47" s="96">
        <v>147378167</v>
      </c>
      <c r="L47" s="109"/>
      <c r="M47" s="98"/>
    </row>
    <row r="48" spans="1:15" ht="21.75" customHeight="1">
      <c r="A48" s="224" t="s">
        <v>188</v>
      </c>
      <c r="B48" s="165"/>
      <c r="C48" s="92"/>
      <c r="D48" s="96">
        <v>-30790007</v>
      </c>
      <c r="E48" s="94"/>
      <c r="F48" s="96">
        <v>-120752573</v>
      </c>
      <c r="G48" s="94"/>
      <c r="H48" s="143" t="s">
        <v>64</v>
      </c>
      <c r="I48" s="94"/>
      <c r="J48" s="143" t="s">
        <v>64</v>
      </c>
      <c r="L48" s="109"/>
      <c r="M48" s="98"/>
    </row>
    <row r="49" spans="1:13" ht="21.75" customHeight="1">
      <c r="A49" s="126" t="s">
        <v>199</v>
      </c>
      <c r="B49" s="165"/>
      <c r="C49" s="92"/>
      <c r="D49" s="96"/>
      <c r="E49" s="94"/>
      <c r="F49" s="96"/>
      <c r="G49" s="94"/>
      <c r="H49" s="143"/>
      <c r="I49" s="94"/>
      <c r="J49" s="143"/>
      <c r="L49" s="109"/>
      <c r="M49" s="98"/>
    </row>
    <row r="50" spans="1:13" ht="21.75" customHeight="1">
      <c r="A50" s="126" t="s">
        <v>175</v>
      </c>
      <c r="B50" s="165"/>
      <c r="C50" s="92"/>
      <c r="D50" s="96">
        <v>5355995</v>
      </c>
      <c r="E50" s="94"/>
      <c r="F50" s="96">
        <v>-16205521</v>
      </c>
      <c r="G50" s="94"/>
      <c r="H50" s="143" t="s">
        <v>64</v>
      </c>
      <c r="I50" s="94"/>
      <c r="J50" s="143" t="s">
        <v>64</v>
      </c>
      <c r="L50" s="109"/>
      <c r="M50" s="98"/>
    </row>
    <row r="51" spans="1:13" s="49" customFormat="1" ht="22.5" customHeight="1">
      <c r="A51" s="151" t="s">
        <v>138</v>
      </c>
      <c r="B51" s="164"/>
      <c r="C51" s="142"/>
      <c r="D51" s="152"/>
      <c r="E51" s="143"/>
      <c r="F51" s="153"/>
      <c r="G51" s="143"/>
      <c r="H51" s="153"/>
      <c r="I51" s="143"/>
      <c r="J51" s="153"/>
    </row>
    <row r="52" spans="1:13" s="49" customFormat="1" ht="22.5" customHeight="1">
      <c r="A52" s="3" t="s">
        <v>198</v>
      </c>
      <c r="B52" s="164"/>
      <c r="C52" s="142"/>
      <c r="D52" s="23">
        <f>SUM(D47:D50)</f>
        <v>-36581097</v>
      </c>
      <c r="E52" s="143"/>
      <c r="F52" s="23">
        <f>SUM(F47:F50)</f>
        <v>10420073</v>
      </c>
      <c r="G52" s="143"/>
      <c r="H52" s="23">
        <f>SUM(H47:H50)</f>
        <v>-11147085</v>
      </c>
      <c r="I52" s="143"/>
      <c r="J52" s="23">
        <f>SUM(J47:J50)</f>
        <v>147378167</v>
      </c>
    </row>
    <row r="53" spans="1:13" ht="21.75" customHeight="1">
      <c r="A53" s="223" t="s">
        <v>180</v>
      </c>
      <c r="B53" s="165"/>
      <c r="C53" s="92"/>
      <c r="D53" s="104"/>
      <c r="E53" s="104"/>
      <c r="F53" s="104"/>
      <c r="G53" s="104"/>
      <c r="H53" s="104"/>
      <c r="I53" s="104"/>
      <c r="J53" s="104"/>
      <c r="L53" s="109"/>
    </row>
    <row r="54" spans="1:13" ht="21.75" customHeight="1">
      <c r="A54" s="8" t="s">
        <v>198</v>
      </c>
      <c r="B54" s="165"/>
      <c r="C54" s="92"/>
      <c r="D54" s="104"/>
      <c r="E54" s="104"/>
      <c r="F54" s="104"/>
      <c r="G54" s="104"/>
      <c r="H54" s="104"/>
      <c r="I54" s="104"/>
      <c r="J54" s="104"/>
      <c r="L54" s="109"/>
    </row>
    <row r="55" spans="1:13" ht="21.75" customHeight="1">
      <c r="A55" s="126" t="s">
        <v>183</v>
      </c>
      <c r="B55" s="242"/>
      <c r="C55" s="92"/>
      <c r="D55" s="104"/>
      <c r="E55" s="104"/>
      <c r="F55" s="104"/>
      <c r="G55" s="104"/>
      <c r="H55" s="104"/>
      <c r="I55" s="104"/>
      <c r="J55" s="104"/>
      <c r="L55" s="109"/>
    </row>
    <row r="56" spans="1:13" ht="21.75" customHeight="1">
      <c r="A56" s="126" t="s">
        <v>182</v>
      </c>
      <c r="B56" s="242">
        <v>22</v>
      </c>
      <c r="C56" s="92"/>
      <c r="D56" s="96">
        <v>-412747</v>
      </c>
      <c r="E56" s="104"/>
      <c r="F56" s="96">
        <v>-323414348</v>
      </c>
      <c r="G56" s="104"/>
      <c r="H56" s="127" t="s">
        <v>64</v>
      </c>
      <c r="I56" s="104"/>
      <c r="J56" s="96">
        <v>-291993637</v>
      </c>
      <c r="L56" s="109"/>
    </row>
    <row r="57" spans="1:13" ht="21.75" customHeight="1">
      <c r="A57" s="126" t="s">
        <v>199</v>
      </c>
      <c r="B57" s="165"/>
      <c r="C57" s="92"/>
      <c r="D57" s="104"/>
      <c r="E57" s="104"/>
      <c r="F57" s="104"/>
      <c r="G57" s="104"/>
      <c r="H57" s="104"/>
      <c r="I57" s="104"/>
      <c r="J57" s="104"/>
      <c r="L57" s="109"/>
    </row>
    <row r="58" spans="1:13" ht="21.75" customHeight="1">
      <c r="A58" s="126" t="s">
        <v>175</v>
      </c>
      <c r="B58" s="165"/>
      <c r="C58" s="92"/>
      <c r="D58" s="106">
        <v>-17600081</v>
      </c>
      <c r="E58" s="104"/>
      <c r="F58" s="246" t="s">
        <v>64</v>
      </c>
      <c r="G58" s="104"/>
      <c r="H58" s="129" t="s">
        <v>64</v>
      </c>
      <c r="I58" s="104"/>
      <c r="J58" s="246" t="s">
        <v>64</v>
      </c>
      <c r="L58" s="245"/>
    </row>
    <row r="59" spans="1:13" ht="21.75" customHeight="1">
      <c r="A59" s="223" t="s">
        <v>181</v>
      </c>
      <c r="B59" s="174"/>
      <c r="C59" s="92"/>
      <c r="D59" s="175"/>
      <c r="E59" s="104"/>
      <c r="F59" s="96"/>
      <c r="G59" s="104"/>
      <c r="H59" s="175"/>
      <c r="I59" s="104"/>
      <c r="J59" s="175"/>
      <c r="L59" s="109"/>
    </row>
    <row r="60" spans="1:13" s="49" customFormat="1" ht="22.5" customHeight="1">
      <c r="A60" s="8" t="s">
        <v>198</v>
      </c>
      <c r="B60" s="164"/>
      <c r="C60" s="142"/>
      <c r="D60" s="23">
        <f>SUM(D56:D58)</f>
        <v>-18012828</v>
      </c>
      <c r="E60" s="143"/>
      <c r="F60" s="23">
        <f>SUM(F56)</f>
        <v>-323414348</v>
      </c>
      <c r="G60" s="143"/>
      <c r="H60" s="23" t="s">
        <v>64</v>
      </c>
      <c r="I60" s="143"/>
      <c r="J60" s="23">
        <f>SUM(J56)</f>
        <v>-291993637</v>
      </c>
    </row>
    <row r="61" spans="1:13" s="49" customFormat="1" ht="22.5" customHeight="1">
      <c r="A61" s="3"/>
      <c r="B61" s="164"/>
      <c r="C61" s="142"/>
      <c r="D61" s="6"/>
      <c r="E61" s="143"/>
      <c r="F61" s="6"/>
      <c r="G61" s="143"/>
      <c r="H61" s="6"/>
      <c r="I61" s="143"/>
      <c r="J61" s="6"/>
    </row>
    <row r="62" spans="1:13" ht="21.75" customHeight="1">
      <c r="A62" s="90" t="s">
        <v>126</v>
      </c>
      <c r="B62" s="165"/>
      <c r="C62" s="92"/>
      <c r="D62" s="96"/>
      <c r="E62" s="94"/>
      <c r="F62" s="96"/>
      <c r="G62" s="94"/>
      <c r="H62" s="144"/>
      <c r="I62" s="94"/>
      <c r="J62" s="144"/>
      <c r="L62" s="109"/>
      <c r="M62" s="98"/>
    </row>
    <row r="63" spans="1:13" ht="21.75" customHeight="1">
      <c r="A63" s="114" t="s">
        <v>123</v>
      </c>
      <c r="B63" s="165"/>
      <c r="C63" s="92"/>
      <c r="D63" s="105">
        <f>D52+D60</f>
        <v>-54593925</v>
      </c>
      <c r="E63" s="104"/>
      <c r="F63" s="105">
        <f>F52+F60</f>
        <v>-312994275</v>
      </c>
      <c r="G63" s="104"/>
      <c r="H63" s="105">
        <f>H52+H61</f>
        <v>-11147085</v>
      </c>
      <c r="I63" s="104"/>
      <c r="J63" s="105">
        <f>J52+J60</f>
        <v>-144615470</v>
      </c>
      <c r="L63" s="109"/>
      <c r="M63" s="98"/>
    </row>
    <row r="64" spans="1:13" ht="21.75" customHeight="1" thickBot="1">
      <c r="A64" s="90" t="s">
        <v>145</v>
      </c>
      <c r="B64" s="165"/>
      <c r="C64" s="92"/>
      <c r="D64" s="115">
        <f>D26+D63</f>
        <v>10329848386</v>
      </c>
      <c r="E64" s="104"/>
      <c r="F64" s="115">
        <f>F26+F63</f>
        <v>25006279455</v>
      </c>
      <c r="G64" s="104"/>
      <c r="H64" s="115">
        <f>H26+H63</f>
        <v>8229335224</v>
      </c>
      <c r="I64" s="104"/>
      <c r="J64" s="115">
        <f>J26+J63</f>
        <v>28595023108</v>
      </c>
      <c r="L64" s="109"/>
    </row>
    <row r="65" spans="1:12" ht="21.75" customHeight="1" thickTop="1">
      <c r="A65" s="91"/>
      <c r="B65" s="165"/>
      <c r="C65" s="92"/>
      <c r="D65" s="104"/>
      <c r="E65" s="104"/>
      <c r="F65" s="104"/>
      <c r="G65" s="104"/>
      <c r="H65" s="104"/>
      <c r="I65" s="104"/>
      <c r="J65" s="104"/>
      <c r="L65" s="109"/>
    </row>
    <row r="66" spans="1:12" ht="21.75" customHeight="1">
      <c r="A66" s="90" t="s">
        <v>146</v>
      </c>
      <c r="B66" s="165"/>
      <c r="C66" s="92"/>
      <c r="D66" s="94"/>
      <c r="E66" s="94"/>
      <c r="F66" s="94"/>
      <c r="G66" s="94"/>
      <c r="H66" s="94"/>
      <c r="I66" s="94"/>
      <c r="J66" s="94"/>
      <c r="L66" s="109"/>
    </row>
    <row r="67" spans="1:12" ht="21.75" customHeight="1">
      <c r="A67" s="107" t="s">
        <v>104</v>
      </c>
      <c r="B67" s="165"/>
      <c r="C67" s="92"/>
      <c r="D67" s="96">
        <v>10096673404</v>
      </c>
      <c r="E67" s="94"/>
      <c r="F67" s="96">
        <v>24546308167</v>
      </c>
      <c r="G67" s="94"/>
      <c r="H67" s="96">
        <f>H64</f>
        <v>8229335224</v>
      </c>
      <c r="I67" s="94"/>
      <c r="J67" s="96">
        <v>28595023108</v>
      </c>
      <c r="L67" s="109"/>
    </row>
    <row r="68" spans="1:12" ht="21.75" customHeight="1">
      <c r="A68" s="107" t="s">
        <v>93</v>
      </c>
      <c r="B68" s="165">
        <v>12</v>
      </c>
      <c r="C68" s="92"/>
      <c r="D68" s="106">
        <f>D64-D67</f>
        <v>233174982</v>
      </c>
      <c r="E68" s="94"/>
      <c r="F68" s="106">
        <v>459971288</v>
      </c>
      <c r="G68" s="94"/>
      <c r="H68" s="119" t="s">
        <v>64</v>
      </c>
      <c r="I68" s="94"/>
      <c r="J68" s="119" t="s">
        <v>64</v>
      </c>
      <c r="L68" s="109"/>
    </row>
    <row r="69" spans="1:12" ht="21.75" customHeight="1" thickBot="1">
      <c r="A69" s="90" t="s">
        <v>145</v>
      </c>
      <c r="B69" s="165"/>
      <c r="C69" s="92"/>
      <c r="D69" s="99">
        <f>SUM(D67:D68)</f>
        <v>10329848386</v>
      </c>
      <c r="E69" s="104"/>
      <c r="F69" s="99">
        <f>SUM(F67:F68)</f>
        <v>25006279455</v>
      </c>
      <c r="G69" s="104"/>
      <c r="H69" s="99">
        <f>SUM(H67:H68)</f>
        <v>8229335224</v>
      </c>
      <c r="I69" s="104"/>
      <c r="J69" s="99">
        <f>SUM(J67:J68)</f>
        <v>28595023108</v>
      </c>
      <c r="L69" s="109"/>
    </row>
    <row r="70" spans="1:12" ht="21.6" customHeight="1" thickTop="1">
      <c r="A70" s="110"/>
      <c r="B70" s="165"/>
      <c r="C70" s="92"/>
      <c r="D70" s="100"/>
      <c r="E70" s="100"/>
      <c r="F70" s="100"/>
      <c r="G70" s="100"/>
      <c r="H70" s="100"/>
      <c r="I70" s="100"/>
      <c r="J70" s="100"/>
      <c r="L70" s="109"/>
    </row>
    <row r="71" spans="1:12" ht="21.6" customHeight="1">
      <c r="A71" s="110"/>
      <c r="B71" s="165"/>
      <c r="C71" s="92"/>
      <c r="D71" s="100"/>
      <c r="E71" s="100"/>
      <c r="F71" s="100"/>
      <c r="G71" s="100"/>
      <c r="H71" s="100"/>
      <c r="I71" s="100"/>
      <c r="J71" s="100"/>
      <c r="L71" s="109"/>
    </row>
    <row r="72" spans="1:12" ht="22.5" customHeight="1">
      <c r="B72" s="165"/>
      <c r="C72" s="92"/>
      <c r="D72" s="116"/>
      <c r="E72" s="117"/>
      <c r="F72" s="116"/>
      <c r="G72" s="117"/>
      <c r="H72" s="116"/>
      <c r="I72" s="117"/>
      <c r="J72" s="116"/>
    </row>
  </sheetData>
  <mergeCells count="12">
    <mergeCell ref="A1:B1"/>
    <mergeCell ref="D41:J41"/>
    <mergeCell ref="D4:F4"/>
    <mergeCell ref="H4:J4"/>
    <mergeCell ref="D5:F5"/>
    <mergeCell ref="H5:J5"/>
    <mergeCell ref="D7:J7"/>
    <mergeCell ref="A35:B35"/>
    <mergeCell ref="D38:F38"/>
    <mergeCell ref="H38:J38"/>
    <mergeCell ref="D39:F39"/>
    <mergeCell ref="H39:J39"/>
  </mergeCells>
  <pageMargins left="0.8" right="0.7" top="0.48" bottom="0.5" header="0.5" footer="0.5"/>
  <pageSetup paperSize="9" scale="78" firstPageNumber="11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view="pageBreakPreview" topLeftCell="N5" zoomScale="80" zoomScaleNormal="81" zoomScaleSheetLayoutView="80" workbookViewId="0">
      <selection activeCell="AB5" sqref="AB1:XFD1048576"/>
    </sheetView>
  </sheetViews>
  <sheetFormatPr defaultRowHeight="22.5" customHeight="1"/>
  <cols>
    <col min="1" max="1" width="35.7109375" style="9" customWidth="1"/>
    <col min="2" max="2" width="9.28515625" style="9" customWidth="1"/>
    <col min="3" max="3" width="14.5703125" style="9" customWidth="1"/>
    <col min="4" max="4" width="1.28515625" style="9" customWidth="1"/>
    <col min="5" max="5" width="13.28515625" style="9" customWidth="1"/>
    <col min="6" max="6" width="1.28515625" style="9" customWidth="1"/>
    <col min="7" max="7" width="17.7109375" style="9" customWidth="1"/>
    <col min="8" max="8" width="1.140625" style="9" customWidth="1"/>
    <col min="9" max="9" width="19.28515625" style="9" customWidth="1"/>
    <col min="10" max="10" width="1.28515625" style="9" customWidth="1"/>
    <col min="11" max="11" width="13.28515625" style="9" customWidth="1"/>
    <col min="12" max="12" width="1.28515625" style="9" customWidth="1"/>
    <col min="13" max="13" width="12.7109375" style="9" customWidth="1"/>
    <col min="14" max="14" width="1.28515625" style="9" customWidth="1"/>
    <col min="15" max="15" width="15.42578125" style="9" customWidth="1"/>
    <col min="16" max="16" width="1.28515625" style="9" customWidth="1"/>
    <col min="17" max="17" width="16.28515625" style="9" customWidth="1"/>
    <col min="18" max="18" width="1.140625" style="9" customWidth="1"/>
    <col min="19" max="19" width="14.7109375" style="9" customWidth="1"/>
    <col min="20" max="20" width="1.140625" style="9" customWidth="1"/>
    <col min="21" max="21" width="15.140625" style="9" customWidth="1"/>
    <col min="22" max="22" width="1.140625" style="9" customWidth="1"/>
    <col min="23" max="23" width="15.7109375" style="9" customWidth="1"/>
    <col min="24" max="24" width="1.140625" style="9" customWidth="1"/>
    <col min="25" max="25" width="13.140625" style="9" customWidth="1"/>
    <col min="26" max="26" width="1.140625" style="9" customWidth="1"/>
    <col min="27" max="27" width="15.5703125" style="9" customWidth="1"/>
    <col min="28" max="16384" width="9.140625" style="9"/>
  </cols>
  <sheetData>
    <row r="1" spans="1:27" ht="22.5" customHeight="1">
      <c r="A1" s="17" t="s">
        <v>36</v>
      </c>
      <c r="B1" s="59"/>
      <c r="Y1" s="127"/>
      <c r="AA1" s="128"/>
    </row>
    <row r="2" spans="1:27" ht="22.5" customHeight="1">
      <c r="A2" s="72" t="s">
        <v>109</v>
      </c>
      <c r="B2" s="61"/>
      <c r="C2" s="61"/>
      <c r="D2" s="61"/>
      <c r="E2" s="61"/>
      <c r="F2" s="61"/>
      <c r="J2" s="61"/>
      <c r="K2" s="61"/>
      <c r="L2" s="61"/>
      <c r="M2" s="61"/>
      <c r="N2" s="61"/>
      <c r="O2" s="61"/>
      <c r="Y2" s="132"/>
      <c r="AA2" s="33"/>
    </row>
    <row r="3" spans="1:27" ht="22.5" customHeight="1">
      <c r="A3" s="17"/>
      <c r="B3" s="59"/>
    </row>
    <row r="4" spans="1:27" ht="22.5" customHeight="1">
      <c r="A4" s="40"/>
      <c r="B4" s="40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</row>
    <row r="5" spans="1:27" ht="22.5" customHeight="1">
      <c r="A5" s="40"/>
      <c r="B5" s="40"/>
      <c r="C5" s="253" t="s">
        <v>20</v>
      </c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</row>
    <row r="6" spans="1:27" ht="22.5" customHeight="1">
      <c r="A6" s="40"/>
      <c r="B6" s="40"/>
      <c r="C6" s="35"/>
      <c r="D6" s="35"/>
      <c r="E6" s="133"/>
      <c r="F6" s="133"/>
      <c r="G6" s="257" t="s">
        <v>161</v>
      </c>
      <c r="H6" s="258"/>
      <c r="I6" s="258"/>
      <c r="J6" s="160"/>
      <c r="K6" s="254" t="s">
        <v>49</v>
      </c>
      <c r="L6" s="254"/>
      <c r="M6" s="254"/>
      <c r="N6" s="254"/>
      <c r="O6" s="254"/>
      <c r="P6" s="35"/>
      <c r="Q6" s="254" t="s">
        <v>102</v>
      </c>
      <c r="R6" s="254"/>
      <c r="S6" s="254"/>
      <c r="T6" s="254"/>
      <c r="U6" s="254"/>
      <c r="V6" s="254"/>
      <c r="W6" s="35"/>
      <c r="X6" s="35"/>
      <c r="Y6" s="35"/>
      <c r="Z6" s="35"/>
      <c r="AA6" s="18"/>
    </row>
    <row r="7" spans="1:27" ht="22.5" customHeight="1">
      <c r="A7" s="40"/>
      <c r="B7" s="40"/>
      <c r="C7" s="35"/>
      <c r="D7" s="35"/>
      <c r="E7" s="133"/>
      <c r="F7" s="133"/>
      <c r="G7" s="45"/>
      <c r="H7" s="133"/>
      <c r="I7" s="133"/>
      <c r="J7" s="133"/>
      <c r="K7" s="35"/>
      <c r="L7" s="35"/>
      <c r="M7" s="35"/>
      <c r="N7" s="35"/>
      <c r="O7" s="35"/>
      <c r="P7" s="35"/>
      <c r="Q7" s="255" t="s">
        <v>94</v>
      </c>
      <c r="R7" s="255"/>
      <c r="S7" s="255"/>
      <c r="T7" s="255"/>
      <c r="U7" s="255"/>
      <c r="V7" s="35"/>
      <c r="W7" s="35"/>
      <c r="X7" s="35"/>
      <c r="Y7" s="35"/>
      <c r="Z7" s="35"/>
      <c r="AA7" s="18"/>
    </row>
    <row r="8" spans="1:27" ht="22.5" customHeight="1">
      <c r="A8" s="40"/>
      <c r="B8" s="40"/>
      <c r="C8" s="35"/>
      <c r="D8" s="35"/>
      <c r="E8" s="133"/>
      <c r="F8" s="133"/>
      <c r="G8" s="133"/>
      <c r="H8" s="35"/>
      <c r="I8" s="222" t="s">
        <v>209</v>
      </c>
      <c r="J8" s="133"/>
      <c r="K8" s="35"/>
      <c r="L8" s="35"/>
      <c r="M8" s="35"/>
      <c r="N8" s="35"/>
      <c r="O8" s="35"/>
      <c r="P8" s="35"/>
      <c r="Q8" s="35" t="s">
        <v>70</v>
      </c>
      <c r="R8" s="35"/>
      <c r="S8" s="222"/>
      <c r="T8" s="35"/>
      <c r="U8" s="35" t="s">
        <v>121</v>
      </c>
      <c r="V8" s="35"/>
      <c r="W8" s="35"/>
      <c r="X8" s="35"/>
      <c r="Y8" s="35" t="s">
        <v>23</v>
      </c>
      <c r="Z8" s="35"/>
      <c r="AA8" s="18"/>
    </row>
    <row r="9" spans="1:27" ht="22.5" customHeight="1">
      <c r="A9" s="40"/>
      <c r="B9" s="167"/>
      <c r="C9" s="35" t="s">
        <v>22</v>
      </c>
      <c r="D9" s="35"/>
      <c r="E9" s="35" t="s">
        <v>25</v>
      </c>
      <c r="F9" s="35"/>
      <c r="G9" s="35" t="s">
        <v>128</v>
      </c>
      <c r="H9" s="35"/>
      <c r="I9" s="35" t="s">
        <v>116</v>
      </c>
      <c r="J9" s="35"/>
      <c r="K9" s="35"/>
      <c r="L9" s="35"/>
      <c r="M9" s="35"/>
      <c r="N9" s="35"/>
      <c r="O9" s="35"/>
      <c r="P9" s="35"/>
      <c r="Q9" s="35" t="s">
        <v>71</v>
      </c>
      <c r="R9" s="35"/>
      <c r="S9" s="222" t="s">
        <v>200</v>
      </c>
      <c r="T9" s="35"/>
      <c r="U9" s="222" t="s">
        <v>202</v>
      </c>
      <c r="V9" s="35"/>
      <c r="X9" s="35"/>
      <c r="Y9" s="35" t="s">
        <v>95</v>
      </c>
      <c r="Z9" s="35"/>
      <c r="AA9" s="18"/>
    </row>
    <row r="10" spans="1:27" ht="22.5" customHeight="1">
      <c r="A10" s="40"/>
      <c r="B10" s="40"/>
      <c r="C10" s="35" t="s">
        <v>24</v>
      </c>
      <c r="D10" s="35"/>
      <c r="E10" s="42" t="s">
        <v>73</v>
      </c>
      <c r="F10" s="35"/>
      <c r="G10" s="35" t="s">
        <v>130</v>
      </c>
      <c r="H10" s="35"/>
      <c r="I10" s="35" t="s">
        <v>117</v>
      </c>
      <c r="J10" s="35"/>
      <c r="K10" s="35" t="s">
        <v>74</v>
      </c>
      <c r="L10" s="35"/>
      <c r="M10" s="35" t="s">
        <v>74</v>
      </c>
      <c r="N10" s="35"/>
      <c r="O10" s="35" t="s">
        <v>129</v>
      </c>
      <c r="P10" s="35"/>
      <c r="Q10" s="42" t="s">
        <v>72</v>
      </c>
      <c r="R10" s="35"/>
      <c r="S10" s="222" t="s">
        <v>201</v>
      </c>
      <c r="T10" s="35"/>
      <c r="U10" s="222" t="s">
        <v>203</v>
      </c>
      <c r="V10" s="35"/>
      <c r="W10" s="35" t="s">
        <v>131</v>
      </c>
      <c r="X10" s="35"/>
      <c r="Y10" s="35" t="s">
        <v>96</v>
      </c>
      <c r="Z10" s="35"/>
      <c r="AA10" s="35" t="s">
        <v>47</v>
      </c>
    </row>
    <row r="11" spans="1:27" ht="22.5" customHeight="1">
      <c r="A11" s="40"/>
      <c r="B11" s="167" t="s">
        <v>1</v>
      </c>
      <c r="C11" s="35" t="s">
        <v>26</v>
      </c>
      <c r="D11" s="35"/>
      <c r="E11" s="35" t="s">
        <v>75</v>
      </c>
      <c r="F11" s="35"/>
      <c r="G11" s="42" t="s">
        <v>134</v>
      </c>
      <c r="H11" s="35"/>
      <c r="I11" s="42" t="s">
        <v>118</v>
      </c>
      <c r="J11" s="35"/>
      <c r="K11" s="35" t="s">
        <v>132</v>
      </c>
      <c r="L11" s="35"/>
      <c r="M11" s="35" t="s">
        <v>163</v>
      </c>
      <c r="N11" s="35"/>
      <c r="O11" s="35" t="s">
        <v>133</v>
      </c>
      <c r="P11" s="35"/>
      <c r="Q11" s="161" t="s">
        <v>164</v>
      </c>
      <c r="R11" s="35"/>
      <c r="S11" s="42" t="s">
        <v>69</v>
      </c>
      <c r="T11" s="35"/>
      <c r="U11" s="35" t="s">
        <v>122</v>
      </c>
      <c r="V11" s="35"/>
      <c r="W11" s="35" t="s">
        <v>135</v>
      </c>
      <c r="X11" s="35"/>
      <c r="Y11" s="35" t="s">
        <v>98</v>
      </c>
      <c r="Z11" s="35"/>
      <c r="AA11" s="35" t="s">
        <v>108</v>
      </c>
    </row>
    <row r="12" spans="1:27" ht="22.5" customHeight="1">
      <c r="A12" s="40"/>
      <c r="B12" s="166"/>
      <c r="C12" s="256" t="s">
        <v>65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</row>
    <row r="13" spans="1:27" ht="22.5" customHeight="1">
      <c r="A13" s="14" t="s">
        <v>162</v>
      </c>
      <c r="B13" s="166"/>
      <c r="C13" s="147"/>
      <c r="D13" s="147"/>
      <c r="E13" s="147"/>
      <c r="F13" s="147"/>
      <c r="G13" s="158"/>
      <c r="H13" s="158"/>
      <c r="I13" s="158"/>
      <c r="J13" s="158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</row>
    <row r="14" spans="1:27" ht="22.5" customHeight="1">
      <c r="A14" s="58" t="s">
        <v>166</v>
      </c>
      <c r="B14" s="14"/>
      <c r="C14" s="7">
        <v>20400278730</v>
      </c>
      <c r="D14" s="7">
        <v>0</v>
      </c>
      <c r="E14" s="7">
        <v>2456261491</v>
      </c>
      <c r="F14" s="7">
        <v>0</v>
      </c>
      <c r="G14" s="7">
        <v>330835954</v>
      </c>
      <c r="H14" s="7"/>
      <c r="I14" s="7">
        <v>-127795383</v>
      </c>
      <c r="J14" s="7"/>
      <c r="K14" s="7">
        <v>2040027873</v>
      </c>
      <c r="L14" s="7">
        <v>0</v>
      </c>
      <c r="M14" s="7">
        <v>244500000</v>
      </c>
      <c r="N14" s="7"/>
      <c r="O14" s="7">
        <v>81621935504</v>
      </c>
      <c r="P14" s="7">
        <v>0</v>
      </c>
      <c r="Q14" s="7">
        <v>-78468345</v>
      </c>
      <c r="R14" s="7">
        <v>0</v>
      </c>
      <c r="S14" s="7">
        <v>-38389563</v>
      </c>
      <c r="T14" s="7">
        <v>0</v>
      </c>
      <c r="U14" s="7">
        <v>7388929</v>
      </c>
      <c r="V14" s="7">
        <v>0</v>
      </c>
      <c r="W14" s="7">
        <f>SUM(C14:U14)</f>
        <v>106856575190</v>
      </c>
      <c r="X14" s="7">
        <v>0</v>
      </c>
      <c r="Y14" s="7">
        <v>4740728828</v>
      </c>
      <c r="Z14" s="7">
        <v>0</v>
      </c>
      <c r="AA14" s="7">
        <f>+W14+Y14</f>
        <v>111597304018</v>
      </c>
    </row>
    <row r="15" spans="1:27" s="59" customFormat="1" ht="22.5" customHeight="1">
      <c r="A15" s="62" t="s">
        <v>60</v>
      </c>
      <c r="B15" s="167">
        <v>34</v>
      </c>
      <c r="C15" s="134" t="s">
        <v>64</v>
      </c>
      <c r="D15" s="130"/>
      <c r="E15" s="134" t="s">
        <v>64</v>
      </c>
      <c r="F15" s="131"/>
      <c r="G15" s="134" t="s">
        <v>64</v>
      </c>
      <c r="H15" s="55"/>
      <c r="I15" s="134" t="s">
        <v>64</v>
      </c>
      <c r="J15" s="131"/>
      <c r="K15" s="134" t="s">
        <v>64</v>
      </c>
      <c r="L15" s="131"/>
      <c r="M15" s="134" t="s">
        <v>64</v>
      </c>
      <c r="N15" s="7"/>
      <c r="O15" s="55">
        <v>-9179406329</v>
      </c>
      <c r="P15" s="7"/>
      <c r="Q15" s="134" t="s">
        <v>64</v>
      </c>
      <c r="R15" s="7"/>
      <c r="S15" s="134" t="s">
        <v>64</v>
      </c>
      <c r="T15" s="7"/>
      <c r="U15" s="134" t="s">
        <v>64</v>
      </c>
      <c r="V15" s="7"/>
      <c r="W15" s="32">
        <f>SUM(C15:U15)</f>
        <v>-9179406329</v>
      </c>
      <c r="X15" s="7"/>
      <c r="Y15" s="55">
        <v>-275931009</v>
      </c>
      <c r="Z15" s="7"/>
      <c r="AA15" s="32">
        <f>+W15+Y15</f>
        <v>-9455337338</v>
      </c>
    </row>
    <row r="16" spans="1:27" ht="22.5" customHeight="1">
      <c r="A16" s="58" t="s">
        <v>107</v>
      </c>
      <c r="B16" s="14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56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32"/>
    </row>
    <row r="17" spans="1:27" ht="22.5" customHeight="1">
      <c r="A17" s="120" t="s">
        <v>105</v>
      </c>
      <c r="C17" s="134" t="s">
        <v>64</v>
      </c>
      <c r="D17" s="69"/>
      <c r="E17" s="134" t="s">
        <v>64</v>
      </c>
      <c r="F17" s="70"/>
      <c r="G17" s="134" t="s">
        <v>64</v>
      </c>
      <c r="H17" s="7"/>
      <c r="I17" s="134" t="s">
        <v>64</v>
      </c>
      <c r="J17" s="70"/>
      <c r="K17" s="134" t="s">
        <v>64</v>
      </c>
      <c r="L17" s="70"/>
      <c r="M17" s="134" t="s">
        <v>64</v>
      </c>
      <c r="N17" s="69"/>
      <c r="O17" s="32">
        <v>24856198552</v>
      </c>
      <c r="P17" s="32"/>
      <c r="Q17" s="134" t="s">
        <v>64</v>
      </c>
      <c r="R17" s="7"/>
      <c r="S17" s="134" t="s">
        <v>64</v>
      </c>
      <c r="T17" s="7"/>
      <c r="U17" s="134" t="s">
        <v>64</v>
      </c>
      <c r="V17" s="7"/>
      <c r="W17" s="32">
        <f>SUM(C17:U17)</f>
        <v>24856198552</v>
      </c>
      <c r="X17" s="136"/>
      <c r="Y17" s="127">
        <v>463075178</v>
      </c>
      <c r="Z17" s="136"/>
      <c r="AA17" s="32">
        <f>+W17+Y17</f>
        <v>25319273730</v>
      </c>
    </row>
    <row r="18" spans="1:27" ht="22.5" customHeight="1">
      <c r="A18" s="48" t="s">
        <v>99</v>
      </c>
      <c r="B18" s="40"/>
      <c r="C18" s="134" t="s">
        <v>64</v>
      </c>
      <c r="D18" s="71"/>
      <c r="E18" s="134" t="s">
        <v>64</v>
      </c>
      <c r="F18" s="32"/>
      <c r="G18" s="134" t="s">
        <v>64</v>
      </c>
      <c r="H18" s="7"/>
      <c r="I18" s="134" t="s">
        <v>64</v>
      </c>
      <c r="J18" s="32"/>
      <c r="K18" s="134" t="s">
        <v>64</v>
      </c>
      <c r="L18" s="32"/>
      <c r="M18" s="134" t="s">
        <v>64</v>
      </c>
      <c r="N18" s="71"/>
      <c r="O18" s="129">
        <v>-323260997</v>
      </c>
      <c r="P18" s="32"/>
      <c r="Q18" s="129">
        <v>147378167</v>
      </c>
      <c r="R18" s="7"/>
      <c r="S18" s="38">
        <v>-120752573</v>
      </c>
      <c r="T18" s="7"/>
      <c r="U18" s="38">
        <v>-13254982</v>
      </c>
      <c r="V18" s="7"/>
      <c r="W18" s="32">
        <f>SUM(C18:U18)</f>
        <v>-309890385</v>
      </c>
      <c r="X18" s="136"/>
      <c r="Y18" s="38">
        <v>-3103890</v>
      </c>
      <c r="Z18" s="136"/>
      <c r="AA18" s="32">
        <f>+W18+Y18</f>
        <v>-312994275</v>
      </c>
    </row>
    <row r="19" spans="1:27" ht="22.5" customHeight="1">
      <c r="A19" s="58" t="s">
        <v>106</v>
      </c>
      <c r="B19" s="40"/>
      <c r="C19" s="137" t="s">
        <v>64</v>
      </c>
      <c r="D19" s="65"/>
      <c r="E19" s="137" t="s">
        <v>64</v>
      </c>
      <c r="F19" s="66"/>
      <c r="G19" s="137" t="s">
        <v>64</v>
      </c>
      <c r="H19" s="66"/>
      <c r="I19" s="137" t="s">
        <v>64</v>
      </c>
      <c r="J19" s="66"/>
      <c r="K19" s="137" t="s">
        <v>64</v>
      </c>
      <c r="L19" s="66"/>
      <c r="M19" s="137" t="s">
        <v>64</v>
      </c>
      <c r="N19" s="65"/>
      <c r="O19" s="135">
        <f>SUM(O17:O18)</f>
        <v>24532937555</v>
      </c>
      <c r="P19" s="7"/>
      <c r="Q19" s="135">
        <f>SUM(Q17:Q18)</f>
        <v>147378167</v>
      </c>
      <c r="R19" s="66"/>
      <c r="S19" s="135">
        <f>SUM(S17:S18)</f>
        <v>-120752573</v>
      </c>
      <c r="T19" s="66"/>
      <c r="U19" s="135">
        <f>SUM(U17:U18)</f>
        <v>-13254982</v>
      </c>
      <c r="V19" s="66"/>
      <c r="W19" s="135">
        <f>SUM(W17:W18)</f>
        <v>24546308167</v>
      </c>
      <c r="X19" s="7"/>
      <c r="Y19" s="135">
        <f>SUM(Y17:Y18)</f>
        <v>459971288</v>
      </c>
      <c r="Z19" s="66"/>
      <c r="AA19" s="135">
        <f>SUM(AA17:AA18)</f>
        <v>25006279455</v>
      </c>
    </row>
    <row r="20" spans="1:27" ht="22.5" customHeight="1" thickBot="1">
      <c r="A20" s="15" t="s">
        <v>165</v>
      </c>
      <c r="B20" s="15"/>
      <c r="C20" s="138">
        <f>SUM(C14,C15,C19)</f>
        <v>20400278730</v>
      </c>
      <c r="D20" s="139">
        <f>SUM(D14,D19:D19)</f>
        <v>0</v>
      </c>
      <c r="E20" s="138">
        <f>SUM(E14,E15,E19)</f>
        <v>2456261491</v>
      </c>
      <c r="F20" s="139">
        <f>SUM(F14,F19:F19)</f>
        <v>0</v>
      </c>
      <c r="G20" s="138">
        <f>SUM(G14,G19)</f>
        <v>330835954</v>
      </c>
      <c r="H20" s="139" t="e">
        <f>SUM(#REF!,H19:H19)</f>
        <v>#REF!</v>
      </c>
      <c r="I20" s="138">
        <f>SUM(I14,I19)</f>
        <v>-127795383</v>
      </c>
      <c r="J20" s="139" t="e">
        <f>SUM(#REF!,J19:J19)</f>
        <v>#REF!</v>
      </c>
      <c r="K20" s="138">
        <f>SUM(K14,K15,K19)</f>
        <v>2040027873</v>
      </c>
      <c r="L20" s="139">
        <f>SUM(L14,L19:L19)</f>
        <v>0</v>
      </c>
      <c r="M20" s="138">
        <f>SUM(M14,M15,M19)</f>
        <v>244500000</v>
      </c>
      <c r="N20" s="139"/>
      <c r="O20" s="138">
        <f>SUM(O14,O15,O19)</f>
        <v>96975466730</v>
      </c>
      <c r="P20" s="139">
        <f>SUM(P14,P19:P19)</f>
        <v>0</v>
      </c>
      <c r="Q20" s="138">
        <f>SUM(Q14,Q15,Q19)</f>
        <v>68909822</v>
      </c>
      <c r="R20" s="139">
        <f>SUM(R14,R19:R19)</f>
        <v>0</v>
      </c>
      <c r="S20" s="138">
        <f>SUM(S14,S15,S19)</f>
        <v>-159142136</v>
      </c>
      <c r="T20" s="139">
        <f>SUM(T14,T19:T19)</f>
        <v>0</v>
      </c>
      <c r="U20" s="138">
        <f>SUM(U14,U15,U19)</f>
        <v>-5866053</v>
      </c>
      <c r="V20" s="139">
        <f>SUM(V14,V19:V19)</f>
        <v>0</v>
      </c>
      <c r="W20" s="138">
        <f>SUM(W14,W15,W19)</f>
        <v>122223477028</v>
      </c>
      <c r="X20" s="139">
        <f>SUM(X14,X19:X19)</f>
        <v>0</v>
      </c>
      <c r="Y20" s="138">
        <f>SUM(Y14,Y15,Y19)</f>
        <v>4924769107</v>
      </c>
      <c r="Z20" s="139">
        <f>SUM(Z14,Z19:Z19)</f>
        <v>0</v>
      </c>
      <c r="AA20" s="138">
        <f>SUM(AA14,AA15,AA19)</f>
        <v>127148246135</v>
      </c>
    </row>
    <row r="21" spans="1:27" ht="22.5" customHeight="1" thickTop="1">
      <c r="A21" s="17"/>
      <c r="B21" s="59"/>
      <c r="G21" s="139"/>
      <c r="H21" s="139"/>
      <c r="I21" s="139"/>
      <c r="J21" s="139"/>
      <c r="AA21" s="33"/>
    </row>
    <row r="22" spans="1:27" ht="22.5" customHeight="1">
      <c r="A22" s="14" t="s">
        <v>206</v>
      </c>
      <c r="B22" s="16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3"/>
      <c r="V22" s="7"/>
      <c r="W22" s="7"/>
      <c r="X22" s="7"/>
      <c r="Y22" s="7"/>
      <c r="Z22" s="7"/>
      <c r="AA22" s="7"/>
    </row>
    <row r="23" spans="1:27" ht="22.5" customHeight="1">
      <c r="A23" s="58" t="s">
        <v>207</v>
      </c>
      <c r="B23" s="14"/>
      <c r="C23" s="7">
        <f>C20</f>
        <v>20400278730</v>
      </c>
      <c r="D23" s="7">
        <v>0</v>
      </c>
      <c r="E23" s="7">
        <f>E20</f>
        <v>2456261491</v>
      </c>
      <c r="F23" s="7">
        <v>0</v>
      </c>
      <c r="G23" s="7">
        <f>G20</f>
        <v>330835954</v>
      </c>
      <c r="H23" s="7" t="e">
        <v>#REF!</v>
      </c>
      <c r="I23" s="7">
        <f>I20</f>
        <v>-127795383</v>
      </c>
      <c r="J23" s="7" t="e">
        <v>#REF!</v>
      </c>
      <c r="K23" s="7">
        <f>K20</f>
        <v>2040027873</v>
      </c>
      <c r="L23" s="7">
        <v>0</v>
      </c>
      <c r="M23" s="7">
        <f>M20</f>
        <v>244500000</v>
      </c>
      <c r="N23" s="7"/>
      <c r="O23" s="7">
        <f>O20</f>
        <v>96975466730</v>
      </c>
      <c r="P23" s="7">
        <v>0</v>
      </c>
      <c r="Q23" s="7">
        <f>Q20</f>
        <v>68909822</v>
      </c>
      <c r="R23" s="7">
        <v>0</v>
      </c>
      <c r="S23" s="7">
        <f>S20</f>
        <v>-159142136</v>
      </c>
      <c r="T23" s="7">
        <v>0</v>
      </c>
      <c r="U23" s="7">
        <f>U20</f>
        <v>-5866053</v>
      </c>
      <c r="V23" s="7">
        <v>0</v>
      </c>
      <c r="W23" s="7">
        <f>W20</f>
        <v>122223477028</v>
      </c>
      <c r="X23" s="7">
        <v>0</v>
      </c>
      <c r="Y23" s="7">
        <f>Y20</f>
        <v>4924769107</v>
      </c>
      <c r="Z23" s="7">
        <v>0</v>
      </c>
      <c r="AA23" s="7">
        <f>AA20</f>
        <v>127148246135</v>
      </c>
    </row>
    <row r="24" spans="1:27" ht="22.5" customHeight="1">
      <c r="A24" s="62" t="s">
        <v>60</v>
      </c>
      <c r="B24" s="167">
        <v>34</v>
      </c>
      <c r="C24" s="134" t="s">
        <v>64</v>
      </c>
      <c r="D24" s="130"/>
      <c r="E24" s="134" t="s">
        <v>64</v>
      </c>
      <c r="F24" s="131"/>
      <c r="G24" s="134" t="s">
        <v>64</v>
      </c>
      <c r="H24" s="55"/>
      <c r="I24" s="134" t="s">
        <v>64</v>
      </c>
      <c r="J24" s="131"/>
      <c r="K24" s="134" t="s">
        <v>64</v>
      </c>
      <c r="L24" s="131"/>
      <c r="M24" s="134" t="s">
        <v>64</v>
      </c>
      <c r="N24" s="55"/>
      <c r="O24" s="55">
        <v>-10708683908</v>
      </c>
      <c r="P24" s="55"/>
      <c r="Q24" s="134" t="s">
        <v>64</v>
      </c>
      <c r="R24" s="55"/>
      <c r="S24" s="134" t="s">
        <v>64</v>
      </c>
      <c r="T24" s="55"/>
      <c r="U24" s="134" t="s">
        <v>64</v>
      </c>
      <c r="V24" s="55"/>
      <c r="W24" s="32">
        <f>SUM(C24:U24)</f>
        <v>-10708683908</v>
      </c>
      <c r="X24" s="55"/>
      <c r="Y24" s="55">
        <v>-297032038</v>
      </c>
      <c r="Z24" s="55"/>
      <c r="AA24" s="32">
        <f>+W24+Y24</f>
        <v>-11005715946</v>
      </c>
    </row>
    <row r="25" spans="1:27" ht="22.5" customHeight="1">
      <c r="A25" s="62" t="s">
        <v>224</v>
      </c>
      <c r="B25" s="167"/>
      <c r="C25" s="134"/>
      <c r="D25" s="130"/>
      <c r="E25" s="134"/>
      <c r="F25" s="131"/>
      <c r="G25" s="134"/>
      <c r="H25" s="55"/>
      <c r="I25" s="134"/>
      <c r="J25" s="131"/>
      <c r="K25" s="134"/>
      <c r="L25" s="131"/>
      <c r="M25" s="134"/>
      <c r="N25" s="55"/>
      <c r="O25" s="55"/>
      <c r="P25" s="55"/>
      <c r="Q25" s="134"/>
      <c r="R25" s="55"/>
      <c r="S25" s="134"/>
      <c r="T25" s="55"/>
      <c r="U25" s="134"/>
      <c r="V25" s="55"/>
      <c r="W25" s="32"/>
      <c r="X25" s="55"/>
      <c r="Y25" s="55"/>
      <c r="Z25" s="55"/>
      <c r="AA25" s="32"/>
    </row>
    <row r="26" spans="1:27" ht="22.5" customHeight="1">
      <c r="A26" s="62" t="s">
        <v>225</v>
      </c>
      <c r="B26" s="167">
        <v>4</v>
      </c>
      <c r="C26" s="134" t="s">
        <v>64</v>
      </c>
      <c r="D26" s="130"/>
      <c r="E26" s="134" t="s">
        <v>64</v>
      </c>
      <c r="F26" s="131"/>
      <c r="G26" s="134" t="s">
        <v>64</v>
      </c>
      <c r="H26" s="55"/>
      <c r="I26" s="219">
        <v>100556041</v>
      </c>
      <c r="J26" s="131"/>
      <c r="K26" s="134" t="s">
        <v>64</v>
      </c>
      <c r="L26" s="131"/>
      <c r="M26" s="134" t="s">
        <v>64</v>
      </c>
      <c r="N26" s="55"/>
      <c r="O26" s="134" t="s">
        <v>64</v>
      </c>
      <c r="P26" s="55"/>
      <c r="Q26" s="134" t="s">
        <v>64</v>
      </c>
      <c r="R26" s="55"/>
      <c r="S26" s="134" t="s">
        <v>64</v>
      </c>
      <c r="T26" s="55"/>
      <c r="U26" s="134" t="s">
        <v>64</v>
      </c>
      <c r="V26" s="55"/>
      <c r="W26" s="127">
        <f>SUM(C26:U26)</f>
        <v>100556041</v>
      </c>
      <c r="X26" s="55"/>
      <c r="Y26" s="127">
        <v>-100556041</v>
      </c>
      <c r="Z26" s="55"/>
      <c r="AA26" s="238" t="s">
        <v>64</v>
      </c>
    </row>
    <row r="27" spans="1:27" ht="22.5" customHeight="1">
      <c r="A27" s="58" t="s">
        <v>107</v>
      </c>
      <c r="B27" s="1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32"/>
    </row>
    <row r="28" spans="1:27" ht="22.5" customHeight="1">
      <c r="A28" s="120" t="s">
        <v>105</v>
      </c>
      <c r="C28" s="134" t="s">
        <v>64</v>
      </c>
      <c r="D28" s="69"/>
      <c r="E28" s="134" t="s">
        <v>64</v>
      </c>
      <c r="F28" s="70"/>
      <c r="G28" s="134" t="s">
        <v>64</v>
      </c>
      <c r="H28" s="7"/>
      <c r="I28" s="134" t="s">
        <v>64</v>
      </c>
      <c r="J28" s="70"/>
      <c r="K28" s="134" t="s">
        <v>64</v>
      </c>
      <c r="L28" s="70"/>
      <c r="M28" s="134" t="s">
        <v>64</v>
      </c>
      <c r="N28" s="69"/>
      <c r="O28" s="55">
        <v>10149038048</v>
      </c>
      <c r="P28" s="32"/>
      <c r="Q28" s="134" t="s">
        <v>64</v>
      </c>
      <c r="R28" s="7"/>
      <c r="S28" s="134" t="s">
        <v>64</v>
      </c>
      <c r="T28" s="7"/>
      <c r="U28" s="134" t="s">
        <v>64</v>
      </c>
      <c r="V28" s="7"/>
      <c r="W28" s="32">
        <f>SUM(C28:U28)</f>
        <v>10149038048</v>
      </c>
      <c r="X28" s="136"/>
      <c r="Y28" s="127">
        <v>235404263</v>
      </c>
      <c r="Z28" s="136"/>
      <c r="AA28" s="32">
        <f>+W28+Y28</f>
        <v>10384442311</v>
      </c>
    </row>
    <row r="29" spans="1:27" ht="22.5" customHeight="1">
      <c r="A29" s="48" t="s">
        <v>99</v>
      </c>
      <c r="B29" s="40"/>
      <c r="C29" s="134" t="s">
        <v>64</v>
      </c>
      <c r="D29" s="71"/>
      <c r="E29" s="134" t="s">
        <v>64</v>
      </c>
      <c r="F29" s="32"/>
      <c r="G29" s="134" t="s">
        <v>64</v>
      </c>
      <c r="H29" s="7"/>
      <c r="I29" s="134" t="s">
        <v>64</v>
      </c>
      <c r="J29" s="32"/>
      <c r="K29" s="134" t="s">
        <v>64</v>
      </c>
      <c r="L29" s="32"/>
      <c r="M29" s="134" t="s">
        <v>64</v>
      </c>
      <c r="N29" s="71"/>
      <c r="O29" s="219">
        <v>-15570696</v>
      </c>
      <c r="P29" s="32"/>
      <c r="Q29" s="219">
        <v>-11147085</v>
      </c>
      <c r="R29" s="7"/>
      <c r="S29" s="219">
        <v>-30790007</v>
      </c>
      <c r="T29" s="7"/>
      <c r="U29" s="219">
        <v>5143144</v>
      </c>
      <c r="V29" s="7"/>
      <c r="W29" s="127">
        <f>SUM(C29:U29)</f>
        <v>-52364644</v>
      </c>
      <c r="X29" s="136"/>
      <c r="Y29" s="38">
        <v>-2229281</v>
      </c>
      <c r="Z29" s="136"/>
      <c r="AA29" s="127">
        <f>+W29+Y29</f>
        <v>-54593925</v>
      </c>
    </row>
    <row r="30" spans="1:27" ht="22.5" customHeight="1">
      <c r="A30" s="58" t="s">
        <v>106</v>
      </c>
      <c r="B30" s="40"/>
      <c r="C30" s="137" t="s">
        <v>64</v>
      </c>
      <c r="D30" s="65"/>
      <c r="E30" s="137" t="s">
        <v>64</v>
      </c>
      <c r="F30" s="66"/>
      <c r="G30" s="137" t="s">
        <v>64</v>
      </c>
      <c r="H30" s="66"/>
      <c r="I30" s="137" t="s">
        <v>64</v>
      </c>
      <c r="J30" s="66"/>
      <c r="K30" s="137" t="s">
        <v>64</v>
      </c>
      <c r="L30" s="66"/>
      <c r="M30" s="137" t="s">
        <v>64</v>
      </c>
      <c r="N30" s="65"/>
      <c r="O30" s="5">
        <f>SUM(O28:O29)</f>
        <v>10133467352</v>
      </c>
      <c r="P30" s="83"/>
      <c r="Q30" s="5">
        <f>SUM(Q28:Q29)</f>
        <v>-11147085</v>
      </c>
      <c r="R30" s="156"/>
      <c r="S30" s="5">
        <f>SUM(S28:S29)</f>
        <v>-30790007</v>
      </c>
      <c r="T30" s="156"/>
      <c r="U30" s="5">
        <f>SUM(U28:U29)</f>
        <v>5143144</v>
      </c>
      <c r="V30" s="156"/>
      <c r="W30" s="5">
        <f>SUM(W28:W29)</f>
        <v>10096673404</v>
      </c>
      <c r="X30" s="83"/>
      <c r="Y30" s="5">
        <f>SUM(Y28:Y29)</f>
        <v>233174982</v>
      </c>
      <c r="Z30" s="156"/>
      <c r="AA30" s="5">
        <f>SUM(AA28:AA29)</f>
        <v>10329848386</v>
      </c>
    </row>
    <row r="31" spans="1:27" ht="22.5" customHeight="1" thickBot="1">
      <c r="A31" s="15" t="s">
        <v>208</v>
      </c>
      <c r="B31" s="15"/>
      <c r="C31" s="138">
        <f>SUM(C23,C24,C30)</f>
        <v>20400278730</v>
      </c>
      <c r="D31" s="139">
        <v>11432392</v>
      </c>
      <c r="E31" s="138">
        <f>SUM(E23,E24,E30)</f>
        <v>2456261491</v>
      </c>
      <c r="F31" s="139">
        <v>11299350</v>
      </c>
      <c r="G31" s="138">
        <f>SUM(G23,G30)</f>
        <v>330835954</v>
      </c>
      <c r="H31" s="139" t="e">
        <f>SUM(#REF!,H30:H30)</f>
        <v>#REF!</v>
      </c>
      <c r="I31" s="138">
        <f>SUM(I23,I26,I30)</f>
        <v>-27239342</v>
      </c>
      <c r="J31" s="139">
        <v>11299350</v>
      </c>
      <c r="K31" s="138">
        <f>SUM(K23,K24,K30)</f>
        <v>2040027873</v>
      </c>
      <c r="L31" s="139">
        <f>SUM(L23,L30:L30)</f>
        <v>0</v>
      </c>
      <c r="M31" s="138">
        <f>SUM(M23,M24,M30)</f>
        <v>244500000</v>
      </c>
      <c r="N31" s="139"/>
      <c r="O31" s="138">
        <f>SUM(O23,O24,O30)</f>
        <v>96400250174</v>
      </c>
      <c r="P31" s="139">
        <f>SUM(P23,P30:P30)</f>
        <v>0</v>
      </c>
      <c r="Q31" s="138">
        <f>SUM(Q23,Q24,Q30)</f>
        <v>57762737</v>
      </c>
      <c r="R31" s="139">
        <f>SUM(R23,R30:R30)</f>
        <v>0</v>
      </c>
      <c r="S31" s="138">
        <f>SUM(S23,S24,S30)</f>
        <v>-189932143</v>
      </c>
      <c r="T31" s="139">
        <f>SUM(T23,T30:T30)</f>
        <v>0</v>
      </c>
      <c r="U31" s="138">
        <f>SUM(U23,U24,U30)</f>
        <v>-722909</v>
      </c>
      <c r="V31" s="139">
        <f>SUM(V23,V30:V30)</f>
        <v>0</v>
      </c>
      <c r="W31" s="138">
        <f>SUM(W23,W26,W24,W30)</f>
        <v>121712022565</v>
      </c>
      <c r="X31" s="139">
        <f>SUM(X23,X30:X30)</f>
        <v>0</v>
      </c>
      <c r="Y31" s="138">
        <f>SUM(Y23,Y26,Y24,Y30)</f>
        <v>4760356010</v>
      </c>
      <c r="Z31" s="139">
        <f>SUM(Z23,Z30:Z30)</f>
        <v>0</v>
      </c>
      <c r="AA31" s="138">
        <f>SUM(AA23,AA24,AA30)</f>
        <v>126472378575</v>
      </c>
    </row>
    <row r="32" spans="1:27" ht="22.5" customHeight="1" thickTop="1"/>
  </sheetData>
  <mergeCells count="6">
    <mergeCell ref="C5:AA5"/>
    <mergeCell ref="K6:O6"/>
    <mergeCell ref="Q6:V6"/>
    <mergeCell ref="Q7:U7"/>
    <mergeCell ref="C12:AA12"/>
    <mergeCell ref="G6:I6"/>
  </mergeCells>
  <pageMargins left="0.6" right="0.6" top="0.75" bottom="0.75" header="0.3" footer="0.3"/>
  <pageSetup paperSize="9" scale="59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topLeftCell="F25" zoomScaleNormal="100" zoomScaleSheetLayoutView="100" workbookViewId="0">
      <selection activeCell="P25" sqref="P1:XFD1048576"/>
    </sheetView>
  </sheetViews>
  <sheetFormatPr defaultColWidth="9.28515625" defaultRowHeight="22.5" customHeight="1"/>
  <cols>
    <col min="1" max="1" width="42.5703125" style="47" customWidth="1"/>
    <col min="2" max="2" width="8.7109375" style="47" customWidth="1"/>
    <col min="3" max="3" width="14.85546875" style="47" customWidth="1"/>
    <col min="4" max="4" width="1.42578125" style="47" customWidth="1"/>
    <col min="5" max="5" width="14" style="47" customWidth="1"/>
    <col min="6" max="6" width="1.42578125" style="47" customWidth="1"/>
    <col min="7" max="7" width="14.42578125" style="47" customWidth="1"/>
    <col min="8" max="8" width="1.42578125" style="47" customWidth="1"/>
    <col min="9" max="9" width="12.7109375" style="47" customWidth="1"/>
    <col min="10" max="10" width="1.42578125" style="47" customWidth="1"/>
    <col min="11" max="11" width="16" style="47" customWidth="1"/>
    <col min="12" max="12" width="1.42578125" style="47" customWidth="1"/>
    <col min="13" max="13" width="18.28515625" style="47" customWidth="1"/>
    <col min="14" max="14" width="1.42578125" style="47" customWidth="1"/>
    <col min="15" max="15" width="17.7109375" style="47" bestFit="1" customWidth="1"/>
    <col min="16" max="16384" width="9.28515625" style="47"/>
  </cols>
  <sheetData>
    <row r="1" spans="1:15" s="39" customFormat="1" ht="22.5" customHeight="1">
      <c r="A1" s="17" t="s">
        <v>36</v>
      </c>
      <c r="B1" s="17"/>
      <c r="C1" s="19"/>
      <c r="D1" s="19"/>
      <c r="E1" s="19"/>
      <c r="G1" s="19"/>
      <c r="H1" s="19"/>
      <c r="I1" s="19"/>
      <c r="L1" s="19"/>
      <c r="M1" s="19"/>
      <c r="N1" s="19"/>
      <c r="O1" s="13"/>
    </row>
    <row r="2" spans="1:15" s="39" customFormat="1" ht="22.5" customHeight="1">
      <c r="A2" s="72" t="s">
        <v>109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3"/>
    </row>
    <row r="3" spans="1:15" s="9" customFormat="1" ht="22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9" customFormat="1" ht="22.5" customHeight="1">
      <c r="A4" s="39"/>
      <c r="B4" s="39"/>
      <c r="C4" s="253" t="s">
        <v>76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5" s="9" customFormat="1" ht="22.5" customHeight="1">
      <c r="A5" s="39"/>
      <c r="B5" s="39"/>
      <c r="C5" s="148"/>
      <c r="D5" s="56"/>
      <c r="E5" s="56"/>
      <c r="F5" s="56"/>
      <c r="G5" s="56"/>
      <c r="H5" s="56"/>
      <c r="I5" s="56"/>
      <c r="J5" s="56"/>
      <c r="K5" s="56"/>
      <c r="L5" s="56"/>
      <c r="M5" s="35" t="s">
        <v>100</v>
      </c>
      <c r="N5" s="56"/>
      <c r="O5" s="56"/>
    </row>
    <row r="6" spans="1:15" s="9" customFormat="1" ht="22.5" customHeight="1">
      <c r="A6" s="39"/>
      <c r="B6" s="39"/>
      <c r="C6" s="39"/>
      <c r="D6" s="35"/>
      <c r="E6" s="41"/>
      <c r="F6" s="35"/>
      <c r="G6" s="254" t="s">
        <v>49</v>
      </c>
      <c r="H6" s="254"/>
      <c r="I6" s="254"/>
      <c r="J6" s="254"/>
      <c r="K6" s="254"/>
      <c r="L6" s="35"/>
      <c r="M6" s="146" t="s">
        <v>119</v>
      </c>
      <c r="N6" s="35"/>
      <c r="O6" s="35"/>
    </row>
    <row r="7" spans="1:15" s="9" customFormat="1" ht="22.5" customHeight="1">
      <c r="A7" s="39"/>
      <c r="B7" s="39"/>
      <c r="C7" s="39"/>
      <c r="D7" s="35"/>
      <c r="E7" s="41"/>
      <c r="F7" s="35"/>
      <c r="G7" s="35"/>
      <c r="H7" s="35"/>
      <c r="I7" s="35"/>
      <c r="J7" s="35"/>
      <c r="K7" s="35"/>
      <c r="L7" s="35"/>
      <c r="M7" s="35" t="s">
        <v>70</v>
      </c>
      <c r="N7" s="35"/>
      <c r="O7" s="35"/>
    </row>
    <row r="8" spans="1:15" s="9" customFormat="1" ht="22.5" customHeight="1">
      <c r="A8" s="39"/>
      <c r="B8" s="39"/>
      <c r="C8" s="35" t="s">
        <v>16</v>
      </c>
      <c r="D8" s="35"/>
      <c r="E8" s="35" t="s">
        <v>25</v>
      </c>
      <c r="F8" s="35"/>
      <c r="G8" s="39"/>
      <c r="H8" s="39"/>
      <c r="I8" s="39"/>
      <c r="J8" s="39"/>
      <c r="K8" s="39"/>
      <c r="L8" s="35"/>
      <c r="M8" s="35" t="s">
        <v>71</v>
      </c>
      <c r="N8" s="41"/>
      <c r="O8" s="35"/>
    </row>
    <row r="9" spans="1:15" s="9" customFormat="1" ht="22.5" customHeight="1">
      <c r="A9" s="39"/>
      <c r="B9" s="39"/>
      <c r="C9" s="35" t="s">
        <v>24</v>
      </c>
      <c r="D9" s="35"/>
      <c r="E9" s="35" t="s">
        <v>73</v>
      </c>
      <c r="F9" s="35"/>
      <c r="G9" s="35" t="s">
        <v>74</v>
      </c>
      <c r="H9" s="35"/>
      <c r="I9" s="35" t="s">
        <v>74</v>
      </c>
      <c r="J9" s="35"/>
      <c r="K9" s="35"/>
      <c r="L9" s="35"/>
      <c r="M9" s="42" t="s">
        <v>72</v>
      </c>
      <c r="N9" s="35"/>
      <c r="O9" s="35" t="s">
        <v>47</v>
      </c>
    </row>
    <row r="10" spans="1:15" s="9" customFormat="1" ht="22.5" customHeight="1">
      <c r="A10" s="39"/>
      <c r="B10" s="166" t="s">
        <v>1</v>
      </c>
      <c r="C10" s="35" t="s">
        <v>26</v>
      </c>
      <c r="D10" s="35"/>
      <c r="E10" s="42" t="s">
        <v>75</v>
      </c>
      <c r="F10" s="35"/>
      <c r="G10" s="35" t="s">
        <v>97</v>
      </c>
      <c r="H10" s="35"/>
      <c r="I10" s="35" t="s">
        <v>163</v>
      </c>
      <c r="J10" s="35"/>
      <c r="K10" s="35" t="s">
        <v>48</v>
      </c>
      <c r="L10" s="35"/>
      <c r="M10" s="161" t="s">
        <v>164</v>
      </c>
      <c r="N10" s="35"/>
      <c r="O10" s="35" t="s">
        <v>108</v>
      </c>
    </row>
    <row r="11" spans="1:15" s="9" customFormat="1" ht="22.5" customHeight="1">
      <c r="A11" s="39"/>
      <c r="B11" s="39"/>
      <c r="C11" s="259" t="s">
        <v>65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</row>
    <row r="12" spans="1:15" s="9" customFormat="1" ht="22.5" customHeight="1">
      <c r="A12" s="59" t="s">
        <v>162</v>
      </c>
      <c r="B12" s="39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</row>
    <row r="13" spans="1:15" s="9" customFormat="1" ht="22.5" customHeight="1">
      <c r="A13" s="14" t="s">
        <v>166</v>
      </c>
      <c r="B13" s="14"/>
      <c r="C13" s="16">
        <v>20400278730</v>
      </c>
      <c r="D13" s="16"/>
      <c r="E13" s="16">
        <v>2456261491</v>
      </c>
      <c r="F13" s="10"/>
      <c r="G13" s="16">
        <v>2040027873</v>
      </c>
      <c r="H13" s="16"/>
      <c r="I13" s="16">
        <v>244500000</v>
      </c>
      <c r="J13" s="16"/>
      <c r="K13" s="16">
        <v>56687731314</v>
      </c>
      <c r="L13" s="16"/>
      <c r="M13" s="16">
        <v>-78468345</v>
      </c>
      <c r="N13" s="16"/>
      <c r="O13" s="10">
        <f>SUM(C13:M13)</f>
        <v>81750331063</v>
      </c>
    </row>
    <row r="14" spans="1:15" ht="22.5" customHeight="1">
      <c r="A14" s="60" t="s">
        <v>60</v>
      </c>
      <c r="B14" s="166">
        <v>34</v>
      </c>
      <c r="C14" s="63" t="s">
        <v>64</v>
      </c>
      <c r="D14" s="46"/>
      <c r="E14" s="63" t="s">
        <v>64</v>
      </c>
      <c r="F14" s="46"/>
      <c r="G14" s="63" t="s">
        <v>64</v>
      </c>
      <c r="H14" s="46"/>
      <c r="I14" s="63" t="s">
        <v>64</v>
      </c>
      <c r="J14" s="44"/>
      <c r="K14" s="74">
        <v>-9179406329</v>
      </c>
      <c r="L14" s="77"/>
      <c r="M14" s="63" t="s">
        <v>64</v>
      </c>
      <c r="N14" s="46"/>
      <c r="O14" s="53">
        <f>SUM(C14:M14)</f>
        <v>-9179406329</v>
      </c>
    </row>
    <row r="15" spans="1:15" ht="22.5" customHeight="1">
      <c r="A15" s="58" t="s">
        <v>107</v>
      </c>
      <c r="B15" s="58"/>
      <c r="C15" s="73"/>
      <c r="D15" s="4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spans="1:15" ht="22.5" customHeight="1">
      <c r="A16" s="62" t="s">
        <v>105</v>
      </c>
      <c r="B16" s="40"/>
      <c r="C16" s="63" t="s">
        <v>64</v>
      </c>
      <c r="D16" s="46"/>
      <c r="E16" s="63" t="s">
        <v>64</v>
      </c>
      <c r="F16" s="46"/>
      <c r="G16" s="63" t="s">
        <v>64</v>
      </c>
      <c r="H16" s="46"/>
      <c r="I16" s="63" t="s">
        <v>64</v>
      </c>
      <c r="J16" s="46"/>
      <c r="K16" s="46">
        <v>28739638578</v>
      </c>
      <c r="L16" s="46"/>
      <c r="M16" s="63" t="s">
        <v>64</v>
      </c>
      <c r="N16" s="46"/>
      <c r="O16" s="53">
        <f>SUM(C16:M16)</f>
        <v>28739638578</v>
      </c>
    </row>
    <row r="17" spans="1:15" s="78" customFormat="1" ht="22.5" customHeight="1">
      <c r="A17" s="50" t="s">
        <v>99</v>
      </c>
      <c r="B17" s="45"/>
      <c r="C17" s="63" t="s">
        <v>64</v>
      </c>
      <c r="D17" s="54"/>
      <c r="E17" s="63" t="s">
        <v>64</v>
      </c>
      <c r="F17" s="53"/>
      <c r="G17" s="63" t="s">
        <v>64</v>
      </c>
      <c r="H17" s="54"/>
      <c r="I17" s="63" t="s">
        <v>64</v>
      </c>
      <c r="J17" s="53"/>
      <c r="K17" s="74">
        <v>-291993637</v>
      </c>
      <c r="L17" s="53"/>
      <c r="M17" s="46">
        <v>147378167</v>
      </c>
      <c r="N17" s="53"/>
      <c r="O17" s="53">
        <f>SUM(C17:M17)</f>
        <v>-144615470</v>
      </c>
    </row>
    <row r="18" spans="1:15" ht="22.5" customHeight="1">
      <c r="A18" s="58" t="s">
        <v>106</v>
      </c>
      <c r="B18" s="40"/>
      <c r="C18" s="64" t="s">
        <v>64</v>
      </c>
      <c r="D18" s="75"/>
      <c r="E18" s="64" t="s">
        <v>64</v>
      </c>
      <c r="F18" s="76"/>
      <c r="G18" s="64" t="s">
        <v>64</v>
      </c>
      <c r="H18" s="7"/>
      <c r="I18" s="64" t="s">
        <v>64</v>
      </c>
      <c r="J18" s="79"/>
      <c r="K18" s="67">
        <f>SUM(K16:K17)</f>
        <v>28447644941</v>
      </c>
      <c r="L18" s="80"/>
      <c r="M18" s="67">
        <f>SUM(M16:M17)</f>
        <v>147378167</v>
      </c>
      <c r="N18" s="7"/>
      <c r="O18" s="140">
        <f>SUM(C18:M18)</f>
        <v>28595023108</v>
      </c>
    </row>
    <row r="19" spans="1:15" ht="22.5" customHeight="1" thickBot="1">
      <c r="A19" s="15" t="s">
        <v>165</v>
      </c>
      <c r="B19" s="15"/>
      <c r="C19" s="68">
        <f>+C13</f>
        <v>20400278730</v>
      </c>
      <c r="D19" s="10"/>
      <c r="E19" s="68">
        <f>+E13</f>
        <v>2456261491</v>
      </c>
      <c r="F19" s="10"/>
      <c r="G19" s="68">
        <f>+G13</f>
        <v>2040027873</v>
      </c>
      <c r="H19" s="10"/>
      <c r="I19" s="68">
        <f>+I13</f>
        <v>244500000</v>
      </c>
      <c r="J19" s="10"/>
      <c r="K19" s="228">
        <f>+K13+K14+K18</f>
        <v>75955969926</v>
      </c>
      <c r="L19" s="10"/>
      <c r="M19" s="68">
        <f>+M13+M18</f>
        <v>68909822</v>
      </c>
      <c r="N19" s="10"/>
      <c r="O19" s="68">
        <f>+O13+O14+O18</f>
        <v>101165947842</v>
      </c>
    </row>
    <row r="20" spans="1:15" ht="22.5" customHeight="1" thickTop="1"/>
    <row r="21" spans="1:15" s="39" customFormat="1" ht="22.5" customHeight="1">
      <c r="A21" s="17" t="s">
        <v>36</v>
      </c>
      <c r="B21" s="17"/>
      <c r="C21" s="19"/>
      <c r="D21" s="19"/>
      <c r="E21" s="19"/>
      <c r="G21" s="19"/>
      <c r="H21" s="19"/>
      <c r="I21" s="19"/>
      <c r="L21" s="19"/>
      <c r="M21" s="19"/>
      <c r="N21" s="19"/>
      <c r="O21" s="13"/>
    </row>
    <row r="22" spans="1:15" s="39" customFormat="1" ht="22.5" customHeight="1">
      <c r="A22" s="72" t="s">
        <v>109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13"/>
    </row>
    <row r="23" spans="1:15" s="9" customFormat="1" ht="22.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s="9" customFormat="1" ht="22.5" customHeight="1">
      <c r="A24" s="39"/>
      <c r="B24" s="39"/>
      <c r="C24" s="253" t="s">
        <v>76</v>
      </c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</row>
    <row r="25" spans="1:15" s="9" customFormat="1" ht="22.5" customHeight="1">
      <c r="A25" s="39"/>
      <c r="B25" s="39"/>
      <c r="C25" s="148"/>
      <c r="D25" s="56"/>
      <c r="E25" s="56"/>
      <c r="F25" s="56"/>
      <c r="G25" s="56"/>
      <c r="H25" s="56"/>
      <c r="I25" s="56"/>
      <c r="J25" s="56"/>
      <c r="K25" s="56"/>
      <c r="L25" s="56"/>
      <c r="M25" s="35" t="s">
        <v>100</v>
      </c>
      <c r="N25" s="56"/>
      <c r="O25" s="56"/>
    </row>
    <row r="26" spans="1:15" s="9" customFormat="1" ht="22.5" customHeight="1">
      <c r="A26" s="39"/>
      <c r="B26" s="39"/>
      <c r="C26" s="39"/>
      <c r="D26" s="35"/>
      <c r="E26" s="41"/>
      <c r="F26" s="35"/>
      <c r="G26" s="254" t="s">
        <v>49</v>
      </c>
      <c r="H26" s="254"/>
      <c r="I26" s="254"/>
      <c r="J26" s="254"/>
      <c r="K26" s="254"/>
      <c r="L26" s="35"/>
      <c r="M26" s="146" t="s">
        <v>119</v>
      </c>
      <c r="N26" s="35"/>
      <c r="O26" s="35"/>
    </row>
    <row r="27" spans="1:15" s="9" customFormat="1" ht="22.5" customHeight="1">
      <c r="A27" s="39"/>
      <c r="B27" s="39"/>
      <c r="D27" s="35"/>
      <c r="F27" s="35"/>
      <c r="G27" s="39"/>
      <c r="H27" s="39"/>
      <c r="I27" s="39"/>
      <c r="J27" s="39"/>
      <c r="K27" s="39"/>
      <c r="L27" s="35"/>
      <c r="M27" s="35" t="s">
        <v>70</v>
      </c>
      <c r="N27" s="41"/>
      <c r="O27" s="35"/>
    </row>
    <row r="28" spans="1:15" s="9" customFormat="1" ht="22.5" customHeight="1">
      <c r="A28" s="39"/>
      <c r="B28" s="39"/>
      <c r="C28" s="35" t="s">
        <v>16</v>
      </c>
      <c r="D28" s="35"/>
      <c r="E28" s="35" t="s">
        <v>25</v>
      </c>
      <c r="F28" s="35"/>
      <c r="H28" s="35"/>
      <c r="J28" s="35"/>
      <c r="K28" s="35"/>
      <c r="L28" s="35"/>
      <c r="M28" s="35" t="s">
        <v>71</v>
      </c>
      <c r="N28" s="35"/>
    </row>
    <row r="29" spans="1:15" s="9" customFormat="1" ht="22.5" customHeight="1">
      <c r="A29" s="39"/>
      <c r="C29" s="35" t="s">
        <v>24</v>
      </c>
      <c r="D29" s="35"/>
      <c r="E29" s="35" t="s">
        <v>73</v>
      </c>
      <c r="F29" s="35"/>
      <c r="G29" s="35" t="s">
        <v>74</v>
      </c>
      <c r="H29" s="35"/>
      <c r="I29" s="35" t="s">
        <v>74</v>
      </c>
      <c r="J29" s="35"/>
      <c r="L29" s="35"/>
      <c r="M29" s="42" t="s">
        <v>72</v>
      </c>
      <c r="N29" s="35"/>
      <c r="O29" s="35" t="s">
        <v>47</v>
      </c>
    </row>
    <row r="30" spans="1:15" s="9" customFormat="1" ht="22.5" customHeight="1">
      <c r="A30" s="39"/>
      <c r="B30" s="166" t="s">
        <v>1</v>
      </c>
      <c r="C30" s="35" t="s">
        <v>26</v>
      </c>
      <c r="D30" s="35"/>
      <c r="E30" s="42" t="s">
        <v>75</v>
      </c>
      <c r="F30" s="35"/>
      <c r="G30" s="35" t="s">
        <v>97</v>
      </c>
      <c r="H30" s="35"/>
      <c r="I30" s="35" t="s">
        <v>163</v>
      </c>
      <c r="J30" s="35"/>
      <c r="K30" s="35" t="s">
        <v>48</v>
      </c>
      <c r="L30" s="35"/>
      <c r="M30" s="42" t="s">
        <v>164</v>
      </c>
      <c r="N30" s="35"/>
      <c r="O30" s="35" t="s">
        <v>108</v>
      </c>
    </row>
    <row r="31" spans="1:15" s="9" customFormat="1" ht="22.5" customHeight="1">
      <c r="A31" s="39"/>
      <c r="B31" s="39"/>
      <c r="C31" s="259" t="s">
        <v>65</v>
      </c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</row>
    <row r="32" spans="1:15" s="9" customFormat="1" ht="22.5" customHeight="1">
      <c r="A32" s="59" t="s">
        <v>206</v>
      </c>
      <c r="B32" s="3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</row>
    <row r="33" spans="1:15" s="9" customFormat="1" ht="22.5" customHeight="1">
      <c r="A33" s="14" t="s">
        <v>207</v>
      </c>
      <c r="B33" s="14"/>
      <c r="C33" s="16">
        <f>C19</f>
        <v>20400278730</v>
      </c>
      <c r="D33" s="16"/>
      <c r="E33" s="16">
        <f>E19</f>
        <v>2456261491</v>
      </c>
      <c r="F33" s="10"/>
      <c r="G33" s="16">
        <f>G19</f>
        <v>2040027873</v>
      </c>
      <c r="H33" s="16"/>
      <c r="I33" s="16">
        <f>I19</f>
        <v>244500000</v>
      </c>
      <c r="J33" s="16"/>
      <c r="K33" s="16">
        <f>K19</f>
        <v>75955969926</v>
      </c>
      <c r="L33" s="16"/>
      <c r="M33" s="16">
        <f>M19</f>
        <v>68909822</v>
      </c>
      <c r="N33" s="16"/>
      <c r="O33" s="10">
        <f>O19</f>
        <v>101165947842</v>
      </c>
    </row>
    <row r="34" spans="1:15" ht="22.5" customHeight="1">
      <c r="A34" s="60" t="s">
        <v>60</v>
      </c>
      <c r="B34" s="166">
        <v>34</v>
      </c>
      <c r="C34" s="63" t="s">
        <v>64</v>
      </c>
      <c r="D34" s="46"/>
      <c r="E34" s="63" t="s">
        <v>64</v>
      </c>
      <c r="F34" s="46"/>
      <c r="G34" s="63" t="s">
        <v>64</v>
      </c>
      <c r="H34" s="46"/>
      <c r="I34" s="63" t="s">
        <v>64</v>
      </c>
      <c r="J34" s="44"/>
      <c r="K34" s="74">
        <v>-10708683908</v>
      </c>
      <c r="L34" s="77"/>
      <c r="M34" s="63" t="s">
        <v>64</v>
      </c>
      <c r="N34" s="46"/>
      <c r="O34" s="237">
        <f>SUM(C34:M34)</f>
        <v>-10708683908</v>
      </c>
    </row>
    <row r="35" spans="1:15" ht="22.5" customHeight="1">
      <c r="A35" s="58" t="s">
        <v>107</v>
      </c>
      <c r="B35" s="58"/>
      <c r="C35" s="73"/>
      <c r="D35" s="4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230"/>
    </row>
    <row r="36" spans="1:15" ht="22.5" customHeight="1">
      <c r="A36" s="62" t="s">
        <v>105</v>
      </c>
      <c r="B36" s="40"/>
      <c r="C36" s="63" t="s">
        <v>64</v>
      </c>
      <c r="D36" s="46"/>
      <c r="E36" s="63" t="s">
        <v>64</v>
      </c>
      <c r="F36" s="46"/>
      <c r="G36" s="63" t="s">
        <v>64</v>
      </c>
      <c r="H36" s="46"/>
      <c r="I36" s="63" t="s">
        <v>64</v>
      </c>
      <c r="J36" s="46"/>
      <c r="K36" s="46">
        <v>8240482309</v>
      </c>
      <c r="L36" s="46"/>
      <c r="M36" s="143" t="s">
        <v>64</v>
      </c>
      <c r="N36" s="46"/>
      <c r="O36" s="237">
        <f t="shared" ref="O36:O37" si="0">SUM(C36:M36)</f>
        <v>8240482309</v>
      </c>
    </row>
    <row r="37" spans="1:15" s="78" customFormat="1" ht="22.5" customHeight="1">
      <c r="A37" s="50" t="s">
        <v>99</v>
      </c>
      <c r="B37" s="45"/>
      <c r="C37" s="63" t="s">
        <v>64</v>
      </c>
      <c r="D37" s="54"/>
      <c r="E37" s="63" t="s">
        <v>64</v>
      </c>
      <c r="F37" s="53"/>
      <c r="G37" s="63" t="s">
        <v>64</v>
      </c>
      <c r="H37" s="54"/>
      <c r="I37" s="63" t="s">
        <v>64</v>
      </c>
      <c r="J37" s="53"/>
      <c r="K37" s="74">
        <v>0</v>
      </c>
      <c r="L37" s="53"/>
      <c r="M37" s="74">
        <v>-11147085</v>
      </c>
      <c r="N37" s="53"/>
      <c r="O37" s="237">
        <f t="shared" si="0"/>
        <v>-11147085</v>
      </c>
    </row>
    <row r="38" spans="1:15" ht="22.5" customHeight="1">
      <c r="A38" s="58" t="s">
        <v>106</v>
      </c>
      <c r="B38" s="40"/>
      <c r="C38" s="64" t="s">
        <v>64</v>
      </c>
      <c r="D38" s="75"/>
      <c r="E38" s="64" t="s">
        <v>64</v>
      </c>
      <c r="F38" s="76"/>
      <c r="G38" s="64" t="s">
        <v>64</v>
      </c>
      <c r="H38" s="7"/>
      <c r="I38" s="64" t="s">
        <v>64</v>
      </c>
      <c r="J38" s="79"/>
      <c r="K38" s="67">
        <f>SUM(K36:K37)</f>
        <v>8240482309</v>
      </c>
      <c r="L38" s="80"/>
      <c r="M38" s="67">
        <f>SUM(M36:M37)</f>
        <v>-11147085</v>
      </c>
      <c r="N38" s="7"/>
      <c r="O38" s="177">
        <f>SUM(C38:M38)</f>
        <v>8229335224</v>
      </c>
    </row>
    <row r="39" spans="1:15" ht="22.5" customHeight="1" thickBot="1">
      <c r="A39" s="15" t="s">
        <v>208</v>
      </c>
      <c r="B39" s="15"/>
      <c r="C39" s="68">
        <f>+C33</f>
        <v>20400278730</v>
      </c>
      <c r="D39" s="10"/>
      <c r="E39" s="68">
        <f>+E33</f>
        <v>2456261491</v>
      </c>
      <c r="F39" s="10"/>
      <c r="G39" s="68">
        <f>+G33</f>
        <v>2040027873</v>
      </c>
      <c r="H39" s="10"/>
      <c r="I39" s="68">
        <f>+I33</f>
        <v>244500000</v>
      </c>
      <c r="J39" s="10"/>
      <c r="K39" s="228">
        <f>+K33+K34+K38</f>
        <v>73487768327</v>
      </c>
      <c r="L39" s="10"/>
      <c r="M39" s="68">
        <f>+M33+M38</f>
        <v>57762737</v>
      </c>
      <c r="N39" s="10"/>
      <c r="O39" s="68">
        <f>+O33+O34+O38</f>
        <v>98686599158</v>
      </c>
    </row>
    <row r="40" spans="1:15" ht="22.5" customHeight="1" thickTop="1"/>
  </sheetData>
  <mergeCells count="6">
    <mergeCell ref="C24:O24"/>
    <mergeCell ref="G26:K26"/>
    <mergeCell ref="C31:O31"/>
    <mergeCell ref="C4:O4"/>
    <mergeCell ref="G6:K6"/>
    <mergeCell ref="C11:O11"/>
  </mergeCells>
  <phoneticPr fontId="22" type="noConversion"/>
  <pageMargins left="0.8" right="0.7" top="0.48" bottom="0.5" header="0.5" footer="0.5"/>
  <pageSetup paperSize="9" scale="88" firstPageNumber="14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view="pageBreakPreview" topLeftCell="A88" zoomScale="85" zoomScaleNormal="100" zoomScaleSheetLayoutView="85" workbookViewId="0">
      <selection activeCell="K105" sqref="K105"/>
    </sheetView>
  </sheetViews>
  <sheetFormatPr defaultColWidth="9.140625" defaultRowHeight="22.5" customHeight="1"/>
  <cols>
    <col min="1" max="1" width="52.140625" style="178" customWidth="1"/>
    <col min="2" max="2" width="9.5703125" style="178" bestFit="1" customWidth="1"/>
    <col min="3" max="3" width="0.85546875" style="178" customWidth="1"/>
    <col min="4" max="4" width="16.5703125" style="178" bestFit="1" customWidth="1"/>
    <col min="5" max="5" width="1.42578125" style="178" customWidth="1"/>
    <col min="6" max="6" width="19" style="178" customWidth="1"/>
    <col min="7" max="7" width="1.42578125" style="178" customWidth="1"/>
    <col min="8" max="8" width="20.5703125" style="178" customWidth="1"/>
    <col min="9" max="9" width="1.42578125" style="178" customWidth="1"/>
    <col min="10" max="10" width="18.5703125" style="178" customWidth="1"/>
    <col min="11" max="11" width="1.42578125" style="178" customWidth="1"/>
    <col min="12" max="12" width="18.140625" style="86" bestFit="1" customWidth="1"/>
    <col min="13" max="13" width="17.42578125" style="178" bestFit="1" customWidth="1"/>
    <col min="14" max="14" width="16.85546875" style="178" customWidth="1"/>
    <col min="15" max="256" width="9.140625" style="178"/>
    <col min="257" max="257" width="49" style="178" customWidth="1"/>
    <col min="258" max="258" width="8" style="178" customWidth="1"/>
    <col min="259" max="259" width="0.85546875" style="178" customWidth="1"/>
    <col min="260" max="260" width="15" style="178" customWidth="1"/>
    <col min="261" max="261" width="1.42578125" style="178" customWidth="1"/>
    <col min="262" max="262" width="16.7109375" style="178" bestFit="1" customWidth="1"/>
    <col min="263" max="263" width="1.42578125" style="178" customWidth="1"/>
    <col min="264" max="264" width="17.28515625" style="178" customWidth="1"/>
    <col min="265" max="265" width="1.42578125" style="178" customWidth="1"/>
    <col min="266" max="266" width="15.85546875" style="178" customWidth="1"/>
    <col min="267" max="267" width="1.42578125" style="178" customWidth="1"/>
    <col min="268" max="268" width="18.140625" style="178" bestFit="1" customWidth="1"/>
    <col min="269" max="269" width="17.42578125" style="178" bestFit="1" customWidth="1"/>
    <col min="270" max="270" width="16.85546875" style="178" customWidth="1"/>
    <col min="271" max="512" width="9.140625" style="178"/>
    <col min="513" max="513" width="49" style="178" customWidth="1"/>
    <col min="514" max="514" width="8" style="178" customWidth="1"/>
    <col min="515" max="515" width="0.85546875" style="178" customWidth="1"/>
    <col min="516" max="516" width="15" style="178" customWidth="1"/>
    <col min="517" max="517" width="1.42578125" style="178" customWidth="1"/>
    <col min="518" max="518" width="16.7109375" style="178" bestFit="1" customWidth="1"/>
    <col min="519" max="519" width="1.42578125" style="178" customWidth="1"/>
    <col min="520" max="520" width="17.28515625" style="178" customWidth="1"/>
    <col min="521" max="521" width="1.42578125" style="178" customWidth="1"/>
    <col min="522" max="522" width="15.85546875" style="178" customWidth="1"/>
    <col min="523" max="523" width="1.42578125" style="178" customWidth="1"/>
    <col min="524" max="524" width="18.140625" style="178" bestFit="1" customWidth="1"/>
    <col min="525" max="525" width="17.42578125" style="178" bestFit="1" customWidth="1"/>
    <col min="526" max="526" width="16.85546875" style="178" customWidth="1"/>
    <col min="527" max="768" width="9.140625" style="178"/>
    <col min="769" max="769" width="49" style="178" customWidth="1"/>
    <col min="770" max="770" width="8" style="178" customWidth="1"/>
    <col min="771" max="771" width="0.85546875" style="178" customWidth="1"/>
    <col min="772" max="772" width="15" style="178" customWidth="1"/>
    <col min="773" max="773" width="1.42578125" style="178" customWidth="1"/>
    <col min="774" max="774" width="16.7109375" style="178" bestFit="1" customWidth="1"/>
    <col min="775" max="775" width="1.42578125" style="178" customWidth="1"/>
    <col min="776" max="776" width="17.28515625" style="178" customWidth="1"/>
    <col min="777" max="777" width="1.42578125" style="178" customWidth="1"/>
    <col min="778" max="778" width="15.85546875" style="178" customWidth="1"/>
    <col min="779" max="779" width="1.42578125" style="178" customWidth="1"/>
    <col min="780" max="780" width="18.140625" style="178" bestFit="1" customWidth="1"/>
    <col min="781" max="781" width="17.42578125" style="178" bestFit="1" customWidth="1"/>
    <col min="782" max="782" width="16.85546875" style="178" customWidth="1"/>
    <col min="783" max="1024" width="9.140625" style="178"/>
    <col min="1025" max="1025" width="49" style="178" customWidth="1"/>
    <col min="1026" max="1026" width="8" style="178" customWidth="1"/>
    <col min="1027" max="1027" width="0.85546875" style="178" customWidth="1"/>
    <col min="1028" max="1028" width="15" style="178" customWidth="1"/>
    <col min="1029" max="1029" width="1.42578125" style="178" customWidth="1"/>
    <col min="1030" max="1030" width="16.7109375" style="178" bestFit="1" customWidth="1"/>
    <col min="1031" max="1031" width="1.42578125" style="178" customWidth="1"/>
    <col min="1032" max="1032" width="17.28515625" style="178" customWidth="1"/>
    <col min="1033" max="1033" width="1.42578125" style="178" customWidth="1"/>
    <col min="1034" max="1034" width="15.85546875" style="178" customWidth="1"/>
    <col min="1035" max="1035" width="1.42578125" style="178" customWidth="1"/>
    <col min="1036" max="1036" width="18.140625" style="178" bestFit="1" customWidth="1"/>
    <col min="1037" max="1037" width="17.42578125" style="178" bestFit="1" customWidth="1"/>
    <col min="1038" max="1038" width="16.85546875" style="178" customWidth="1"/>
    <col min="1039" max="1280" width="9.140625" style="178"/>
    <col min="1281" max="1281" width="49" style="178" customWidth="1"/>
    <col min="1282" max="1282" width="8" style="178" customWidth="1"/>
    <col min="1283" max="1283" width="0.85546875" style="178" customWidth="1"/>
    <col min="1284" max="1284" width="15" style="178" customWidth="1"/>
    <col min="1285" max="1285" width="1.42578125" style="178" customWidth="1"/>
    <col min="1286" max="1286" width="16.7109375" style="178" bestFit="1" customWidth="1"/>
    <col min="1287" max="1287" width="1.42578125" style="178" customWidth="1"/>
    <col min="1288" max="1288" width="17.28515625" style="178" customWidth="1"/>
    <col min="1289" max="1289" width="1.42578125" style="178" customWidth="1"/>
    <col min="1290" max="1290" width="15.85546875" style="178" customWidth="1"/>
    <col min="1291" max="1291" width="1.42578125" style="178" customWidth="1"/>
    <col min="1292" max="1292" width="18.140625" style="178" bestFit="1" customWidth="1"/>
    <col min="1293" max="1293" width="17.42578125" style="178" bestFit="1" customWidth="1"/>
    <col min="1294" max="1294" width="16.85546875" style="178" customWidth="1"/>
    <col min="1295" max="1536" width="9.140625" style="178"/>
    <col min="1537" max="1537" width="49" style="178" customWidth="1"/>
    <col min="1538" max="1538" width="8" style="178" customWidth="1"/>
    <col min="1539" max="1539" width="0.85546875" style="178" customWidth="1"/>
    <col min="1540" max="1540" width="15" style="178" customWidth="1"/>
    <col min="1541" max="1541" width="1.42578125" style="178" customWidth="1"/>
    <col min="1542" max="1542" width="16.7109375" style="178" bestFit="1" customWidth="1"/>
    <col min="1543" max="1543" width="1.42578125" style="178" customWidth="1"/>
    <col min="1544" max="1544" width="17.28515625" style="178" customWidth="1"/>
    <col min="1545" max="1545" width="1.42578125" style="178" customWidth="1"/>
    <col min="1546" max="1546" width="15.85546875" style="178" customWidth="1"/>
    <col min="1547" max="1547" width="1.42578125" style="178" customWidth="1"/>
    <col min="1548" max="1548" width="18.140625" style="178" bestFit="1" customWidth="1"/>
    <col min="1549" max="1549" width="17.42578125" style="178" bestFit="1" customWidth="1"/>
    <col min="1550" max="1550" width="16.85546875" style="178" customWidth="1"/>
    <col min="1551" max="1792" width="9.140625" style="178"/>
    <col min="1793" max="1793" width="49" style="178" customWidth="1"/>
    <col min="1794" max="1794" width="8" style="178" customWidth="1"/>
    <col min="1795" max="1795" width="0.85546875" style="178" customWidth="1"/>
    <col min="1796" max="1796" width="15" style="178" customWidth="1"/>
    <col min="1797" max="1797" width="1.42578125" style="178" customWidth="1"/>
    <col min="1798" max="1798" width="16.7109375" style="178" bestFit="1" customWidth="1"/>
    <col min="1799" max="1799" width="1.42578125" style="178" customWidth="1"/>
    <col min="1800" max="1800" width="17.28515625" style="178" customWidth="1"/>
    <col min="1801" max="1801" width="1.42578125" style="178" customWidth="1"/>
    <col min="1802" max="1802" width="15.85546875" style="178" customWidth="1"/>
    <col min="1803" max="1803" width="1.42578125" style="178" customWidth="1"/>
    <col min="1804" max="1804" width="18.140625" style="178" bestFit="1" customWidth="1"/>
    <col min="1805" max="1805" width="17.42578125" style="178" bestFit="1" customWidth="1"/>
    <col min="1806" max="1806" width="16.85546875" style="178" customWidth="1"/>
    <col min="1807" max="2048" width="9.140625" style="178"/>
    <col min="2049" max="2049" width="49" style="178" customWidth="1"/>
    <col min="2050" max="2050" width="8" style="178" customWidth="1"/>
    <col min="2051" max="2051" width="0.85546875" style="178" customWidth="1"/>
    <col min="2052" max="2052" width="15" style="178" customWidth="1"/>
    <col min="2053" max="2053" width="1.42578125" style="178" customWidth="1"/>
    <col min="2054" max="2054" width="16.7109375" style="178" bestFit="1" customWidth="1"/>
    <col min="2055" max="2055" width="1.42578125" style="178" customWidth="1"/>
    <col min="2056" max="2056" width="17.28515625" style="178" customWidth="1"/>
    <col min="2057" max="2057" width="1.42578125" style="178" customWidth="1"/>
    <col min="2058" max="2058" width="15.85546875" style="178" customWidth="1"/>
    <col min="2059" max="2059" width="1.42578125" style="178" customWidth="1"/>
    <col min="2060" max="2060" width="18.140625" style="178" bestFit="1" customWidth="1"/>
    <col min="2061" max="2061" width="17.42578125" style="178" bestFit="1" customWidth="1"/>
    <col min="2062" max="2062" width="16.85546875" style="178" customWidth="1"/>
    <col min="2063" max="2304" width="9.140625" style="178"/>
    <col min="2305" max="2305" width="49" style="178" customWidth="1"/>
    <col min="2306" max="2306" width="8" style="178" customWidth="1"/>
    <col min="2307" max="2307" width="0.85546875" style="178" customWidth="1"/>
    <col min="2308" max="2308" width="15" style="178" customWidth="1"/>
    <col min="2309" max="2309" width="1.42578125" style="178" customWidth="1"/>
    <col min="2310" max="2310" width="16.7109375" style="178" bestFit="1" customWidth="1"/>
    <col min="2311" max="2311" width="1.42578125" style="178" customWidth="1"/>
    <col min="2312" max="2312" width="17.28515625" style="178" customWidth="1"/>
    <col min="2313" max="2313" width="1.42578125" style="178" customWidth="1"/>
    <col min="2314" max="2314" width="15.85546875" style="178" customWidth="1"/>
    <col min="2315" max="2315" width="1.42578125" style="178" customWidth="1"/>
    <col min="2316" max="2316" width="18.140625" style="178" bestFit="1" customWidth="1"/>
    <col min="2317" max="2317" width="17.42578125" style="178" bestFit="1" customWidth="1"/>
    <col min="2318" max="2318" width="16.85546875" style="178" customWidth="1"/>
    <col min="2319" max="2560" width="9.140625" style="178"/>
    <col min="2561" max="2561" width="49" style="178" customWidth="1"/>
    <col min="2562" max="2562" width="8" style="178" customWidth="1"/>
    <col min="2563" max="2563" width="0.85546875" style="178" customWidth="1"/>
    <col min="2564" max="2564" width="15" style="178" customWidth="1"/>
    <col min="2565" max="2565" width="1.42578125" style="178" customWidth="1"/>
    <col min="2566" max="2566" width="16.7109375" style="178" bestFit="1" customWidth="1"/>
    <col min="2567" max="2567" width="1.42578125" style="178" customWidth="1"/>
    <col min="2568" max="2568" width="17.28515625" style="178" customWidth="1"/>
    <col min="2569" max="2569" width="1.42578125" style="178" customWidth="1"/>
    <col min="2570" max="2570" width="15.85546875" style="178" customWidth="1"/>
    <col min="2571" max="2571" width="1.42578125" style="178" customWidth="1"/>
    <col min="2572" max="2572" width="18.140625" style="178" bestFit="1" customWidth="1"/>
    <col min="2573" max="2573" width="17.42578125" style="178" bestFit="1" customWidth="1"/>
    <col min="2574" max="2574" width="16.85546875" style="178" customWidth="1"/>
    <col min="2575" max="2816" width="9.140625" style="178"/>
    <col min="2817" max="2817" width="49" style="178" customWidth="1"/>
    <col min="2818" max="2818" width="8" style="178" customWidth="1"/>
    <col min="2819" max="2819" width="0.85546875" style="178" customWidth="1"/>
    <col min="2820" max="2820" width="15" style="178" customWidth="1"/>
    <col min="2821" max="2821" width="1.42578125" style="178" customWidth="1"/>
    <col min="2822" max="2822" width="16.7109375" style="178" bestFit="1" customWidth="1"/>
    <col min="2823" max="2823" width="1.42578125" style="178" customWidth="1"/>
    <col min="2824" max="2824" width="17.28515625" style="178" customWidth="1"/>
    <col min="2825" max="2825" width="1.42578125" style="178" customWidth="1"/>
    <col min="2826" max="2826" width="15.85546875" style="178" customWidth="1"/>
    <col min="2827" max="2827" width="1.42578125" style="178" customWidth="1"/>
    <col min="2828" max="2828" width="18.140625" style="178" bestFit="1" customWidth="1"/>
    <col min="2829" max="2829" width="17.42578125" style="178" bestFit="1" customWidth="1"/>
    <col min="2830" max="2830" width="16.85546875" style="178" customWidth="1"/>
    <col min="2831" max="3072" width="9.140625" style="178"/>
    <col min="3073" max="3073" width="49" style="178" customWidth="1"/>
    <col min="3074" max="3074" width="8" style="178" customWidth="1"/>
    <col min="3075" max="3075" width="0.85546875" style="178" customWidth="1"/>
    <col min="3076" max="3076" width="15" style="178" customWidth="1"/>
    <col min="3077" max="3077" width="1.42578125" style="178" customWidth="1"/>
    <col min="3078" max="3078" width="16.7109375" style="178" bestFit="1" customWidth="1"/>
    <col min="3079" max="3079" width="1.42578125" style="178" customWidth="1"/>
    <col min="3080" max="3080" width="17.28515625" style="178" customWidth="1"/>
    <col min="3081" max="3081" width="1.42578125" style="178" customWidth="1"/>
    <col min="3082" max="3082" width="15.85546875" style="178" customWidth="1"/>
    <col min="3083" max="3083" width="1.42578125" style="178" customWidth="1"/>
    <col min="3084" max="3084" width="18.140625" style="178" bestFit="1" customWidth="1"/>
    <col min="3085" max="3085" width="17.42578125" style="178" bestFit="1" customWidth="1"/>
    <col min="3086" max="3086" width="16.85546875" style="178" customWidth="1"/>
    <col min="3087" max="3328" width="9.140625" style="178"/>
    <col min="3329" max="3329" width="49" style="178" customWidth="1"/>
    <col min="3330" max="3330" width="8" style="178" customWidth="1"/>
    <col min="3331" max="3331" width="0.85546875" style="178" customWidth="1"/>
    <col min="3332" max="3332" width="15" style="178" customWidth="1"/>
    <col min="3333" max="3333" width="1.42578125" style="178" customWidth="1"/>
    <col min="3334" max="3334" width="16.7109375" style="178" bestFit="1" customWidth="1"/>
    <col min="3335" max="3335" width="1.42578125" style="178" customWidth="1"/>
    <col min="3336" max="3336" width="17.28515625" style="178" customWidth="1"/>
    <col min="3337" max="3337" width="1.42578125" style="178" customWidth="1"/>
    <col min="3338" max="3338" width="15.85546875" style="178" customWidth="1"/>
    <col min="3339" max="3339" width="1.42578125" style="178" customWidth="1"/>
    <col min="3340" max="3340" width="18.140625" style="178" bestFit="1" customWidth="1"/>
    <col min="3341" max="3341" width="17.42578125" style="178" bestFit="1" customWidth="1"/>
    <col min="3342" max="3342" width="16.85546875" style="178" customWidth="1"/>
    <col min="3343" max="3584" width="9.140625" style="178"/>
    <col min="3585" max="3585" width="49" style="178" customWidth="1"/>
    <col min="3586" max="3586" width="8" style="178" customWidth="1"/>
    <col min="3587" max="3587" width="0.85546875" style="178" customWidth="1"/>
    <col min="3588" max="3588" width="15" style="178" customWidth="1"/>
    <col min="3589" max="3589" width="1.42578125" style="178" customWidth="1"/>
    <col min="3590" max="3590" width="16.7109375" style="178" bestFit="1" customWidth="1"/>
    <col min="3591" max="3591" width="1.42578125" style="178" customWidth="1"/>
    <col min="3592" max="3592" width="17.28515625" style="178" customWidth="1"/>
    <col min="3593" max="3593" width="1.42578125" style="178" customWidth="1"/>
    <col min="3594" max="3594" width="15.85546875" style="178" customWidth="1"/>
    <col min="3595" max="3595" width="1.42578125" style="178" customWidth="1"/>
    <col min="3596" max="3596" width="18.140625" style="178" bestFit="1" customWidth="1"/>
    <col min="3597" max="3597" width="17.42578125" style="178" bestFit="1" customWidth="1"/>
    <col min="3598" max="3598" width="16.85546875" style="178" customWidth="1"/>
    <col min="3599" max="3840" width="9.140625" style="178"/>
    <col min="3841" max="3841" width="49" style="178" customWidth="1"/>
    <col min="3842" max="3842" width="8" style="178" customWidth="1"/>
    <col min="3843" max="3843" width="0.85546875" style="178" customWidth="1"/>
    <col min="3844" max="3844" width="15" style="178" customWidth="1"/>
    <col min="3845" max="3845" width="1.42578125" style="178" customWidth="1"/>
    <col min="3846" max="3846" width="16.7109375" style="178" bestFit="1" customWidth="1"/>
    <col min="3847" max="3847" width="1.42578125" style="178" customWidth="1"/>
    <col min="3848" max="3848" width="17.28515625" style="178" customWidth="1"/>
    <col min="3849" max="3849" width="1.42578125" style="178" customWidth="1"/>
    <col min="3850" max="3850" width="15.85546875" style="178" customWidth="1"/>
    <col min="3851" max="3851" width="1.42578125" style="178" customWidth="1"/>
    <col min="3852" max="3852" width="18.140625" style="178" bestFit="1" customWidth="1"/>
    <col min="3853" max="3853" width="17.42578125" style="178" bestFit="1" customWidth="1"/>
    <col min="3854" max="3854" width="16.85546875" style="178" customWidth="1"/>
    <col min="3855" max="4096" width="9.140625" style="178"/>
    <col min="4097" max="4097" width="49" style="178" customWidth="1"/>
    <col min="4098" max="4098" width="8" style="178" customWidth="1"/>
    <col min="4099" max="4099" width="0.85546875" style="178" customWidth="1"/>
    <col min="4100" max="4100" width="15" style="178" customWidth="1"/>
    <col min="4101" max="4101" width="1.42578125" style="178" customWidth="1"/>
    <col min="4102" max="4102" width="16.7109375" style="178" bestFit="1" customWidth="1"/>
    <col min="4103" max="4103" width="1.42578125" style="178" customWidth="1"/>
    <col min="4104" max="4104" width="17.28515625" style="178" customWidth="1"/>
    <col min="4105" max="4105" width="1.42578125" style="178" customWidth="1"/>
    <col min="4106" max="4106" width="15.85546875" style="178" customWidth="1"/>
    <col min="4107" max="4107" width="1.42578125" style="178" customWidth="1"/>
    <col min="4108" max="4108" width="18.140625" style="178" bestFit="1" customWidth="1"/>
    <col min="4109" max="4109" width="17.42578125" style="178" bestFit="1" customWidth="1"/>
    <col min="4110" max="4110" width="16.85546875" style="178" customWidth="1"/>
    <col min="4111" max="4352" width="9.140625" style="178"/>
    <col min="4353" max="4353" width="49" style="178" customWidth="1"/>
    <col min="4354" max="4354" width="8" style="178" customWidth="1"/>
    <col min="4355" max="4355" width="0.85546875" style="178" customWidth="1"/>
    <col min="4356" max="4356" width="15" style="178" customWidth="1"/>
    <col min="4357" max="4357" width="1.42578125" style="178" customWidth="1"/>
    <col min="4358" max="4358" width="16.7109375" style="178" bestFit="1" customWidth="1"/>
    <col min="4359" max="4359" width="1.42578125" style="178" customWidth="1"/>
    <col min="4360" max="4360" width="17.28515625" style="178" customWidth="1"/>
    <col min="4361" max="4361" width="1.42578125" style="178" customWidth="1"/>
    <col min="4362" max="4362" width="15.85546875" style="178" customWidth="1"/>
    <col min="4363" max="4363" width="1.42578125" style="178" customWidth="1"/>
    <col min="4364" max="4364" width="18.140625" style="178" bestFit="1" customWidth="1"/>
    <col min="4365" max="4365" width="17.42578125" style="178" bestFit="1" customWidth="1"/>
    <col min="4366" max="4366" width="16.85546875" style="178" customWidth="1"/>
    <col min="4367" max="4608" width="9.140625" style="178"/>
    <col min="4609" max="4609" width="49" style="178" customWidth="1"/>
    <col min="4610" max="4610" width="8" style="178" customWidth="1"/>
    <col min="4611" max="4611" width="0.85546875" style="178" customWidth="1"/>
    <col min="4612" max="4612" width="15" style="178" customWidth="1"/>
    <col min="4613" max="4613" width="1.42578125" style="178" customWidth="1"/>
    <col min="4614" max="4614" width="16.7109375" style="178" bestFit="1" customWidth="1"/>
    <col min="4615" max="4615" width="1.42578125" style="178" customWidth="1"/>
    <col min="4616" max="4616" width="17.28515625" style="178" customWidth="1"/>
    <col min="4617" max="4617" width="1.42578125" style="178" customWidth="1"/>
    <col min="4618" max="4618" width="15.85546875" style="178" customWidth="1"/>
    <col min="4619" max="4619" width="1.42578125" style="178" customWidth="1"/>
    <col min="4620" max="4620" width="18.140625" style="178" bestFit="1" customWidth="1"/>
    <col min="4621" max="4621" width="17.42578125" style="178" bestFit="1" customWidth="1"/>
    <col min="4622" max="4622" width="16.85546875" style="178" customWidth="1"/>
    <col min="4623" max="4864" width="9.140625" style="178"/>
    <col min="4865" max="4865" width="49" style="178" customWidth="1"/>
    <col min="4866" max="4866" width="8" style="178" customWidth="1"/>
    <col min="4867" max="4867" width="0.85546875" style="178" customWidth="1"/>
    <col min="4868" max="4868" width="15" style="178" customWidth="1"/>
    <col min="4869" max="4869" width="1.42578125" style="178" customWidth="1"/>
    <col min="4870" max="4870" width="16.7109375" style="178" bestFit="1" customWidth="1"/>
    <col min="4871" max="4871" width="1.42578125" style="178" customWidth="1"/>
    <col min="4872" max="4872" width="17.28515625" style="178" customWidth="1"/>
    <col min="4873" max="4873" width="1.42578125" style="178" customWidth="1"/>
    <col min="4874" max="4874" width="15.85546875" style="178" customWidth="1"/>
    <col min="4875" max="4875" width="1.42578125" style="178" customWidth="1"/>
    <col min="4876" max="4876" width="18.140625" style="178" bestFit="1" customWidth="1"/>
    <col min="4877" max="4877" width="17.42578125" style="178" bestFit="1" customWidth="1"/>
    <col min="4878" max="4878" width="16.85546875" style="178" customWidth="1"/>
    <col min="4879" max="5120" width="9.140625" style="178"/>
    <col min="5121" max="5121" width="49" style="178" customWidth="1"/>
    <col min="5122" max="5122" width="8" style="178" customWidth="1"/>
    <col min="5123" max="5123" width="0.85546875" style="178" customWidth="1"/>
    <col min="5124" max="5124" width="15" style="178" customWidth="1"/>
    <col min="5125" max="5125" width="1.42578125" style="178" customWidth="1"/>
    <col min="5126" max="5126" width="16.7109375" style="178" bestFit="1" customWidth="1"/>
    <col min="5127" max="5127" width="1.42578125" style="178" customWidth="1"/>
    <col min="5128" max="5128" width="17.28515625" style="178" customWidth="1"/>
    <col min="5129" max="5129" width="1.42578125" style="178" customWidth="1"/>
    <col min="5130" max="5130" width="15.85546875" style="178" customWidth="1"/>
    <col min="5131" max="5131" width="1.42578125" style="178" customWidth="1"/>
    <col min="5132" max="5132" width="18.140625" style="178" bestFit="1" customWidth="1"/>
    <col min="5133" max="5133" width="17.42578125" style="178" bestFit="1" customWidth="1"/>
    <col min="5134" max="5134" width="16.85546875" style="178" customWidth="1"/>
    <col min="5135" max="5376" width="9.140625" style="178"/>
    <col min="5377" max="5377" width="49" style="178" customWidth="1"/>
    <col min="5378" max="5378" width="8" style="178" customWidth="1"/>
    <col min="5379" max="5379" width="0.85546875" style="178" customWidth="1"/>
    <col min="5380" max="5380" width="15" style="178" customWidth="1"/>
    <col min="5381" max="5381" width="1.42578125" style="178" customWidth="1"/>
    <col min="5382" max="5382" width="16.7109375" style="178" bestFit="1" customWidth="1"/>
    <col min="5383" max="5383" width="1.42578125" style="178" customWidth="1"/>
    <col min="5384" max="5384" width="17.28515625" style="178" customWidth="1"/>
    <col min="5385" max="5385" width="1.42578125" style="178" customWidth="1"/>
    <col min="5386" max="5386" width="15.85546875" style="178" customWidth="1"/>
    <col min="5387" max="5387" width="1.42578125" style="178" customWidth="1"/>
    <col min="5388" max="5388" width="18.140625" style="178" bestFit="1" customWidth="1"/>
    <col min="5389" max="5389" width="17.42578125" style="178" bestFit="1" customWidth="1"/>
    <col min="5390" max="5390" width="16.85546875" style="178" customWidth="1"/>
    <col min="5391" max="5632" width="9.140625" style="178"/>
    <col min="5633" max="5633" width="49" style="178" customWidth="1"/>
    <col min="5634" max="5634" width="8" style="178" customWidth="1"/>
    <col min="5635" max="5635" width="0.85546875" style="178" customWidth="1"/>
    <col min="5636" max="5636" width="15" style="178" customWidth="1"/>
    <col min="5637" max="5637" width="1.42578125" style="178" customWidth="1"/>
    <col min="5638" max="5638" width="16.7109375" style="178" bestFit="1" customWidth="1"/>
    <col min="5639" max="5639" width="1.42578125" style="178" customWidth="1"/>
    <col min="5640" max="5640" width="17.28515625" style="178" customWidth="1"/>
    <col min="5641" max="5641" width="1.42578125" style="178" customWidth="1"/>
    <col min="5642" max="5642" width="15.85546875" style="178" customWidth="1"/>
    <col min="5643" max="5643" width="1.42578125" style="178" customWidth="1"/>
    <col min="5644" max="5644" width="18.140625" style="178" bestFit="1" customWidth="1"/>
    <col min="5645" max="5645" width="17.42578125" style="178" bestFit="1" customWidth="1"/>
    <col min="5646" max="5646" width="16.85546875" style="178" customWidth="1"/>
    <col min="5647" max="5888" width="9.140625" style="178"/>
    <col min="5889" max="5889" width="49" style="178" customWidth="1"/>
    <col min="5890" max="5890" width="8" style="178" customWidth="1"/>
    <col min="5891" max="5891" width="0.85546875" style="178" customWidth="1"/>
    <col min="5892" max="5892" width="15" style="178" customWidth="1"/>
    <col min="5893" max="5893" width="1.42578125" style="178" customWidth="1"/>
    <col min="5894" max="5894" width="16.7109375" style="178" bestFit="1" customWidth="1"/>
    <col min="5895" max="5895" width="1.42578125" style="178" customWidth="1"/>
    <col min="5896" max="5896" width="17.28515625" style="178" customWidth="1"/>
    <col min="5897" max="5897" width="1.42578125" style="178" customWidth="1"/>
    <col min="5898" max="5898" width="15.85546875" style="178" customWidth="1"/>
    <col min="5899" max="5899" width="1.42578125" style="178" customWidth="1"/>
    <col min="5900" max="5900" width="18.140625" style="178" bestFit="1" customWidth="1"/>
    <col min="5901" max="5901" width="17.42578125" style="178" bestFit="1" customWidth="1"/>
    <col min="5902" max="5902" width="16.85546875" style="178" customWidth="1"/>
    <col min="5903" max="6144" width="9.140625" style="178"/>
    <col min="6145" max="6145" width="49" style="178" customWidth="1"/>
    <col min="6146" max="6146" width="8" style="178" customWidth="1"/>
    <col min="6147" max="6147" width="0.85546875" style="178" customWidth="1"/>
    <col min="6148" max="6148" width="15" style="178" customWidth="1"/>
    <col min="6149" max="6149" width="1.42578125" style="178" customWidth="1"/>
    <col min="6150" max="6150" width="16.7109375" style="178" bestFit="1" customWidth="1"/>
    <col min="6151" max="6151" width="1.42578125" style="178" customWidth="1"/>
    <col min="6152" max="6152" width="17.28515625" style="178" customWidth="1"/>
    <col min="6153" max="6153" width="1.42578125" style="178" customWidth="1"/>
    <col min="6154" max="6154" width="15.85546875" style="178" customWidth="1"/>
    <col min="6155" max="6155" width="1.42578125" style="178" customWidth="1"/>
    <col min="6156" max="6156" width="18.140625" style="178" bestFit="1" customWidth="1"/>
    <col min="6157" max="6157" width="17.42578125" style="178" bestFit="1" customWidth="1"/>
    <col min="6158" max="6158" width="16.85546875" style="178" customWidth="1"/>
    <col min="6159" max="6400" width="9.140625" style="178"/>
    <col min="6401" max="6401" width="49" style="178" customWidth="1"/>
    <col min="6402" max="6402" width="8" style="178" customWidth="1"/>
    <col min="6403" max="6403" width="0.85546875" style="178" customWidth="1"/>
    <col min="6404" max="6404" width="15" style="178" customWidth="1"/>
    <col min="6405" max="6405" width="1.42578125" style="178" customWidth="1"/>
    <col min="6406" max="6406" width="16.7109375" style="178" bestFit="1" customWidth="1"/>
    <col min="6407" max="6407" width="1.42578125" style="178" customWidth="1"/>
    <col min="6408" max="6408" width="17.28515625" style="178" customWidth="1"/>
    <col min="6409" max="6409" width="1.42578125" style="178" customWidth="1"/>
    <col min="6410" max="6410" width="15.85546875" style="178" customWidth="1"/>
    <col min="6411" max="6411" width="1.42578125" style="178" customWidth="1"/>
    <col min="6412" max="6412" width="18.140625" style="178" bestFit="1" customWidth="1"/>
    <col min="6413" max="6413" width="17.42578125" style="178" bestFit="1" customWidth="1"/>
    <col min="6414" max="6414" width="16.85546875" style="178" customWidth="1"/>
    <col min="6415" max="6656" width="9.140625" style="178"/>
    <col min="6657" max="6657" width="49" style="178" customWidth="1"/>
    <col min="6658" max="6658" width="8" style="178" customWidth="1"/>
    <col min="6659" max="6659" width="0.85546875" style="178" customWidth="1"/>
    <col min="6660" max="6660" width="15" style="178" customWidth="1"/>
    <col min="6661" max="6661" width="1.42578125" style="178" customWidth="1"/>
    <col min="6662" max="6662" width="16.7109375" style="178" bestFit="1" customWidth="1"/>
    <col min="6663" max="6663" width="1.42578125" style="178" customWidth="1"/>
    <col min="6664" max="6664" width="17.28515625" style="178" customWidth="1"/>
    <col min="6665" max="6665" width="1.42578125" style="178" customWidth="1"/>
    <col min="6666" max="6666" width="15.85546875" style="178" customWidth="1"/>
    <col min="6667" max="6667" width="1.42578125" style="178" customWidth="1"/>
    <col min="6668" max="6668" width="18.140625" style="178" bestFit="1" customWidth="1"/>
    <col min="6669" max="6669" width="17.42578125" style="178" bestFit="1" customWidth="1"/>
    <col min="6670" max="6670" width="16.85546875" style="178" customWidth="1"/>
    <col min="6671" max="6912" width="9.140625" style="178"/>
    <col min="6913" max="6913" width="49" style="178" customWidth="1"/>
    <col min="6914" max="6914" width="8" style="178" customWidth="1"/>
    <col min="6915" max="6915" width="0.85546875" style="178" customWidth="1"/>
    <col min="6916" max="6916" width="15" style="178" customWidth="1"/>
    <col min="6917" max="6917" width="1.42578125" style="178" customWidth="1"/>
    <col min="6918" max="6918" width="16.7109375" style="178" bestFit="1" customWidth="1"/>
    <col min="6919" max="6919" width="1.42578125" style="178" customWidth="1"/>
    <col min="6920" max="6920" width="17.28515625" style="178" customWidth="1"/>
    <col min="6921" max="6921" width="1.42578125" style="178" customWidth="1"/>
    <col min="6922" max="6922" width="15.85546875" style="178" customWidth="1"/>
    <col min="6923" max="6923" width="1.42578125" style="178" customWidth="1"/>
    <col min="6924" max="6924" width="18.140625" style="178" bestFit="1" customWidth="1"/>
    <col min="6925" max="6925" width="17.42578125" style="178" bestFit="1" customWidth="1"/>
    <col min="6926" max="6926" width="16.85546875" style="178" customWidth="1"/>
    <col min="6927" max="7168" width="9.140625" style="178"/>
    <col min="7169" max="7169" width="49" style="178" customWidth="1"/>
    <col min="7170" max="7170" width="8" style="178" customWidth="1"/>
    <col min="7171" max="7171" width="0.85546875" style="178" customWidth="1"/>
    <col min="7172" max="7172" width="15" style="178" customWidth="1"/>
    <col min="7173" max="7173" width="1.42578125" style="178" customWidth="1"/>
    <col min="7174" max="7174" width="16.7109375" style="178" bestFit="1" customWidth="1"/>
    <col min="7175" max="7175" width="1.42578125" style="178" customWidth="1"/>
    <col min="7176" max="7176" width="17.28515625" style="178" customWidth="1"/>
    <col min="7177" max="7177" width="1.42578125" style="178" customWidth="1"/>
    <col min="7178" max="7178" width="15.85546875" style="178" customWidth="1"/>
    <col min="7179" max="7179" width="1.42578125" style="178" customWidth="1"/>
    <col min="7180" max="7180" width="18.140625" style="178" bestFit="1" customWidth="1"/>
    <col min="7181" max="7181" width="17.42578125" style="178" bestFit="1" customWidth="1"/>
    <col min="7182" max="7182" width="16.85546875" style="178" customWidth="1"/>
    <col min="7183" max="7424" width="9.140625" style="178"/>
    <col min="7425" max="7425" width="49" style="178" customWidth="1"/>
    <col min="7426" max="7426" width="8" style="178" customWidth="1"/>
    <col min="7427" max="7427" width="0.85546875" style="178" customWidth="1"/>
    <col min="7428" max="7428" width="15" style="178" customWidth="1"/>
    <col min="7429" max="7429" width="1.42578125" style="178" customWidth="1"/>
    <col min="7430" max="7430" width="16.7109375" style="178" bestFit="1" customWidth="1"/>
    <col min="7431" max="7431" width="1.42578125" style="178" customWidth="1"/>
    <col min="7432" max="7432" width="17.28515625" style="178" customWidth="1"/>
    <col min="7433" max="7433" width="1.42578125" style="178" customWidth="1"/>
    <col min="7434" max="7434" width="15.85546875" style="178" customWidth="1"/>
    <col min="7435" max="7435" width="1.42578125" style="178" customWidth="1"/>
    <col min="7436" max="7436" width="18.140625" style="178" bestFit="1" customWidth="1"/>
    <col min="7437" max="7437" width="17.42578125" style="178" bestFit="1" customWidth="1"/>
    <col min="7438" max="7438" width="16.85546875" style="178" customWidth="1"/>
    <col min="7439" max="7680" width="9.140625" style="178"/>
    <col min="7681" max="7681" width="49" style="178" customWidth="1"/>
    <col min="7682" max="7682" width="8" style="178" customWidth="1"/>
    <col min="7683" max="7683" width="0.85546875" style="178" customWidth="1"/>
    <col min="7684" max="7684" width="15" style="178" customWidth="1"/>
    <col min="7685" max="7685" width="1.42578125" style="178" customWidth="1"/>
    <col min="7686" max="7686" width="16.7109375" style="178" bestFit="1" customWidth="1"/>
    <col min="7687" max="7687" width="1.42578125" style="178" customWidth="1"/>
    <col min="7688" max="7688" width="17.28515625" style="178" customWidth="1"/>
    <col min="7689" max="7689" width="1.42578125" style="178" customWidth="1"/>
    <col min="7690" max="7690" width="15.85546875" style="178" customWidth="1"/>
    <col min="7691" max="7691" width="1.42578125" style="178" customWidth="1"/>
    <col min="7692" max="7692" width="18.140625" style="178" bestFit="1" customWidth="1"/>
    <col min="7693" max="7693" width="17.42578125" style="178" bestFit="1" customWidth="1"/>
    <col min="7694" max="7694" width="16.85546875" style="178" customWidth="1"/>
    <col min="7695" max="7936" width="9.140625" style="178"/>
    <col min="7937" max="7937" width="49" style="178" customWidth="1"/>
    <col min="7938" max="7938" width="8" style="178" customWidth="1"/>
    <col min="7939" max="7939" width="0.85546875" style="178" customWidth="1"/>
    <col min="7940" max="7940" width="15" style="178" customWidth="1"/>
    <col min="7941" max="7941" width="1.42578125" style="178" customWidth="1"/>
    <col min="7942" max="7942" width="16.7109375" style="178" bestFit="1" customWidth="1"/>
    <col min="7943" max="7943" width="1.42578125" style="178" customWidth="1"/>
    <col min="7944" max="7944" width="17.28515625" style="178" customWidth="1"/>
    <col min="7945" max="7945" width="1.42578125" style="178" customWidth="1"/>
    <col min="7946" max="7946" width="15.85546875" style="178" customWidth="1"/>
    <col min="7947" max="7947" width="1.42578125" style="178" customWidth="1"/>
    <col min="7948" max="7948" width="18.140625" style="178" bestFit="1" customWidth="1"/>
    <col min="7949" max="7949" width="17.42578125" style="178" bestFit="1" customWidth="1"/>
    <col min="7950" max="7950" width="16.85546875" style="178" customWidth="1"/>
    <col min="7951" max="8192" width="9.140625" style="178"/>
    <col min="8193" max="8193" width="49" style="178" customWidth="1"/>
    <col min="8194" max="8194" width="8" style="178" customWidth="1"/>
    <col min="8195" max="8195" width="0.85546875" style="178" customWidth="1"/>
    <col min="8196" max="8196" width="15" style="178" customWidth="1"/>
    <col min="8197" max="8197" width="1.42578125" style="178" customWidth="1"/>
    <col min="8198" max="8198" width="16.7109375" style="178" bestFit="1" customWidth="1"/>
    <col min="8199" max="8199" width="1.42578125" style="178" customWidth="1"/>
    <col min="8200" max="8200" width="17.28515625" style="178" customWidth="1"/>
    <col min="8201" max="8201" width="1.42578125" style="178" customWidth="1"/>
    <col min="8202" max="8202" width="15.85546875" style="178" customWidth="1"/>
    <col min="8203" max="8203" width="1.42578125" style="178" customWidth="1"/>
    <col min="8204" max="8204" width="18.140625" style="178" bestFit="1" customWidth="1"/>
    <col min="8205" max="8205" width="17.42578125" style="178" bestFit="1" customWidth="1"/>
    <col min="8206" max="8206" width="16.85546875" style="178" customWidth="1"/>
    <col min="8207" max="8448" width="9.140625" style="178"/>
    <col min="8449" max="8449" width="49" style="178" customWidth="1"/>
    <col min="8450" max="8450" width="8" style="178" customWidth="1"/>
    <col min="8451" max="8451" width="0.85546875" style="178" customWidth="1"/>
    <col min="8452" max="8452" width="15" style="178" customWidth="1"/>
    <col min="8453" max="8453" width="1.42578125" style="178" customWidth="1"/>
    <col min="8454" max="8454" width="16.7109375" style="178" bestFit="1" customWidth="1"/>
    <col min="8455" max="8455" width="1.42578125" style="178" customWidth="1"/>
    <col min="8456" max="8456" width="17.28515625" style="178" customWidth="1"/>
    <col min="8457" max="8457" width="1.42578125" style="178" customWidth="1"/>
    <col min="8458" max="8458" width="15.85546875" style="178" customWidth="1"/>
    <col min="8459" max="8459" width="1.42578125" style="178" customWidth="1"/>
    <col min="8460" max="8460" width="18.140625" style="178" bestFit="1" customWidth="1"/>
    <col min="8461" max="8461" width="17.42578125" style="178" bestFit="1" customWidth="1"/>
    <col min="8462" max="8462" width="16.85546875" style="178" customWidth="1"/>
    <col min="8463" max="8704" width="9.140625" style="178"/>
    <col min="8705" max="8705" width="49" style="178" customWidth="1"/>
    <col min="8706" max="8706" width="8" style="178" customWidth="1"/>
    <col min="8707" max="8707" width="0.85546875" style="178" customWidth="1"/>
    <col min="8708" max="8708" width="15" style="178" customWidth="1"/>
    <col min="8709" max="8709" width="1.42578125" style="178" customWidth="1"/>
    <col min="8710" max="8710" width="16.7109375" style="178" bestFit="1" customWidth="1"/>
    <col min="8711" max="8711" width="1.42578125" style="178" customWidth="1"/>
    <col min="8712" max="8712" width="17.28515625" style="178" customWidth="1"/>
    <col min="8713" max="8713" width="1.42578125" style="178" customWidth="1"/>
    <col min="8714" max="8714" width="15.85546875" style="178" customWidth="1"/>
    <col min="8715" max="8715" width="1.42578125" style="178" customWidth="1"/>
    <col min="8716" max="8716" width="18.140625" style="178" bestFit="1" customWidth="1"/>
    <col min="8717" max="8717" width="17.42578125" style="178" bestFit="1" customWidth="1"/>
    <col min="8718" max="8718" width="16.85546875" style="178" customWidth="1"/>
    <col min="8719" max="8960" width="9.140625" style="178"/>
    <col min="8961" max="8961" width="49" style="178" customWidth="1"/>
    <col min="8962" max="8962" width="8" style="178" customWidth="1"/>
    <col min="8963" max="8963" width="0.85546875" style="178" customWidth="1"/>
    <col min="8964" max="8964" width="15" style="178" customWidth="1"/>
    <col min="8965" max="8965" width="1.42578125" style="178" customWidth="1"/>
    <col min="8966" max="8966" width="16.7109375" style="178" bestFit="1" customWidth="1"/>
    <col min="8967" max="8967" width="1.42578125" style="178" customWidth="1"/>
    <col min="8968" max="8968" width="17.28515625" style="178" customWidth="1"/>
    <col min="8969" max="8969" width="1.42578125" style="178" customWidth="1"/>
    <col min="8970" max="8970" width="15.85546875" style="178" customWidth="1"/>
    <col min="8971" max="8971" width="1.42578125" style="178" customWidth="1"/>
    <col min="8972" max="8972" width="18.140625" style="178" bestFit="1" customWidth="1"/>
    <col min="8973" max="8973" width="17.42578125" style="178" bestFit="1" customWidth="1"/>
    <col min="8974" max="8974" width="16.85546875" style="178" customWidth="1"/>
    <col min="8975" max="9216" width="9.140625" style="178"/>
    <col min="9217" max="9217" width="49" style="178" customWidth="1"/>
    <col min="9218" max="9218" width="8" style="178" customWidth="1"/>
    <col min="9219" max="9219" width="0.85546875" style="178" customWidth="1"/>
    <col min="9220" max="9220" width="15" style="178" customWidth="1"/>
    <col min="9221" max="9221" width="1.42578125" style="178" customWidth="1"/>
    <col min="9222" max="9222" width="16.7109375" style="178" bestFit="1" customWidth="1"/>
    <col min="9223" max="9223" width="1.42578125" style="178" customWidth="1"/>
    <col min="9224" max="9224" width="17.28515625" style="178" customWidth="1"/>
    <col min="9225" max="9225" width="1.42578125" style="178" customWidth="1"/>
    <col min="9226" max="9226" width="15.85546875" style="178" customWidth="1"/>
    <col min="9227" max="9227" width="1.42578125" style="178" customWidth="1"/>
    <col min="9228" max="9228" width="18.140625" style="178" bestFit="1" customWidth="1"/>
    <col min="9229" max="9229" width="17.42578125" style="178" bestFit="1" customWidth="1"/>
    <col min="9230" max="9230" width="16.85546875" style="178" customWidth="1"/>
    <col min="9231" max="9472" width="9.140625" style="178"/>
    <col min="9473" max="9473" width="49" style="178" customWidth="1"/>
    <col min="9474" max="9474" width="8" style="178" customWidth="1"/>
    <col min="9475" max="9475" width="0.85546875" style="178" customWidth="1"/>
    <col min="9476" max="9476" width="15" style="178" customWidth="1"/>
    <col min="9477" max="9477" width="1.42578125" style="178" customWidth="1"/>
    <col min="9478" max="9478" width="16.7109375" style="178" bestFit="1" customWidth="1"/>
    <col min="9479" max="9479" width="1.42578125" style="178" customWidth="1"/>
    <col min="9480" max="9480" width="17.28515625" style="178" customWidth="1"/>
    <col min="9481" max="9481" width="1.42578125" style="178" customWidth="1"/>
    <col min="9482" max="9482" width="15.85546875" style="178" customWidth="1"/>
    <col min="9483" max="9483" width="1.42578125" style="178" customWidth="1"/>
    <col min="9484" max="9484" width="18.140625" style="178" bestFit="1" customWidth="1"/>
    <col min="9485" max="9485" width="17.42578125" style="178" bestFit="1" customWidth="1"/>
    <col min="9486" max="9486" width="16.85546875" style="178" customWidth="1"/>
    <col min="9487" max="9728" width="9.140625" style="178"/>
    <col min="9729" max="9729" width="49" style="178" customWidth="1"/>
    <col min="9730" max="9730" width="8" style="178" customWidth="1"/>
    <col min="9731" max="9731" width="0.85546875" style="178" customWidth="1"/>
    <col min="9732" max="9732" width="15" style="178" customWidth="1"/>
    <col min="9733" max="9733" width="1.42578125" style="178" customWidth="1"/>
    <col min="9734" max="9734" width="16.7109375" style="178" bestFit="1" customWidth="1"/>
    <col min="9735" max="9735" width="1.42578125" style="178" customWidth="1"/>
    <col min="9736" max="9736" width="17.28515625" style="178" customWidth="1"/>
    <col min="9737" max="9737" width="1.42578125" style="178" customWidth="1"/>
    <col min="9738" max="9738" width="15.85546875" style="178" customWidth="1"/>
    <col min="9739" max="9739" width="1.42578125" style="178" customWidth="1"/>
    <col min="9740" max="9740" width="18.140625" style="178" bestFit="1" customWidth="1"/>
    <col min="9741" max="9741" width="17.42578125" style="178" bestFit="1" customWidth="1"/>
    <col min="9742" max="9742" width="16.85546875" style="178" customWidth="1"/>
    <col min="9743" max="9984" width="9.140625" style="178"/>
    <col min="9985" max="9985" width="49" style="178" customWidth="1"/>
    <col min="9986" max="9986" width="8" style="178" customWidth="1"/>
    <col min="9987" max="9987" width="0.85546875" style="178" customWidth="1"/>
    <col min="9988" max="9988" width="15" style="178" customWidth="1"/>
    <col min="9989" max="9989" width="1.42578125" style="178" customWidth="1"/>
    <col min="9990" max="9990" width="16.7109375" style="178" bestFit="1" customWidth="1"/>
    <col min="9991" max="9991" width="1.42578125" style="178" customWidth="1"/>
    <col min="9992" max="9992" width="17.28515625" style="178" customWidth="1"/>
    <col min="9993" max="9993" width="1.42578125" style="178" customWidth="1"/>
    <col min="9994" max="9994" width="15.85546875" style="178" customWidth="1"/>
    <col min="9995" max="9995" width="1.42578125" style="178" customWidth="1"/>
    <col min="9996" max="9996" width="18.140625" style="178" bestFit="1" customWidth="1"/>
    <col min="9997" max="9997" width="17.42578125" style="178" bestFit="1" customWidth="1"/>
    <col min="9998" max="9998" width="16.85546875" style="178" customWidth="1"/>
    <col min="9999" max="10240" width="9.140625" style="178"/>
    <col min="10241" max="10241" width="49" style="178" customWidth="1"/>
    <col min="10242" max="10242" width="8" style="178" customWidth="1"/>
    <col min="10243" max="10243" width="0.85546875" style="178" customWidth="1"/>
    <col min="10244" max="10244" width="15" style="178" customWidth="1"/>
    <col min="10245" max="10245" width="1.42578125" style="178" customWidth="1"/>
    <col min="10246" max="10246" width="16.7109375" style="178" bestFit="1" customWidth="1"/>
    <col min="10247" max="10247" width="1.42578125" style="178" customWidth="1"/>
    <col min="10248" max="10248" width="17.28515625" style="178" customWidth="1"/>
    <col min="10249" max="10249" width="1.42578125" style="178" customWidth="1"/>
    <col min="10250" max="10250" width="15.85546875" style="178" customWidth="1"/>
    <col min="10251" max="10251" width="1.42578125" style="178" customWidth="1"/>
    <col min="10252" max="10252" width="18.140625" style="178" bestFit="1" customWidth="1"/>
    <col min="10253" max="10253" width="17.42578125" style="178" bestFit="1" customWidth="1"/>
    <col min="10254" max="10254" width="16.85546875" style="178" customWidth="1"/>
    <col min="10255" max="10496" width="9.140625" style="178"/>
    <col min="10497" max="10497" width="49" style="178" customWidth="1"/>
    <col min="10498" max="10498" width="8" style="178" customWidth="1"/>
    <col min="10499" max="10499" width="0.85546875" style="178" customWidth="1"/>
    <col min="10500" max="10500" width="15" style="178" customWidth="1"/>
    <col min="10501" max="10501" width="1.42578125" style="178" customWidth="1"/>
    <col min="10502" max="10502" width="16.7109375" style="178" bestFit="1" customWidth="1"/>
    <col min="10503" max="10503" width="1.42578125" style="178" customWidth="1"/>
    <col min="10504" max="10504" width="17.28515625" style="178" customWidth="1"/>
    <col min="10505" max="10505" width="1.42578125" style="178" customWidth="1"/>
    <col min="10506" max="10506" width="15.85546875" style="178" customWidth="1"/>
    <col min="10507" max="10507" width="1.42578125" style="178" customWidth="1"/>
    <col min="10508" max="10508" width="18.140625" style="178" bestFit="1" customWidth="1"/>
    <col min="10509" max="10509" width="17.42578125" style="178" bestFit="1" customWidth="1"/>
    <col min="10510" max="10510" width="16.85546875" style="178" customWidth="1"/>
    <col min="10511" max="10752" width="9.140625" style="178"/>
    <col min="10753" max="10753" width="49" style="178" customWidth="1"/>
    <col min="10754" max="10754" width="8" style="178" customWidth="1"/>
    <col min="10755" max="10755" width="0.85546875" style="178" customWidth="1"/>
    <col min="10756" max="10756" width="15" style="178" customWidth="1"/>
    <col min="10757" max="10757" width="1.42578125" style="178" customWidth="1"/>
    <col min="10758" max="10758" width="16.7109375" style="178" bestFit="1" customWidth="1"/>
    <col min="10759" max="10759" width="1.42578125" style="178" customWidth="1"/>
    <col min="10760" max="10760" width="17.28515625" style="178" customWidth="1"/>
    <col min="10761" max="10761" width="1.42578125" style="178" customWidth="1"/>
    <col min="10762" max="10762" width="15.85546875" style="178" customWidth="1"/>
    <col min="10763" max="10763" width="1.42578125" style="178" customWidth="1"/>
    <col min="10764" max="10764" width="18.140625" style="178" bestFit="1" customWidth="1"/>
    <col min="10765" max="10765" width="17.42578125" style="178" bestFit="1" customWidth="1"/>
    <col min="10766" max="10766" width="16.85546875" style="178" customWidth="1"/>
    <col min="10767" max="11008" width="9.140625" style="178"/>
    <col min="11009" max="11009" width="49" style="178" customWidth="1"/>
    <col min="11010" max="11010" width="8" style="178" customWidth="1"/>
    <col min="11011" max="11011" width="0.85546875" style="178" customWidth="1"/>
    <col min="11012" max="11012" width="15" style="178" customWidth="1"/>
    <col min="11013" max="11013" width="1.42578125" style="178" customWidth="1"/>
    <col min="11014" max="11014" width="16.7109375" style="178" bestFit="1" customWidth="1"/>
    <col min="11015" max="11015" width="1.42578125" style="178" customWidth="1"/>
    <col min="11016" max="11016" width="17.28515625" style="178" customWidth="1"/>
    <col min="11017" max="11017" width="1.42578125" style="178" customWidth="1"/>
    <col min="11018" max="11018" width="15.85546875" style="178" customWidth="1"/>
    <col min="11019" max="11019" width="1.42578125" style="178" customWidth="1"/>
    <col min="11020" max="11020" width="18.140625" style="178" bestFit="1" customWidth="1"/>
    <col min="11021" max="11021" width="17.42578125" style="178" bestFit="1" customWidth="1"/>
    <col min="11022" max="11022" width="16.85546875" style="178" customWidth="1"/>
    <col min="11023" max="11264" width="9.140625" style="178"/>
    <col min="11265" max="11265" width="49" style="178" customWidth="1"/>
    <col min="11266" max="11266" width="8" style="178" customWidth="1"/>
    <col min="11267" max="11267" width="0.85546875" style="178" customWidth="1"/>
    <col min="11268" max="11268" width="15" style="178" customWidth="1"/>
    <col min="11269" max="11269" width="1.42578125" style="178" customWidth="1"/>
    <col min="11270" max="11270" width="16.7109375" style="178" bestFit="1" customWidth="1"/>
    <col min="11271" max="11271" width="1.42578125" style="178" customWidth="1"/>
    <col min="11272" max="11272" width="17.28515625" style="178" customWidth="1"/>
    <col min="11273" max="11273" width="1.42578125" style="178" customWidth="1"/>
    <col min="11274" max="11274" width="15.85546875" style="178" customWidth="1"/>
    <col min="11275" max="11275" width="1.42578125" style="178" customWidth="1"/>
    <col min="11276" max="11276" width="18.140625" style="178" bestFit="1" customWidth="1"/>
    <col min="11277" max="11277" width="17.42578125" style="178" bestFit="1" customWidth="1"/>
    <col min="11278" max="11278" width="16.85546875" style="178" customWidth="1"/>
    <col min="11279" max="11520" width="9.140625" style="178"/>
    <col min="11521" max="11521" width="49" style="178" customWidth="1"/>
    <col min="11522" max="11522" width="8" style="178" customWidth="1"/>
    <col min="11523" max="11523" width="0.85546875" style="178" customWidth="1"/>
    <col min="11524" max="11524" width="15" style="178" customWidth="1"/>
    <col min="11525" max="11525" width="1.42578125" style="178" customWidth="1"/>
    <col min="11526" max="11526" width="16.7109375" style="178" bestFit="1" customWidth="1"/>
    <col min="11527" max="11527" width="1.42578125" style="178" customWidth="1"/>
    <col min="11528" max="11528" width="17.28515625" style="178" customWidth="1"/>
    <col min="11529" max="11529" width="1.42578125" style="178" customWidth="1"/>
    <col min="11530" max="11530" width="15.85546875" style="178" customWidth="1"/>
    <col min="11531" max="11531" width="1.42578125" style="178" customWidth="1"/>
    <col min="11532" max="11532" width="18.140625" style="178" bestFit="1" customWidth="1"/>
    <col min="11533" max="11533" width="17.42578125" style="178" bestFit="1" customWidth="1"/>
    <col min="11534" max="11534" width="16.85546875" style="178" customWidth="1"/>
    <col min="11535" max="11776" width="9.140625" style="178"/>
    <col min="11777" max="11777" width="49" style="178" customWidth="1"/>
    <col min="11778" max="11778" width="8" style="178" customWidth="1"/>
    <col min="11779" max="11779" width="0.85546875" style="178" customWidth="1"/>
    <col min="11780" max="11780" width="15" style="178" customWidth="1"/>
    <col min="11781" max="11781" width="1.42578125" style="178" customWidth="1"/>
    <col min="11782" max="11782" width="16.7109375" style="178" bestFit="1" customWidth="1"/>
    <col min="11783" max="11783" width="1.42578125" style="178" customWidth="1"/>
    <col min="11784" max="11784" width="17.28515625" style="178" customWidth="1"/>
    <col min="11785" max="11785" width="1.42578125" style="178" customWidth="1"/>
    <col min="11786" max="11786" width="15.85546875" style="178" customWidth="1"/>
    <col min="11787" max="11787" width="1.42578125" style="178" customWidth="1"/>
    <col min="11788" max="11788" width="18.140625" style="178" bestFit="1" customWidth="1"/>
    <col min="11789" max="11789" width="17.42578125" style="178" bestFit="1" customWidth="1"/>
    <col min="11790" max="11790" width="16.85546875" style="178" customWidth="1"/>
    <col min="11791" max="12032" width="9.140625" style="178"/>
    <col min="12033" max="12033" width="49" style="178" customWidth="1"/>
    <col min="12034" max="12034" width="8" style="178" customWidth="1"/>
    <col min="12035" max="12035" width="0.85546875" style="178" customWidth="1"/>
    <col min="12036" max="12036" width="15" style="178" customWidth="1"/>
    <col min="12037" max="12037" width="1.42578125" style="178" customWidth="1"/>
    <col min="12038" max="12038" width="16.7109375" style="178" bestFit="1" customWidth="1"/>
    <col min="12039" max="12039" width="1.42578125" style="178" customWidth="1"/>
    <col min="12040" max="12040" width="17.28515625" style="178" customWidth="1"/>
    <col min="12041" max="12041" width="1.42578125" style="178" customWidth="1"/>
    <col min="12042" max="12042" width="15.85546875" style="178" customWidth="1"/>
    <col min="12043" max="12043" width="1.42578125" style="178" customWidth="1"/>
    <col min="12044" max="12044" width="18.140625" style="178" bestFit="1" customWidth="1"/>
    <col min="12045" max="12045" width="17.42578125" style="178" bestFit="1" customWidth="1"/>
    <col min="12046" max="12046" width="16.85546875" style="178" customWidth="1"/>
    <col min="12047" max="12288" width="9.140625" style="178"/>
    <col min="12289" max="12289" width="49" style="178" customWidth="1"/>
    <col min="12290" max="12290" width="8" style="178" customWidth="1"/>
    <col min="12291" max="12291" width="0.85546875" style="178" customWidth="1"/>
    <col min="12292" max="12292" width="15" style="178" customWidth="1"/>
    <col min="12293" max="12293" width="1.42578125" style="178" customWidth="1"/>
    <col min="12294" max="12294" width="16.7109375" style="178" bestFit="1" customWidth="1"/>
    <col min="12295" max="12295" width="1.42578125" style="178" customWidth="1"/>
    <col min="12296" max="12296" width="17.28515625" style="178" customWidth="1"/>
    <col min="12297" max="12297" width="1.42578125" style="178" customWidth="1"/>
    <col min="12298" max="12298" width="15.85546875" style="178" customWidth="1"/>
    <col min="12299" max="12299" width="1.42578125" style="178" customWidth="1"/>
    <col min="12300" max="12300" width="18.140625" style="178" bestFit="1" customWidth="1"/>
    <col min="12301" max="12301" width="17.42578125" style="178" bestFit="1" customWidth="1"/>
    <col min="12302" max="12302" width="16.85546875" style="178" customWidth="1"/>
    <col min="12303" max="12544" width="9.140625" style="178"/>
    <col min="12545" max="12545" width="49" style="178" customWidth="1"/>
    <col min="12546" max="12546" width="8" style="178" customWidth="1"/>
    <col min="12547" max="12547" width="0.85546875" style="178" customWidth="1"/>
    <col min="12548" max="12548" width="15" style="178" customWidth="1"/>
    <col min="12549" max="12549" width="1.42578125" style="178" customWidth="1"/>
    <col min="12550" max="12550" width="16.7109375" style="178" bestFit="1" customWidth="1"/>
    <col min="12551" max="12551" width="1.42578125" style="178" customWidth="1"/>
    <col min="12552" max="12552" width="17.28515625" style="178" customWidth="1"/>
    <col min="12553" max="12553" width="1.42578125" style="178" customWidth="1"/>
    <col min="12554" max="12554" width="15.85546875" style="178" customWidth="1"/>
    <col min="12555" max="12555" width="1.42578125" style="178" customWidth="1"/>
    <col min="12556" max="12556" width="18.140625" style="178" bestFit="1" customWidth="1"/>
    <col min="12557" max="12557" width="17.42578125" style="178" bestFit="1" customWidth="1"/>
    <col min="12558" max="12558" width="16.85546875" style="178" customWidth="1"/>
    <col min="12559" max="12800" width="9.140625" style="178"/>
    <col min="12801" max="12801" width="49" style="178" customWidth="1"/>
    <col min="12802" max="12802" width="8" style="178" customWidth="1"/>
    <col min="12803" max="12803" width="0.85546875" style="178" customWidth="1"/>
    <col min="12804" max="12804" width="15" style="178" customWidth="1"/>
    <col min="12805" max="12805" width="1.42578125" style="178" customWidth="1"/>
    <col min="12806" max="12806" width="16.7109375" style="178" bestFit="1" customWidth="1"/>
    <col min="12807" max="12807" width="1.42578125" style="178" customWidth="1"/>
    <col min="12808" max="12808" width="17.28515625" style="178" customWidth="1"/>
    <col min="12809" max="12809" width="1.42578125" style="178" customWidth="1"/>
    <col min="12810" max="12810" width="15.85546875" style="178" customWidth="1"/>
    <col min="12811" max="12811" width="1.42578125" style="178" customWidth="1"/>
    <col min="12812" max="12812" width="18.140625" style="178" bestFit="1" customWidth="1"/>
    <col min="12813" max="12813" width="17.42578125" style="178" bestFit="1" customWidth="1"/>
    <col min="12814" max="12814" width="16.85546875" style="178" customWidth="1"/>
    <col min="12815" max="13056" width="9.140625" style="178"/>
    <col min="13057" max="13057" width="49" style="178" customWidth="1"/>
    <col min="13058" max="13058" width="8" style="178" customWidth="1"/>
    <col min="13059" max="13059" width="0.85546875" style="178" customWidth="1"/>
    <col min="13060" max="13060" width="15" style="178" customWidth="1"/>
    <col min="13061" max="13061" width="1.42578125" style="178" customWidth="1"/>
    <col min="13062" max="13062" width="16.7109375" style="178" bestFit="1" customWidth="1"/>
    <col min="13063" max="13063" width="1.42578125" style="178" customWidth="1"/>
    <col min="13064" max="13064" width="17.28515625" style="178" customWidth="1"/>
    <col min="13065" max="13065" width="1.42578125" style="178" customWidth="1"/>
    <col min="13066" max="13066" width="15.85546875" style="178" customWidth="1"/>
    <col min="13067" max="13067" width="1.42578125" style="178" customWidth="1"/>
    <col min="13068" max="13068" width="18.140625" style="178" bestFit="1" customWidth="1"/>
    <col min="13069" max="13069" width="17.42578125" style="178" bestFit="1" customWidth="1"/>
    <col min="13070" max="13070" width="16.85546875" style="178" customWidth="1"/>
    <col min="13071" max="13312" width="9.140625" style="178"/>
    <col min="13313" max="13313" width="49" style="178" customWidth="1"/>
    <col min="13314" max="13314" width="8" style="178" customWidth="1"/>
    <col min="13315" max="13315" width="0.85546875" style="178" customWidth="1"/>
    <col min="13316" max="13316" width="15" style="178" customWidth="1"/>
    <col min="13317" max="13317" width="1.42578125" style="178" customWidth="1"/>
    <col min="13318" max="13318" width="16.7109375" style="178" bestFit="1" customWidth="1"/>
    <col min="13319" max="13319" width="1.42578125" style="178" customWidth="1"/>
    <col min="13320" max="13320" width="17.28515625" style="178" customWidth="1"/>
    <col min="13321" max="13321" width="1.42578125" style="178" customWidth="1"/>
    <col min="13322" max="13322" width="15.85546875" style="178" customWidth="1"/>
    <col min="13323" max="13323" width="1.42578125" style="178" customWidth="1"/>
    <col min="13324" max="13324" width="18.140625" style="178" bestFit="1" customWidth="1"/>
    <col min="13325" max="13325" width="17.42578125" style="178" bestFit="1" customWidth="1"/>
    <col min="13326" max="13326" width="16.85546875" style="178" customWidth="1"/>
    <col min="13327" max="13568" width="9.140625" style="178"/>
    <col min="13569" max="13569" width="49" style="178" customWidth="1"/>
    <col min="13570" max="13570" width="8" style="178" customWidth="1"/>
    <col min="13571" max="13571" width="0.85546875" style="178" customWidth="1"/>
    <col min="13572" max="13572" width="15" style="178" customWidth="1"/>
    <col min="13573" max="13573" width="1.42578125" style="178" customWidth="1"/>
    <col min="13574" max="13574" width="16.7109375" style="178" bestFit="1" customWidth="1"/>
    <col min="13575" max="13575" width="1.42578125" style="178" customWidth="1"/>
    <col min="13576" max="13576" width="17.28515625" style="178" customWidth="1"/>
    <col min="13577" max="13577" width="1.42578125" style="178" customWidth="1"/>
    <col min="13578" max="13578" width="15.85546875" style="178" customWidth="1"/>
    <col min="13579" max="13579" width="1.42578125" style="178" customWidth="1"/>
    <col min="13580" max="13580" width="18.140625" style="178" bestFit="1" customWidth="1"/>
    <col min="13581" max="13581" width="17.42578125" style="178" bestFit="1" customWidth="1"/>
    <col min="13582" max="13582" width="16.85546875" style="178" customWidth="1"/>
    <col min="13583" max="13824" width="9.140625" style="178"/>
    <col min="13825" max="13825" width="49" style="178" customWidth="1"/>
    <col min="13826" max="13826" width="8" style="178" customWidth="1"/>
    <col min="13827" max="13827" width="0.85546875" style="178" customWidth="1"/>
    <col min="13828" max="13828" width="15" style="178" customWidth="1"/>
    <col min="13829" max="13829" width="1.42578125" style="178" customWidth="1"/>
    <col min="13830" max="13830" width="16.7109375" style="178" bestFit="1" customWidth="1"/>
    <col min="13831" max="13831" width="1.42578125" style="178" customWidth="1"/>
    <col min="13832" max="13832" width="17.28515625" style="178" customWidth="1"/>
    <col min="13833" max="13833" width="1.42578125" style="178" customWidth="1"/>
    <col min="13834" max="13834" width="15.85546875" style="178" customWidth="1"/>
    <col min="13835" max="13835" width="1.42578125" style="178" customWidth="1"/>
    <col min="13836" max="13836" width="18.140625" style="178" bestFit="1" customWidth="1"/>
    <col min="13837" max="13837" width="17.42578125" style="178" bestFit="1" customWidth="1"/>
    <col min="13838" max="13838" width="16.85546875" style="178" customWidth="1"/>
    <col min="13839" max="14080" width="9.140625" style="178"/>
    <col min="14081" max="14081" width="49" style="178" customWidth="1"/>
    <col min="14082" max="14082" width="8" style="178" customWidth="1"/>
    <col min="14083" max="14083" width="0.85546875" style="178" customWidth="1"/>
    <col min="14084" max="14084" width="15" style="178" customWidth="1"/>
    <col min="14085" max="14085" width="1.42578125" style="178" customWidth="1"/>
    <col min="14086" max="14086" width="16.7109375" style="178" bestFit="1" customWidth="1"/>
    <col min="14087" max="14087" width="1.42578125" style="178" customWidth="1"/>
    <col min="14088" max="14088" width="17.28515625" style="178" customWidth="1"/>
    <col min="14089" max="14089" width="1.42578125" style="178" customWidth="1"/>
    <col min="14090" max="14090" width="15.85546875" style="178" customWidth="1"/>
    <col min="14091" max="14091" width="1.42578125" style="178" customWidth="1"/>
    <col min="14092" max="14092" width="18.140625" style="178" bestFit="1" customWidth="1"/>
    <col min="14093" max="14093" width="17.42578125" style="178" bestFit="1" customWidth="1"/>
    <col min="14094" max="14094" width="16.85546875" style="178" customWidth="1"/>
    <col min="14095" max="14336" width="9.140625" style="178"/>
    <col min="14337" max="14337" width="49" style="178" customWidth="1"/>
    <col min="14338" max="14338" width="8" style="178" customWidth="1"/>
    <col min="14339" max="14339" width="0.85546875" style="178" customWidth="1"/>
    <col min="14340" max="14340" width="15" style="178" customWidth="1"/>
    <col min="14341" max="14341" width="1.42578125" style="178" customWidth="1"/>
    <col min="14342" max="14342" width="16.7109375" style="178" bestFit="1" customWidth="1"/>
    <col min="14343" max="14343" width="1.42578125" style="178" customWidth="1"/>
    <col min="14344" max="14344" width="17.28515625" style="178" customWidth="1"/>
    <col min="14345" max="14345" width="1.42578125" style="178" customWidth="1"/>
    <col min="14346" max="14346" width="15.85546875" style="178" customWidth="1"/>
    <col min="14347" max="14347" width="1.42578125" style="178" customWidth="1"/>
    <col min="14348" max="14348" width="18.140625" style="178" bestFit="1" customWidth="1"/>
    <col min="14349" max="14349" width="17.42578125" style="178" bestFit="1" customWidth="1"/>
    <col min="14350" max="14350" width="16.85546875" style="178" customWidth="1"/>
    <col min="14351" max="14592" width="9.140625" style="178"/>
    <col min="14593" max="14593" width="49" style="178" customWidth="1"/>
    <col min="14594" max="14594" width="8" style="178" customWidth="1"/>
    <col min="14595" max="14595" width="0.85546875" style="178" customWidth="1"/>
    <col min="14596" max="14596" width="15" style="178" customWidth="1"/>
    <col min="14597" max="14597" width="1.42578125" style="178" customWidth="1"/>
    <col min="14598" max="14598" width="16.7109375" style="178" bestFit="1" customWidth="1"/>
    <col min="14599" max="14599" width="1.42578125" style="178" customWidth="1"/>
    <col min="14600" max="14600" width="17.28515625" style="178" customWidth="1"/>
    <col min="14601" max="14601" width="1.42578125" style="178" customWidth="1"/>
    <col min="14602" max="14602" width="15.85546875" style="178" customWidth="1"/>
    <col min="14603" max="14603" width="1.42578125" style="178" customWidth="1"/>
    <col min="14604" max="14604" width="18.140625" style="178" bestFit="1" customWidth="1"/>
    <col min="14605" max="14605" width="17.42578125" style="178" bestFit="1" customWidth="1"/>
    <col min="14606" max="14606" width="16.85546875" style="178" customWidth="1"/>
    <col min="14607" max="14848" width="9.140625" style="178"/>
    <col min="14849" max="14849" width="49" style="178" customWidth="1"/>
    <col min="14850" max="14850" width="8" style="178" customWidth="1"/>
    <col min="14851" max="14851" width="0.85546875" style="178" customWidth="1"/>
    <col min="14852" max="14852" width="15" style="178" customWidth="1"/>
    <col min="14853" max="14853" width="1.42578125" style="178" customWidth="1"/>
    <col min="14854" max="14854" width="16.7109375" style="178" bestFit="1" customWidth="1"/>
    <col min="14855" max="14855" width="1.42578125" style="178" customWidth="1"/>
    <col min="14856" max="14856" width="17.28515625" style="178" customWidth="1"/>
    <col min="14857" max="14857" width="1.42578125" style="178" customWidth="1"/>
    <col min="14858" max="14858" width="15.85546875" style="178" customWidth="1"/>
    <col min="14859" max="14859" width="1.42578125" style="178" customWidth="1"/>
    <col min="14860" max="14860" width="18.140625" style="178" bestFit="1" customWidth="1"/>
    <col min="14861" max="14861" width="17.42578125" style="178" bestFit="1" customWidth="1"/>
    <col min="14862" max="14862" width="16.85546875" style="178" customWidth="1"/>
    <col min="14863" max="15104" width="9.140625" style="178"/>
    <col min="15105" max="15105" width="49" style="178" customWidth="1"/>
    <col min="15106" max="15106" width="8" style="178" customWidth="1"/>
    <col min="15107" max="15107" width="0.85546875" style="178" customWidth="1"/>
    <col min="15108" max="15108" width="15" style="178" customWidth="1"/>
    <col min="15109" max="15109" width="1.42578125" style="178" customWidth="1"/>
    <col min="15110" max="15110" width="16.7109375" style="178" bestFit="1" customWidth="1"/>
    <col min="15111" max="15111" width="1.42578125" style="178" customWidth="1"/>
    <col min="15112" max="15112" width="17.28515625" style="178" customWidth="1"/>
    <col min="15113" max="15113" width="1.42578125" style="178" customWidth="1"/>
    <col min="15114" max="15114" width="15.85546875" style="178" customWidth="1"/>
    <col min="15115" max="15115" width="1.42578125" style="178" customWidth="1"/>
    <col min="15116" max="15116" width="18.140625" style="178" bestFit="1" customWidth="1"/>
    <col min="15117" max="15117" width="17.42578125" style="178" bestFit="1" customWidth="1"/>
    <col min="15118" max="15118" width="16.85546875" style="178" customWidth="1"/>
    <col min="15119" max="15360" width="9.140625" style="178"/>
    <col min="15361" max="15361" width="49" style="178" customWidth="1"/>
    <col min="15362" max="15362" width="8" style="178" customWidth="1"/>
    <col min="15363" max="15363" width="0.85546875" style="178" customWidth="1"/>
    <col min="15364" max="15364" width="15" style="178" customWidth="1"/>
    <col min="15365" max="15365" width="1.42578125" style="178" customWidth="1"/>
    <col min="15366" max="15366" width="16.7109375" style="178" bestFit="1" customWidth="1"/>
    <col min="15367" max="15367" width="1.42578125" style="178" customWidth="1"/>
    <col min="15368" max="15368" width="17.28515625" style="178" customWidth="1"/>
    <col min="15369" max="15369" width="1.42578125" style="178" customWidth="1"/>
    <col min="15370" max="15370" width="15.85546875" style="178" customWidth="1"/>
    <col min="15371" max="15371" width="1.42578125" style="178" customWidth="1"/>
    <col min="15372" max="15372" width="18.140625" style="178" bestFit="1" customWidth="1"/>
    <col min="15373" max="15373" width="17.42578125" style="178" bestFit="1" customWidth="1"/>
    <col min="15374" max="15374" width="16.85546875" style="178" customWidth="1"/>
    <col min="15375" max="15616" width="9.140625" style="178"/>
    <col min="15617" max="15617" width="49" style="178" customWidth="1"/>
    <col min="15618" max="15618" width="8" style="178" customWidth="1"/>
    <col min="15619" max="15619" width="0.85546875" style="178" customWidth="1"/>
    <col min="15620" max="15620" width="15" style="178" customWidth="1"/>
    <col min="15621" max="15621" width="1.42578125" style="178" customWidth="1"/>
    <col min="15622" max="15622" width="16.7109375" style="178" bestFit="1" customWidth="1"/>
    <col min="15623" max="15623" width="1.42578125" style="178" customWidth="1"/>
    <col min="15624" max="15624" width="17.28515625" style="178" customWidth="1"/>
    <col min="15625" max="15625" width="1.42578125" style="178" customWidth="1"/>
    <col min="15626" max="15626" width="15.85546875" style="178" customWidth="1"/>
    <col min="15627" max="15627" width="1.42578125" style="178" customWidth="1"/>
    <col min="15628" max="15628" width="18.140625" style="178" bestFit="1" customWidth="1"/>
    <col min="15629" max="15629" width="17.42578125" style="178" bestFit="1" customWidth="1"/>
    <col min="15630" max="15630" width="16.85546875" style="178" customWidth="1"/>
    <col min="15631" max="15872" width="9.140625" style="178"/>
    <col min="15873" max="15873" width="49" style="178" customWidth="1"/>
    <col min="15874" max="15874" width="8" style="178" customWidth="1"/>
    <col min="15875" max="15875" width="0.85546875" style="178" customWidth="1"/>
    <col min="15876" max="15876" width="15" style="178" customWidth="1"/>
    <col min="15877" max="15877" width="1.42578125" style="178" customWidth="1"/>
    <col min="15878" max="15878" width="16.7109375" style="178" bestFit="1" customWidth="1"/>
    <col min="15879" max="15879" width="1.42578125" style="178" customWidth="1"/>
    <col min="15880" max="15880" width="17.28515625" style="178" customWidth="1"/>
    <col min="15881" max="15881" width="1.42578125" style="178" customWidth="1"/>
    <col min="15882" max="15882" width="15.85546875" style="178" customWidth="1"/>
    <col min="15883" max="15883" width="1.42578125" style="178" customWidth="1"/>
    <col min="15884" max="15884" width="18.140625" style="178" bestFit="1" customWidth="1"/>
    <col min="15885" max="15885" width="17.42578125" style="178" bestFit="1" customWidth="1"/>
    <col min="15886" max="15886" width="16.85546875" style="178" customWidth="1"/>
    <col min="15887" max="16128" width="9.140625" style="178"/>
    <col min="16129" max="16129" width="49" style="178" customWidth="1"/>
    <col min="16130" max="16130" width="8" style="178" customWidth="1"/>
    <col min="16131" max="16131" width="0.85546875" style="178" customWidth="1"/>
    <col min="16132" max="16132" width="15" style="178" customWidth="1"/>
    <col min="16133" max="16133" width="1.42578125" style="178" customWidth="1"/>
    <col min="16134" max="16134" width="16.7109375" style="178" bestFit="1" customWidth="1"/>
    <col min="16135" max="16135" width="1.42578125" style="178" customWidth="1"/>
    <col min="16136" max="16136" width="17.28515625" style="178" customWidth="1"/>
    <col min="16137" max="16137" width="1.42578125" style="178" customWidth="1"/>
    <col min="16138" max="16138" width="15.85546875" style="178" customWidth="1"/>
    <col min="16139" max="16139" width="1.42578125" style="178" customWidth="1"/>
    <col min="16140" max="16140" width="18.140625" style="178" bestFit="1" customWidth="1"/>
    <col min="16141" max="16141" width="17.42578125" style="178" bestFit="1" customWidth="1"/>
    <col min="16142" max="16142" width="16.85546875" style="178" customWidth="1"/>
    <col min="16143" max="16384" width="9.140625" style="178"/>
  </cols>
  <sheetData>
    <row r="1" spans="1:15" ht="22.5" customHeight="1">
      <c r="A1" s="261" t="s">
        <v>0</v>
      </c>
      <c r="B1" s="261"/>
      <c r="H1" s="201"/>
      <c r="I1" s="201"/>
      <c r="J1" s="201"/>
      <c r="K1" s="201"/>
    </row>
    <row r="2" spans="1:15" ht="22.5" customHeight="1">
      <c r="A2" s="200" t="s">
        <v>37</v>
      </c>
      <c r="N2" s="201"/>
    </row>
    <row r="4" spans="1:15" ht="22.5" customHeight="1">
      <c r="B4" s="225"/>
      <c r="C4" s="198"/>
      <c r="D4" s="262" t="s">
        <v>21</v>
      </c>
      <c r="E4" s="262"/>
      <c r="F4" s="262"/>
      <c r="G4" s="188"/>
      <c r="H4" s="262" t="s">
        <v>52</v>
      </c>
      <c r="I4" s="262"/>
      <c r="J4" s="262"/>
      <c r="K4" s="188"/>
    </row>
    <row r="5" spans="1:15" ht="22.5" customHeight="1">
      <c r="B5" s="225"/>
      <c r="C5" s="198"/>
      <c r="D5" s="263" t="s">
        <v>114</v>
      </c>
      <c r="E5" s="263"/>
      <c r="F5" s="263"/>
      <c r="H5" s="263" t="s">
        <v>114</v>
      </c>
      <c r="I5" s="263"/>
      <c r="J5" s="263"/>
    </row>
    <row r="6" spans="1:15" ht="22.5" customHeight="1">
      <c r="A6" s="188"/>
      <c r="B6" s="226" t="s">
        <v>1</v>
      </c>
      <c r="C6" s="198"/>
      <c r="D6" s="198">
        <v>2561</v>
      </c>
      <c r="E6" s="198"/>
      <c r="F6" s="198">
        <v>2560</v>
      </c>
      <c r="G6" s="198"/>
      <c r="H6" s="198">
        <v>2561</v>
      </c>
      <c r="I6" s="198"/>
      <c r="J6" s="198">
        <v>2560</v>
      </c>
      <c r="K6" s="198"/>
    </row>
    <row r="7" spans="1:15" ht="22.5" customHeight="1">
      <c r="A7" s="188"/>
      <c r="B7" s="225"/>
      <c r="C7" s="198"/>
      <c r="D7" s="260" t="s">
        <v>63</v>
      </c>
      <c r="E7" s="260"/>
      <c r="F7" s="260"/>
      <c r="G7" s="260"/>
      <c r="H7" s="260"/>
      <c r="I7" s="260"/>
      <c r="J7" s="260"/>
      <c r="K7" s="197"/>
    </row>
    <row r="8" spans="1:15" ht="22.5" customHeight="1">
      <c r="A8" s="183" t="s">
        <v>38</v>
      </c>
      <c r="B8" s="214"/>
      <c r="C8" s="214"/>
      <c r="D8" s="184"/>
      <c r="E8" s="214"/>
      <c r="F8" s="184"/>
      <c r="G8" s="214"/>
      <c r="H8" s="214"/>
      <c r="I8" s="214"/>
      <c r="J8" s="214"/>
      <c r="K8" s="214"/>
    </row>
    <row r="9" spans="1:15" ht="22.5" customHeight="1">
      <c r="A9" s="192" t="s">
        <v>141</v>
      </c>
      <c r="B9" s="225"/>
      <c r="D9" s="184">
        <v>10384442311</v>
      </c>
      <c r="E9" s="184"/>
      <c r="F9" s="184">
        <v>25319273730</v>
      </c>
      <c r="G9" s="184"/>
      <c r="H9" s="184">
        <v>8240482309</v>
      </c>
      <c r="I9" s="184"/>
      <c r="J9" s="184">
        <v>28739638578</v>
      </c>
      <c r="K9" s="184"/>
      <c r="M9" s="86"/>
    </row>
    <row r="10" spans="1:15" ht="22.5" customHeight="1">
      <c r="A10" s="197" t="s">
        <v>189</v>
      </c>
      <c r="B10" s="225"/>
      <c r="D10" s="184"/>
      <c r="E10" s="184"/>
      <c r="F10" s="184"/>
      <c r="G10" s="184"/>
      <c r="H10" s="184"/>
      <c r="I10" s="184"/>
      <c r="J10" s="184"/>
      <c r="K10" s="184"/>
    </row>
    <row r="11" spans="1:15" ht="22.5" customHeight="1">
      <c r="A11" s="178" t="s">
        <v>239</v>
      </c>
      <c r="B11" s="240"/>
      <c r="D11" s="184"/>
      <c r="E11" s="184"/>
      <c r="F11" s="184"/>
      <c r="G11" s="184"/>
      <c r="H11" s="184"/>
      <c r="I11" s="184"/>
      <c r="J11" s="184"/>
      <c r="K11" s="184"/>
    </row>
    <row r="12" spans="1:15" ht="22.5" customHeight="1">
      <c r="A12" s="181" t="s">
        <v>240</v>
      </c>
      <c r="B12" s="225"/>
      <c r="D12" s="184">
        <v>1350443972</v>
      </c>
      <c r="E12" s="184"/>
      <c r="F12" s="184">
        <v>-93066711</v>
      </c>
      <c r="G12" s="184"/>
      <c r="H12" s="184">
        <v>1313858368</v>
      </c>
      <c r="I12" s="184"/>
      <c r="J12" s="184">
        <v>-72798534</v>
      </c>
      <c r="K12" s="184"/>
      <c r="L12" s="237"/>
    </row>
    <row r="13" spans="1:15" ht="22.5" customHeight="1">
      <c r="A13" s="178" t="s">
        <v>87</v>
      </c>
      <c r="B13" s="226">
        <v>29</v>
      </c>
      <c r="D13" s="184">
        <v>7263783285</v>
      </c>
      <c r="E13" s="184"/>
      <c r="F13" s="184">
        <v>7641956999</v>
      </c>
      <c r="G13" s="184"/>
      <c r="H13" s="184">
        <v>3787642038</v>
      </c>
      <c r="I13" s="184"/>
      <c r="J13" s="184">
        <v>3956228840</v>
      </c>
      <c r="K13" s="184"/>
    </row>
    <row r="14" spans="1:15" ht="22.5" customHeight="1">
      <c r="A14" s="213" t="s">
        <v>77</v>
      </c>
      <c r="B14" s="226">
        <v>30</v>
      </c>
      <c r="D14" s="184">
        <f>3941947459-D15</f>
        <v>3510847618</v>
      </c>
      <c r="E14" s="184"/>
      <c r="F14" s="184">
        <v>3285063447</v>
      </c>
      <c r="G14" s="184"/>
      <c r="H14" s="184">
        <f>3373517603-H15</f>
        <v>2942417762</v>
      </c>
      <c r="I14" s="184"/>
      <c r="J14" s="184">
        <v>2863593581</v>
      </c>
      <c r="K14" s="184"/>
      <c r="M14" s="181"/>
      <c r="N14" s="211"/>
      <c r="O14" s="189"/>
    </row>
    <row r="15" spans="1:15" ht="22.5" customHeight="1">
      <c r="A15" s="232" t="s">
        <v>216</v>
      </c>
      <c r="B15" s="239" t="s">
        <v>251</v>
      </c>
      <c r="D15" s="184">
        <v>431099841</v>
      </c>
      <c r="E15" s="184"/>
      <c r="F15" s="125" t="s">
        <v>64</v>
      </c>
      <c r="G15" s="184"/>
      <c r="H15" s="184">
        <v>431099841</v>
      </c>
      <c r="I15" s="184"/>
      <c r="J15" s="124" t="s">
        <v>64</v>
      </c>
      <c r="K15" s="184"/>
    </row>
    <row r="16" spans="1:15" ht="22.5" customHeight="1">
      <c r="A16" s="212" t="s">
        <v>241</v>
      </c>
      <c r="B16" s="226"/>
      <c r="D16" s="184">
        <v>428191957</v>
      </c>
      <c r="E16" s="184"/>
      <c r="F16" s="184">
        <v>-2335144065</v>
      </c>
      <c r="G16" s="184"/>
      <c r="H16" s="184">
        <v>427512032</v>
      </c>
      <c r="I16" s="184"/>
      <c r="J16" s="184">
        <v>-2013562075</v>
      </c>
      <c r="K16" s="184"/>
    </row>
    <row r="17" spans="1:15" ht="22.5" customHeight="1">
      <c r="A17" s="203" t="s">
        <v>167</v>
      </c>
      <c r="B17" s="226"/>
      <c r="D17" s="184"/>
      <c r="E17" s="184"/>
      <c r="F17" s="184"/>
      <c r="G17" s="184"/>
      <c r="H17" s="184"/>
      <c r="I17" s="184"/>
      <c r="J17" s="184"/>
      <c r="K17" s="184"/>
      <c r="M17" s="181"/>
      <c r="N17" s="211"/>
      <c r="O17" s="189"/>
    </row>
    <row r="18" spans="1:15" ht="22.5" customHeight="1">
      <c r="A18" s="210" t="s">
        <v>168</v>
      </c>
      <c r="B18" s="226">
        <v>13</v>
      </c>
      <c r="D18" s="184">
        <v>-1192891937</v>
      </c>
      <c r="E18" s="184"/>
      <c r="F18" s="184">
        <v>-1196663512</v>
      </c>
      <c r="G18" s="184"/>
      <c r="H18" s="124" t="s">
        <v>64</v>
      </c>
      <c r="I18" s="184"/>
      <c r="J18" s="124" t="s">
        <v>64</v>
      </c>
      <c r="K18" s="184"/>
      <c r="M18" s="180"/>
    </row>
    <row r="19" spans="1:15" ht="22.5" customHeight="1">
      <c r="A19" s="178" t="s">
        <v>59</v>
      </c>
      <c r="B19" s="226">
        <v>5</v>
      </c>
      <c r="D19" s="125">
        <v>-157371998</v>
      </c>
      <c r="E19" s="184"/>
      <c r="F19" s="125">
        <v>-157889657</v>
      </c>
      <c r="G19" s="184"/>
      <c r="H19" s="184">
        <v>-4257840783</v>
      </c>
      <c r="I19" s="184"/>
      <c r="J19" s="184">
        <v>-11125418007</v>
      </c>
      <c r="K19" s="184"/>
      <c r="M19" s="181"/>
    </row>
    <row r="20" spans="1:15" s="208" customFormat="1" ht="22.5" customHeight="1">
      <c r="A20" s="181" t="s">
        <v>248</v>
      </c>
      <c r="B20" s="226">
        <v>15</v>
      </c>
      <c r="C20" s="178"/>
      <c r="D20" s="125" t="s">
        <v>64</v>
      </c>
      <c r="E20" s="184"/>
      <c r="F20" s="125">
        <v>546355384</v>
      </c>
      <c r="G20" s="184"/>
      <c r="H20" s="124" t="s">
        <v>64</v>
      </c>
      <c r="I20" s="184"/>
      <c r="J20" s="124" t="s">
        <v>64</v>
      </c>
      <c r="K20" s="209"/>
      <c r="L20" s="162"/>
    </row>
    <row r="21" spans="1:15" s="208" customFormat="1" ht="22.5" hidden="1" customHeight="1">
      <c r="A21" s="178" t="s">
        <v>148</v>
      </c>
      <c r="B21" s="226"/>
      <c r="C21" s="178"/>
      <c r="D21" s="125" t="s">
        <v>64</v>
      </c>
      <c r="E21" s="184"/>
      <c r="F21" s="125" t="s">
        <v>64</v>
      </c>
      <c r="G21" s="184"/>
      <c r="H21" s="124" t="s">
        <v>64</v>
      </c>
      <c r="I21" s="184"/>
      <c r="J21" s="124" t="s">
        <v>64</v>
      </c>
      <c r="K21" s="209"/>
      <c r="L21" s="162"/>
    </row>
    <row r="22" spans="1:15" s="208" customFormat="1" ht="22.5" customHeight="1">
      <c r="A22" s="181" t="s">
        <v>215</v>
      </c>
      <c r="B22" s="226"/>
      <c r="C22" s="178"/>
      <c r="D22" s="125">
        <v>-1523522</v>
      </c>
      <c r="E22" s="184"/>
      <c r="F22" s="125">
        <v>33223606</v>
      </c>
      <c r="G22" s="184"/>
      <c r="H22" s="125">
        <v>-1523522</v>
      </c>
      <c r="I22" s="184"/>
      <c r="J22" s="125">
        <v>71850322</v>
      </c>
      <c r="K22" s="209"/>
      <c r="L22" s="162"/>
    </row>
    <row r="23" spans="1:15" ht="22.5" customHeight="1">
      <c r="A23" s="206" t="s">
        <v>249</v>
      </c>
      <c r="B23" s="225"/>
      <c r="D23" s="184">
        <v>2808995</v>
      </c>
      <c r="E23" s="184"/>
      <c r="F23" s="184">
        <v>20392717</v>
      </c>
      <c r="G23" s="184"/>
      <c r="H23" s="184">
        <v>1622872</v>
      </c>
      <c r="I23" s="184"/>
      <c r="J23" s="184">
        <v>27991</v>
      </c>
      <c r="K23" s="184"/>
    </row>
    <row r="24" spans="1:15" ht="22.5" customHeight="1">
      <c r="A24" s="150" t="s">
        <v>169</v>
      </c>
      <c r="B24" s="225"/>
      <c r="D24" s="184">
        <v>-24758209</v>
      </c>
      <c r="E24" s="184"/>
      <c r="F24" s="184">
        <v>-24475755</v>
      </c>
      <c r="G24" s="184"/>
      <c r="H24" s="184">
        <v>-147874075</v>
      </c>
      <c r="I24" s="184"/>
      <c r="J24" s="184">
        <v>-143187307</v>
      </c>
      <c r="K24" s="184"/>
    </row>
    <row r="25" spans="1:15" ht="22.5" customHeight="1">
      <c r="A25" s="181" t="s">
        <v>143</v>
      </c>
      <c r="B25" s="226">
        <v>31</v>
      </c>
      <c r="D25" s="184">
        <v>1982789060</v>
      </c>
      <c r="E25" s="184"/>
      <c r="F25" s="184">
        <v>5529487003</v>
      </c>
      <c r="G25" s="184"/>
      <c r="H25" s="184">
        <v>954711119</v>
      </c>
      <c r="I25" s="184"/>
      <c r="J25" s="184">
        <v>4253115118</v>
      </c>
      <c r="K25" s="184"/>
      <c r="L25" s="87"/>
    </row>
    <row r="26" spans="1:15" ht="22.5" customHeight="1">
      <c r="B26" s="225"/>
      <c r="D26" s="215">
        <f>SUM(D9:D25)</f>
        <v>23977861373</v>
      </c>
      <c r="E26" s="184"/>
      <c r="F26" s="207">
        <f>SUM(F9:F25)</f>
        <v>38568513186</v>
      </c>
      <c r="G26" s="184"/>
      <c r="H26" s="215">
        <f>SUM(H9:H25)</f>
        <v>13692107961</v>
      </c>
      <c r="I26" s="184"/>
      <c r="J26" s="207">
        <f>SUM(J9:J25)</f>
        <v>26529488507</v>
      </c>
      <c r="K26" s="184"/>
    </row>
    <row r="27" spans="1:15" ht="22.5" customHeight="1">
      <c r="A27" s="197" t="s">
        <v>39</v>
      </c>
      <c r="B27" s="225"/>
      <c r="D27" s="184"/>
      <c r="E27" s="184"/>
      <c r="F27" s="184"/>
      <c r="G27" s="184"/>
      <c r="H27" s="189"/>
      <c r="I27" s="184"/>
      <c r="J27" s="189"/>
      <c r="K27" s="184"/>
    </row>
    <row r="28" spans="1:15" ht="22.5" customHeight="1">
      <c r="A28" s="178" t="s">
        <v>40</v>
      </c>
      <c r="B28" s="225"/>
      <c r="D28" s="184">
        <v>-2061153981</v>
      </c>
      <c r="E28" s="184"/>
      <c r="F28" s="184">
        <v>-2791694120</v>
      </c>
      <c r="G28" s="184"/>
      <c r="H28" s="184">
        <v>-963003531.99999976</v>
      </c>
      <c r="I28" s="184"/>
      <c r="J28" s="184">
        <v>-3396869165</v>
      </c>
      <c r="K28" s="184"/>
      <c r="M28" s="86"/>
      <c r="N28" s="184"/>
    </row>
    <row r="29" spans="1:15" ht="22.5" customHeight="1">
      <c r="A29" s="178" t="s">
        <v>112</v>
      </c>
      <c r="B29" s="225"/>
      <c r="D29" s="184">
        <f>-559425086.5475</f>
        <v>-559425086.54750001</v>
      </c>
      <c r="E29" s="184"/>
      <c r="F29" s="184">
        <v>-524254021</v>
      </c>
      <c r="G29" s="184"/>
      <c r="H29" s="184">
        <v>-630982297.93000007</v>
      </c>
      <c r="I29" s="184"/>
      <c r="J29" s="184">
        <v>-430974010.75999999</v>
      </c>
      <c r="K29" s="184"/>
      <c r="L29" s="184"/>
      <c r="M29" s="86"/>
      <c r="N29" s="184"/>
    </row>
    <row r="30" spans="1:15" ht="22.5" customHeight="1">
      <c r="A30" s="178" t="s">
        <v>41</v>
      </c>
      <c r="B30" s="225"/>
      <c r="D30" s="184">
        <v>2751955346</v>
      </c>
      <c r="E30" s="184"/>
      <c r="F30" s="184">
        <v>441048195</v>
      </c>
      <c r="G30" s="184"/>
      <c r="H30" s="184">
        <v>2356965271</v>
      </c>
      <c r="I30" s="184"/>
      <c r="J30" s="184">
        <v>974328151</v>
      </c>
      <c r="K30" s="184"/>
      <c r="L30" s="184"/>
      <c r="M30" s="86"/>
    </row>
    <row r="31" spans="1:15" ht="22.5" customHeight="1">
      <c r="A31" s="178" t="s">
        <v>67</v>
      </c>
      <c r="B31" s="225"/>
      <c r="D31" s="184">
        <v>120836623</v>
      </c>
      <c r="E31" s="184"/>
      <c r="F31" s="184">
        <v>190443380</v>
      </c>
      <c r="G31" s="184"/>
      <c r="H31" s="184">
        <v>-36760012</v>
      </c>
      <c r="I31" s="184"/>
      <c r="J31" s="184">
        <v>41899088</v>
      </c>
      <c r="K31" s="184"/>
      <c r="L31" s="184"/>
      <c r="M31" s="86"/>
      <c r="N31" s="184"/>
    </row>
    <row r="32" spans="1:15" ht="22.5" customHeight="1">
      <c r="A32" s="178" t="s">
        <v>90</v>
      </c>
      <c r="B32" s="241"/>
      <c r="D32" s="184">
        <v>-359879008.3499999</v>
      </c>
      <c r="E32" s="184"/>
      <c r="F32" s="184">
        <v>-864928898</v>
      </c>
      <c r="G32" s="184"/>
      <c r="H32" s="184">
        <v>-359879008.3499999</v>
      </c>
      <c r="I32" s="184"/>
      <c r="J32" s="184">
        <v>-864928899</v>
      </c>
      <c r="K32" s="184"/>
      <c r="L32" s="178"/>
      <c r="M32" s="86"/>
      <c r="N32" s="184"/>
    </row>
    <row r="33" spans="1:14" ht="22.5" customHeight="1">
      <c r="A33" s="178" t="s">
        <v>42</v>
      </c>
      <c r="B33" s="225"/>
      <c r="D33" s="184">
        <v>-2951945960</v>
      </c>
      <c r="E33" s="184"/>
      <c r="F33" s="184">
        <v>-157942426</v>
      </c>
      <c r="G33" s="184"/>
      <c r="H33" s="184">
        <v>-2977634638</v>
      </c>
      <c r="I33" s="184"/>
      <c r="J33" s="184">
        <v>42690633</v>
      </c>
      <c r="K33" s="184"/>
      <c r="M33" s="86"/>
    </row>
    <row r="34" spans="1:14" ht="21.75">
      <c r="A34" s="178" t="s">
        <v>43</v>
      </c>
      <c r="B34" s="225"/>
      <c r="D34" s="184">
        <v>2977035656</v>
      </c>
      <c r="E34" s="184"/>
      <c r="F34" s="184">
        <v>-927669858</v>
      </c>
      <c r="G34" s="184"/>
      <c r="H34" s="184">
        <v>2550746871</v>
      </c>
      <c r="I34" s="184"/>
      <c r="J34" s="184">
        <v>-1498321028</v>
      </c>
      <c r="K34" s="184"/>
      <c r="L34" s="184"/>
      <c r="M34" s="86"/>
      <c r="N34" s="184"/>
    </row>
    <row r="35" spans="1:14" ht="21.75">
      <c r="A35" s="178" t="s">
        <v>113</v>
      </c>
      <c r="B35" s="225"/>
      <c r="D35" s="184">
        <v>142307634</v>
      </c>
      <c r="E35" s="184"/>
      <c r="F35" s="184">
        <v>671588852</v>
      </c>
      <c r="G35" s="184"/>
      <c r="H35" s="184">
        <v>1050028233</v>
      </c>
      <c r="I35" s="184"/>
      <c r="J35" s="184">
        <v>357425364</v>
      </c>
      <c r="K35" s="184"/>
      <c r="M35" s="86"/>
      <c r="N35" s="184"/>
    </row>
    <row r="36" spans="1:14" ht="21.75">
      <c r="A36" s="178" t="s">
        <v>61</v>
      </c>
      <c r="B36" s="225"/>
      <c r="D36" s="184">
        <v>29922874</v>
      </c>
      <c r="E36" s="184"/>
      <c r="F36" s="184">
        <v>3335282422</v>
      </c>
      <c r="G36" s="184"/>
      <c r="H36" s="184">
        <v>29922874</v>
      </c>
      <c r="I36" s="184"/>
      <c r="J36" s="184">
        <v>3335282422</v>
      </c>
      <c r="K36" s="184"/>
      <c r="M36" s="86"/>
    </row>
    <row r="37" spans="1:14" ht="21.75">
      <c r="A37" s="178" t="s">
        <v>27</v>
      </c>
      <c r="B37" s="225"/>
      <c r="D37" s="184">
        <v>220682015</v>
      </c>
      <c r="E37" s="184"/>
      <c r="F37" s="184">
        <v>-381726948</v>
      </c>
      <c r="G37" s="184"/>
      <c r="H37" s="184">
        <v>68138049</v>
      </c>
      <c r="I37" s="184"/>
      <c r="J37" s="184">
        <v>-154795864</v>
      </c>
      <c r="K37" s="184"/>
      <c r="M37" s="86"/>
      <c r="N37" s="180"/>
    </row>
    <row r="38" spans="1:14" ht="21.75">
      <c r="A38" s="118" t="s">
        <v>170</v>
      </c>
      <c r="B38" s="225"/>
      <c r="D38" s="215">
        <f>SUM(D26:D37)</f>
        <v>24288197485.102501</v>
      </c>
      <c r="E38" s="184"/>
      <c r="F38" s="207">
        <f>SUM(F26:F37)</f>
        <v>37558659764</v>
      </c>
      <c r="G38" s="184"/>
      <c r="H38" s="215">
        <f>SUM(H26:H37)</f>
        <v>14779649770.719999</v>
      </c>
      <c r="I38" s="184"/>
      <c r="J38" s="207">
        <f>SUM(J26:J37)</f>
        <v>24935225198.240002</v>
      </c>
      <c r="K38" s="184"/>
      <c r="M38" s="184"/>
      <c r="N38" s="180"/>
    </row>
    <row r="39" spans="1:14" ht="21.75">
      <c r="A39" s="118" t="s">
        <v>242</v>
      </c>
      <c r="B39" s="225"/>
      <c r="D39" s="184">
        <v>-5975151623</v>
      </c>
      <c r="E39" s="184"/>
      <c r="F39" s="184">
        <v>-3141476623</v>
      </c>
      <c r="G39" s="184"/>
      <c r="H39" s="184">
        <v>-4736444150</v>
      </c>
      <c r="I39" s="184"/>
      <c r="J39" s="184">
        <v>-1986846267</v>
      </c>
      <c r="K39" s="184"/>
      <c r="M39" s="86"/>
      <c r="N39" s="180"/>
    </row>
    <row r="40" spans="1:14" ht="21.75">
      <c r="A40" s="151" t="s">
        <v>171</v>
      </c>
      <c r="B40" s="225"/>
      <c r="D40" s="216">
        <f>SUM(D38:D39)</f>
        <v>18313045862.102501</v>
      </c>
      <c r="E40" s="185"/>
      <c r="F40" s="194">
        <f>SUM(F38:F39)</f>
        <v>34417183141</v>
      </c>
      <c r="G40" s="185"/>
      <c r="H40" s="216">
        <f>SUM(H38:H39)</f>
        <v>10043205620.719999</v>
      </c>
      <c r="I40" s="185"/>
      <c r="J40" s="194">
        <f>SUM(J38:J39)</f>
        <v>22948378931.240002</v>
      </c>
      <c r="K40" s="185"/>
    </row>
    <row r="41" spans="1:14" ht="21.75">
      <c r="A41" s="188"/>
      <c r="D41" s="184"/>
      <c r="E41" s="184"/>
      <c r="F41" s="184"/>
      <c r="G41" s="184"/>
      <c r="H41" s="195"/>
      <c r="I41" s="184"/>
      <c r="J41" s="195"/>
      <c r="K41" s="184"/>
    </row>
    <row r="42" spans="1:14" ht="21.75">
      <c r="A42" s="261" t="s">
        <v>0</v>
      </c>
      <c r="B42" s="261"/>
      <c r="D42" s="195"/>
      <c r="F42" s="195"/>
      <c r="H42" s="201"/>
      <c r="I42" s="201"/>
      <c r="J42" s="201"/>
      <c r="K42" s="201"/>
    </row>
    <row r="43" spans="1:14" ht="21.75">
      <c r="A43" s="200" t="s">
        <v>37</v>
      </c>
      <c r="N43" s="198"/>
    </row>
    <row r="45" spans="1:14" ht="21.75">
      <c r="B45" s="225"/>
      <c r="C45" s="198"/>
      <c r="D45" s="262" t="s">
        <v>21</v>
      </c>
      <c r="E45" s="262"/>
      <c r="F45" s="262"/>
      <c r="G45" s="188"/>
      <c r="H45" s="262" t="s">
        <v>52</v>
      </c>
      <c r="I45" s="262"/>
      <c r="J45" s="262"/>
      <c r="K45" s="188"/>
    </row>
    <row r="46" spans="1:14" ht="21.75">
      <c r="B46" s="225"/>
      <c r="C46" s="198"/>
      <c r="D46" s="263" t="s">
        <v>114</v>
      </c>
      <c r="E46" s="263"/>
      <c r="F46" s="263"/>
      <c r="H46" s="263" t="s">
        <v>114</v>
      </c>
      <c r="I46" s="263"/>
      <c r="J46" s="263"/>
    </row>
    <row r="47" spans="1:14" ht="21.75">
      <c r="A47" s="188"/>
      <c r="B47" s="226" t="s">
        <v>1</v>
      </c>
      <c r="C47" s="198"/>
      <c r="D47" s="221">
        <v>2561</v>
      </c>
      <c r="E47" s="221"/>
      <c r="F47" s="221">
        <v>2560</v>
      </c>
      <c r="G47" s="221"/>
      <c r="H47" s="221">
        <v>2561</v>
      </c>
      <c r="I47" s="221"/>
      <c r="J47" s="221">
        <v>2560</v>
      </c>
      <c r="K47" s="198"/>
    </row>
    <row r="48" spans="1:14" ht="22.5" customHeight="1">
      <c r="A48" s="188"/>
      <c r="B48" s="225"/>
      <c r="C48" s="198"/>
      <c r="D48" s="260" t="s">
        <v>63</v>
      </c>
      <c r="E48" s="260"/>
      <c r="F48" s="260"/>
      <c r="G48" s="260"/>
      <c r="H48" s="260"/>
      <c r="I48" s="260"/>
      <c r="J48" s="260"/>
      <c r="K48" s="197"/>
    </row>
    <row r="49" spans="1:15" ht="22.5" customHeight="1">
      <c r="A49" s="183" t="s">
        <v>44</v>
      </c>
      <c r="D49" s="184"/>
      <c r="E49" s="184"/>
      <c r="F49" s="184"/>
      <c r="G49" s="184"/>
      <c r="H49" s="184"/>
      <c r="I49" s="184"/>
      <c r="J49" s="184"/>
      <c r="K49" s="184"/>
    </row>
    <row r="50" spans="1:15" ht="22.5" customHeight="1">
      <c r="A50" s="178" t="s">
        <v>58</v>
      </c>
      <c r="D50" s="125">
        <v>772443637</v>
      </c>
      <c r="E50" s="184"/>
      <c r="F50" s="125">
        <v>740393772</v>
      </c>
      <c r="G50" s="184"/>
      <c r="H50" s="184">
        <v>4257840783</v>
      </c>
      <c r="I50" s="184"/>
      <c r="J50" s="184">
        <v>11125418007</v>
      </c>
      <c r="K50" s="184"/>
    </row>
    <row r="51" spans="1:15" ht="22.5" customHeight="1">
      <c r="A51" s="206" t="s">
        <v>243</v>
      </c>
      <c r="D51" s="125">
        <v>-21597119763</v>
      </c>
      <c r="E51" s="184"/>
      <c r="F51" s="125">
        <v>-23423007008</v>
      </c>
      <c r="G51" s="184"/>
      <c r="H51" s="125">
        <v>-21824510133</v>
      </c>
      <c r="I51" s="184"/>
      <c r="J51" s="125">
        <v>-23458465627</v>
      </c>
      <c r="K51" s="184"/>
    </row>
    <row r="52" spans="1:15" ht="22.5" customHeight="1">
      <c r="A52" s="159" t="s">
        <v>176</v>
      </c>
      <c r="D52" s="184">
        <v>-5010249</v>
      </c>
      <c r="E52" s="184"/>
      <c r="F52" s="184">
        <v>-3016015165</v>
      </c>
      <c r="G52" s="184"/>
      <c r="H52" s="184">
        <v>-5010249</v>
      </c>
      <c r="I52" s="184"/>
      <c r="J52" s="88">
        <v>-3016015165</v>
      </c>
      <c r="K52" s="184"/>
    </row>
    <row r="53" spans="1:15" ht="22.5" customHeight="1">
      <c r="A53" s="206" t="s">
        <v>184</v>
      </c>
      <c r="D53" s="125">
        <v>2737427082</v>
      </c>
      <c r="E53" s="184"/>
      <c r="F53" s="125">
        <v>150575691</v>
      </c>
      <c r="G53" s="184"/>
      <c r="H53" s="125">
        <v>2737427082</v>
      </c>
      <c r="I53" s="204"/>
      <c r="J53" s="125">
        <v>150575691</v>
      </c>
      <c r="K53" s="184"/>
    </row>
    <row r="54" spans="1:15" ht="22.5" customHeight="1">
      <c r="A54" s="159" t="s">
        <v>185</v>
      </c>
      <c r="B54" s="226">
        <v>13</v>
      </c>
      <c r="D54" s="176" t="s">
        <v>64</v>
      </c>
      <c r="E54" s="184"/>
      <c r="F54" s="176">
        <v>50625000</v>
      </c>
      <c r="G54" s="184"/>
      <c r="H54" s="176" t="s">
        <v>64</v>
      </c>
      <c r="I54" s="184"/>
      <c r="J54" s="176" t="s">
        <v>64</v>
      </c>
      <c r="K54" s="184"/>
    </row>
    <row r="55" spans="1:15" ht="22.5" customHeight="1">
      <c r="A55" s="49" t="s">
        <v>197</v>
      </c>
      <c r="B55" s="227">
        <v>11</v>
      </c>
      <c r="D55" s="176" t="s">
        <v>64</v>
      </c>
      <c r="E55" s="184"/>
      <c r="F55" s="176" t="s">
        <v>64</v>
      </c>
      <c r="G55" s="184"/>
      <c r="H55" s="176" t="s">
        <v>64</v>
      </c>
      <c r="I55" s="184"/>
      <c r="J55" s="176">
        <v>-10000000</v>
      </c>
      <c r="K55" s="184"/>
    </row>
    <row r="56" spans="1:15" ht="22.5" customHeight="1">
      <c r="A56" s="181" t="s">
        <v>212</v>
      </c>
      <c r="K56" s="184"/>
      <c r="L56" s="122"/>
      <c r="M56" s="205"/>
      <c r="N56" s="205"/>
      <c r="O56" s="205"/>
    </row>
    <row r="57" spans="1:15" ht="22.5" customHeight="1">
      <c r="A57" s="49" t="s">
        <v>213</v>
      </c>
      <c r="B57" s="239">
        <v>5</v>
      </c>
      <c r="D57" s="124" t="s">
        <v>64</v>
      </c>
      <c r="E57" s="184"/>
      <c r="F57" s="124" t="s">
        <v>64</v>
      </c>
      <c r="G57" s="184"/>
      <c r="H57" s="184">
        <v>-310000000</v>
      </c>
      <c r="I57" s="184"/>
      <c r="J57" s="184">
        <v>-7220500000</v>
      </c>
      <c r="K57" s="184"/>
      <c r="L57" s="122"/>
      <c r="M57" s="205"/>
      <c r="N57" s="205"/>
      <c r="O57" s="205"/>
    </row>
    <row r="58" spans="1:15" ht="22.5" customHeight="1">
      <c r="A58" s="181" t="s">
        <v>214</v>
      </c>
      <c r="K58" s="184"/>
      <c r="M58" s="86"/>
    </row>
    <row r="59" spans="1:15" ht="22.5" customHeight="1">
      <c r="A59" s="181" t="s">
        <v>213</v>
      </c>
      <c r="B59" s="229">
        <v>5</v>
      </c>
      <c r="D59" s="124" t="s">
        <v>64</v>
      </c>
      <c r="E59" s="184"/>
      <c r="F59" s="124" t="s">
        <v>64</v>
      </c>
      <c r="G59" s="184"/>
      <c r="H59" s="184">
        <v>11686500000</v>
      </c>
      <c r="I59" s="184"/>
      <c r="J59" s="184">
        <v>4153500000</v>
      </c>
      <c r="K59" s="184"/>
      <c r="M59" s="86"/>
    </row>
    <row r="60" spans="1:15" ht="22.5" customHeight="1">
      <c r="A60" s="181" t="s">
        <v>222</v>
      </c>
      <c r="D60" s="124"/>
      <c r="E60" s="184"/>
      <c r="F60" s="124"/>
      <c r="G60" s="184"/>
      <c r="H60" s="184"/>
      <c r="I60" s="184"/>
      <c r="J60" s="184"/>
      <c r="K60" s="184"/>
      <c r="M60" s="86"/>
    </row>
    <row r="61" spans="1:15" ht="22.5" customHeight="1">
      <c r="A61" s="49" t="s">
        <v>213</v>
      </c>
      <c r="B61" s="231">
        <v>5</v>
      </c>
      <c r="D61" s="124" t="s">
        <v>64</v>
      </c>
      <c r="E61" s="184"/>
      <c r="F61" s="124" t="s">
        <v>64</v>
      </c>
      <c r="G61" s="184"/>
      <c r="H61" s="184">
        <v>-400000000</v>
      </c>
      <c r="I61" s="184"/>
      <c r="J61" s="124" t="s">
        <v>64</v>
      </c>
      <c r="K61" s="184"/>
      <c r="M61" s="86"/>
    </row>
    <row r="62" spans="1:15" ht="22.5" customHeight="1">
      <c r="A62" s="181" t="s">
        <v>217</v>
      </c>
      <c r="B62" s="231"/>
      <c r="D62" s="125">
        <v>45000000</v>
      </c>
      <c r="E62" s="184"/>
      <c r="F62" s="124" t="s">
        <v>64</v>
      </c>
      <c r="G62" s="184"/>
      <c r="H62" s="124" t="s">
        <v>64</v>
      </c>
      <c r="I62" s="184"/>
      <c r="J62" s="124" t="s">
        <v>64</v>
      </c>
      <c r="K62" s="184"/>
      <c r="M62" s="86"/>
    </row>
    <row r="63" spans="1:15" ht="22.5" customHeight="1">
      <c r="A63" s="49" t="s">
        <v>210</v>
      </c>
      <c r="D63" s="184"/>
      <c r="E63" s="184"/>
      <c r="F63" s="184"/>
      <c r="G63" s="184"/>
      <c r="H63" s="184"/>
      <c r="I63" s="184"/>
      <c r="J63" s="184"/>
      <c r="K63" s="184"/>
    </row>
    <row r="64" spans="1:15" ht="22.5" customHeight="1">
      <c r="A64" s="49" t="s">
        <v>172</v>
      </c>
      <c r="D64" s="184">
        <v>45991743</v>
      </c>
      <c r="E64" s="184"/>
      <c r="F64" s="184">
        <v>21989620</v>
      </c>
      <c r="G64" s="184"/>
      <c r="H64" s="184">
        <v>45991743</v>
      </c>
      <c r="I64" s="184"/>
      <c r="J64" s="184">
        <v>21989620</v>
      </c>
      <c r="K64" s="184"/>
    </row>
    <row r="65" spans="1:14" ht="22.5" customHeight="1">
      <c r="A65" s="49" t="s">
        <v>186</v>
      </c>
      <c r="D65" s="124" t="s">
        <v>64</v>
      </c>
      <c r="E65" s="184"/>
      <c r="F65" s="176">
        <v>-375000</v>
      </c>
      <c r="G65" s="184"/>
      <c r="H65" s="124" t="s">
        <v>64</v>
      </c>
      <c r="I65" s="184"/>
      <c r="J65" s="204">
        <v>-375000</v>
      </c>
      <c r="K65" s="184"/>
    </row>
    <row r="66" spans="1:14" ht="21.75">
      <c r="A66" s="178" t="s">
        <v>192</v>
      </c>
      <c r="D66" s="184">
        <v>-7863692892</v>
      </c>
      <c r="E66" s="184"/>
      <c r="F66" s="184">
        <v>-3679007164</v>
      </c>
      <c r="G66" s="184"/>
      <c r="H66" s="184">
        <v>-6975873167</v>
      </c>
      <c r="I66" s="184"/>
      <c r="J66" s="184">
        <v>-3257293377</v>
      </c>
      <c r="K66" s="184"/>
    </row>
    <row r="67" spans="1:14" ht="21.75">
      <c r="A67" s="203" t="s">
        <v>191</v>
      </c>
      <c r="D67" s="184">
        <v>128649619</v>
      </c>
      <c r="E67" s="184"/>
      <c r="F67" s="184">
        <v>1936392</v>
      </c>
      <c r="G67" s="184"/>
      <c r="H67" s="184">
        <v>16400</v>
      </c>
      <c r="I67" s="184"/>
      <c r="J67" s="184">
        <v>15700</v>
      </c>
      <c r="K67" s="184"/>
    </row>
    <row r="68" spans="1:14" ht="21.75">
      <c r="A68" s="178" t="s">
        <v>190</v>
      </c>
      <c r="D68" s="184">
        <v>-130835947</v>
      </c>
      <c r="E68" s="184"/>
      <c r="F68" s="184">
        <v>-920624370</v>
      </c>
      <c r="G68" s="184"/>
      <c r="H68" s="184">
        <v>-82816383</v>
      </c>
      <c r="I68" s="184"/>
      <c r="J68" s="184">
        <v>-96526356</v>
      </c>
      <c r="K68" s="184"/>
    </row>
    <row r="69" spans="1:14" ht="21.75">
      <c r="A69" s="196" t="s">
        <v>68</v>
      </c>
      <c r="D69" s="184">
        <v>20867660</v>
      </c>
      <c r="E69" s="184"/>
      <c r="F69" s="184">
        <v>-18874068</v>
      </c>
      <c r="G69" s="184"/>
      <c r="H69" s="141" t="s">
        <v>64</v>
      </c>
      <c r="I69" s="184"/>
      <c r="J69" s="141" t="s">
        <v>64</v>
      </c>
      <c r="K69" s="184"/>
      <c r="M69" s="202"/>
    </row>
    <row r="70" spans="1:14" ht="21.75">
      <c r="A70" s="193" t="s">
        <v>177</v>
      </c>
      <c r="D70" s="216">
        <f>SUM(D50:D69)</f>
        <v>-25846279110</v>
      </c>
      <c r="E70" s="185"/>
      <c r="F70" s="194">
        <f>SUM(F50:F69)</f>
        <v>-30092382300</v>
      </c>
      <c r="G70" s="185"/>
      <c r="H70" s="216">
        <f>SUM(H50:H69)</f>
        <v>-10870433924</v>
      </c>
      <c r="I70" s="185"/>
      <c r="J70" s="194">
        <f>SUM(J50:J69)</f>
        <v>-21607676507</v>
      </c>
      <c r="K70" s="185"/>
      <c r="M70" s="195"/>
    </row>
    <row r="71" spans="1:14" ht="21.75">
      <c r="A71" s="188"/>
      <c r="D71" s="184"/>
      <c r="E71" s="184"/>
      <c r="F71" s="184"/>
      <c r="G71" s="184"/>
      <c r="H71" s="189"/>
      <c r="I71" s="184"/>
      <c r="J71" s="189"/>
      <c r="K71" s="184"/>
    </row>
    <row r="72" spans="1:14" ht="21.75">
      <c r="A72" s="261" t="s">
        <v>0</v>
      </c>
      <c r="B72" s="261"/>
      <c r="D72" s="195"/>
      <c r="F72" s="195"/>
      <c r="H72" s="184"/>
      <c r="I72" s="201"/>
      <c r="J72" s="184"/>
      <c r="K72" s="201"/>
    </row>
    <row r="73" spans="1:14" ht="21.75">
      <c r="A73" s="200" t="s">
        <v>37</v>
      </c>
      <c r="N73" s="198"/>
    </row>
    <row r="75" spans="1:14" ht="21.75">
      <c r="B75" s="225"/>
      <c r="C75" s="198"/>
      <c r="D75" s="262" t="s">
        <v>21</v>
      </c>
      <c r="E75" s="262"/>
      <c r="F75" s="262"/>
      <c r="G75" s="188"/>
      <c r="H75" s="262" t="s">
        <v>52</v>
      </c>
      <c r="I75" s="262"/>
      <c r="J75" s="262"/>
      <c r="K75" s="188"/>
    </row>
    <row r="76" spans="1:14" ht="21.75">
      <c r="B76" s="225"/>
      <c r="C76" s="198"/>
      <c r="D76" s="263" t="s">
        <v>114</v>
      </c>
      <c r="E76" s="263"/>
      <c r="F76" s="263"/>
      <c r="H76" s="263" t="s">
        <v>114</v>
      </c>
      <c r="I76" s="263"/>
      <c r="J76" s="263"/>
    </row>
    <row r="77" spans="1:14" ht="21.75">
      <c r="A77" s="188"/>
      <c r="B77" s="226" t="s">
        <v>1</v>
      </c>
      <c r="C77" s="198"/>
      <c r="D77" s="221">
        <v>2561</v>
      </c>
      <c r="E77" s="221"/>
      <c r="F77" s="199">
        <v>2560</v>
      </c>
      <c r="G77" s="221"/>
      <c r="H77" s="221">
        <v>2561</v>
      </c>
      <c r="I77" s="221"/>
      <c r="J77" s="199">
        <v>2560</v>
      </c>
      <c r="K77" s="198"/>
    </row>
    <row r="78" spans="1:14" ht="21.75">
      <c r="A78" s="188"/>
      <c r="B78" s="225"/>
      <c r="C78" s="198"/>
      <c r="D78" s="260" t="s">
        <v>63</v>
      </c>
      <c r="E78" s="260"/>
      <c r="F78" s="260"/>
      <c r="G78" s="260"/>
      <c r="H78" s="260"/>
      <c r="I78" s="260"/>
      <c r="J78" s="260"/>
      <c r="K78" s="197"/>
    </row>
    <row r="79" spans="1:14" ht="21.75">
      <c r="A79" s="183" t="s">
        <v>45</v>
      </c>
      <c r="D79" s="184"/>
      <c r="E79" s="184"/>
      <c r="F79" s="184"/>
      <c r="G79" s="184"/>
      <c r="H79" s="189"/>
      <c r="I79" s="184"/>
      <c r="J79" s="189"/>
      <c r="K79" s="184"/>
    </row>
    <row r="80" spans="1:14" ht="21.75">
      <c r="A80" s="178" t="s">
        <v>78</v>
      </c>
      <c r="D80" s="184">
        <f>-3427640592-D81</f>
        <v>-3371009367</v>
      </c>
      <c r="E80" s="184"/>
      <c r="F80" s="184">
        <v>-3364337657</v>
      </c>
      <c r="G80" s="184"/>
      <c r="H80" s="184">
        <f>-3431427163-H81</f>
        <v>-3374795938</v>
      </c>
      <c r="I80" s="184"/>
      <c r="J80" s="184">
        <v>-2946483285</v>
      </c>
      <c r="K80" s="184"/>
    </row>
    <row r="81" spans="1:13" ht="21.75">
      <c r="A81" s="181" t="s">
        <v>218</v>
      </c>
      <c r="D81" s="184">
        <v>-56631225</v>
      </c>
      <c r="E81" s="184"/>
      <c r="F81" s="125" t="s">
        <v>64</v>
      </c>
      <c r="G81" s="184"/>
      <c r="H81" s="184">
        <v>-56631225</v>
      </c>
      <c r="I81" s="184"/>
      <c r="J81" s="125" t="s">
        <v>64</v>
      </c>
      <c r="K81" s="184"/>
    </row>
    <row r="82" spans="1:13" ht="21.75">
      <c r="A82" s="178" t="s">
        <v>46</v>
      </c>
      <c r="D82" s="184">
        <v>-11005715946</v>
      </c>
      <c r="E82" s="184"/>
      <c r="F82" s="184">
        <v>-9455337338</v>
      </c>
      <c r="G82" s="184"/>
      <c r="H82" s="184">
        <v>-10708683908</v>
      </c>
      <c r="I82" s="184"/>
      <c r="J82" s="184">
        <v>-9179406329</v>
      </c>
      <c r="K82" s="184"/>
      <c r="M82" s="180"/>
    </row>
    <row r="83" spans="1:13" ht="21.75">
      <c r="A83" s="196" t="s">
        <v>127</v>
      </c>
      <c r="B83" s="226"/>
      <c r="D83" s="184">
        <v>29126652825</v>
      </c>
      <c r="E83" s="184"/>
      <c r="F83" s="184">
        <v>3571377956</v>
      </c>
      <c r="G83" s="184"/>
      <c r="H83" s="184">
        <v>18990292661</v>
      </c>
      <c r="I83" s="184"/>
      <c r="J83" s="124" t="s">
        <v>64</v>
      </c>
      <c r="K83" s="184"/>
    </row>
    <row r="84" spans="1:13" ht="21.75">
      <c r="A84" s="196" t="s">
        <v>219</v>
      </c>
      <c r="D84" s="184">
        <v>-27622780554</v>
      </c>
      <c r="E84" s="184"/>
      <c r="F84" s="184">
        <v>-3470000000</v>
      </c>
      <c r="G84" s="184"/>
      <c r="H84" s="184">
        <v>-18990292661</v>
      </c>
      <c r="I84" s="184"/>
      <c r="J84" s="124" t="s">
        <v>64</v>
      </c>
      <c r="K84" s="184"/>
      <c r="M84" s="180"/>
    </row>
    <row r="85" spans="1:13" ht="21.75">
      <c r="A85" s="196" t="s">
        <v>250</v>
      </c>
      <c r="D85" s="184"/>
      <c r="E85" s="184"/>
      <c r="F85" s="184"/>
      <c r="G85" s="184"/>
      <c r="H85" s="184"/>
      <c r="I85" s="184"/>
      <c r="J85" s="124"/>
      <c r="K85" s="184"/>
      <c r="M85" s="180"/>
    </row>
    <row r="86" spans="1:13" ht="21.75">
      <c r="A86" s="247" t="s">
        <v>213</v>
      </c>
      <c r="B86" s="226">
        <v>5</v>
      </c>
      <c r="D86" s="125" t="s">
        <v>64</v>
      </c>
      <c r="E86" s="184"/>
      <c r="F86" s="125" t="s">
        <v>64</v>
      </c>
      <c r="G86" s="184"/>
      <c r="H86" s="184">
        <v>1003334040</v>
      </c>
      <c r="I86" s="184"/>
      <c r="J86" s="125">
        <v>-27955034</v>
      </c>
      <c r="K86" s="184"/>
    </row>
    <row r="87" spans="1:13" ht="21.75">
      <c r="A87" s="196" t="s">
        <v>220</v>
      </c>
      <c r="B87" s="231">
        <v>5</v>
      </c>
      <c r="D87" s="125" t="s">
        <v>64</v>
      </c>
      <c r="E87" s="184"/>
      <c r="F87" s="125" t="s">
        <v>64</v>
      </c>
      <c r="G87" s="184"/>
      <c r="H87" s="125">
        <v>51606332137</v>
      </c>
      <c r="I87" s="184"/>
      <c r="J87" s="125" t="s">
        <v>64</v>
      </c>
      <c r="K87" s="184"/>
    </row>
    <row r="88" spans="1:13" ht="21.75">
      <c r="A88" s="181" t="s">
        <v>151</v>
      </c>
      <c r="D88" s="184">
        <v>14943975491</v>
      </c>
      <c r="E88" s="184"/>
      <c r="F88" s="184">
        <v>110052978</v>
      </c>
      <c r="G88" s="184"/>
      <c r="H88" s="124" t="s">
        <v>64</v>
      </c>
      <c r="I88" s="184"/>
      <c r="J88" s="124" t="s">
        <v>64</v>
      </c>
      <c r="K88" s="184"/>
      <c r="M88" s="195"/>
    </row>
    <row r="89" spans="1:13" ht="21.75">
      <c r="A89" s="181" t="s">
        <v>152</v>
      </c>
      <c r="D89" s="184">
        <v>-8006998447</v>
      </c>
      <c r="E89" s="184"/>
      <c r="F89" s="184">
        <v>-1685992899</v>
      </c>
      <c r="G89" s="184"/>
      <c r="H89" s="124" t="s">
        <v>64</v>
      </c>
      <c r="I89" s="184"/>
      <c r="J89" s="124" t="s">
        <v>64</v>
      </c>
      <c r="K89" s="184"/>
    </row>
    <row r="90" spans="1:13" ht="21.75">
      <c r="A90" s="181" t="s">
        <v>221</v>
      </c>
      <c r="D90" s="184">
        <v>51634496961</v>
      </c>
      <c r="E90" s="184"/>
      <c r="F90" s="125" t="s">
        <v>64</v>
      </c>
      <c r="G90" s="184"/>
      <c r="H90" s="125" t="s">
        <v>64</v>
      </c>
      <c r="I90" s="184"/>
      <c r="J90" s="125" t="s">
        <v>64</v>
      </c>
      <c r="K90" s="184"/>
    </row>
    <row r="91" spans="1:13" ht="21.75">
      <c r="A91" s="178" t="s">
        <v>120</v>
      </c>
      <c r="D91" s="125">
        <v>-20076405723</v>
      </c>
      <c r="E91" s="184"/>
      <c r="F91" s="125">
        <v>-4931799674</v>
      </c>
      <c r="G91" s="184"/>
      <c r="H91" s="125">
        <v>-20076405723</v>
      </c>
      <c r="I91" s="184"/>
      <c r="J91" s="125">
        <v>-4931799674</v>
      </c>
      <c r="K91" s="184"/>
      <c r="M91" s="195"/>
    </row>
    <row r="92" spans="1:13" ht="21.75">
      <c r="A92" s="193" t="s">
        <v>246</v>
      </c>
      <c r="D92" s="216">
        <f>SUM(D80:D91)</f>
        <v>25565584015</v>
      </c>
      <c r="E92" s="185"/>
      <c r="F92" s="194">
        <f>SUM(F80:F91)</f>
        <v>-19226036634</v>
      </c>
      <c r="G92" s="185"/>
      <c r="H92" s="216">
        <f>SUM(H80:H91)</f>
        <v>18393149383</v>
      </c>
      <c r="I92" s="185"/>
      <c r="J92" s="194">
        <f>SUM(J80:J91)</f>
        <v>-17085644322</v>
      </c>
      <c r="K92" s="185"/>
    </row>
    <row r="93" spans="1:13" ht="21.75">
      <c r="A93" s="193"/>
      <c r="D93" s="184"/>
      <c r="E93" s="184"/>
      <c r="F93" s="184"/>
      <c r="G93" s="184"/>
      <c r="H93" s="189"/>
      <c r="I93" s="184"/>
      <c r="J93" s="189"/>
      <c r="K93" s="184"/>
    </row>
    <row r="94" spans="1:13" ht="21.75">
      <c r="A94" s="193" t="s">
        <v>244</v>
      </c>
      <c r="D94" s="100">
        <f>D40+D70+D92</f>
        <v>18032350767.102501</v>
      </c>
      <c r="E94" s="185"/>
      <c r="F94" s="185">
        <f>F40+F70+F92</f>
        <v>-14901235793</v>
      </c>
      <c r="G94" s="185"/>
      <c r="H94" s="100">
        <f>H40+H70+H92</f>
        <v>17565921079.720001</v>
      </c>
      <c r="I94" s="185"/>
      <c r="J94" s="185">
        <f>J40+J70+J92</f>
        <v>-15744941897.759998</v>
      </c>
      <c r="K94" s="185"/>
    </row>
    <row r="95" spans="1:13" ht="21.75">
      <c r="A95" s="192" t="s">
        <v>178</v>
      </c>
      <c r="D95" s="191"/>
      <c r="E95" s="191"/>
      <c r="F95" s="191"/>
      <c r="G95" s="191"/>
      <c r="H95" s="191"/>
      <c r="I95" s="191"/>
      <c r="J95" s="191"/>
      <c r="K95" s="185"/>
    </row>
    <row r="96" spans="1:13" ht="21.75">
      <c r="A96" s="192" t="s">
        <v>179</v>
      </c>
      <c r="D96" s="191">
        <v>385693548</v>
      </c>
      <c r="E96" s="191"/>
      <c r="F96" s="191">
        <v>-596099490</v>
      </c>
      <c r="G96" s="191"/>
      <c r="H96" s="88">
        <v>387647092</v>
      </c>
      <c r="I96" s="191"/>
      <c r="J96" s="88">
        <v>-580525685</v>
      </c>
      <c r="K96" s="185"/>
    </row>
    <row r="97" spans="1:15" ht="21.75">
      <c r="A97" s="181" t="s">
        <v>193</v>
      </c>
      <c r="D97" s="190">
        <v>15623426718</v>
      </c>
      <c r="E97" s="184"/>
      <c r="F97" s="190">
        <v>31120762001</v>
      </c>
      <c r="G97" s="184"/>
      <c r="H97" s="189">
        <v>11914509851</v>
      </c>
      <c r="I97" s="184"/>
      <c r="J97" s="189">
        <v>28239977434</v>
      </c>
      <c r="K97" s="184"/>
    </row>
    <row r="98" spans="1:15" thickBot="1">
      <c r="A98" s="188" t="s">
        <v>194</v>
      </c>
      <c r="B98" s="226">
        <v>6</v>
      </c>
      <c r="D98" s="218">
        <f>SUM(D94:D97)</f>
        <v>34041471033.102501</v>
      </c>
      <c r="E98" s="185"/>
      <c r="F98" s="187">
        <f>SUM(F94:F97)</f>
        <v>15623426718</v>
      </c>
      <c r="G98" s="185"/>
      <c r="H98" s="217">
        <f>SUM(H94:H97)</f>
        <v>29868078022.720001</v>
      </c>
      <c r="I98" s="185"/>
      <c r="J98" s="186">
        <f>SUM(J94:J97)</f>
        <v>11914509851.240002</v>
      </c>
      <c r="K98" s="185"/>
    </row>
    <row r="99" spans="1:15" thickTop="1">
      <c r="D99" s="233"/>
      <c r="E99" s="184"/>
      <c r="F99" s="37"/>
      <c r="G99" s="184"/>
      <c r="H99" s="235"/>
      <c r="I99" s="184"/>
      <c r="J99" s="184"/>
      <c r="K99" s="184"/>
    </row>
    <row r="100" spans="1:15" s="86" customFormat="1" ht="21.75">
      <c r="A100" s="183" t="s">
        <v>195</v>
      </c>
      <c r="B100" s="178"/>
      <c r="C100" s="178"/>
      <c r="D100" s="234"/>
      <c r="E100" s="182"/>
      <c r="F100" s="182"/>
      <c r="G100" s="182"/>
      <c r="H100" s="234"/>
      <c r="I100" s="182"/>
      <c r="J100" s="123"/>
      <c r="K100" s="182"/>
    </row>
    <row r="101" spans="1:15" s="86" customFormat="1" ht="21.75">
      <c r="A101" s="178" t="s">
        <v>86</v>
      </c>
      <c r="B101" s="178"/>
      <c r="C101" s="178"/>
      <c r="D101" s="157">
        <v>567076652</v>
      </c>
      <c r="E101" s="178"/>
      <c r="F101" s="157">
        <v>391724053</v>
      </c>
      <c r="G101" s="178"/>
      <c r="H101" s="157">
        <v>496162798</v>
      </c>
      <c r="I101" s="178"/>
      <c r="J101" s="157">
        <v>350450144</v>
      </c>
      <c r="K101" s="178"/>
    </row>
    <row r="102" spans="1:15" s="86" customFormat="1" ht="21.75">
      <c r="A102" s="181" t="s">
        <v>147</v>
      </c>
      <c r="B102" s="178"/>
      <c r="C102" s="178"/>
      <c r="D102" s="157">
        <v>243155260</v>
      </c>
      <c r="E102" s="178"/>
      <c r="F102" s="157">
        <v>202242529</v>
      </c>
      <c r="G102" s="178"/>
      <c r="H102" s="88" t="s">
        <v>64</v>
      </c>
      <c r="I102" s="178"/>
      <c r="J102" s="88" t="s">
        <v>64</v>
      </c>
      <c r="K102" s="178"/>
      <c r="M102" s="178"/>
      <c r="N102" s="178"/>
      <c r="O102" s="178"/>
    </row>
    <row r="103" spans="1:15" ht="22.5" customHeight="1">
      <c r="A103" s="181" t="s">
        <v>153</v>
      </c>
      <c r="D103" s="88" t="s">
        <v>64</v>
      </c>
      <c r="F103" s="157">
        <v>49839374</v>
      </c>
      <c r="H103" s="88" t="s">
        <v>64</v>
      </c>
      <c r="J103" s="157">
        <v>49839374</v>
      </c>
    </row>
    <row r="104" spans="1:15" s="86" customFormat="1" ht="22.5" customHeight="1">
      <c r="A104" s="178"/>
      <c r="B104" s="178"/>
      <c r="C104" s="178"/>
      <c r="D104" s="178"/>
      <c r="E104" s="178"/>
      <c r="G104" s="178"/>
      <c r="H104" s="178"/>
      <c r="I104" s="178"/>
      <c r="J104" s="178"/>
      <c r="K104" s="178"/>
      <c r="M104" s="178"/>
      <c r="N104" s="178"/>
      <c r="O104" s="178"/>
    </row>
    <row r="105" spans="1:15" s="86" customFormat="1" ht="21.75">
      <c r="A105" s="178"/>
      <c r="B105" s="178"/>
      <c r="C105" s="178"/>
      <c r="D105" s="180"/>
      <c r="E105" s="178"/>
      <c r="F105" s="178"/>
      <c r="G105" s="178"/>
      <c r="H105" s="179"/>
      <c r="I105" s="179">
        <f>I104-I98</f>
        <v>0</v>
      </c>
      <c r="J105" s="179"/>
      <c r="K105" s="179"/>
    </row>
  </sheetData>
  <mergeCells count="18">
    <mergeCell ref="A1:B1"/>
    <mergeCell ref="D4:F4"/>
    <mergeCell ref="H4:J4"/>
    <mergeCell ref="D5:F5"/>
    <mergeCell ref="H5:J5"/>
    <mergeCell ref="D7:J7"/>
    <mergeCell ref="A42:B42"/>
    <mergeCell ref="D45:F45"/>
    <mergeCell ref="H45:J45"/>
    <mergeCell ref="D46:F46"/>
    <mergeCell ref="H46:J46"/>
    <mergeCell ref="D78:J78"/>
    <mergeCell ref="D48:J48"/>
    <mergeCell ref="A72:B72"/>
    <mergeCell ref="D75:F75"/>
    <mergeCell ref="H75:J75"/>
    <mergeCell ref="D76:F76"/>
    <mergeCell ref="H76:J76"/>
  </mergeCells>
  <pageMargins left="0.8" right="0.7" top="0.48" bottom="0.5" header="0.5" footer="0.5"/>
  <pageSetup paperSize="9" scale="69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8-10</vt:lpstr>
      <vt:lpstr>PL 11-12</vt:lpstr>
      <vt:lpstr>Change 13</vt:lpstr>
      <vt:lpstr>Change 14-15</vt:lpstr>
      <vt:lpstr>CF 16-18</vt:lpstr>
      <vt:lpstr>'CF 16-18'!Print_Area</vt:lpstr>
      <vt:lpstr>'Change 13'!Print_Area</vt:lpstr>
      <vt:lpstr>'Change 14-15'!Print_Area</vt:lpstr>
      <vt:lpstr>'PL 11-12'!Print_Area</vt:lpstr>
      <vt:lpstr>'SFP 8-10'!Print_Area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Nutthawat, Sirichantaradilok</cp:lastModifiedBy>
  <cp:lastPrinted>2019-02-13T07:05:37Z</cp:lastPrinted>
  <dcterms:created xsi:type="dcterms:W3CDTF">2005-03-29T02:08:44Z</dcterms:created>
  <dcterms:modified xsi:type="dcterms:W3CDTF">2019-02-15T09:47:03Z</dcterms:modified>
</cp:coreProperties>
</file>